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codeName="ThisWorkbook"/>
  <mc:AlternateContent xmlns:mc="http://schemas.openxmlformats.org/markup-compatibility/2006">
    <mc:Choice Requires="x15">
      <x15ac:absPath xmlns:x15ac="http://schemas.microsoft.com/office/spreadsheetml/2010/11/ac" url="C:\Users\folkp\OneDrive\DIA\AMA\Q2-65\งบการเงิน\ฝ่ายคอม\"/>
    </mc:Choice>
  </mc:AlternateContent>
  <xr:revisionPtr revIDLastSave="0" documentId="13_ncr:1_{C2C61B43-87C2-4836-AD46-F9788EB46FBF}" xr6:coauthVersionLast="47" xr6:coauthVersionMax="47" xr10:uidLastSave="{00000000-0000-0000-0000-000000000000}"/>
  <bookViews>
    <workbookView xWindow="-110" yWindow="-110" windowWidth="19420" windowHeight="10300" tabRatio="921" firstSheet="1" activeTab="1" xr2:uid="{00000000-000D-0000-FFFF-FFFF00000000}"/>
  </bookViews>
  <sheets>
    <sheet name="〰〰อง" sheetId="5" state="veryHidden" r:id="rId1"/>
    <sheet name="P1-12" sheetId="66" r:id="rId2"/>
    <sheet name="P13" sheetId="56" r:id="rId3"/>
    <sheet name="P14-19" sheetId="50" r:id="rId4"/>
    <sheet name="P20-21" sheetId="49" r:id="rId5"/>
    <sheet name="P22" sheetId="38" r:id="rId6"/>
    <sheet name="P23" sheetId="42" r:id="rId7"/>
    <sheet name="P24" sheetId="39" r:id="rId8"/>
    <sheet name="P25" sheetId="62" r:id="rId9"/>
    <sheet name="P26" sheetId="43" r:id="rId10"/>
    <sheet name="P27-31" sheetId="58" r:id="rId11"/>
    <sheet name="P32" sheetId="59" r:id="rId12"/>
    <sheet name="P33-37" sheetId="74" r:id="rId13"/>
    <sheet name="P38-41" sheetId="75" r:id="rId14"/>
    <sheet name="P42-43" sheetId="76" r:id="rId15"/>
    <sheet name="P44-45" sheetId="68" r:id="rId16"/>
    <sheet name="P46-47" sheetId="69" r:id="rId17"/>
    <sheet name="P48" sheetId="70" r:id="rId18"/>
    <sheet name="P49" sheetId="71" r:id="rId19"/>
    <sheet name="P50-51" sheetId="72" r:id="rId20"/>
    <sheet name="P52-53" sheetId="73"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1">#REF!</definedName>
    <definedName name="\a" localSheetId="8">#REF!</definedName>
    <definedName name="\a" localSheetId="19">#REF!</definedName>
    <definedName name="\a">#REF!</definedName>
    <definedName name="\b" localSheetId="1">#REF!</definedName>
    <definedName name="\b" localSheetId="19">#REF!</definedName>
    <definedName name="\b">#REF!</definedName>
    <definedName name="\e" localSheetId="1">#REF!</definedName>
    <definedName name="\e" localSheetId="19">#REF!</definedName>
    <definedName name="\e">#REF!</definedName>
    <definedName name="\f" localSheetId="1">#REF!</definedName>
    <definedName name="\f" localSheetId="19">#REF!</definedName>
    <definedName name="\f">#REF!</definedName>
    <definedName name="\g" localSheetId="1">#REF!</definedName>
    <definedName name="\g" localSheetId="19">#REF!</definedName>
    <definedName name="\g">#REF!</definedName>
    <definedName name="\h" localSheetId="1">#REF!</definedName>
    <definedName name="\h" localSheetId="19">#REF!</definedName>
    <definedName name="\h">#REF!</definedName>
    <definedName name="\k" localSheetId="1">#REF!</definedName>
    <definedName name="\k" localSheetId="19">#REF!</definedName>
    <definedName name="\k">#REF!</definedName>
    <definedName name="\l" localSheetId="1">#REF!</definedName>
    <definedName name="\l" localSheetId="19">#REF!</definedName>
    <definedName name="\l">#REF!</definedName>
    <definedName name="\n" localSheetId="1">#REF!</definedName>
    <definedName name="\n" localSheetId="19">#REF!</definedName>
    <definedName name="\n">#REF!</definedName>
    <definedName name="\p" localSheetId="1">#REF!</definedName>
    <definedName name="\p" localSheetId="19">#REF!</definedName>
    <definedName name="\p">#REF!</definedName>
    <definedName name="\s" localSheetId="1">#REF!</definedName>
    <definedName name="\s" localSheetId="19">#REF!</definedName>
    <definedName name="\s">#REF!</definedName>
    <definedName name="\t" localSheetId="1">#REF!</definedName>
    <definedName name="\t" localSheetId="19">#REF!</definedName>
    <definedName name="\t">#REF!</definedName>
    <definedName name="\v" localSheetId="1">#REF!</definedName>
    <definedName name="\v" localSheetId="19">#REF!</definedName>
    <definedName name="\v">#REF!</definedName>
    <definedName name="\w" localSheetId="1">#REF!</definedName>
    <definedName name="\w" localSheetId="19">#REF!</definedName>
    <definedName name="\w">#REF!</definedName>
    <definedName name="\z" localSheetId="1">#REF!</definedName>
    <definedName name="\z" localSheetId="19">#REF!</definedName>
    <definedName name="\z">#REF!</definedName>
    <definedName name="________e1" localSheetId="1">#REF!</definedName>
    <definedName name="________e1" localSheetId="19">#REF!</definedName>
    <definedName name="________e1">#REF!</definedName>
    <definedName name="________f1" localSheetId="1">#REF!</definedName>
    <definedName name="________f1" localSheetId="19">#REF!</definedName>
    <definedName name="________f1">#REF!</definedName>
    <definedName name="________g1" localSheetId="1">#REF!</definedName>
    <definedName name="________g1" localSheetId="19">#REF!</definedName>
    <definedName name="________g1">#REF!</definedName>
    <definedName name="________h1" localSheetId="1">#REF!</definedName>
    <definedName name="________h1" localSheetId="19">#REF!</definedName>
    <definedName name="________h1">#REF!</definedName>
    <definedName name="________k1" localSheetId="1">#REF!</definedName>
    <definedName name="________k1" localSheetId="19">#REF!</definedName>
    <definedName name="________k1">#REF!</definedName>
    <definedName name="________PRO1" localSheetId="1">#REF!</definedName>
    <definedName name="________PRO1" localSheetId="19">#REF!</definedName>
    <definedName name="________PRO1">#REF!</definedName>
    <definedName name="_______e1" localSheetId="1">#REF!</definedName>
    <definedName name="_______e1" localSheetId="19">#REF!</definedName>
    <definedName name="_______e1">#REF!</definedName>
    <definedName name="_______f1" localSheetId="1">#REF!</definedName>
    <definedName name="_______f1" localSheetId="19">#REF!</definedName>
    <definedName name="_______f1">#REF!</definedName>
    <definedName name="_______g1" localSheetId="1">#REF!</definedName>
    <definedName name="_______g1" localSheetId="19">#REF!</definedName>
    <definedName name="_______g1">#REF!</definedName>
    <definedName name="_______h1" localSheetId="1">#REF!</definedName>
    <definedName name="_______h1" localSheetId="19">#REF!</definedName>
    <definedName name="_______h1">#REF!</definedName>
    <definedName name="_______k1" localSheetId="1">#REF!</definedName>
    <definedName name="_______k1" localSheetId="19">#REF!</definedName>
    <definedName name="_______k1">#REF!</definedName>
    <definedName name="_______PRO1" localSheetId="1">#REF!</definedName>
    <definedName name="_______PRO1" localSheetId="19">#REF!</definedName>
    <definedName name="_______PRO1">#REF!</definedName>
    <definedName name="______e1" localSheetId="1">#REF!</definedName>
    <definedName name="______e1" localSheetId="19">#REF!</definedName>
    <definedName name="______e1">#REF!</definedName>
    <definedName name="______f1" localSheetId="1">#REF!</definedName>
    <definedName name="______f1" localSheetId="19">#REF!</definedName>
    <definedName name="______f1">#REF!</definedName>
    <definedName name="______g1" localSheetId="1">#REF!</definedName>
    <definedName name="______g1" localSheetId="19">#REF!</definedName>
    <definedName name="______g1">#REF!</definedName>
    <definedName name="______h1" localSheetId="1">#REF!</definedName>
    <definedName name="______h1" localSheetId="19">#REF!</definedName>
    <definedName name="______h1">#REF!</definedName>
    <definedName name="______k1" localSheetId="1">#REF!</definedName>
    <definedName name="______k1" localSheetId="19">#REF!</definedName>
    <definedName name="______k1">#REF!</definedName>
    <definedName name="______PRO1" localSheetId="1">#REF!</definedName>
    <definedName name="______PRO1" localSheetId="19">#REF!</definedName>
    <definedName name="______PRO1">#REF!</definedName>
    <definedName name="_____e1" localSheetId="1">#REF!</definedName>
    <definedName name="_____e1" localSheetId="19">#REF!</definedName>
    <definedName name="_____e1">#REF!</definedName>
    <definedName name="_____f1" localSheetId="1">#REF!</definedName>
    <definedName name="_____f1" localSheetId="19">#REF!</definedName>
    <definedName name="_____f1">#REF!</definedName>
    <definedName name="_____g1" localSheetId="1">#REF!</definedName>
    <definedName name="_____g1" localSheetId="19">#REF!</definedName>
    <definedName name="_____g1">#REF!</definedName>
    <definedName name="_____h1" localSheetId="1">#REF!</definedName>
    <definedName name="_____h1" localSheetId="19">#REF!</definedName>
    <definedName name="_____h1">#REF!</definedName>
    <definedName name="_____k1" localSheetId="1">#REF!</definedName>
    <definedName name="_____k1" localSheetId="19">#REF!</definedName>
    <definedName name="_____k1">#REF!</definedName>
    <definedName name="_____PRO1" localSheetId="1">#REF!</definedName>
    <definedName name="_____PRO1" localSheetId="19">#REF!</definedName>
    <definedName name="_____PRO1">#REF!</definedName>
    <definedName name="____DAT1" localSheetId="1">'[1]AA-1'!#REF!</definedName>
    <definedName name="____DAT1">'[1]AA-1'!#REF!</definedName>
    <definedName name="____DAT10" localSheetId="1">'[1]AA-1'!#REF!</definedName>
    <definedName name="____DAT10">'[1]AA-1'!#REF!</definedName>
    <definedName name="____DAT13" localSheetId="1">'[1]AA-1'!#REF!</definedName>
    <definedName name="____DAT13">'[1]AA-1'!#REF!</definedName>
    <definedName name="____DAT2" localSheetId="1">'[1]AA-1'!#REF!</definedName>
    <definedName name="____DAT2">'[1]AA-1'!#REF!</definedName>
    <definedName name="____DAT3" localSheetId="1">'[1]AA-1'!#REF!</definedName>
    <definedName name="____DAT3">'[1]AA-1'!#REF!</definedName>
    <definedName name="____DAT5" localSheetId="1">'[1]AA-1'!#REF!</definedName>
    <definedName name="____DAT5">'[1]AA-1'!#REF!</definedName>
    <definedName name="____DAT7" localSheetId="1">'[1]AA-1'!#REF!</definedName>
    <definedName name="____DAT7">'[1]AA-1'!#REF!</definedName>
    <definedName name="____DAT8" localSheetId="1">'[1]AA-1'!#REF!</definedName>
    <definedName name="____DAT8">'[1]AA-1'!#REF!</definedName>
    <definedName name="____DAT9" localSheetId="1">'[1]AA-1'!#REF!</definedName>
    <definedName name="____DAT9">'[1]AA-1'!#REF!</definedName>
    <definedName name="____e1" localSheetId="1">#REF!</definedName>
    <definedName name="____e1" localSheetId="15">#REF!</definedName>
    <definedName name="____e1">#REF!</definedName>
    <definedName name="____f1" localSheetId="1">#REF!</definedName>
    <definedName name="____f1" localSheetId="15">#REF!</definedName>
    <definedName name="____f1">#REF!</definedName>
    <definedName name="____g1" localSheetId="1">#REF!</definedName>
    <definedName name="____g1" localSheetId="15">#REF!</definedName>
    <definedName name="____g1">#REF!</definedName>
    <definedName name="____h1" localSheetId="1">#REF!</definedName>
    <definedName name="____h1">#REF!</definedName>
    <definedName name="____k1" localSheetId="1">#REF!</definedName>
    <definedName name="____k1">#REF!</definedName>
    <definedName name="____PRO1" localSheetId="1">#REF!</definedName>
    <definedName name="____PRO1">#REF!</definedName>
    <definedName name="___DAT1" localSheetId="1">'[1]AA-1'!#REF!</definedName>
    <definedName name="___DAT1">'[1]AA-1'!#REF!</definedName>
    <definedName name="___DAT10" localSheetId="1">'[1]AA-1'!#REF!</definedName>
    <definedName name="___DAT10">'[1]AA-1'!#REF!</definedName>
    <definedName name="___DAT13" localSheetId="1">'[1]AA-1'!#REF!</definedName>
    <definedName name="___DAT13">'[1]AA-1'!#REF!</definedName>
    <definedName name="___DAT2" localSheetId="1">'[1]AA-1'!#REF!</definedName>
    <definedName name="___DAT2">'[1]AA-1'!#REF!</definedName>
    <definedName name="___DAT3" localSheetId="1">'[1]AA-1'!#REF!</definedName>
    <definedName name="___DAT3">'[1]AA-1'!#REF!</definedName>
    <definedName name="___DAT5" localSheetId="1">'[1]AA-1'!#REF!</definedName>
    <definedName name="___DAT5">'[1]AA-1'!#REF!</definedName>
    <definedName name="___DAT6" localSheetId="1">'[1]AA-1'!#REF!</definedName>
    <definedName name="___DAT6">'[1]AA-1'!#REF!</definedName>
    <definedName name="___DAT7" localSheetId="1">'[1]AA-1'!#REF!</definedName>
    <definedName name="___DAT7">'[1]AA-1'!#REF!</definedName>
    <definedName name="___DAT8" localSheetId="1">'[1]AA-1'!#REF!</definedName>
    <definedName name="___DAT8">'[1]AA-1'!#REF!</definedName>
    <definedName name="___DAT9" localSheetId="1">'[1]AA-1'!#REF!</definedName>
    <definedName name="___DAT9">'[1]AA-1'!#REF!</definedName>
    <definedName name="___e1" localSheetId="1">#REF!</definedName>
    <definedName name="___e1" localSheetId="15">#REF!</definedName>
    <definedName name="___e1">#REF!</definedName>
    <definedName name="___f1" localSheetId="1">#REF!</definedName>
    <definedName name="___f1" localSheetId="15">#REF!</definedName>
    <definedName name="___f1">#REF!</definedName>
    <definedName name="___g1" localSheetId="1">#REF!</definedName>
    <definedName name="___g1" localSheetId="15">#REF!</definedName>
    <definedName name="___g1">#REF!</definedName>
    <definedName name="___h1" localSheetId="1">#REF!</definedName>
    <definedName name="___h1">#REF!</definedName>
    <definedName name="___k1" localSheetId="1">#REF!</definedName>
    <definedName name="___k1">#REF!</definedName>
    <definedName name="___OBJ2005" localSheetId="1">#REF!</definedName>
    <definedName name="___OBJ2005">#REF!</definedName>
    <definedName name="___PRO1" localSheetId="1">#REF!</definedName>
    <definedName name="___PRO1">#REF!</definedName>
    <definedName name="___rbl1" localSheetId="1">[2]RSS9801!#REF!</definedName>
    <definedName name="___rbl1">[2]RSS9801!#REF!</definedName>
    <definedName name="___RBL2" localSheetId="1">#REF!</definedName>
    <definedName name="___RBL2" localSheetId="15">#REF!</definedName>
    <definedName name="___RBL2">#REF!</definedName>
    <definedName name="___rub1">[3]db!$C$15,[3]db!$B$14,[3]db!$B$12</definedName>
    <definedName name="___tt1" localSheetId="1">#REF!</definedName>
    <definedName name="___tt1" localSheetId="15">#REF!</definedName>
    <definedName name="___tt1">#REF!</definedName>
    <definedName name="___tt10" localSheetId="1">#REF!</definedName>
    <definedName name="___tt10" localSheetId="15">#REF!</definedName>
    <definedName name="___tt10">#REF!</definedName>
    <definedName name="___tt11" localSheetId="1">#REF!</definedName>
    <definedName name="___tt11" localSheetId="15">#REF!</definedName>
    <definedName name="___tt11">#REF!</definedName>
    <definedName name="___tt12" localSheetId="1">#REF!</definedName>
    <definedName name="___tt12">#REF!</definedName>
    <definedName name="___tt13" localSheetId="1">#REF!</definedName>
    <definedName name="___tt13">#REF!</definedName>
    <definedName name="___tt14" localSheetId="1">#REF!</definedName>
    <definedName name="___tt14">#REF!</definedName>
    <definedName name="___tt15" localSheetId="1">#REF!</definedName>
    <definedName name="___tt15">#REF!</definedName>
    <definedName name="___tt16" localSheetId="1">#REF!</definedName>
    <definedName name="___tt16">#REF!</definedName>
    <definedName name="___tt17" localSheetId="1">#REF!</definedName>
    <definedName name="___tt17" localSheetId="19">#REF!</definedName>
    <definedName name="___tt17">#REF!</definedName>
    <definedName name="___tt18" localSheetId="1">#REF!</definedName>
    <definedName name="___tt18" localSheetId="19">#REF!</definedName>
    <definedName name="___tt18">#REF!</definedName>
    <definedName name="___tt19" localSheetId="1">#REF!</definedName>
    <definedName name="___tt19" localSheetId="19">#REF!</definedName>
    <definedName name="___tt19">#REF!</definedName>
    <definedName name="___tt2" localSheetId="1">#REF!</definedName>
    <definedName name="___tt2" localSheetId="19">#REF!</definedName>
    <definedName name="___tt2">#REF!</definedName>
    <definedName name="___tt20" localSheetId="1">#REF!</definedName>
    <definedName name="___tt20" localSheetId="19">#REF!</definedName>
    <definedName name="___tt20">#REF!</definedName>
    <definedName name="___tt21" localSheetId="1">#REF!</definedName>
    <definedName name="___tt21" localSheetId="19">#REF!</definedName>
    <definedName name="___tt21">#REF!</definedName>
    <definedName name="___tt3" localSheetId="1">#REF!</definedName>
    <definedName name="___tt3" localSheetId="19">#REF!</definedName>
    <definedName name="___tt3">#REF!</definedName>
    <definedName name="___tt4" localSheetId="1">#REF!</definedName>
    <definedName name="___tt4" localSheetId="19">#REF!</definedName>
    <definedName name="___tt4">#REF!</definedName>
    <definedName name="___tt5" localSheetId="1">#REF!</definedName>
    <definedName name="___tt5" localSheetId="19">#REF!</definedName>
    <definedName name="___tt5">#REF!</definedName>
    <definedName name="___tt6" localSheetId="1">#REF!</definedName>
    <definedName name="___tt6" localSheetId="19">#REF!</definedName>
    <definedName name="___tt6">#REF!</definedName>
    <definedName name="___tt7" localSheetId="1">#REF!</definedName>
    <definedName name="___tt7" localSheetId="19">#REF!</definedName>
    <definedName name="___tt7">#REF!</definedName>
    <definedName name="___tt8" localSheetId="1">#REF!</definedName>
    <definedName name="___tt8" localSheetId="19">#REF!</definedName>
    <definedName name="___tt8">#REF!</definedName>
    <definedName name="___tt9" localSheetId="1">#REF!</definedName>
    <definedName name="___tt9" localSheetId="19">#REF!</definedName>
    <definedName name="___tt9">#REF!</definedName>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_WK40">[4]Order_Nov_w45!$A$60</definedName>
    <definedName name="___xlnm.Print_Area_10" localSheetId="1">#REF!</definedName>
    <definedName name="___xlnm.Print_Area_10" localSheetId="15">#REF!</definedName>
    <definedName name="___xlnm.Print_Area_10">#REF!</definedName>
    <definedName name="___xlnm.Print_Area_11" localSheetId="1">#REF!</definedName>
    <definedName name="___xlnm.Print_Area_11" localSheetId="15">#REF!</definedName>
    <definedName name="___xlnm.Print_Area_11">#REF!</definedName>
    <definedName name="___xlnm.Print_Area_14" localSheetId="1">#REF!</definedName>
    <definedName name="___xlnm.Print_Area_14" localSheetId="15">#REF!</definedName>
    <definedName name="___xlnm.Print_Area_14">#REF!</definedName>
    <definedName name="___xlnm.Print_Area_16" localSheetId="1">#REF!</definedName>
    <definedName name="___xlnm.Print_Area_16">#REF!</definedName>
    <definedName name="__123Graph_A" hidden="1">[5]AM_COST!#REF!</definedName>
    <definedName name="__D111486" localSheetId="1">#REF!</definedName>
    <definedName name="__D111486" localSheetId="15">#REF!</definedName>
    <definedName name="__D111486">#REF!</definedName>
    <definedName name="__DAT1" localSheetId="15">'[6]AA-1'!#REF!</definedName>
    <definedName name="__DAT1">'[6]AA-1'!#REF!</definedName>
    <definedName name="__DAT10" localSheetId="15">'[6]AA-1'!#REF!</definedName>
    <definedName name="__DAT10">'[6]AA-1'!#REF!</definedName>
    <definedName name="__DAT13">'[6]AA-1'!#REF!</definedName>
    <definedName name="__DAT2" localSheetId="19">'[6]AA-1'!#REF!</definedName>
    <definedName name="__DAT2">'[6]AA-1'!#REF!</definedName>
    <definedName name="__DAT3" localSheetId="19">'[6]AA-1'!#REF!</definedName>
    <definedName name="__DAT3">'[6]AA-1'!#REF!</definedName>
    <definedName name="__DAT5" localSheetId="19">'[6]AA-1'!#REF!</definedName>
    <definedName name="__DAT5">'[6]AA-1'!#REF!</definedName>
    <definedName name="__DAT6" localSheetId="19">'[6]AA-1'!#REF!</definedName>
    <definedName name="__DAT6">'[6]AA-1'!#REF!</definedName>
    <definedName name="__DAT7" localSheetId="19">'[6]AA-1'!#REF!</definedName>
    <definedName name="__DAT7">'[6]AA-1'!#REF!</definedName>
    <definedName name="__DAT8" localSheetId="19">'[6]AA-1'!#REF!</definedName>
    <definedName name="__DAT8">'[6]AA-1'!#REF!</definedName>
    <definedName name="__DAT9" localSheetId="19">'[6]AA-1'!#REF!</definedName>
    <definedName name="__DAT9">'[6]AA-1'!#REF!</definedName>
    <definedName name="__e1" localSheetId="1">#REF!</definedName>
    <definedName name="__e1" localSheetId="15">#REF!</definedName>
    <definedName name="__e1">#REF!</definedName>
    <definedName name="__f1" localSheetId="1">#REF!</definedName>
    <definedName name="__f1" localSheetId="15">#REF!</definedName>
    <definedName name="__f1">#REF!</definedName>
    <definedName name="__g1" localSheetId="1">#REF!</definedName>
    <definedName name="__g1" localSheetId="15">#REF!</definedName>
    <definedName name="__g1">#REF!</definedName>
    <definedName name="__h1" localSheetId="1">#REF!</definedName>
    <definedName name="__h1">#REF!</definedName>
    <definedName name="__k1" localSheetId="1">#REF!</definedName>
    <definedName name="__k1">#REF!</definedName>
    <definedName name="__khu8" localSheetId="1">#REF!</definedName>
    <definedName name="__khu8">#REF!</definedName>
    <definedName name="__OBJ2005" localSheetId="1">#REF!</definedName>
    <definedName name="__OBJ2005">#REF!</definedName>
    <definedName name="__PRO1" localSheetId="1">#REF!</definedName>
    <definedName name="__PRO1">#REF!</definedName>
    <definedName name="__rbl1">[2]RSS9801!#REF!</definedName>
    <definedName name="__RBL2" localSheetId="1">#REF!</definedName>
    <definedName name="__RBL2" localSheetId="15">#REF!</definedName>
    <definedName name="__RBL2">#REF!</definedName>
    <definedName name="__rub1">[3]db!$C$15,[3]db!$B$14,[3]db!$B$12</definedName>
    <definedName name="__ti65" hidden="1">'[7]PS-1995'!#REF!</definedName>
    <definedName name="__tt1" localSheetId="1">#REF!</definedName>
    <definedName name="__tt1" localSheetId="15">#REF!</definedName>
    <definedName name="__tt1">#REF!</definedName>
    <definedName name="__tt10" localSheetId="1">#REF!</definedName>
    <definedName name="__tt10" localSheetId="15">#REF!</definedName>
    <definedName name="__tt10">#REF!</definedName>
    <definedName name="__tt11" localSheetId="1">#REF!</definedName>
    <definedName name="__tt11" localSheetId="15">#REF!</definedName>
    <definedName name="__tt11">#REF!</definedName>
    <definedName name="__tt12" localSheetId="1">#REF!</definedName>
    <definedName name="__tt12">#REF!</definedName>
    <definedName name="__tt13" localSheetId="1">#REF!</definedName>
    <definedName name="__tt13">#REF!</definedName>
    <definedName name="__tt14" localSheetId="1">#REF!</definedName>
    <definedName name="__tt14">#REF!</definedName>
    <definedName name="__tt15" localSheetId="1">#REF!</definedName>
    <definedName name="__tt15">#REF!</definedName>
    <definedName name="__tt16" localSheetId="1">#REF!</definedName>
    <definedName name="__tt16">#REF!</definedName>
    <definedName name="__tt17" localSheetId="1">#REF!</definedName>
    <definedName name="__tt17">#REF!</definedName>
    <definedName name="__tt18" localSheetId="1">#REF!</definedName>
    <definedName name="__tt18">#REF!</definedName>
    <definedName name="__tt19" localSheetId="1">#REF!</definedName>
    <definedName name="__tt19">#REF!</definedName>
    <definedName name="__tt2" localSheetId="1">#REF!</definedName>
    <definedName name="__tt2">#REF!</definedName>
    <definedName name="__tt20" localSheetId="1">#REF!</definedName>
    <definedName name="__tt20">#REF!</definedName>
    <definedName name="__tt21" localSheetId="1">#REF!</definedName>
    <definedName name="__tt21" localSheetId="2">#REF!</definedName>
    <definedName name="__tt21" localSheetId="19">#REF!</definedName>
    <definedName name="__tt21">#REF!</definedName>
    <definedName name="__tt3" localSheetId="1">#REF!</definedName>
    <definedName name="__tt3" localSheetId="19">#REF!</definedName>
    <definedName name="__tt3">#REF!</definedName>
    <definedName name="__tt4" localSheetId="1">#REF!</definedName>
    <definedName name="__tt4" localSheetId="19">#REF!</definedName>
    <definedName name="__tt4">#REF!</definedName>
    <definedName name="__tt5" localSheetId="1">#REF!</definedName>
    <definedName name="__tt5" localSheetId="19">#REF!</definedName>
    <definedName name="__tt5">#REF!</definedName>
    <definedName name="__tt6" localSheetId="1">#REF!</definedName>
    <definedName name="__tt6" localSheetId="19">#REF!</definedName>
    <definedName name="__tt6">#REF!</definedName>
    <definedName name="__tt7" localSheetId="1">#REF!</definedName>
    <definedName name="__tt7" localSheetId="19">#REF!</definedName>
    <definedName name="__tt7">#REF!</definedName>
    <definedName name="__tt8" localSheetId="1">#REF!</definedName>
    <definedName name="__tt8" localSheetId="19">#REF!</definedName>
    <definedName name="__tt8">#REF!</definedName>
    <definedName name="__tt9" localSheetId="1">#REF!</definedName>
    <definedName name="__tt9" localSheetId="19">#REF!</definedName>
    <definedName name="__tt9">#REF!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_WK40">[4]Order_Nov_w45!$A$60</definedName>
    <definedName name="__xlnm.Print_Area_10" localSheetId="1">#REF!</definedName>
    <definedName name="__xlnm.Print_Area_10" localSheetId="15">#REF!</definedName>
    <definedName name="__xlnm.Print_Area_10">#REF!</definedName>
    <definedName name="__xlnm.Print_Area_11" localSheetId="1">#REF!</definedName>
    <definedName name="__xlnm.Print_Area_11" localSheetId="15">#REF!</definedName>
    <definedName name="__xlnm.Print_Area_11">#REF!</definedName>
    <definedName name="__xlnm.Print_Area_14" localSheetId="1">#REF!</definedName>
    <definedName name="__xlnm.Print_Area_14" localSheetId="15">#REF!</definedName>
    <definedName name="__xlnm.Print_Area_14">#REF!</definedName>
    <definedName name="__xlnm.Print_Area_16" localSheetId="1">#REF!</definedName>
    <definedName name="__xlnm.Print_Area_16">#REF!</definedName>
    <definedName name="_D111486" localSheetId="1">#REF!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9">'[6]AA-1'!#REF!</definedName>
    <definedName name="_DAT8">'[6]AA-1'!#REF!</definedName>
    <definedName name="_DAT9" localSheetId="19">'[6]AA-1'!#REF!</definedName>
    <definedName name="_DAT9">'[6]AA-1'!#REF!</definedName>
    <definedName name="_e1" localSheetId="1">#REF!</definedName>
    <definedName name="_e1" localSheetId="15">#REF!</definedName>
    <definedName name="_e1">#REF!</definedName>
    <definedName name="_f1" localSheetId="1">#REF!</definedName>
    <definedName name="_f1" localSheetId="15">#REF!</definedName>
    <definedName name="_f1">#REF!</definedName>
    <definedName name="_Fill" localSheetId="1" hidden="1">#REF!</definedName>
    <definedName name="_Fill" localSheetId="15" hidden="1">#REF!</definedName>
    <definedName name="_Fill" hidden="1">#REF!</definedName>
    <definedName name="_g1" localSheetId="1">#REF!</definedName>
    <definedName name="_g1">#REF!</definedName>
    <definedName name="_GoBack" localSheetId="1">'P1-12'!#REF!</definedName>
    <definedName name="_h1" localSheetId="1">#REF!</definedName>
    <definedName name="_h1" localSheetId="15">#REF!</definedName>
    <definedName name="_h1">#REF!</definedName>
    <definedName name="_Hlk55040087" localSheetId="15">'P44-45'!#REF!</definedName>
    <definedName name="_k1" localSheetId="1">#REF!</definedName>
    <definedName name="_k1" localSheetId="15">#REF!</definedName>
    <definedName name="_k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khu8" localSheetId="1">#REF!</definedName>
    <definedName name="_khu8">#REF!</definedName>
    <definedName name="_OBJ2005" localSheetId="1">#REF!</definedName>
    <definedName name="_OBJ2005">#REF!</definedName>
    <definedName name="_Order1" hidden="1">255</definedName>
    <definedName name="_Order2" hidden="1">255</definedName>
    <definedName name="_PRO1" localSheetId="1">#REF!</definedName>
    <definedName name="_PRO1" localSheetId="15">#REF!</definedName>
    <definedName name="_PRO1">#REF!</definedName>
    <definedName name="_rbl1" localSheetId="15">[2]RSS9801!#REF!</definedName>
    <definedName name="_rbl1">[2]RSS9801!#REF!</definedName>
    <definedName name="_RBL2" localSheetId="1">#REF!</definedName>
    <definedName name="_RBL2" localSheetId="15">#REF!</definedName>
    <definedName name="_RBL2">#REF!</definedName>
    <definedName name="_RBL3" localSheetId="1">#REF!</definedName>
    <definedName name="_RBL3" localSheetId="15">#REF!</definedName>
    <definedName name="_RBL3">#REF!</definedName>
    <definedName name="_rub1">[3]db!$C$15,[3]db!$B$14,[3]db!$B$12</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'[7]PS-1995'!#REF!</definedName>
    <definedName name="_ti65" hidden="1">'[7]PS-1995'!#REF!</definedName>
    <definedName name="_tt1" localSheetId="1">#REF!</definedName>
    <definedName name="_tt1" localSheetId="15">#REF!</definedName>
    <definedName name="_tt1">#REF!</definedName>
    <definedName name="_tt10" localSheetId="1">#REF!</definedName>
    <definedName name="_tt10" localSheetId="15">#REF!</definedName>
    <definedName name="_tt10">#REF!</definedName>
    <definedName name="_tt11" localSheetId="1">#REF!</definedName>
    <definedName name="_tt11" localSheetId="15">#REF!</definedName>
    <definedName name="_tt11">#REF!</definedName>
    <definedName name="_tt12" localSheetId="1">#REF!</definedName>
    <definedName name="_tt12">#REF!</definedName>
    <definedName name="_tt13" localSheetId="1">#REF!</definedName>
    <definedName name="_tt13">#REF!</definedName>
    <definedName name="_tt14" localSheetId="1">#REF!</definedName>
    <definedName name="_tt14">#REF!</definedName>
    <definedName name="_tt15" localSheetId="1">#REF!</definedName>
    <definedName name="_tt15">#REF!</definedName>
    <definedName name="_tt16" localSheetId="1">#REF!</definedName>
    <definedName name="_tt16">#REF!</definedName>
    <definedName name="_tt17" localSheetId="1">#REF!</definedName>
    <definedName name="_tt17">#REF!</definedName>
    <definedName name="_tt18" localSheetId="1">#REF!</definedName>
    <definedName name="_tt18">#REF!</definedName>
    <definedName name="_tt19" localSheetId="1">#REF!</definedName>
    <definedName name="_tt19">#REF!</definedName>
    <definedName name="_tt2" localSheetId="1">#REF!</definedName>
    <definedName name="_tt2">#REF!</definedName>
    <definedName name="_tt20" localSheetId="1">#REF!</definedName>
    <definedName name="_tt20">#REF!</definedName>
    <definedName name="_tt21" localSheetId="1">#REF!</definedName>
    <definedName name="_tt21" localSheetId="2">#REF!</definedName>
    <definedName name="_tt21" localSheetId="19">#REF!</definedName>
    <definedName name="_tt21">#REF!</definedName>
    <definedName name="_tt3" localSheetId="1">#REF!</definedName>
    <definedName name="_tt3" localSheetId="19">#REF!</definedName>
    <definedName name="_tt3">#REF!</definedName>
    <definedName name="_tt4" localSheetId="1">#REF!</definedName>
    <definedName name="_tt4" localSheetId="19">#REF!</definedName>
    <definedName name="_tt4">#REF!</definedName>
    <definedName name="_tt5" localSheetId="1">#REF!</definedName>
    <definedName name="_tt5" localSheetId="19">#REF!</definedName>
    <definedName name="_tt5">#REF!</definedName>
    <definedName name="_tt6" localSheetId="1">#REF!</definedName>
    <definedName name="_tt6" localSheetId="19">#REF!</definedName>
    <definedName name="_tt6">#REF!</definedName>
    <definedName name="_tt7" localSheetId="1">#REF!</definedName>
    <definedName name="_tt7" localSheetId="19">#REF!</definedName>
    <definedName name="_tt7">#REF!</definedName>
    <definedName name="_tt8" localSheetId="1">#REF!</definedName>
    <definedName name="_tt8" localSheetId="19">#REF!</definedName>
    <definedName name="_tt8">#REF!</definedName>
    <definedName name="_tt9" localSheetId="1">#REF!</definedName>
    <definedName name="_tt9" localSheetId="19">#REF!</definedName>
    <definedName name="_tt9">#REF!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_WK40">[4]Order_Nov_w45!$A$60</definedName>
    <definedName name="a" localSheetId="1" hidden="1">#REF!</definedName>
    <definedName name="a" localSheetId="15" hidden="1">#REF!</definedName>
    <definedName name="a" hidden="1">#REF!</definedName>
    <definedName name="aa" localSheetId="1">#REF!</definedName>
    <definedName name="aa" localSheetId="15">#REF!</definedName>
    <definedName name="aa">#REF!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1">#REF!</definedName>
    <definedName name="ADM" localSheetId="15">#REF!</definedName>
    <definedName name="ADM">#REF!</definedName>
    <definedName name="AGING" localSheetId="1">#REF!</definedName>
    <definedName name="AGING" localSheetId="15">#REF!</definedName>
    <definedName name="AGING">#REF!</definedName>
    <definedName name="AK" localSheetId="15">'[8]แจกแจง _งบดุล_'!#REF!</definedName>
    <definedName name="AK">'[8]แจกแจง _งบดุล_'!#REF!</definedName>
    <definedName name="ang">'[9]Data 2'!$A:$IV</definedName>
    <definedName name="ann" localSheetId="1">#REF!</definedName>
    <definedName name="ann" localSheetId="15">#REF!</definedName>
    <definedName name="ann">#REF!</definedName>
    <definedName name="ARM" localSheetId="1">#REF!</definedName>
    <definedName name="ARM" localSheetId="15">#REF!</definedName>
    <definedName name="ARM">#REF!</definedName>
    <definedName name="as" localSheetId="1">#REF!</definedName>
    <definedName name="as" localSheetId="15">#REF!</definedName>
    <definedName name="as">#REF!</definedName>
    <definedName name="AS2DocOpenMode" hidden="1">"AS2DocumentEdit"</definedName>
    <definedName name="AssetStatus">[10]AssetStatus!$A$3:$A$11</definedName>
    <definedName name="AssetType">[10]AssetType!$A$3:$A$64</definedName>
    <definedName name="b" localSheetId="1" hidden="1">#REF!</definedName>
    <definedName name="b" localSheetId="15" hidden="1">#REF!</definedName>
    <definedName name="b" hidden="1">#REF!</definedName>
    <definedName name="Back" localSheetId="1">#REF!</definedName>
    <definedName name="Back" localSheetId="15">#REF!</definedName>
    <definedName name="Back">#REF!</definedName>
    <definedName name="base" localSheetId="1">#REF!</definedName>
    <definedName name="base" localSheetId="15">#REF!</definedName>
    <definedName name="base">#REF!</definedName>
    <definedName name="bb" localSheetId="1">#REF!</definedName>
    <definedName name="bb">#REF!</definedName>
    <definedName name="bbb">[11]name!#REF!</definedName>
    <definedName name="BCExport" localSheetId="1">#REF!</definedName>
    <definedName name="BCExport" localSheetId="15">#REF!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1">#REF!</definedName>
    <definedName name="BONUS1" localSheetId="15">#REF!</definedName>
    <definedName name="BONUS1">#REF!</definedName>
    <definedName name="BONUS2" localSheetId="1">#REF!</definedName>
    <definedName name="BONUS2" localSheetId="15">#REF!</definedName>
    <definedName name="BONUS2">#REF!</definedName>
    <definedName name="bre" localSheetId="1">#REF!</definedName>
    <definedName name="bre" localSheetId="15">#REF!</definedName>
    <definedName name="bre">#REF!</definedName>
    <definedName name="BS" localSheetId="1">#REF!</definedName>
    <definedName name="BS">#REF!</definedName>
    <definedName name="BU">[12]Insurance!#REF!</definedName>
    <definedName name="case">[13]data!$C$1</definedName>
    <definedName name="cash">'[9]Data 2'!$A:$IV</definedName>
    <definedName name="cc" localSheetId="1">#REF!</definedName>
    <definedName name="cc" localSheetId="15">#REF!</definedName>
    <definedName name="cc">#REF!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Class">'[10]Asset Class'!$A$2:$A$18</definedName>
    <definedName name="CODE">'[14]CODE,NAME'!$A$1:$B$19</definedName>
    <definedName name="comm.">[15]description!#REF!</definedName>
    <definedName name="compare" localSheetId="1">#REF!</definedName>
    <definedName name="compare" localSheetId="15">#REF!</definedName>
    <definedName name="compare">#REF!</definedName>
    <definedName name="con" localSheetId="1">#REF!</definedName>
    <definedName name="con" localSheetId="15">#REF!</definedName>
    <definedName name="con">#REF!</definedName>
    <definedName name="COST" localSheetId="1">#REF!</definedName>
    <definedName name="COST" localSheetId="15">#REF!</definedName>
    <definedName name="COST">#REF!</definedName>
    <definedName name="costa" localSheetId="1">#REF!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#REF!</definedName>
    <definedName name="_xlnm.Database" localSheetId="15">#REF!</definedName>
    <definedName name="_xlnm.Database" localSheetId="19">#REF!</definedName>
    <definedName name="_xlnm.Database">#REF!</definedName>
    <definedName name="Db">[18]Sheet1!$A$2:$D$126</definedName>
    <definedName name="dd" localSheetId="1">#REF!</definedName>
    <definedName name="dd" localSheetId="15">#REF!</definedName>
    <definedName name="dd">#REF!</definedName>
    <definedName name="ddddddd" localSheetId="15">[19]note_defect!#REF!</definedName>
    <definedName name="ddddddd">[19]note_defect!#REF!</definedName>
    <definedName name="Defect_Jun_2002" localSheetId="15">[19]note_defect!#REF!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1">#REF!</definedName>
    <definedName name="df" localSheetId="15">#REF!</definedName>
    <definedName name="df">#REF!</definedName>
    <definedName name="dkfi" localSheetId="1">#REF!</definedName>
    <definedName name="dkfi" localSheetId="15">#REF!</definedName>
    <definedName name="dkfi">#REF!</definedName>
    <definedName name="dsfka" localSheetId="1">#REF!</definedName>
    <definedName name="dsfka" localSheetId="15">#REF!</definedName>
    <definedName name="dsfka">#REF!</definedName>
    <definedName name="E" localSheetId="1">#REF!</definedName>
    <definedName name="E">#REF!</definedName>
    <definedName name="ee" localSheetId="1">#REF!</definedName>
    <definedName name="ee">#REF!</definedName>
    <definedName name="EM">[20]ดอกเบี้ยรับ!#REF!</definedName>
    <definedName name="ert" localSheetId="1" hidden="1">#REF!</definedName>
    <definedName name="ert" localSheetId="15" hidden="1">#REF!</definedName>
    <definedName name="ert" hidden="1">#REF!</definedName>
    <definedName name="EX.RATE">[21]RATE!$A$1:$C$32</definedName>
    <definedName name="Excel_BuiltIn__FilterDatabase_1" localSheetId="1">#REF!</definedName>
    <definedName name="Excel_BuiltIn__FilterDatabase_1" localSheetId="15">#REF!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1">#REF!</definedName>
    <definedName name="Excel_BuiltIn_Print_Area_12" localSheetId="15">#REF!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15">'[22]แจกแจง _งบดุล_'!#REF!</definedName>
    <definedName name="Excel_BuiltIn_Print_Area_12_10">'[22]แจกแจง _งบดุล_'!#REF!</definedName>
    <definedName name="Excel_BuiltIn_Print_Area_12_11" localSheetId="1">#REF!</definedName>
    <definedName name="Excel_BuiltIn_Print_Area_12_11" localSheetId="15">#REF!</definedName>
    <definedName name="Excel_BuiltIn_Print_Area_12_11">#REF!</definedName>
    <definedName name="Excel_BuiltIn_Print_Area_12_12" localSheetId="1">#REF!</definedName>
    <definedName name="Excel_BuiltIn_Print_Area_12_12" localSheetId="15">#REF!</definedName>
    <definedName name="Excel_BuiltIn_Print_Area_12_12">#REF!</definedName>
    <definedName name="Excel_BuiltIn_Print_Area_12_16" localSheetId="15">'[23]แจกแจง _งบดุล_'!#REF!</definedName>
    <definedName name="Excel_BuiltIn_Print_Area_12_16">'[23]แจกแจง _งบดุล_'!#REF!</definedName>
    <definedName name="Excel_BuiltIn_Print_Area_12_18" localSheetId="15">'[8]แจกแจง _งบดุล_'!#REF!</definedName>
    <definedName name="Excel_BuiltIn_Print_Area_12_18">'[8]แจกแจง _งบดุล_'!#REF!</definedName>
    <definedName name="Excel_BuiltIn_Print_Area_12_29" localSheetId="1">#REF!</definedName>
    <definedName name="Excel_BuiltIn_Print_Area_12_29" localSheetId="15">#REF!</definedName>
    <definedName name="Excel_BuiltIn_Print_Area_12_29">#REF!</definedName>
    <definedName name="Excel_BuiltIn_Print_Area_12_3" localSheetId="15">'[8]แจกแจง _งบดุล_'!#REF!</definedName>
    <definedName name="Excel_BuiltIn_Print_Area_12_3">'[8]แจกแจง _งบดุล_'!#REF!</definedName>
    <definedName name="Excel_BuiltIn_Print_Area_12_4" localSheetId="15">'[8]แจกแจง _งบดุล_'!#REF!</definedName>
    <definedName name="Excel_BuiltIn_Print_Area_12_4">'[8]แจกแจง _งบดุล_'!#REF!</definedName>
    <definedName name="Excel_BuiltIn_Print_Area_12_5" localSheetId="15">'[8]แจกแจง _งบดุล_'!#REF!</definedName>
    <definedName name="Excel_BuiltIn_Print_Area_12_5">'[8]แจกแจง _งบดุล_'!#REF!</definedName>
    <definedName name="Excel_BuiltIn_Print_Area_12_6" localSheetId="15">'[8]แจกแจง _งบดุล_'!#REF!</definedName>
    <definedName name="Excel_BuiltIn_Print_Area_12_6">'[8]แจกแจง _งบดุล_'!#REF!</definedName>
    <definedName name="Excel_BuiltIn_Print_Area_12_8" localSheetId="15">'[8]แจกแจง _งบดุล_'!#REF!</definedName>
    <definedName name="Excel_BuiltIn_Print_Area_12_8">'[8]แจกแจง _งบดุล_'!#REF!</definedName>
    <definedName name="Excel_BuiltIn_Print_Area_12_9" localSheetId="1">#REF!</definedName>
    <definedName name="Excel_BuiltIn_Print_Area_12_9" localSheetId="15">#REF!</definedName>
    <definedName name="Excel_BuiltIn_Print_Area_12_9">#REF!</definedName>
    <definedName name="Excel_BuiltIn_Print_Area_4_1_11" localSheetId="15">[24]ดอกเบี้ยรับ!#REF!</definedName>
    <definedName name="Excel_BuiltIn_Print_Area_4_1_11">[24]ดอกเบี้ยรับ!#REF!</definedName>
    <definedName name="Excel_BuiltIn_Print_Area_4_1_12" localSheetId="15">[25]ดอกเบี้ยรับ!#REF!</definedName>
    <definedName name="Excel_BuiltIn_Print_Area_4_1_12">[25]ดอกเบี้ยรับ!#REF!</definedName>
    <definedName name="Excel_BuiltIn_Print_Area_4_1_29" localSheetId="15">[26]ดอกเบี้ยรับ!#REF!</definedName>
    <definedName name="Excel_BuiltIn_Print_Area_4_1_29">[26]ดอกเบี้ยรับ!#REF!</definedName>
    <definedName name="Excel_BuiltIn_Print_Area_4_1_9" localSheetId="15">[20]ดอกเบี้ยรับ!#REF!</definedName>
    <definedName name="Excel_BuiltIn_Print_Area_4_1_9">[20]ดอกเบี้ยรับ!#REF!</definedName>
    <definedName name="Excel_BuiltIn_Print_Area_6" localSheetId="1">#REF!</definedName>
    <definedName name="Excel_BuiltIn_Print_Area_6" localSheetId="15">#REF!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15">[23]SSW_loan_OD!#REF!</definedName>
    <definedName name="Excel_BuiltIn_Print_Titles_23">[23]SSW_loan_OD!#REF!</definedName>
    <definedName name="Excel_BuiltIn_Print_Titles_23_10" localSheetId="15">[22]SSW_loan_OD!#REF!</definedName>
    <definedName name="Excel_BuiltIn_Print_Titles_23_10">[22]SSW_loan_OD!#REF!</definedName>
    <definedName name="Excel_BuiltIn_Print_Titles_23_11" localSheetId="15">[24]SSW!#REF!</definedName>
    <definedName name="Excel_BuiltIn_Print_Titles_23_11">[24]SSW!#REF!</definedName>
    <definedName name="Excel_BuiltIn_Print_Titles_23_12" localSheetId="15">[25]SSW!#REF!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1">[8]SSW_loan_OD!#REF!</definedName>
    <definedName name="Excel_BuiltIn_Print_Titles_23_8" localSheetId="2">[8]SSW_loan_OD!#REF!</definedName>
    <definedName name="Excel_BuiltIn_Print_Titles_23_8" localSheetId="19">[8]SSW_loan_OD!#REF!</definedName>
    <definedName name="Excel_BuiltIn_Print_Titles_23_8">[8]SSW_loan_OD!#REF!</definedName>
    <definedName name="Excel_BuiltIn_Print_Titles_23_9" localSheetId="1">[20]SSW!#REF!</definedName>
    <definedName name="Excel_BuiltIn_Print_Titles_23_9" localSheetId="2">[20]SSW!#REF!</definedName>
    <definedName name="Excel_BuiltIn_Print_Titles_23_9" localSheetId="19">[20]SSW!#REF!</definedName>
    <definedName name="Excel_BuiltIn_Print_Titles_23_9">[20]SSW!#REF!</definedName>
    <definedName name="Excel_BuiltIn_Print_Titles_4">#N/A</definedName>
    <definedName name="Excel_BuiltIn_Print_Titles_4_1">#N/A</definedName>
    <definedName name="Excel_BuiltIn_Print_Titles_4_10" localSheetId="19">[12]Insurance!#REF!</definedName>
    <definedName name="Excel_BuiltIn_Print_Titles_4_10">[12]Insurance!#REF!</definedName>
    <definedName name="Excel_BuiltIn_Print_Titles_4_15" localSheetId="19">[12]Insurance!#REF!</definedName>
    <definedName name="Excel_BuiltIn_Print_Titles_4_15">[12]Insurance!#REF!</definedName>
    <definedName name="Excel_BuiltIn_Print_Titles_4_16" localSheetId="19">[12]Insurance!#REF!</definedName>
    <definedName name="Excel_BuiltIn_Print_Titles_4_16">[12]Insurance!#REF!</definedName>
    <definedName name="Excel_BuiltIn_Print_Titles_4_18" localSheetId="19">[12]Insurance!#REF!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9">[12]Insurance!#REF!</definedName>
    <definedName name="Excel_BuiltIn_Print_Titles_4_5">[12]Insurance!#REF!</definedName>
    <definedName name="Excel_BuiltIn_Print_Titles_4_6">#N/A</definedName>
    <definedName name="Excel_BuiltIn_Print_Titles_4_8" localSheetId="19">[12]Insurance!#REF!</definedName>
    <definedName name="Excel_BuiltIn_Print_Titles_4_8">[12]Insurance!#REF!</definedName>
    <definedName name="Excel_BuiltIn_Print_Titles_4_9" localSheetId="19">[12]Insurance!#REF!</definedName>
    <definedName name="Excel_BuiltIn_Print_Titles_4_9">[12]Insurance!#REF!</definedName>
    <definedName name="Excel_BuiltIn_Print_Titles_6" localSheetId="1">#REF!</definedName>
    <definedName name="Excel_BuiltIn_Print_Titles_6" localSheetId="15">#REF!</definedName>
    <definedName name="Excel_BuiltIn_Print_Titles_6">#REF!</definedName>
    <definedName name="Excel_BuitIn" localSheetId="15">[12]Insurance!#REF!</definedName>
    <definedName name="Excel_BuitIn">[12]Insurance!#REF!</definedName>
    <definedName name="EXPORT" localSheetId="1">#REF!</definedName>
    <definedName name="EXPORT" localSheetId="15">#REF!</definedName>
    <definedName name="EXPORT">#REF!</definedName>
    <definedName name="_xlnm.Extract" localSheetId="15">[27]BGT97STAFF!#REF!</definedName>
    <definedName name="_xlnm.Extract" localSheetId="19">[27]BGT97STAFF!#REF!</definedName>
    <definedName name="_xlnm.Extract">[27]BGT97STAFF!#REF!</definedName>
    <definedName name="F" localSheetId="15">'[16]วงเครดิต 3'!#REF!</definedName>
    <definedName name="F">'[16]วงเครดิต 3'!#REF!</definedName>
    <definedName name="Fa" localSheetId="15">'[16]วงเครดิต 3'!#REF!</definedName>
    <definedName name="Fa">'[16]วงเครดิต 3'!#REF!</definedName>
    <definedName name="FA.." localSheetId="1">#REF!</definedName>
    <definedName name="FA.." localSheetId="15">#REF!</definedName>
    <definedName name="FA..">#REF!</definedName>
    <definedName name="fdkf" localSheetId="1">#REF!</definedName>
    <definedName name="fdkf" localSheetId="15">#REF!</definedName>
    <definedName name="fdkf">#REF!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d" localSheetId="1">#REF!</definedName>
    <definedName name="ffd" localSheetId="15">#REF!</definedName>
    <definedName name="ffd">#REF!</definedName>
    <definedName name="fff" localSheetId="1">#REF!</definedName>
    <definedName name="fff" localSheetId="15">#REF!</definedName>
    <definedName name="fff">#REF!</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fg" localSheetId="1">#REF!</definedName>
    <definedName name="fg" localSheetId="15">#REF!</definedName>
    <definedName name="fg">#REF!</definedName>
    <definedName name="figogiri" localSheetId="1">#REF!</definedName>
    <definedName name="figogiri" localSheetId="15">#REF!</definedName>
    <definedName name="figogiri">#REF!</definedName>
    <definedName name="fjds">'[28]GL CB'!$L$44</definedName>
    <definedName name="Follow" localSheetId="1">#REF!</definedName>
    <definedName name="Follow" localSheetId="15">#REF!</definedName>
    <definedName name="Follow">#REF!</definedName>
    <definedName name="Follow1" localSheetId="1">#REF!</definedName>
    <definedName name="Follow1" localSheetId="15">#REF!</definedName>
    <definedName name="Follow1">#REF!</definedName>
    <definedName name="Forward_Sheet1_List" localSheetId="1">#REF!</definedName>
    <definedName name="Forward_Sheet1_List" localSheetId="15">#REF!</definedName>
    <definedName name="Forward_Sheet1_List">#REF!</definedName>
    <definedName name="fre" localSheetId="1">#REF!</definedName>
    <definedName name="fre">#REF!</definedName>
    <definedName name="frj" localSheetId="1">#REF!</definedName>
    <definedName name="frj">#REF!</definedName>
    <definedName name="FSF" localSheetId="1">#REF!</definedName>
    <definedName name="FSF">#REF!</definedName>
    <definedName name="FUND1" localSheetId="1">#REF!</definedName>
    <definedName name="FUND1">#REF!</definedName>
    <definedName name="FUND2" localSheetId="1">#REF!</definedName>
    <definedName name="FUND2">#REF!</definedName>
    <definedName name="fund2a" localSheetId="1">#REF!</definedName>
    <definedName name="fund2a">#REF!</definedName>
    <definedName name="fy" localSheetId="1">#REF!</definedName>
    <definedName name="fy">#REF!</definedName>
    <definedName name="G">'[16]วงเครดิต 3'!#REF!</definedName>
    <definedName name="Gain_Loss" localSheetId="1">#REF!</definedName>
    <definedName name="Gain_Loss" localSheetId="15">#REF!</definedName>
    <definedName name="Gain_Loss">#REF!</definedName>
    <definedName name="GB" localSheetId="15">'[8]แจกแจง _งบดุล_'!#REF!</definedName>
    <definedName name="GB">'[8]แจกแจง _งบดุล_'!#REF!</definedName>
    <definedName name="ggg" localSheetId="1">#REF!</definedName>
    <definedName name="ggg" localSheetId="15">#REF!</definedName>
    <definedName name="ggg">#REF!</definedName>
    <definedName name="gjjf" localSheetId="1">#REF!</definedName>
    <definedName name="gjjf" localSheetId="15">#REF!</definedName>
    <definedName name="gjjf">#REF!</definedName>
    <definedName name="GL_CB">'[29]GL CB'!$L$44</definedName>
    <definedName name="GL_M">'[29]GL M'!$L$385</definedName>
    <definedName name="Gm" localSheetId="1">#REF!</definedName>
    <definedName name="Gm" localSheetId="15">#REF!</definedName>
    <definedName name="Gm">#REF!</definedName>
    <definedName name="GO" localSheetId="1">#REF!</definedName>
    <definedName name="GO" localSheetId="15">#REF!</definedName>
    <definedName name="GO">#REF!</definedName>
    <definedName name="Gr" localSheetId="1">#REF!</definedName>
    <definedName name="Gr" localSheetId="15">#REF!</definedName>
    <definedName name="Gr">#REF!</definedName>
    <definedName name="grd" localSheetId="1">#REF!</definedName>
    <definedName name="grd">#REF!</definedName>
    <definedName name="group">[30]group!$A:$IV</definedName>
    <definedName name="grr" localSheetId="1">#REF!</definedName>
    <definedName name="grr" localSheetId="15">#REF!</definedName>
    <definedName name="grr">#REF!</definedName>
    <definedName name="h" localSheetId="15">'[16]วงเครดิต 3'!#REF!</definedName>
    <definedName name="h">'[16]วงเครดิต 3'!#REF!</definedName>
    <definedName name="HAE_YOUNG_TRADING_CO._LTD." localSheetId="1">#REF!</definedName>
    <definedName name="HAE_YOUNG_TRADING_CO._LTD." localSheetId="15">#REF!</definedName>
    <definedName name="HAE_YOUNG_TRADING_CO._LTD.">#REF!</definedName>
    <definedName name="HE" localSheetId="1">#REF!</definedName>
    <definedName name="HE" localSheetId="15">#REF!</definedName>
    <definedName name="HE">#REF!</definedName>
    <definedName name="HELP" localSheetId="1">#REF!</definedName>
    <definedName name="HELP" localSheetId="15">#REF!</definedName>
    <definedName name="HELP">#REF!</definedName>
    <definedName name="HH" localSheetId="1">#REF!</definedName>
    <definedName name="HH">#REF!</definedName>
    <definedName name="HHH" localSheetId="1">#REF!</definedName>
    <definedName name="HHH">#REF!</definedName>
    <definedName name="hitech" localSheetId="1" hidden="1">#REF!</definedName>
    <definedName name="hitech" hidden="1">#REF!</definedName>
    <definedName name="hjg" localSheetId="1">#REF!</definedName>
    <definedName name="hjg">#REF!</definedName>
    <definedName name="hjh" localSheetId="1">#REF!</definedName>
    <definedName name="hjh">#REF!</definedName>
    <definedName name="hjk" localSheetId="1" hidden="1">#REF!</definedName>
    <definedName name="hjk" hidden="1">#REF!</definedName>
    <definedName name="hjksh" localSheetId="1">#REF!</definedName>
    <definedName name="hjksh">#REF!</definedName>
    <definedName name="hjz">'[28]GL M'!$L$385</definedName>
    <definedName name="hyu" localSheetId="1">#REF!</definedName>
    <definedName name="hyu" localSheetId="15">#REF!</definedName>
    <definedName name="hyu">#REF!</definedName>
    <definedName name="i" localSheetId="1">#REF!</definedName>
    <definedName name="i" localSheetId="15">#REF!</definedName>
    <definedName name="i">#REF!</definedName>
    <definedName name="II" localSheetId="1">#REF!</definedName>
    <definedName name="II" localSheetId="15">#REF!</definedName>
    <definedName name="II">#REF!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ikiifi">[2]RSS9801!#REF!</definedName>
    <definedName name="INTERCONTINENTAL_COMMODITIES">'[31]CODE,NAME'!#REF!</definedName>
    <definedName name="IntroPrintArea" localSheetId="1">#REF!</definedName>
    <definedName name="IntroPrintArea" localSheetId="15">#REF!</definedName>
    <definedName name="IntroPrintArea">#REF!</definedName>
    <definedName name="iyik" localSheetId="1">#REF!</definedName>
    <definedName name="iyik" localSheetId="15">#REF!</definedName>
    <definedName name="iyik">#REF!</definedName>
    <definedName name="J" localSheetId="1">#REF!</definedName>
    <definedName name="J" localSheetId="15">#REF!</definedName>
    <definedName name="J">#REF!</definedName>
    <definedName name="jame">'[9]Data 2'!$A:$IV</definedName>
    <definedName name="james" localSheetId="1">#REF!</definedName>
    <definedName name="james" localSheetId="15">#REF!</definedName>
    <definedName name="james">#REF!</definedName>
    <definedName name="JEW" localSheetId="1">#REF!</definedName>
    <definedName name="JEW" localSheetId="15">#REF!</definedName>
    <definedName name="JEW">#REF!</definedName>
    <definedName name="jgjk" localSheetId="1">#REF!</definedName>
    <definedName name="jgjk" localSheetId="15">#REF!</definedName>
    <definedName name="jgjk">#REF!</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jki" localSheetId="1">#REF!</definedName>
    <definedName name="jki" localSheetId="15">#REF!</definedName>
    <definedName name="jki">#REF!</definedName>
    <definedName name="jkk" localSheetId="1">#REF!</definedName>
    <definedName name="jkk" localSheetId="15">#REF!</definedName>
    <definedName name="jkk">#REF!</definedName>
    <definedName name="jom" localSheetId="1">#REF!</definedName>
    <definedName name="jom" localSheetId="15">#REF!</definedName>
    <definedName name="jom">#REF!</definedName>
    <definedName name="Jul_00" localSheetId="1">#REF!</definedName>
    <definedName name="Jul_00">#REF!</definedName>
    <definedName name="k">'[16]วงเครดิต 3'!#REF!</definedName>
    <definedName name="kamonwan" localSheetId="1">#REF!</definedName>
    <definedName name="kamonwan" localSheetId="15">#REF!</definedName>
    <definedName name="kamonwan">#REF!</definedName>
    <definedName name="KFISFW" localSheetId="15">'[6]AA-1'!#REF!</definedName>
    <definedName name="KFISFW">'[6]AA-1'!#REF!</definedName>
    <definedName name="kgiu" localSheetId="1">#REF!</definedName>
    <definedName name="kgiu" localSheetId="15">#REF!</definedName>
    <definedName name="kgiu">#REF!</definedName>
    <definedName name="kifk" localSheetId="1">#REF!</definedName>
    <definedName name="kifk" localSheetId="15">#REF!</definedName>
    <definedName name="kifk">#REF!</definedName>
    <definedName name="kighh" localSheetId="1">#REF!</definedName>
    <definedName name="kighh" localSheetId="15">#REF!</definedName>
    <definedName name="kighh">#REF!</definedName>
    <definedName name="kj" localSheetId="1">#REF!</definedName>
    <definedName name="kj">#REF!</definedName>
    <definedName name="kk">[32]name!$A:$IV</definedName>
    <definedName name="kkk" localSheetId="1" hidden="1">#REF!</definedName>
    <definedName name="kkk" localSheetId="15" hidden="1">#REF!</definedName>
    <definedName name="kkk" hidden="1">#REF!</definedName>
    <definedName name="kkkk" localSheetId="1">#REF!</definedName>
    <definedName name="kkkk" localSheetId="15">#REF!</definedName>
    <definedName name="kkkk">#REF!</definedName>
    <definedName name="l" localSheetId="15">'[16]วงเครดิต 3'!#REF!</definedName>
    <definedName name="l">'[16]วงเครดิต 3'!#REF!</definedName>
    <definedName name="LEASE" localSheetId="1">#REF!</definedName>
    <definedName name="LEASE" localSheetId="15">#REF!</definedName>
    <definedName name="LEASE">#REF!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l" localSheetId="1">#REF!</definedName>
    <definedName name="lll" localSheetId="15">#REF!</definedName>
    <definedName name="lll">#REF!</definedName>
    <definedName name="LLLFSO" localSheetId="1">#REF!</definedName>
    <definedName name="LLLFSO" localSheetId="15">#REF!</definedName>
    <definedName name="LLLFSO">#REF!</definedName>
    <definedName name="llll" localSheetId="1">#REF!</definedName>
    <definedName name="llll" localSheetId="15">#REF!</definedName>
    <definedName name="llll">#REF!</definedName>
    <definedName name="lloo" localSheetId="1" hidden="1">#REF!</definedName>
    <definedName name="lloo" hidden="1">#REF!</definedName>
    <definedName name="LO" localSheetId="1">#REF!</definedName>
    <definedName name="LO">#REF!</definedName>
    <definedName name="LOC">[10]Location!$A$3:$A$39</definedName>
    <definedName name="lol" localSheetId="1">#REF!</definedName>
    <definedName name="lol" localSheetId="15">#REF!</definedName>
    <definedName name="lol">#REF!</definedName>
    <definedName name="Look1Area" localSheetId="1">#REF!</definedName>
    <definedName name="Look1Area" localSheetId="15">#REF!</definedName>
    <definedName name="Look1Area">#REF!</definedName>
    <definedName name="Look2Area" localSheetId="1">#REF!</definedName>
    <definedName name="Look2Area" localSheetId="15">#REF!</definedName>
    <definedName name="Look2Area">#REF!</definedName>
    <definedName name="Look3Area" localSheetId="1">#REF!</definedName>
    <definedName name="Look3Area">#REF!</definedName>
    <definedName name="Look4Area" localSheetId="1">#REF!</definedName>
    <definedName name="Look4Area">#REF!</definedName>
    <definedName name="Look5Area" localSheetId="1">#REF!</definedName>
    <definedName name="Look5Area">#REF!</definedName>
    <definedName name="LORRY">[33]อัตราค่าบรรทุก!$A$1:$C$21</definedName>
    <definedName name="lpo">'[34]Stock Aging'!$A$2:$S$1606</definedName>
    <definedName name="m">'[16]วงเครดิต 3'!#REF!</definedName>
    <definedName name="maneerat" localSheetId="1">#REF!</definedName>
    <definedName name="maneerat" localSheetId="15">#REF!</definedName>
    <definedName name="maneerat">#REF!</definedName>
    <definedName name="maneeratr" localSheetId="1">#REF!</definedName>
    <definedName name="maneeratr" localSheetId="15">#REF!</definedName>
    <definedName name="maneeratr">#REF!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mk" localSheetId="1">#REF!</definedName>
    <definedName name="mk" localSheetId="15">#REF!</definedName>
    <definedName name="mk">#REF!</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ame" localSheetId="1">#REF!</definedName>
    <definedName name="name" localSheetId="15">#REF!</definedName>
    <definedName name="name">#REF!</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[2]RSS9801!#REF!</definedName>
    <definedName name="OBJ" localSheetId="1">#REF!</definedName>
    <definedName name="OBJ" localSheetId="15">#REF!</definedName>
    <definedName name="OBJ">#REF!</definedName>
    <definedName name="OBJ_TS2005" localSheetId="1">#REF!</definedName>
    <definedName name="OBJ_TS2005" localSheetId="15">#REF!</definedName>
    <definedName name="OBJ_TS2005">#REF!</definedName>
    <definedName name="Oh" localSheetId="1">#REF!</definedName>
    <definedName name="Oh" localSheetId="15">#REF!</definedName>
    <definedName name="Oh">#REF!</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LE_LINK1_21">[35]HH!#REF!</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OP">'[8]แจกแจง _งบดุล_'!#REF!</definedName>
    <definedName name="Os" localSheetId="1">#REF!</definedName>
    <definedName name="Os" localSheetId="15">#REF!</definedName>
    <definedName name="Os">#REF!</definedName>
    <definedName name="p" localSheetId="1">#REF!</definedName>
    <definedName name="p" localSheetId="15">#REF!</definedName>
    <definedName name="p">#REF!</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L" localSheetId="1">#REF!</definedName>
    <definedName name="PL" localSheetId="15">#REF!</definedName>
    <definedName name="PL">#REF!</definedName>
    <definedName name="pl_exrate" localSheetId="1">#REF!</definedName>
    <definedName name="pl_exrate" localSheetId="15">#REF!</definedName>
    <definedName name="pl_exrate">#REF!</definedName>
    <definedName name="PLANT" localSheetId="1">#REF!</definedName>
    <definedName name="PLANT" localSheetId="15">#REF!</definedName>
    <definedName name="PLANT">#REF!</definedName>
    <definedName name="Plas" localSheetId="15">[36]dBase!#REF!</definedName>
    <definedName name="Plas">[36]dBase!#REF!</definedName>
    <definedName name="PO" localSheetId="15">'[16]วงเครดิต 3'!#REF!</definedName>
    <definedName name="PO">'[16]วงเครดิต 3'!#REF!</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PooNim" localSheetId="1">#REF!</definedName>
    <definedName name="PooNim" localSheetId="15">#REF!</definedName>
    <definedName name="PooNim">#REF!</definedName>
    <definedName name="pp" localSheetId="1">#REF!</definedName>
    <definedName name="pp" localSheetId="15">#REF!</definedName>
    <definedName name="pp">#REF!</definedName>
    <definedName name="ppp">[37]อัตราค่าบรรทุก!$A$1:$C$21</definedName>
    <definedName name="_xlnm.Print_Area" localSheetId="3">'P14-19'!$A$1:$P$221</definedName>
    <definedName name="_xlnm.Print_Area" localSheetId="13">'P38-41'!$A$1:$O$135</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 localSheetId="1">#REF!</definedName>
    <definedName name="_xlnm.Print_Titles">#REF!</definedName>
    <definedName name="PRINT_TITLES_MI" localSheetId="1">#REF!</definedName>
    <definedName name="PRINT_TITLES_MI" localSheetId="8">#REF!</definedName>
    <definedName name="PRINT_TITLES_MI" localSheetId="15">#REF!</definedName>
    <definedName name="PRINT_TITLES_MI">#REF!</definedName>
    <definedName name="Pro" localSheetId="1">#REF!</definedName>
    <definedName name="Pro" localSheetId="8">#REF!</definedName>
    <definedName name="Pro" localSheetId="15">#REF!</definedName>
    <definedName name="Pro">#REF!</definedName>
    <definedName name="PU" localSheetId="1">[26]ดอกเบี้ยรับ!#REF!</definedName>
    <definedName name="PU" localSheetId="8">[26]ดอกเบี้ยรับ!#REF!</definedName>
    <definedName name="PU" localSheetId="15">[26]ดอกเบี้ยรับ!#REF!</definedName>
    <definedName name="PU">[26]ดอกเบี้ยรับ!#REF!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QQ" localSheetId="1">#REF!</definedName>
    <definedName name="QQQ" localSheetId="15">#REF!</definedName>
    <definedName name="QQQ">#REF!</definedName>
    <definedName name="qw" localSheetId="1" hidden="1">#REF!</definedName>
    <definedName name="qw" localSheetId="15" hidden="1">#REF!</definedName>
    <definedName name="qw" hidden="1">#REF!</definedName>
    <definedName name="qwqqwqwqwqwqwqwqwqwqwqwqwqwqwqwqw" localSheetId="1">#REF!</definedName>
    <definedName name="qwqqwqwqwqwqwqwqwqwqwqwqwqwqwqwqw" localSheetId="15">#REF!</definedName>
    <definedName name="qwqqwqwqwqwqwqwqwqwqwqwqwqwqwqwqw">#REF!</definedName>
    <definedName name="RATE">[38]RATE!$A$1:$C$32</definedName>
    <definedName name="rate_new" localSheetId="1">#REF!</definedName>
    <definedName name="rate_new" localSheetId="8">#REF!</definedName>
    <definedName name="rate_new" localSheetId="15">#REF!</definedName>
    <definedName name="rate_new">#REF!</definedName>
    <definedName name="RATE4">[39]RATE!$A$1:$D$32</definedName>
    <definedName name="RBL" localSheetId="1">#REF!</definedName>
    <definedName name="RBL" localSheetId="8">#REF!</definedName>
    <definedName name="RBL" localSheetId="15">#REF!</definedName>
    <definedName name="RBL">#REF!</definedName>
    <definedName name="RecP">[3]REPORT!$G$23:$G$29,[3]REPORT!$J$23:$J$29,[3]REPORT!$L$23:$L$29</definedName>
    <definedName name="RecR">[3]REPORT!$G$4:$G$15,[3]REPORT!$J$4:$J$15,[3]REPORT!$L$4:$L$15</definedName>
    <definedName name="RENAME" localSheetId="1">[8]SSW_loan_OD!#REF!</definedName>
    <definedName name="RENAME" localSheetId="8">[8]SSW_loan_OD!#REF!</definedName>
    <definedName name="RENAME" localSheetId="15">[8]SSW_loan_OD!#REF!</definedName>
    <definedName name="RENAME">[8]SSW_loan_OD!#REF!</definedName>
    <definedName name="rjfd" localSheetId="1">#REF!</definedName>
    <definedName name="rjfd" localSheetId="8">#REF!</definedName>
    <definedName name="rjfd" localSheetId="15">#REF!</definedName>
    <definedName name="rjfd">#REF!</definedName>
    <definedName name="rrr" localSheetId="1">#REF!</definedName>
    <definedName name="rrr" localSheetId="8">#REF!</definedName>
    <definedName name="rrr" localSheetId="15">#REF!</definedName>
    <definedName name="rrr">#REF!</definedName>
    <definedName name="rrrrrrrr" localSheetId="1">'[6]AA-1'!#REF!</definedName>
    <definedName name="rrrrrrrr" localSheetId="8">'[6]AA-1'!#REF!</definedName>
    <definedName name="rrrrrrrr" localSheetId="15">'[6]AA-1'!#REF!</definedName>
    <definedName name="rrrrrrrr">'[6]AA-1'!#REF!</definedName>
    <definedName name="rrrrrrrrrr" localSheetId="1">#REF!</definedName>
    <definedName name="rrrrrrrrrr" localSheetId="8">#REF!</definedName>
    <definedName name="rrrrrrrrrr" localSheetId="15">#REF!</definedName>
    <definedName name="rrrrrrrrrr">#REF!</definedName>
    <definedName name="rtg" localSheetId="1">#REF!</definedName>
    <definedName name="rtg" localSheetId="8">#REF!</definedName>
    <definedName name="rtg" localSheetId="15">#REF!</definedName>
    <definedName name="rtg">#REF!</definedName>
    <definedName name="Rub" localSheetId="8">[36]dBase!#REF!</definedName>
    <definedName name="Rub" localSheetId="15">[36]dBase!#REF!</definedName>
    <definedName name="Rub">[36]dBase!#REF!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 localSheetId="8">#REF!</definedName>
    <definedName name="sale0405" localSheetId="15">#REF!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 localSheetId="8">#REF!</definedName>
    <definedName name="SAW" localSheetId="15">#REF!</definedName>
    <definedName name="SAW">#REF!</definedName>
    <definedName name="sd" localSheetId="1">#REF!</definedName>
    <definedName name="sd" localSheetId="8">#REF!</definedName>
    <definedName name="sd" localSheetId="15">#REF!</definedName>
    <definedName name="sd">#REF!</definedName>
    <definedName name="sf" localSheetId="1">#REF!</definedName>
    <definedName name="sf" localSheetId="8">#REF!</definedName>
    <definedName name="sf" localSheetId="15">#REF!</definedName>
    <definedName name="sf">#REF!</definedName>
    <definedName name="sfsfs" localSheetId="1" hidden="1">#REF!</definedName>
    <definedName name="sfsfs" hidden="1">#REF!</definedName>
    <definedName name="Sheet1">'[16]วงเครดิต 3'!#REF!</definedName>
    <definedName name="sicCN" localSheetId="1">#REF!</definedName>
    <definedName name="sicCN" localSheetId="15">#REF!</definedName>
    <definedName name="sicCN">#REF!</definedName>
    <definedName name="slo" localSheetId="1">#REF!</definedName>
    <definedName name="slo" localSheetId="15">#REF!</definedName>
    <definedName name="slo">#REF!</definedName>
    <definedName name="so" localSheetId="1">#REF!</definedName>
    <definedName name="so" localSheetId="15">#REF!</definedName>
    <definedName name="so">#REF!</definedName>
    <definedName name="ssca" localSheetId="1">#REF!</definedName>
    <definedName name="ssca">#REF!</definedName>
    <definedName name="Status" localSheetId="1">#REF!</definedName>
    <definedName name="Status">#REF!</definedName>
    <definedName name="SubAssetType">[10]AssetType!$C$3:$C$249</definedName>
    <definedName name="t">[2]RSS9801!#REF!</definedName>
    <definedName name="table02">[53]LTX!$A:$IV</definedName>
    <definedName name="test">'[9]Data 2'!$A:$IV</definedName>
    <definedName name="TextRefCopy10" localSheetId="1">#REF!</definedName>
    <definedName name="TextRefCopy10" localSheetId="15">#REF!</definedName>
    <definedName name="TextRefCopy10">#REF!</definedName>
    <definedName name="TextRefCopy12" localSheetId="1">#REF!</definedName>
    <definedName name="TextRefCopy12" localSheetId="15">#REF!</definedName>
    <definedName name="TextRefCopy12">#REF!</definedName>
    <definedName name="TextRefCopy14" localSheetId="1">#REF!</definedName>
    <definedName name="TextRefCopy14" localSheetId="15">#REF!</definedName>
    <definedName name="TextRefCopy14">#REF!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0" localSheetId="1">#REF!</definedName>
    <definedName name="TextRefCopy20">#REF!</definedName>
    <definedName name="TextRefCopy22" localSheetId="1">#REF!</definedName>
    <definedName name="TextRefCopy22">#REF!</definedName>
    <definedName name="TextRefCopy24" localSheetId="1">#REF!</definedName>
    <definedName name="TextRefCopy24">#REF!</definedName>
    <definedName name="TextRefCopy27" localSheetId="1">#REF!</definedName>
    <definedName name="TextRefCopy27">#REF!</definedName>
    <definedName name="TextRefCopy28" localSheetId="1">#REF!</definedName>
    <definedName name="TextRefCopy28">#REF!</definedName>
    <definedName name="TextRefCopy30" localSheetId="1">#REF!</definedName>
    <definedName name="TextRefCopy30">#REF!</definedName>
    <definedName name="TextRefCopy32" localSheetId="1">#REF!</definedName>
    <definedName name="TextRefCopy32">#REF!</definedName>
    <definedName name="TextRefCopy34" localSheetId="1">#REF!</definedName>
    <definedName name="TextRefCopy34" localSheetId="2">#REF!</definedName>
    <definedName name="TextRefCopy34" localSheetId="19">#REF!</definedName>
    <definedName name="TextRefCopy34">#REF!</definedName>
    <definedName name="TextRefCopy36" localSheetId="1">#REF!</definedName>
    <definedName name="TextRefCopy36" localSheetId="19">#REF!</definedName>
    <definedName name="TextRefCopy36">#REF!</definedName>
    <definedName name="TextRefCopy38" localSheetId="1">#REF!</definedName>
    <definedName name="TextRefCopy38" localSheetId="19">#REF!</definedName>
    <definedName name="TextRefCopy38">#REF!</definedName>
    <definedName name="TextRefCopy4" localSheetId="1">#REF!</definedName>
    <definedName name="TextRefCopy4" localSheetId="19">#REF!</definedName>
    <definedName name="TextRefCopy4">#REF!</definedName>
    <definedName name="TextRefCopy40" localSheetId="1">#REF!</definedName>
    <definedName name="TextRefCopy40" localSheetId="19">#REF!</definedName>
    <definedName name="TextRefCopy40">#REF!</definedName>
    <definedName name="TextRefCopy42" localSheetId="1">#REF!</definedName>
    <definedName name="TextRefCopy42" localSheetId="19">#REF!</definedName>
    <definedName name="TextRefCopy42">#REF!</definedName>
    <definedName name="TextRefCopy44" localSheetId="1">#REF!</definedName>
    <definedName name="TextRefCopy44" localSheetId="19">#REF!</definedName>
    <definedName name="TextRefCopy44">#REF!</definedName>
    <definedName name="TextRefCopy45" localSheetId="1">#REF!</definedName>
    <definedName name="TextRefCopy45" localSheetId="19">#REF!</definedName>
    <definedName name="TextRefCopy45">#REF!</definedName>
    <definedName name="TextRefCopy47" localSheetId="1">#REF!</definedName>
    <definedName name="TextRefCopy47" localSheetId="19">#REF!</definedName>
    <definedName name="TextRefCopy47">#REF!</definedName>
    <definedName name="TextRefCopy49" localSheetId="1">#REF!</definedName>
    <definedName name="TextRefCopy49" localSheetId="19">#REF!</definedName>
    <definedName name="TextRefCopy49">#REF!</definedName>
    <definedName name="TextRefCopy51" localSheetId="1">#REF!</definedName>
    <definedName name="TextRefCopy51" localSheetId="19">#REF!</definedName>
    <definedName name="TextRefCopy51">#REF!</definedName>
    <definedName name="TextRefCopy53" localSheetId="1">#REF!</definedName>
    <definedName name="TextRefCopy53" localSheetId="19">#REF!</definedName>
    <definedName name="TextRefCopy53">#REF!</definedName>
    <definedName name="TextRefCopy6" localSheetId="1">#REF!</definedName>
    <definedName name="TextRefCopy6" localSheetId="19">#REF!</definedName>
    <definedName name="TextRefCopy6">#REF!</definedName>
    <definedName name="TextRefCopy8" localSheetId="1">#REF!</definedName>
    <definedName name="TextRefCopy8" localSheetId="19">#REF!</definedName>
    <definedName name="TextRefCopy8">#REF!</definedName>
    <definedName name="TextRefCopyRangeCount" hidden="1">54</definedName>
    <definedName name="tgdg" localSheetId="1">#REF!</definedName>
    <definedName name="tgdg" localSheetId="15">#REF!</definedName>
    <definedName name="tgdg">#REF!</definedName>
    <definedName name="time" localSheetId="1">#REF!</definedName>
    <definedName name="time" localSheetId="15">#REF!</definedName>
    <definedName name="time">#REF!</definedName>
    <definedName name="Titles" localSheetId="15">[22]SSW_loan_OD!#REF!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 localSheetId="1">#REF!</definedName>
    <definedName name="tu" localSheetId="15">#REF!</definedName>
    <definedName name="tu">#REF!</definedName>
    <definedName name="tuij" localSheetId="1">#REF!</definedName>
    <definedName name="tuij" localSheetId="15">#REF!</definedName>
    <definedName name="tuij">#REF!</definedName>
    <definedName name="ufrnh" localSheetId="1">#REF!</definedName>
    <definedName name="ufrnh" localSheetId="15">#REF!</definedName>
    <definedName name="ufrnh">#REF!</definedName>
    <definedName name="uio" localSheetId="1">#REF!</definedName>
    <definedName name="uio">#REF!</definedName>
    <definedName name="uiy" localSheetId="1">#REF!</definedName>
    <definedName name="uiy">#REF!</definedName>
    <definedName name="ujd" localSheetId="1">#REF!</definedName>
    <definedName name="ujd">#REF!</definedName>
    <definedName name="ukhg" localSheetId="1">#REF!</definedName>
    <definedName name="ukhg">#REF!</definedName>
    <definedName name="ukt" localSheetId="1">#REF!</definedName>
    <definedName name="ukt">#REF!</definedName>
    <definedName name="w">'[16]วงเครดิต 3'!#REF!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f" localSheetId="1">#REF!</definedName>
    <definedName name="wf" localSheetId="15">#REF!</definedName>
    <definedName name="wf">#REF!</definedName>
    <definedName name="WK_40">[54]Order_Oct_w40!$A$47</definedName>
    <definedName name="WK_41">[54]Order_Oct_w41!$A$49</definedName>
    <definedName name="WR_40">[54]Order_Oct_w40!$A$72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WS" localSheetId="1">#REF!</definedName>
    <definedName name="WS" localSheetId="15">#REF!</definedName>
    <definedName name="WS">#REF!</definedName>
    <definedName name="X" localSheetId="15">'[55]Machine2,3''04'!#REF!</definedName>
    <definedName name="X">'[55]Machine2,3''04'!#REF!</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ir" localSheetId="1">#REF!</definedName>
    <definedName name="ykir" localSheetId="15">#REF!</definedName>
    <definedName name="ykir">#REF!</definedName>
    <definedName name="ykk" localSheetId="1" hidden="1">#REF!</definedName>
    <definedName name="ykk" localSheetId="15" hidden="1">#REF!</definedName>
    <definedName name="ykk" hidden="1">#REF!</definedName>
    <definedName name="yuj" localSheetId="1">#REF!</definedName>
    <definedName name="yuj" localSheetId="15">#REF!</definedName>
    <definedName name="yuj">#REF!</definedName>
    <definedName name="yukf" localSheetId="1">#REF!</definedName>
    <definedName name="yukf">#REF!</definedName>
    <definedName name="z" localSheetId="1">#REF!</definedName>
    <definedName name="z">#REF!</definedName>
    <definedName name="zz" localSheetId="1">#REF!</definedName>
    <definedName name="zz" localSheetId="8">#REF!</definedName>
    <definedName name="zz">#REF!</definedName>
    <definedName name="เ1149" localSheetId="1">[56]Aging!#REF!</definedName>
    <definedName name="เ1149">[56]Aging!#REF!</definedName>
    <definedName name="ก็ไ" localSheetId="1">#REF!</definedName>
    <definedName name="ก็ไ" localSheetId="8">#REF!</definedName>
    <definedName name="ก็ไ" localSheetId="15">#REF!</definedName>
    <definedName name="ก็ไ">#REF!</definedName>
    <definedName name="กก" localSheetId="8">[2]RSS9801!#REF!</definedName>
    <definedName name="กก" localSheetId="15">[2]RSS9801!#REF!</definedName>
    <definedName name="กก">[2]RSS9801!#REF!</definedName>
    <definedName name="ก่ำภใ">'[29]GL CB'!$L$44</definedName>
    <definedName name="กิ" localSheetId="1">#REF!</definedName>
    <definedName name="กิ" localSheetId="15">#REF!</definedName>
    <definedName name="กิ">#REF!</definedName>
    <definedName name="ค่ารับรอง" localSheetId="1">#REF!</definedName>
    <definedName name="ค่ารับรอง" localSheetId="15">#REF!</definedName>
    <definedName name="ค่ารับรอง">#REF!</definedName>
    <definedName name="ฆ๋ฒ?ฏธ๋?" localSheetId="1" hidden="1">#REF!</definedName>
    <definedName name="ฆ๋ฒ?ฏธ๋?" localSheetId="15" hidden="1">#REF!</definedName>
    <definedName name="ฆ๋ฒ?ฏธ๋?" hidden="1">#REF!</definedName>
    <definedName name="เงินมัดจำ" localSheetId="1">#REF!</definedName>
    <definedName name="เงินมัดจำ">#REF!</definedName>
    <definedName name="ช" localSheetId="1">#REF!</definedName>
    <definedName name="ช">#REF!</definedName>
    <definedName name="ชั่วโมงการอบยาง">'[57]ปัจจุบัน '!#REF!</definedName>
    <definedName name="ด" hidden="1">'[7]PS-1995'!#REF!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เดถึคจ่" localSheetId="1">#REF!</definedName>
    <definedName name="เดถึคจ่" localSheetId="15">#REF!</definedName>
    <definedName name="เดถึคจ่">#REF!</definedName>
    <definedName name="ถุงมือสุ่มก่อนชั่ง" localSheetId="15">[19]note_defect!#REF!</definedName>
    <definedName name="ถุงมือสุ่มก่อนชั่ง">[19]note_defect!#REF!</definedName>
    <definedName name="ทม้" localSheetId="1">#REF!</definedName>
    <definedName name="ทม้" localSheetId="15">#REF!</definedName>
    <definedName name="ทม้">#REF!</definedName>
    <definedName name="ทำวดืแท" localSheetId="1">#REF!</definedName>
    <definedName name="ทำวดืแท" localSheetId="15">#REF!</definedName>
    <definedName name="ทำวดืแท">#REF!</definedName>
    <definedName name="เท" localSheetId="1" hidden="1">#REF!</definedName>
    <definedName name="เท" localSheetId="15" hidden="1">#REF!</definedName>
    <definedName name="เท" hidden="1">#REF!</definedName>
    <definedName name="ธฎ๊?" localSheetId="1">#REF!</definedName>
    <definedName name="ธฎ๊?">#REF!</definedName>
    <definedName name="ป้ทมฝ" localSheetId="1">#REF!</definedName>
    <definedName name="ป้ทมฝ">#REF!</definedName>
    <definedName name="ประกันส่งออ">[15]description!#REF!</definedName>
    <definedName name="ประกันส่งออก">[15]description!#REF!</definedName>
    <definedName name="ผดัร่สา" localSheetId="1">#REF!</definedName>
    <definedName name="ผดัร่สา" localSheetId="15">#REF!</definedName>
    <definedName name="ผดัร่สา">#REF!</definedName>
    <definedName name="ผทส" localSheetId="1">#REF!</definedName>
    <definedName name="ผทส" localSheetId="15">#REF!</definedName>
    <definedName name="ผทส">#REF!</definedName>
    <definedName name="ผลการดำเนินงาน_Productivity" localSheetId="1">#REF!</definedName>
    <definedName name="ผลการดำเนินงาน_Productivity" localSheetId="15">#REF!</definedName>
    <definedName name="ผลการดำเนินงาน_Productivity">#REF!</definedName>
    <definedName name="ผลิตภัณฑ์ไม้ประกอบชุด" localSheetId="1">#REF!</definedName>
    <definedName name="ผลิตภัณฑ์ไม้ประกอบชุด">#REF!</definedName>
    <definedName name="ผะทาร" localSheetId="1">#REF!</definedName>
    <definedName name="ผะทาร">#REF!</definedName>
    <definedName name="ผืทัตึพภ" localSheetId="1">#REF!</definedName>
    <definedName name="ผืทัตึพภ">#REF!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พไสม" localSheetId="1">#REF!</definedName>
    <definedName name="พไสม" localSheetId="15">#REF!</definedName>
    <definedName name="พไสม">#REF!</definedName>
    <definedName name="พึมาร" localSheetId="1">#REF!</definedName>
    <definedName name="พึมาร" localSheetId="15">#REF!</definedName>
    <definedName name="พึมาร">#REF!</definedName>
    <definedName name="ฟ" localSheetId="1">#REF!</definedName>
    <definedName name="ฟ" localSheetId="15">#REF!</definedName>
    <definedName name="ฟ">#REF!</definedName>
    <definedName name="ฟ1" localSheetId="15">[58]ผ้าสำเร็จ!#REF!</definedName>
    <definedName name="ฟ1">[58]ผ้าสำเร็จ!#REF!</definedName>
    <definedName name="ฟฟ">'[28]GL CB'!$L$44</definedName>
    <definedName name="ฟภ์" localSheetId="1" hidden="1">#REF!</definedName>
    <definedName name="ฟภ์" localSheetId="15" hidden="1">#REF!</definedName>
    <definedName name="ฟภ์" hidden="1">#REF!</definedName>
    <definedName name="เมหถำหร่กา" localSheetId="1">#REF!</definedName>
    <definedName name="เมหถำหร่กา" localSheetId="15">#REF!</definedName>
    <definedName name="เมหถำหร่กา">#REF!</definedName>
    <definedName name="รมปผเ" localSheetId="1">#REF!</definedName>
    <definedName name="รมปผเ" localSheetId="15">#REF!</definedName>
    <definedName name="รมปผเ">#REF!</definedName>
    <definedName name="รับรองรายงานการประชุม_ครั้งที่" localSheetId="1">#REF!</definedName>
    <definedName name="รับรองรายงานการประชุม_ครั้งที่">#REF!</definedName>
    <definedName name="รายงานอัตราแลกเปลี่ยน" localSheetId="1">#REF!</definedName>
    <definedName name="รายงานอัตราแลกเปลี่ยน">#REF!</definedName>
    <definedName name="ฤไทมร" localSheetId="1">#REF!</definedName>
    <definedName name="ฤไทมร">#REF!</definedName>
    <definedName name="ลำดับที่1" localSheetId="1">#REF!</definedName>
    <definedName name="ลำดับที่1">#REF!</definedName>
    <definedName name="ลำดับที่2" localSheetId="1">#REF!</definedName>
    <definedName name="ลำดับที่2">#REF!</definedName>
    <definedName name="ลำดับที่3" localSheetId="1">#REF!</definedName>
    <definedName name="ลำดับที่3">#REF!</definedName>
    <definedName name="ลำดับที่30" localSheetId="1">#REF!</definedName>
    <definedName name="ลำดับที่30">#REF!</definedName>
    <definedName name="ลำดับที่4" localSheetId="1">#REF!</definedName>
    <definedName name="ลำดับที่4">#REF!</definedName>
    <definedName name="ลำดับที่5" localSheetId="1">#REF!</definedName>
    <definedName name="ลำดับที่5">#REF!</definedName>
    <definedName name="ลำดับที่6" localSheetId="1">#REF!</definedName>
    <definedName name="ลำดับที่6">#REF!</definedName>
    <definedName name="วุตาไพ" localSheetId="1">#REF!</definedName>
    <definedName name="วุตาไพ" localSheetId="2">#REF!</definedName>
    <definedName name="วุตาไพ" localSheetId="19">#REF!</definedName>
    <definedName name="วุตาไพ">#REF!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 name="สรงบนวฝใมม">'[29]GL M'!$L$385</definedName>
    <definedName name="ส่วนซ่อมบำรุง" localSheetId="1">#REF!</definedName>
    <definedName name="ส่วนซ่อมบำรุง" localSheetId="15">#REF!</definedName>
    <definedName name="ส่วนซ่อมบำรุง">#REF!</definedName>
    <definedName name="ส่วนบุคคล" localSheetId="1">#REF!</definedName>
    <definedName name="ส่วนบุคคล" localSheetId="15">#REF!</definedName>
    <definedName name="ส่วนบุคคล">#REF!</definedName>
    <definedName name="ส่วนประกันคุณภาพ" localSheetId="1">#REF!</definedName>
    <definedName name="ส่วนประกันคุณภาพ" localSheetId="15">#REF!</definedName>
    <definedName name="ส่วนประกันคุณภาพ">#REF!</definedName>
    <definedName name="ส่วนส่งออก" localSheetId="1">#REF!</definedName>
    <definedName name="ส่วนส่งออก">#REF!</definedName>
    <definedName name="สส">'[59]test 2'!#REF!</definedName>
    <definedName name="สินค้า" localSheetId="1">#REF!</definedName>
    <definedName name="สินค้า" localSheetId="8">#REF!</definedName>
    <definedName name="สินค้า" localSheetId="15">#REF!</definedName>
    <definedName name="สินค้า">#REF!</definedName>
    <definedName name="หพา" localSheetId="1">#REF!</definedName>
    <definedName name="หพา" localSheetId="8">#REF!</definedName>
    <definedName name="หพา" localSheetId="15">#REF!</definedName>
    <definedName name="หพา">#REF!</definedName>
    <definedName name="หราเกื้ปท" localSheetId="1">#REF!</definedName>
    <definedName name="หราเกื้ปท" localSheetId="8">#REF!</definedName>
    <definedName name="หราเกื้ปท" localSheetId="15">#REF!</definedName>
    <definedName name="หราเกื้ปท">#REF!</definedName>
    <definedName name="หาดท" localSheetId="1">#REF!</definedName>
    <definedName name="หาดท">#REF!</definedName>
    <definedName name="อืแ" localSheetId="1">#REF!</definedName>
    <definedName name="อืแ">#REF!</definedName>
    <definedName name="ฯฏฎธะ" localSheetId="1">#REF!</definedName>
    <definedName name="ฯฏฎธ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85" i="58" l="1"/>
  <c r="K64" i="58"/>
  <c r="M64" i="58"/>
  <c r="L135" i="75" l="1"/>
  <c r="J135" i="75"/>
  <c r="M58" i="72" l="1"/>
  <c r="K58" i="72"/>
  <c r="I58" i="72"/>
  <c r="G58" i="72"/>
  <c r="M53" i="72"/>
  <c r="K53" i="72"/>
  <c r="I53" i="72"/>
  <c r="G53" i="72"/>
  <c r="M49" i="72"/>
  <c r="M54" i="72" s="1"/>
  <c r="K49" i="72"/>
  <c r="I49" i="72"/>
  <c r="G49" i="72"/>
  <c r="N130" i="75"/>
  <c r="G54" i="72" l="1"/>
  <c r="G59" i="72" s="1"/>
  <c r="G63" i="72" s="1"/>
  <c r="G65" i="72" s="1"/>
  <c r="K54" i="72"/>
  <c r="K59" i="72" s="1"/>
  <c r="K63" i="72" s="1"/>
  <c r="K65" i="72" s="1"/>
  <c r="K67" i="72" s="1"/>
  <c r="M59" i="72"/>
  <c r="M63" i="72" s="1"/>
  <c r="M65" i="72" s="1"/>
  <c r="I54" i="72"/>
  <c r="I59" i="72" s="1"/>
  <c r="I63" i="72" s="1"/>
  <c r="I65" i="72" s="1"/>
  <c r="I69" i="72" s="1"/>
  <c r="G67" i="72"/>
  <c r="G69" i="72"/>
  <c r="G71" i="72" s="1"/>
  <c r="G77" i="72" s="1"/>
  <c r="K71" i="72"/>
  <c r="K77" i="72" s="1"/>
  <c r="K69" i="72"/>
  <c r="M71" i="72"/>
  <c r="M77" i="72" s="1"/>
  <c r="M69" i="72"/>
  <c r="M67" i="72"/>
  <c r="N101" i="74"/>
  <c r="L101" i="74"/>
  <c r="J101" i="74"/>
  <c r="H101" i="74"/>
  <c r="N64" i="74"/>
  <c r="L64" i="74"/>
  <c r="J64" i="74"/>
  <c r="H64" i="74"/>
  <c r="O92" i="58"/>
  <c r="M92" i="58"/>
  <c r="K92" i="58"/>
  <c r="I92" i="58"/>
  <c r="O85" i="58"/>
  <c r="K85" i="58"/>
  <c r="I85" i="58"/>
  <c r="O55" i="58"/>
  <c r="M55" i="58"/>
  <c r="K55" i="58"/>
  <c r="I55" i="58"/>
  <c r="T17" i="39"/>
  <c r="AE30" i="42"/>
  <c r="AE16" i="42"/>
  <c r="O213" i="50"/>
  <c r="M213" i="50"/>
  <c r="K213" i="50"/>
  <c r="I213" i="50"/>
  <c r="O205" i="50"/>
  <c r="M205" i="50"/>
  <c r="K205" i="50"/>
  <c r="I205" i="50"/>
  <c r="O199" i="50"/>
  <c r="M199" i="50"/>
  <c r="K199" i="50"/>
  <c r="I199" i="50"/>
  <c r="O193" i="50"/>
  <c r="M193" i="50"/>
  <c r="K193" i="50"/>
  <c r="I193" i="50"/>
  <c r="O182" i="50"/>
  <c r="M182" i="50"/>
  <c r="K182" i="50"/>
  <c r="I182" i="50"/>
  <c r="O174" i="50"/>
  <c r="M174" i="50"/>
  <c r="K174" i="50"/>
  <c r="I174" i="50"/>
  <c r="O168" i="50"/>
  <c r="M168" i="50"/>
  <c r="K168" i="50"/>
  <c r="I168" i="50"/>
  <c r="O162" i="50"/>
  <c r="M162" i="50"/>
  <c r="K162" i="50"/>
  <c r="I162" i="50"/>
  <c r="O127" i="50"/>
  <c r="M127" i="50"/>
  <c r="K127" i="50"/>
  <c r="I127" i="50"/>
  <c r="I67" i="72" l="1"/>
  <c r="I71" i="72"/>
  <c r="I77" i="72" s="1"/>
  <c r="K94" i="58"/>
  <c r="K95" i="58" s="1"/>
  <c r="O94" i="58"/>
  <c r="M94" i="58"/>
  <c r="M95" i="58" s="1"/>
  <c r="I75" i="72"/>
  <c r="I73" i="72"/>
  <c r="M75" i="72"/>
  <c r="M73" i="72"/>
  <c r="K75" i="72"/>
  <c r="K73" i="72"/>
  <c r="G75" i="72"/>
  <c r="G73" i="72"/>
  <c r="I94" i="58"/>
  <c r="I95" i="58" s="1"/>
  <c r="N35" i="75"/>
  <c r="N36" i="75" s="1"/>
  <c r="L35" i="75"/>
  <c r="L36" i="75" s="1"/>
  <c r="J35" i="75"/>
  <c r="J36" i="75" s="1"/>
  <c r="H35" i="75"/>
  <c r="H36" i="75" s="1"/>
  <c r="O139" i="50"/>
  <c r="M139" i="50"/>
  <c r="K139" i="50"/>
  <c r="I139" i="50"/>
  <c r="N132" i="75" l="1"/>
  <c r="N121" i="75"/>
  <c r="N119" i="75"/>
  <c r="N14" i="76"/>
  <c r="N35" i="76"/>
  <c r="N30" i="76"/>
  <c r="L38" i="76" l="1"/>
  <c r="J38" i="76"/>
  <c r="H38" i="76"/>
  <c r="F38" i="76"/>
  <c r="N37" i="76"/>
  <c r="L33" i="76"/>
  <c r="J33" i="76"/>
  <c r="H33" i="76"/>
  <c r="F33" i="76"/>
  <c r="N32" i="76"/>
  <c r="N31" i="76"/>
  <c r="L23" i="76"/>
  <c r="J23" i="76"/>
  <c r="H23" i="76"/>
  <c r="F23" i="76"/>
  <c r="N22" i="76"/>
  <c r="N20" i="76"/>
  <c r="N18" i="76"/>
  <c r="L16" i="76"/>
  <c r="J16" i="76"/>
  <c r="H16" i="76"/>
  <c r="F16" i="76"/>
  <c r="N15" i="76"/>
  <c r="N16" i="76" s="1"/>
  <c r="N134" i="75"/>
  <c r="N133" i="75"/>
  <c r="L124" i="75"/>
  <c r="J124" i="75"/>
  <c r="N123" i="75"/>
  <c r="N122" i="75"/>
  <c r="N85" i="75"/>
  <c r="L85" i="75"/>
  <c r="J85" i="75"/>
  <c r="H85" i="75"/>
  <c r="N51" i="75"/>
  <c r="L51" i="75"/>
  <c r="J51" i="75"/>
  <c r="H51" i="75"/>
  <c r="N47" i="75"/>
  <c r="L47" i="75"/>
  <c r="J47" i="75"/>
  <c r="H47" i="75"/>
  <c r="N135" i="74"/>
  <c r="L135" i="74"/>
  <c r="J135" i="74"/>
  <c r="H135" i="74"/>
  <c r="N93" i="74"/>
  <c r="L93" i="74"/>
  <c r="J93" i="74"/>
  <c r="H93" i="74"/>
  <c r="N54" i="74"/>
  <c r="L54" i="74"/>
  <c r="J54" i="74"/>
  <c r="H54" i="74"/>
  <c r="N44" i="74"/>
  <c r="L44" i="74"/>
  <c r="J44" i="74"/>
  <c r="H44" i="74"/>
  <c r="N20" i="74"/>
  <c r="L20" i="74"/>
  <c r="J20" i="74"/>
  <c r="H20" i="74"/>
  <c r="N13" i="74"/>
  <c r="L13" i="74"/>
  <c r="J13" i="74"/>
  <c r="H13" i="74"/>
  <c r="N135" i="75" l="1"/>
  <c r="J52" i="75"/>
  <c r="N38" i="76"/>
  <c r="N33" i="76"/>
  <c r="N23" i="76"/>
  <c r="N124" i="75"/>
  <c r="N52" i="75"/>
  <c r="H52" i="75"/>
  <c r="L52" i="75"/>
  <c r="M33" i="73"/>
  <c r="M31" i="73"/>
  <c r="K30" i="73"/>
  <c r="K32" i="73" s="1"/>
  <c r="K34" i="73" s="1"/>
  <c r="M29" i="73"/>
  <c r="M28" i="73"/>
  <c r="M27" i="73"/>
  <c r="M26" i="73"/>
  <c r="I25" i="73"/>
  <c r="M25" i="73" s="1"/>
  <c r="M24" i="73"/>
  <c r="M23" i="73"/>
  <c r="M22" i="73"/>
  <c r="M21" i="73"/>
  <c r="M20" i="73"/>
  <c r="M19" i="73"/>
  <c r="M18" i="73"/>
  <c r="M17" i="73"/>
  <c r="M18" i="72"/>
  <c r="K18" i="72"/>
  <c r="I18" i="72"/>
  <c r="G18" i="72"/>
  <c r="M13" i="72"/>
  <c r="K13" i="72"/>
  <c r="I13" i="72"/>
  <c r="G13" i="72"/>
  <c r="M9" i="72"/>
  <c r="K9" i="72"/>
  <c r="I9" i="72"/>
  <c r="G9" i="72"/>
  <c r="N37" i="71"/>
  <c r="N39" i="71" s="1"/>
  <c r="L37" i="71"/>
  <c r="L39" i="71" s="1"/>
  <c r="J37" i="71"/>
  <c r="J39" i="71" s="1"/>
  <c r="H37" i="71"/>
  <c r="H39" i="71" s="1"/>
  <c r="N23" i="71"/>
  <c r="L23" i="71"/>
  <c r="J23" i="71"/>
  <c r="H23" i="71"/>
  <c r="N15" i="71"/>
  <c r="N24" i="71" s="1"/>
  <c r="N40" i="71" s="1"/>
  <c r="L15" i="71"/>
  <c r="J15" i="71"/>
  <c r="H15" i="71"/>
  <c r="M27" i="70"/>
  <c r="K27" i="70"/>
  <c r="I27" i="70"/>
  <c r="G27" i="70"/>
  <c r="M16" i="70"/>
  <c r="M28" i="70" s="1"/>
  <c r="K16" i="70"/>
  <c r="K28" i="70" s="1"/>
  <c r="I16" i="70"/>
  <c r="G16" i="70"/>
  <c r="O62" i="69"/>
  <c r="K57" i="69"/>
  <c r="O57" i="69" s="1"/>
  <c r="K53" i="69"/>
  <c r="O53" i="69" s="1"/>
  <c r="K51" i="69"/>
  <c r="O51" i="69" s="1"/>
  <c r="K50" i="69"/>
  <c r="O50" i="69" s="1"/>
  <c r="K49" i="69"/>
  <c r="O49" i="69" s="1"/>
  <c r="K48" i="69"/>
  <c r="O48" i="69" s="1"/>
  <c r="K47" i="69"/>
  <c r="O47" i="69" s="1"/>
  <c r="M46" i="69"/>
  <c r="M52" i="69" s="1"/>
  <c r="M54" i="69" s="1"/>
  <c r="M58" i="69" s="1"/>
  <c r="I46" i="69"/>
  <c r="I52" i="69" s="1"/>
  <c r="I54" i="69" s="1"/>
  <c r="I58" i="69" s="1"/>
  <c r="G46" i="69"/>
  <c r="G52" i="69" s="1"/>
  <c r="G54" i="69" s="1"/>
  <c r="K45" i="69"/>
  <c r="O45" i="69" s="1"/>
  <c r="K44" i="69"/>
  <c r="O44" i="69" s="1"/>
  <c r="O46" i="69" s="1"/>
  <c r="O33" i="69"/>
  <c r="K28" i="69"/>
  <c r="O28" i="69" s="1"/>
  <c r="K24" i="69"/>
  <c r="O24" i="69" s="1"/>
  <c r="K22" i="69"/>
  <c r="O22" i="69" s="1"/>
  <c r="K21" i="69"/>
  <c r="O21" i="69" s="1"/>
  <c r="K20" i="69"/>
  <c r="O20" i="69" s="1"/>
  <c r="K19" i="69"/>
  <c r="O19" i="69" s="1"/>
  <c r="K18" i="69"/>
  <c r="O18" i="69" s="1"/>
  <c r="M17" i="69"/>
  <c r="M23" i="69" s="1"/>
  <c r="M25" i="69" s="1"/>
  <c r="M29" i="69" s="1"/>
  <c r="I17" i="69"/>
  <c r="I23" i="69" s="1"/>
  <c r="I25" i="69" s="1"/>
  <c r="I29" i="69" s="1"/>
  <c r="G17" i="69"/>
  <c r="G23" i="69" s="1"/>
  <c r="G25" i="69" s="1"/>
  <c r="K16" i="69"/>
  <c r="O16" i="69" s="1"/>
  <c r="K15" i="69"/>
  <c r="L49" i="68"/>
  <c r="J49" i="68"/>
  <c r="H49" i="68"/>
  <c r="N48" i="68"/>
  <c r="N49" i="68" s="1"/>
  <c r="L46" i="68"/>
  <c r="L50" i="68" s="1"/>
  <c r="J46" i="68"/>
  <c r="H46" i="68"/>
  <c r="N45" i="68"/>
  <c r="N44" i="68"/>
  <c r="L40" i="68"/>
  <c r="L41" i="68" s="1"/>
  <c r="J40" i="68"/>
  <c r="J41" i="68" s="1"/>
  <c r="H40" i="68"/>
  <c r="H41" i="68" s="1"/>
  <c r="N39" i="68"/>
  <c r="N40" i="68" s="1"/>
  <c r="N41" i="68" s="1"/>
  <c r="L21" i="68"/>
  <c r="J21" i="68"/>
  <c r="H21" i="68"/>
  <c r="N20" i="68"/>
  <c r="N21" i="68" s="1"/>
  <c r="L18" i="68"/>
  <c r="J18" i="68"/>
  <c r="J22" i="68" s="1"/>
  <c r="H18" i="68"/>
  <c r="H22" i="68" s="1"/>
  <c r="N17" i="68"/>
  <c r="L13" i="68"/>
  <c r="L14" i="68" s="1"/>
  <c r="J13" i="68"/>
  <c r="J14" i="68" s="1"/>
  <c r="H13" i="68"/>
  <c r="H14" i="68" s="1"/>
  <c r="N12" i="68"/>
  <c r="N13" i="68" s="1"/>
  <c r="N14" i="68" s="1"/>
  <c r="L24" i="71" l="1"/>
  <c r="K46" i="69"/>
  <c r="K52" i="69" s="1"/>
  <c r="H24" i="71"/>
  <c r="H40" i="71" s="1"/>
  <c r="M14" i="72"/>
  <c r="M19" i="72" s="1"/>
  <c r="M23" i="72" s="1"/>
  <c r="M25" i="72" s="1"/>
  <c r="M29" i="72" s="1"/>
  <c r="N18" i="68"/>
  <c r="N22" i="68" s="1"/>
  <c r="M30" i="73"/>
  <c r="M32" i="73" s="1"/>
  <c r="M34" i="73" s="1"/>
  <c r="N46" i="68"/>
  <c r="N50" i="68" s="1"/>
  <c r="L22" i="68"/>
  <c r="G14" i="72"/>
  <c r="G19" i="72" s="1"/>
  <c r="G23" i="72" s="1"/>
  <c r="G25" i="72" s="1"/>
  <c r="G29" i="72" s="1"/>
  <c r="G31" i="72" s="1"/>
  <c r="G37" i="72" s="1"/>
  <c r="H50" i="68"/>
  <c r="K17" i="69"/>
  <c r="K23" i="69" s="1"/>
  <c r="G28" i="70"/>
  <c r="I14" i="72"/>
  <c r="I19" i="72" s="1"/>
  <c r="I23" i="72" s="1"/>
  <c r="I25" i="72" s="1"/>
  <c r="I27" i="72" s="1"/>
  <c r="J24" i="71"/>
  <c r="J40" i="71" s="1"/>
  <c r="K14" i="72"/>
  <c r="K19" i="72" s="1"/>
  <c r="K23" i="72" s="1"/>
  <c r="K25" i="72" s="1"/>
  <c r="K31" i="72" s="1"/>
  <c r="K37" i="72" s="1"/>
  <c r="J50" i="68"/>
  <c r="I28" i="70"/>
  <c r="O52" i="69"/>
  <c r="O54" i="69" s="1"/>
  <c r="O58" i="69" s="1"/>
  <c r="L40" i="71"/>
  <c r="I30" i="73"/>
  <c r="I32" i="73" s="1"/>
  <c r="I34" i="73" s="1"/>
  <c r="O15" i="69"/>
  <c r="O17" i="69" s="1"/>
  <c r="O23" i="69" s="1"/>
  <c r="G58" i="69"/>
  <c r="K54" i="69"/>
  <c r="K58" i="69" s="1"/>
  <c r="K27" i="72"/>
  <c r="K25" i="69"/>
  <c r="G29" i="69"/>
  <c r="M31" i="72" l="1"/>
  <c r="M37" i="72" s="1"/>
  <c r="K29" i="72"/>
  <c r="M27" i="72"/>
  <c r="M35" i="72" s="1"/>
  <c r="G27" i="72"/>
  <c r="G35" i="72" s="1"/>
  <c r="I29" i="72"/>
  <c r="I31" i="72"/>
  <c r="I37" i="72" s="1"/>
  <c r="I35" i="72"/>
  <c r="I33" i="72"/>
  <c r="O25" i="69"/>
  <c r="O29" i="69" s="1"/>
  <c r="K29" i="69"/>
  <c r="K35" i="72"/>
  <c r="K33" i="72"/>
  <c r="M33" i="72" l="1"/>
  <c r="G33" i="72"/>
  <c r="P21" i="49"/>
  <c r="N21" i="49"/>
  <c r="L21" i="49"/>
  <c r="J21" i="49"/>
  <c r="K26" i="59" l="1"/>
  <c r="T29" i="39"/>
  <c r="F15" i="39"/>
  <c r="T14" i="39"/>
  <c r="AE8" i="42"/>
  <c r="AE11" i="42"/>
  <c r="O59" i="50"/>
  <c r="M59" i="50"/>
  <c r="K59" i="50"/>
  <c r="I59" i="50"/>
  <c r="L23" i="62" l="1"/>
  <c r="J23" i="62"/>
  <c r="J26" i="62" s="1"/>
  <c r="L13" i="62"/>
  <c r="J13" i="62"/>
  <c r="L26" i="62" l="1"/>
  <c r="N13" i="62"/>
  <c r="J17" i="62"/>
  <c r="J29" i="62" s="1"/>
  <c r="L17" i="62"/>
  <c r="N23" i="62"/>
  <c r="N26" i="62" s="1"/>
  <c r="J30" i="62"/>
  <c r="L30" i="62"/>
  <c r="N17" i="62"/>
  <c r="K19" i="58"/>
  <c r="I19" i="58"/>
  <c r="K23" i="58"/>
  <c r="I23" i="58"/>
  <c r="O133" i="50"/>
  <c r="M133" i="50"/>
  <c r="K133" i="50"/>
  <c r="I133" i="50"/>
  <c r="O81" i="50"/>
  <c r="M81" i="50"/>
  <c r="K81" i="50"/>
  <c r="I81" i="50"/>
  <c r="I53" i="50"/>
  <c r="O73" i="50"/>
  <c r="M73" i="50"/>
  <c r="K73" i="50"/>
  <c r="I73" i="50"/>
  <c r="O53" i="50"/>
  <c r="M53" i="50"/>
  <c r="K53" i="50"/>
  <c r="I221" i="50"/>
  <c r="K221" i="50"/>
  <c r="M221" i="50"/>
  <c r="O221" i="50"/>
  <c r="L29" i="62" l="1"/>
  <c r="N30" i="62"/>
  <c r="N29" i="62"/>
  <c r="Q26" i="59"/>
  <c r="Q28" i="59" s="1"/>
  <c r="O26" i="59"/>
  <c r="O28" i="59" s="1"/>
  <c r="M26" i="59"/>
  <c r="M28" i="59" s="1"/>
  <c r="K28" i="59"/>
  <c r="O164" i="58"/>
  <c r="O168" i="58" s="1"/>
  <c r="M164" i="58"/>
  <c r="M168" i="58" s="1"/>
  <c r="K164" i="58"/>
  <c r="K168" i="58" s="1"/>
  <c r="I164" i="58"/>
  <c r="I168" i="58" s="1"/>
  <c r="O152" i="58"/>
  <c r="O154" i="58" s="1"/>
  <c r="M152" i="58"/>
  <c r="M154" i="58" s="1"/>
  <c r="K152" i="58"/>
  <c r="K154" i="58" s="1"/>
  <c r="I152" i="58"/>
  <c r="I154" i="58" s="1"/>
  <c r="O136" i="58"/>
  <c r="O140" i="58" s="1"/>
  <c r="M136" i="58"/>
  <c r="M140" i="58" s="1"/>
  <c r="K136" i="58"/>
  <c r="K140" i="58" s="1"/>
  <c r="I136" i="58"/>
  <c r="I140" i="58" s="1"/>
  <c r="O119" i="58"/>
  <c r="M119" i="58"/>
  <c r="K119" i="58"/>
  <c r="I119" i="58"/>
  <c r="O115" i="58"/>
  <c r="M115" i="58"/>
  <c r="K115" i="58"/>
  <c r="I115" i="58"/>
  <c r="O102" i="58"/>
  <c r="M102" i="58"/>
  <c r="K102" i="58"/>
  <c r="I102" i="58"/>
  <c r="O71" i="58"/>
  <c r="M71" i="58"/>
  <c r="K71" i="58"/>
  <c r="I71" i="58"/>
  <c r="O64" i="58"/>
  <c r="I64" i="58"/>
  <c r="O37" i="58"/>
  <c r="M37" i="58"/>
  <c r="K37" i="58"/>
  <c r="I37" i="58"/>
  <c r="O23" i="58"/>
  <c r="M23" i="58"/>
  <c r="O19" i="58"/>
  <c r="M19" i="58"/>
  <c r="O8" i="58"/>
  <c r="M8" i="58"/>
  <c r="L22" i="43"/>
  <c r="L26" i="43" s="1"/>
  <c r="J22" i="43"/>
  <c r="J26" i="43" s="1"/>
  <c r="L12" i="43"/>
  <c r="J12" i="43"/>
  <c r="P23" i="62"/>
  <c r="P26" i="62" s="1"/>
  <c r="P13" i="62"/>
  <c r="P17" i="62" s="1"/>
  <c r="T31" i="39"/>
  <c r="T28" i="39"/>
  <c r="R27" i="39"/>
  <c r="R32" i="39" s="1"/>
  <c r="P27" i="39"/>
  <c r="P32" i="39" s="1"/>
  <c r="N27" i="39"/>
  <c r="N32" i="39" s="1"/>
  <c r="L27" i="39"/>
  <c r="L32" i="39" s="1"/>
  <c r="J27" i="39"/>
  <c r="J32" i="39" s="1"/>
  <c r="H27" i="39"/>
  <c r="H32" i="39" s="1"/>
  <c r="F27" i="39"/>
  <c r="F32" i="39" s="1"/>
  <c r="T26" i="39"/>
  <c r="T24" i="39"/>
  <c r="T23" i="39"/>
  <c r="T22" i="39"/>
  <c r="T19" i="39"/>
  <c r="T12" i="39"/>
  <c r="T16" i="39"/>
  <c r="R15" i="39"/>
  <c r="P15" i="39"/>
  <c r="P20" i="39" s="1"/>
  <c r="N15" i="39"/>
  <c r="N20" i="39" s="1"/>
  <c r="L15" i="39"/>
  <c r="J15" i="39"/>
  <c r="J20" i="39" s="1"/>
  <c r="H15" i="39"/>
  <c r="H20" i="39" s="1"/>
  <c r="F20" i="39"/>
  <c r="T11" i="39"/>
  <c r="T10" i="39"/>
  <c r="T9" i="39"/>
  <c r="AE32" i="42"/>
  <c r="AE29" i="42"/>
  <c r="Y28" i="42"/>
  <c r="W28" i="42"/>
  <c r="AC28" i="42"/>
  <c r="AC33" i="42" s="1"/>
  <c r="AA28" i="42"/>
  <c r="U28" i="42"/>
  <c r="S28" i="42"/>
  <c r="S33" i="42" s="1"/>
  <c r="Q28" i="42"/>
  <c r="Q33" i="42" s="1"/>
  <c r="O28" i="42"/>
  <c r="O33" i="42" s="1"/>
  <c r="M28" i="42"/>
  <c r="M33" i="42" s="1"/>
  <c r="K28" i="42"/>
  <c r="K33" i="42" s="1"/>
  <c r="I28" i="42"/>
  <c r="I33" i="42" s="1"/>
  <c r="G28" i="42"/>
  <c r="G33" i="42" s="1"/>
  <c r="E28" i="42"/>
  <c r="AE27" i="42"/>
  <c r="AE25" i="42"/>
  <c r="AE24" i="42"/>
  <c r="AE22" i="42"/>
  <c r="AE19" i="42"/>
  <c r="AE17" i="42"/>
  <c r="AE15" i="42"/>
  <c r="AC14" i="42"/>
  <c r="AC20" i="42" s="1"/>
  <c r="AA14" i="42"/>
  <c r="Y14" i="42"/>
  <c r="W14" i="42"/>
  <c r="W20" i="42" s="1"/>
  <c r="U14" i="42"/>
  <c r="U20" i="42" s="1"/>
  <c r="S14" i="42"/>
  <c r="S20" i="42" s="1"/>
  <c r="Q14" i="42"/>
  <c r="Q36" i="42" s="1"/>
  <c r="O14" i="42"/>
  <c r="O20" i="42" s="1"/>
  <c r="M14" i="42"/>
  <c r="M20" i="42" s="1"/>
  <c r="K14" i="42"/>
  <c r="I14" i="42"/>
  <c r="G14" i="42"/>
  <c r="G20" i="42" s="1"/>
  <c r="E14" i="42"/>
  <c r="E20" i="42" s="1"/>
  <c r="AE13" i="42"/>
  <c r="AE10" i="42"/>
  <c r="AE9" i="42"/>
  <c r="AE7" i="42"/>
  <c r="L25" i="38"/>
  <c r="L23" i="38"/>
  <c r="J22" i="38"/>
  <c r="J26" i="38" s="1"/>
  <c r="H22" i="38"/>
  <c r="H26" i="38" s="1"/>
  <c r="L21" i="38"/>
  <c r="L19" i="38"/>
  <c r="L18" i="38"/>
  <c r="L15" i="38"/>
  <c r="L13" i="38"/>
  <c r="J12" i="38"/>
  <c r="H12" i="38"/>
  <c r="H16" i="38" s="1"/>
  <c r="L11" i="38"/>
  <c r="L9" i="38"/>
  <c r="L8" i="38"/>
  <c r="P53" i="49"/>
  <c r="N53" i="49"/>
  <c r="P42" i="49"/>
  <c r="N42" i="49"/>
  <c r="L42" i="49"/>
  <c r="J42" i="49"/>
  <c r="P30" i="49"/>
  <c r="N30" i="49"/>
  <c r="L30" i="49"/>
  <c r="J30" i="49"/>
  <c r="P9" i="49"/>
  <c r="N9" i="49"/>
  <c r="L9" i="49"/>
  <c r="J9" i="49"/>
  <c r="O147" i="50"/>
  <c r="M147" i="50"/>
  <c r="K147" i="50"/>
  <c r="I147" i="50"/>
  <c r="O118" i="50"/>
  <c r="M118" i="50"/>
  <c r="K118" i="50"/>
  <c r="I118" i="50"/>
  <c r="O106" i="50"/>
  <c r="M106" i="50"/>
  <c r="K106" i="50"/>
  <c r="I106" i="50"/>
  <c r="O100" i="50"/>
  <c r="M100" i="50"/>
  <c r="K100" i="50"/>
  <c r="I100" i="50"/>
  <c r="O94" i="50"/>
  <c r="M94" i="50"/>
  <c r="K94" i="50"/>
  <c r="I94" i="50"/>
  <c r="O67" i="50"/>
  <c r="M67" i="50"/>
  <c r="K67" i="50"/>
  <c r="I67" i="50"/>
  <c r="O46" i="50"/>
  <c r="M46" i="50"/>
  <c r="K46" i="50"/>
  <c r="I46" i="50"/>
  <c r="O36" i="50"/>
  <c r="M36" i="50"/>
  <c r="K36" i="50"/>
  <c r="I36" i="50"/>
  <c r="O30" i="50"/>
  <c r="M30" i="50"/>
  <c r="K30" i="50"/>
  <c r="I30" i="50"/>
  <c r="O23" i="50"/>
  <c r="M23" i="50"/>
  <c r="K23" i="50"/>
  <c r="I23" i="50"/>
  <c r="O13" i="50"/>
  <c r="M13" i="50"/>
  <c r="K13" i="50"/>
  <c r="I13" i="50"/>
  <c r="H28" i="38" l="1"/>
  <c r="P34" i="39"/>
  <c r="O73" i="58"/>
  <c r="O74" i="58" s="1"/>
  <c r="T15" i="39"/>
  <c r="T20" i="39" s="1"/>
  <c r="T32" i="39"/>
  <c r="O35" i="42"/>
  <c r="M73" i="58"/>
  <c r="M74" i="58" s="1"/>
  <c r="T27" i="39"/>
  <c r="J29" i="38"/>
  <c r="I73" i="58"/>
  <c r="I74" i="58" s="1"/>
  <c r="P29" i="62"/>
  <c r="L35" i="39"/>
  <c r="L22" i="38"/>
  <c r="L26" i="38" s="1"/>
  <c r="R35" i="39"/>
  <c r="L29" i="43"/>
  <c r="AA33" i="42"/>
  <c r="H34" i="39"/>
  <c r="W33" i="42"/>
  <c r="W35" i="42" s="1"/>
  <c r="I36" i="42"/>
  <c r="Y36" i="42"/>
  <c r="K120" i="58"/>
  <c r="J16" i="38"/>
  <c r="J28" i="38" s="1"/>
  <c r="H29" i="38"/>
  <c r="K36" i="42"/>
  <c r="AA36" i="42"/>
  <c r="Q20" i="42"/>
  <c r="Q35" i="42" s="1"/>
  <c r="Y33" i="42"/>
  <c r="I120" i="58"/>
  <c r="I20" i="42"/>
  <c r="I35" i="42" s="1"/>
  <c r="L12" i="38"/>
  <c r="L16" i="38" s="1"/>
  <c r="AE14" i="42"/>
  <c r="AE20" i="42" s="1"/>
  <c r="J34" i="39"/>
  <c r="M120" i="58"/>
  <c r="O120" i="58"/>
  <c r="AE23" i="42"/>
  <c r="J29" i="43"/>
  <c r="K73" i="58"/>
  <c r="K74" i="58" s="1"/>
  <c r="Y20" i="42"/>
  <c r="G35" i="42"/>
  <c r="E36" i="42"/>
  <c r="U36" i="42"/>
  <c r="F34" i="39"/>
  <c r="N34" i="39"/>
  <c r="N35" i="39"/>
  <c r="L20" i="39"/>
  <c r="L34" i="39" s="1"/>
  <c r="F35" i="39"/>
  <c r="L31" i="49"/>
  <c r="P31" i="49"/>
  <c r="J31" i="49"/>
  <c r="N31" i="49"/>
  <c r="S35" i="42"/>
  <c r="M35" i="42"/>
  <c r="AC35" i="42"/>
  <c r="E33" i="42"/>
  <c r="E35" i="42" s="1"/>
  <c r="K20" i="42"/>
  <c r="K35" i="42" s="1"/>
  <c r="AA20" i="42"/>
  <c r="O36" i="42"/>
  <c r="H35" i="39"/>
  <c r="M36" i="42"/>
  <c r="J35" i="39"/>
  <c r="U33" i="42"/>
  <c r="U35" i="42" s="1"/>
  <c r="AC36" i="42"/>
  <c r="R20" i="39"/>
  <c r="R34" i="39" s="1"/>
  <c r="S36" i="42"/>
  <c r="P30" i="62"/>
  <c r="G36" i="42"/>
  <c r="W36" i="42"/>
  <c r="P35" i="39"/>
  <c r="J16" i="43"/>
  <c r="J28" i="43" s="1"/>
  <c r="L16" i="43"/>
  <c r="L28" i="43" s="1"/>
  <c r="AA35" i="42" l="1"/>
  <c r="T34" i="39"/>
  <c r="AE28" i="42"/>
  <c r="AE33" i="42" s="1"/>
  <c r="L28" i="38"/>
  <c r="L29" i="38"/>
  <c r="AE36" i="42"/>
  <c r="Y35" i="42"/>
  <c r="T35" i="39"/>
  <c r="AE35" i="42" l="1"/>
</calcChain>
</file>

<file path=xl/sharedStrings.xml><?xml version="1.0" encoding="utf-8"?>
<sst xmlns="http://schemas.openxmlformats.org/spreadsheetml/2006/main" count="2230" uniqueCount="1301">
  <si>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</si>
  <si>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</si>
  <si>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</si>
  <si>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</si>
  <si>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</si>
  <si>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</si>
  <si>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</si>
  <si>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</si>
  <si>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</si>
  <si>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</si>
  <si>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</si>
  <si>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</si>
  <si>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</si>
  <si>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</si>
  <si>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</si>
  <si>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</si>
  <si>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</si>
  <si>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</si>
  <si>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</si>
  <si>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</si>
  <si>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</si>
  <si>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</si>
  <si>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</si>
  <si>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</si>
  <si>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</si>
  <si>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</si>
  <si>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</si>
  <si>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</si>
  <si>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</si>
  <si>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</si>
  <si>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</si>
  <si>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</si>
  <si>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</si>
  <si>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</si>
  <si>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- 35 -</t>
  </si>
  <si>
    <t>6.</t>
  </si>
  <si>
    <t>- 32 -</t>
  </si>
  <si>
    <t>1.  General information</t>
  </si>
  <si>
    <t xml:space="preserve">     Registration</t>
  </si>
  <si>
    <t xml:space="preserve">     Location</t>
  </si>
  <si>
    <t xml:space="preserve">   Bangkok 10310.</t>
  </si>
  <si>
    <t xml:space="preserve">     Type of business</t>
  </si>
  <si>
    <t>3.  Consolidated financial statements preparation basis</t>
  </si>
  <si>
    <t xml:space="preserve">            of  subsidiary were taken into consolidation since the controllable date. </t>
  </si>
  <si>
    <t xml:space="preserve">            financial statements  for other purposes  may be limited due to the difference of those consolidated companies.</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</si>
  <si>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</si>
  <si>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</si>
  <si>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</si>
  <si>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</si>
  <si>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</si>
  <si>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</si>
  <si>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</si>
  <si>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</si>
  <si>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</si>
  <si>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</si>
  <si>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</si>
  <si>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</si>
  <si>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</si>
  <si>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</si>
  <si>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</si>
  <si>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</si>
  <si>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</si>
  <si>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</si>
  <si>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buildings and factories, vessels and vehicles is calculated  net of residual value. The estimated useful lives are as follows :-</t>
  </si>
  <si>
    <t>Building and plant</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</si>
  <si>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</si>
  <si>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</si>
  <si>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</si>
  <si>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</si>
  <si>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</si>
  <si>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</si>
  <si>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</si>
  <si>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</si>
  <si>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</si>
  <si>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</si>
  <si>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</si>
  <si>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</si>
  <si>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</si>
  <si>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</si>
  <si>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flows from the continuing use of the asset and the amount obtainable from the sale of the asset less any costs of disposal.</t>
  </si>
  <si>
    <t xml:space="preserve">     off immediately.</t>
  </si>
  <si>
    <t xml:space="preserve">      appropriate.</t>
  </si>
  <si>
    <t xml:space="preserve">     expenses in statements of comprehensive income.</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</si>
  <si>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</si>
  <si>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</si>
  <si>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</si>
  <si>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</si>
  <si>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</si>
  <si>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</si>
  <si>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</si>
  <si>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</si>
  <si>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</si>
  <si>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</si>
  <si>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</si>
  <si>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</si>
  <si>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</si>
  <si>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</si>
  <si>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</si>
  <si>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</si>
  <si>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</si>
  <si>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</si>
  <si>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</si>
  <si>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</si>
  <si>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</si>
  <si>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</si>
  <si>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</si>
  <si>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</si>
  <si>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</si>
  <si>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</si>
  <si>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</si>
  <si>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</si>
  <si>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</si>
  <si>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</si>
  <si>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</si>
  <si>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</si>
  <si>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</si>
  <si>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</si>
  <si>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</si>
  <si>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</si>
  <si>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</si>
  <si>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</si>
  <si>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</si>
  <si>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</si>
  <si>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</si>
  <si>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</si>
  <si>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</si>
  <si>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</si>
  <si>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</si>
  <si>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</si>
  <si>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</si>
  <si>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</si>
  <si>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</si>
  <si>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</si>
  <si>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</si>
  <si>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</si>
  <si>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</si>
  <si>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</si>
  <si>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</si>
  <si>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</si>
  <si>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</si>
  <si>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</si>
  <si>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</si>
  <si>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</si>
  <si>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</si>
  <si>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</si>
  <si>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</si>
  <si>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</si>
  <si>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</si>
  <si>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</si>
  <si>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</si>
  <si>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</si>
  <si>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</si>
  <si>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</si>
  <si>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</si>
  <si>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</si>
  <si>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</si>
  <si>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</si>
  <si>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</si>
  <si>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</si>
  <si>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</si>
  <si>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</si>
  <si>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</si>
  <si>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</si>
  <si>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</si>
  <si>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</si>
  <si>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</si>
  <si>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</si>
  <si>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</si>
  <si>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</si>
  <si>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</si>
  <si>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</si>
  <si>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</si>
  <si>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</si>
  <si>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</si>
  <si>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</si>
  <si>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</si>
  <si>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</si>
  <si>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</si>
  <si>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</si>
  <si>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</si>
  <si>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</si>
  <si>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</si>
  <si>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</si>
  <si>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</si>
  <si>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</si>
  <si>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</si>
  <si>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</si>
  <si>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</si>
  <si>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</si>
  <si>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</si>
  <si>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</si>
  <si>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</si>
  <si>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</si>
  <si>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</si>
  <si>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Accumulated amortization :</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</si>
  <si>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</si>
  <si>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</si>
  <si>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</si>
  <si>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</si>
  <si>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</si>
  <si>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</si>
  <si>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</si>
  <si>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</si>
  <si>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</si>
  <si>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</si>
  <si>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</si>
  <si>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</si>
  <si>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</si>
  <si>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</si>
  <si>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</si>
  <si>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</si>
  <si>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</si>
  <si>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</si>
  <si>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</si>
  <si>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</si>
  <si>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</si>
  <si>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</si>
  <si>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</si>
  <si>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</si>
  <si>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</si>
  <si>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</si>
  <si>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</si>
  <si>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</si>
  <si>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</si>
  <si>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</si>
  <si>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</si>
  <si>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</si>
  <si>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</si>
  <si>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</si>
  <si>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</si>
  <si>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</si>
  <si>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</si>
  <si>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</si>
  <si>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currency translation</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</si>
  <si>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</si>
  <si>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</si>
  <si>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</si>
  <si>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</si>
  <si>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</si>
  <si>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</si>
  <si>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</si>
  <si>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</si>
  <si>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</si>
  <si>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</si>
  <si>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</si>
  <si>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</si>
  <si>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</si>
  <si>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</si>
  <si>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</si>
  <si>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</si>
  <si>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</si>
  <si>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</si>
  <si>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</si>
  <si>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</si>
  <si>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</si>
  <si>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</si>
  <si>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</si>
  <si>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</si>
  <si>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</si>
  <si>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</si>
  <si>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</si>
  <si>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</si>
  <si>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</si>
  <si>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</si>
  <si>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</si>
  <si>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</si>
  <si>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</si>
  <si>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</si>
  <si>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</si>
  <si>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</si>
  <si>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</si>
  <si>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</si>
  <si>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</si>
  <si>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</si>
  <si>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</si>
  <si>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</si>
  <si>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</si>
  <si>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</si>
  <si>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</si>
  <si>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</si>
  <si>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</si>
  <si>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</si>
  <si>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</si>
  <si>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</si>
  <si>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</si>
  <si>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</si>
  <si>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</si>
  <si>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</si>
  <si>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</si>
  <si>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</si>
  <si>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</si>
  <si>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</si>
  <si>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</si>
  <si>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</si>
  <si>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</si>
  <si>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</si>
  <si>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</si>
  <si>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</si>
  <si>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</si>
  <si>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</si>
  <si>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</si>
  <si>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</si>
  <si>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</si>
  <si>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</si>
  <si>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</si>
  <si>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</si>
  <si>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</si>
  <si>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</si>
  <si>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</si>
  <si>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</si>
  <si>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</si>
  <si>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</si>
  <si>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</si>
  <si>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</si>
  <si>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</si>
  <si>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</si>
  <si>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</si>
  <si>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</si>
  <si>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</si>
  <si>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</si>
  <si>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</si>
  <si>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</si>
  <si>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Total non-current assets</t>
  </si>
  <si>
    <t xml:space="preserve">     Total current assets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</si>
  <si>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</si>
  <si>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</si>
  <si>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</si>
  <si>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</si>
  <si>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</si>
  <si>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</si>
  <si>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</si>
  <si>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</si>
  <si>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</si>
  <si>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</si>
  <si>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</si>
  <si>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</si>
  <si>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</si>
  <si>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</si>
  <si>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</si>
  <si>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</si>
  <si>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</si>
  <si>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</si>
  <si>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Total trade and other current receivables</t>
  </si>
  <si>
    <t>Other current payables</t>
  </si>
  <si>
    <t>Total other current payables</t>
  </si>
  <si>
    <t>Total trade and other current payables</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</si>
  <si>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</si>
  <si>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</si>
  <si>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</si>
  <si>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</si>
  <si>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</si>
  <si>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</si>
  <si>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</si>
  <si>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</si>
  <si>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</si>
  <si>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</si>
  <si>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</si>
  <si>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</si>
  <si>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</si>
  <si>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</si>
  <si>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</si>
  <si>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</si>
  <si>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</si>
  <si>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</si>
  <si>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</si>
  <si>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</si>
  <si>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</si>
  <si>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</si>
  <si>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</si>
  <si>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</si>
  <si>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</si>
  <si>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t>- 36 -</t>
  </si>
  <si>
    <t xml:space="preserve">Distribution costs </t>
  </si>
  <si>
    <t xml:space="preserve">PPP Green Complex Co., Ltd. </t>
  </si>
  <si>
    <t xml:space="preserve">Exchange difference on translating financial </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</si>
  <si>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</si>
  <si>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</si>
  <si>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</si>
  <si>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</si>
  <si>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</si>
  <si>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</si>
  <si>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</si>
  <si>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</si>
  <si>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period until the next scheduled dry-docking, up to a maximum of 2-3 years. When significant specific dry-docking costs </t>
  </si>
  <si>
    <t xml:space="preserve"> - 7 -</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</si>
  <si>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</si>
  <si>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</si>
  <si>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</si>
  <si>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Deferred tax liabilities are recognized for all taxable temporary differences. Deferred tax assets are recognized</t>
  </si>
  <si>
    <t xml:space="preserve">            unused tax losses can be utilized.</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</si>
  <si>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</si>
  <si>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</si>
  <si>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</si>
  <si>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</si>
  <si>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</si>
  <si>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</si>
  <si>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</si>
  <si>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</si>
  <si>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</si>
  <si>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</si>
  <si>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</si>
  <si>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</si>
  <si>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</si>
  <si>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</si>
  <si>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</si>
  <si>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</si>
  <si>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</si>
  <si>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</si>
  <si>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</si>
  <si>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</si>
  <si>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</si>
  <si>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</si>
  <si>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</si>
  <si>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</si>
  <si>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</si>
  <si>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</si>
  <si>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</si>
  <si>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</si>
  <si>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</si>
  <si>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</si>
  <si>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</si>
  <si>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</si>
  <si>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</si>
  <si>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</si>
  <si>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</si>
  <si>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(3)</t>
  </si>
  <si>
    <t>(4)</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</si>
  <si>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</si>
  <si>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</si>
  <si>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</si>
  <si>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</si>
  <si>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</si>
  <si>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</si>
  <si>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</si>
  <si>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</si>
  <si>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</si>
  <si>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</si>
  <si>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</si>
  <si>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</si>
  <si>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</si>
  <si>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</si>
  <si>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</si>
  <si>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</si>
  <si>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</si>
  <si>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</si>
  <si>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January 2016</t>
  </si>
  <si>
    <t>January 2018</t>
  </si>
  <si>
    <t>August 2018</t>
  </si>
  <si>
    <t>August 2017</t>
  </si>
  <si>
    <t>November 2019</t>
  </si>
  <si>
    <t>July 2022</t>
  </si>
  <si>
    <t>July 2025</t>
  </si>
  <si>
    <t>April  2022</t>
  </si>
  <si>
    <t>USD</t>
  </si>
  <si>
    <t>January 18, 2018</t>
  </si>
  <si>
    <t>May 9, 2017</t>
  </si>
  <si>
    <t>May 27, 2019</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</si>
  <si>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</si>
  <si>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</si>
  <si>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</si>
  <si>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</si>
  <si>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</si>
  <si>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</si>
  <si>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</si>
  <si>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</si>
  <si>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</si>
  <si>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</si>
  <si>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</si>
  <si>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</si>
  <si>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(8)</t>
  </si>
  <si>
    <t>May 27, 2020</t>
  </si>
  <si>
    <t>May 2020</t>
  </si>
  <si>
    <t>Separate financial</t>
  </si>
  <si>
    <t>statements  (Baht)</t>
  </si>
  <si>
    <t>31.</t>
  </si>
  <si>
    <t>Office buildings</t>
  </si>
  <si>
    <t>Lease liabilities</t>
  </si>
  <si>
    <t xml:space="preserve">Lease liabilities </t>
  </si>
  <si>
    <t>5.2</t>
  </si>
  <si>
    <t>Financial assets</t>
  </si>
  <si>
    <t>Trade accounts receivable-related parties</t>
  </si>
  <si>
    <t xml:space="preserve">Acquisition </t>
  </si>
  <si>
    <t>Payments</t>
  </si>
  <si>
    <t>Interest of lease liabilities</t>
  </si>
  <si>
    <t>Short-term lease expenses</t>
  </si>
  <si>
    <t xml:space="preserve">     Determining the lease term of contracts with renewal and termination options</t>
  </si>
  <si>
    <t xml:space="preserve"> - 4 -</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</si>
  <si>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</si>
  <si>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</si>
  <si>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</si>
  <si>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</si>
  <si>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</si>
  <si>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</si>
  <si>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</si>
  <si>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</si>
  <si>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</si>
  <si>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</si>
  <si>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</si>
  <si>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</si>
  <si>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</si>
  <si>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</si>
  <si>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</si>
  <si>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</si>
  <si>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December 2022</t>
  </si>
  <si>
    <t>Depreciation of right-of-use assets</t>
  </si>
  <si>
    <t>Finance income</t>
  </si>
  <si>
    <t xml:space="preserve">Trade accounts receivable-other parties </t>
  </si>
  <si>
    <t>Lease liabilities provisions</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</si>
  <si>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</si>
  <si>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</si>
  <si>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</si>
  <si>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</si>
  <si>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</si>
  <si>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</si>
  <si>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</si>
  <si>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</si>
  <si>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</si>
  <si>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</si>
  <si>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</si>
  <si>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</si>
  <si>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</si>
  <si>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</si>
  <si>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</si>
  <si>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determined  by dividing  profit  (loss) for  the period  by the  weighted  average number  of common  shares issued  and </t>
  </si>
  <si>
    <t xml:space="preserve">Other income (included finance income) </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</si>
  <si>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</si>
  <si>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</si>
  <si>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</si>
  <si>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</si>
  <si>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</si>
  <si>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</si>
  <si>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</si>
  <si>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Derivatives</t>
  </si>
  <si>
    <t xml:space="preserve">              Classification and measurement of financial liabilities</t>
  </si>
  <si>
    <t xml:space="preserve">              Derecognition of financial instruments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</si>
  <si>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</si>
  <si>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</si>
  <si>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</si>
  <si>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</si>
  <si>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</si>
  <si>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</si>
  <si>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</si>
  <si>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</si>
  <si>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</si>
  <si>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</si>
  <si>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</si>
  <si>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</si>
  <si>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</si>
  <si>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</si>
  <si>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</si>
  <si>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</si>
  <si>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</si>
  <si>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</si>
  <si>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</si>
  <si>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</si>
  <si>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</si>
  <si>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Non-interest bearing</t>
  </si>
  <si>
    <t>Effective
interest rate</t>
  </si>
  <si>
    <t xml:space="preserve">                 </t>
  </si>
  <si>
    <t xml:space="preserve">   and subsidiary engaged in logistic business.</t>
  </si>
  <si>
    <t xml:space="preserve"> - 10 -</t>
  </si>
  <si>
    <t xml:space="preserve"> - 11 -</t>
  </si>
  <si>
    <t xml:space="preserve">     present value of employee benefit liabilities recognized in the statements of financial position is estimated  on an  actuarial </t>
  </si>
  <si>
    <t xml:space="preserve">     recorded in profit or loss for sharing such costs throughout the period of services rendering.</t>
  </si>
  <si>
    <t>- 21 -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</si>
  <si>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</si>
  <si>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</si>
  <si>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</si>
  <si>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</si>
  <si>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</si>
  <si>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</si>
  <si>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</si>
  <si>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</si>
  <si>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</si>
  <si>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</si>
  <si>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</si>
  <si>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r>
      <t>From the 2</t>
    </r>
    <r>
      <rPr>
        <vertAlign val="superscript"/>
        <sz val="15"/>
        <rFont val="Angsana New"/>
        <family val="1"/>
      </rPr>
      <t>nd</t>
    </r>
    <r>
      <rPr>
        <sz val="15"/>
        <rFont val="Angsana New"/>
        <family val="1"/>
      </rPr>
      <t xml:space="preserve"> year until the end of the period Prime Rate -2%</t>
    </r>
  </si>
  <si>
    <t>0.01 - 0.25</t>
  </si>
  <si>
    <t>Defined benefit obligations plan as at January 1</t>
  </si>
  <si>
    <t>Protection Act B.E. 2541 (1998) to provide retirement benefits to employees based on pensionable remuneration and length of service.</t>
  </si>
  <si>
    <t xml:space="preserve">         were no significant concentrations of credit risk.</t>
  </si>
  <si>
    <t xml:space="preserve">         requirements.</t>
  </si>
  <si>
    <t xml:space="preserve">         Group.</t>
  </si>
  <si>
    <t>Cross currency interest rate swap contracts</t>
  </si>
  <si>
    <t>period of contracts.</t>
  </si>
  <si>
    <t xml:space="preserve">5.2.1  Loans to related party - AMA Logistic Co., Ltd. </t>
  </si>
  <si>
    <t xml:space="preserve">5.2.2  Trade accounts receivable </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</si>
  <si>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</si>
  <si>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</si>
  <si>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</si>
  <si>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</si>
  <si>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</si>
  <si>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</si>
  <si>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</si>
  <si>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5.2.2</t>
  </si>
  <si>
    <t xml:space="preserve">11. Property, plant and equipment </t>
  </si>
  <si>
    <t>12.</t>
  </si>
  <si>
    <t>13.  Other intangible assets</t>
  </si>
  <si>
    <t>14.  เงินฝากประจำที่ติดภาระค้ำประกัน</t>
  </si>
  <si>
    <t>15.</t>
  </si>
  <si>
    <t>19. Long-term borrowings from financial institutions</t>
  </si>
  <si>
    <t>25.1  Cash and cash equivalents</t>
  </si>
  <si>
    <t>25.2  Non-cash transactions</t>
  </si>
  <si>
    <t>29.1  ตราสารอนุพันธ์</t>
  </si>
  <si>
    <t>29.2  Financial risk management objectives</t>
  </si>
  <si>
    <t>*</t>
  </si>
  <si>
    <t>**</t>
  </si>
  <si>
    <t xml:space="preserve">     29.2.3  Interest rate risk</t>
  </si>
  <si>
    <t xml:space="preserve">        29.2.5  Commodity price risk</t>
  </si>
  <si>
    <t>29.3  Fair value of financial instruments</t>
  </si>
  <si>
    <t>30. Segment financial information</t>
  </si>
  <si>
    <t>32.</t>
  </si>
  <si>
    <t xml:space="preserve">7.1  Trade accounts receivable consist of : </t>
  </si>
  <si>
    <t xml:space="preserve">7.2  Other current receivables consist of : </t>
  </si>
  <si>
    <t>9.  Investment in subsidiary</t>
  </si>
  <si>
    <t>10. Investment properties</t>
  </si>
  <si>
    <t xml:space="preserve">     2.2  Financial reporting standards that became effective in the current period</t>
  </si>
  <si>
    <t xml:space="preserve"> - 12 -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</si>
  <si>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</si>
  <si>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</si>
  <si>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</si>
  <si>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</si>
  <si>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</si>
  <si>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</si>
  <si>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</si>
  <si>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</si>
  <si>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</si>
  <si>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</si>
  <si>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</si>
  <si>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</si>
  <si>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</si>
  <si>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</si>
  <si>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</si>
  <si>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</si>
  <si>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FVTPL. ECLs are based on the difference between the contractual cash flows due in accordance with the contract </t>
  </si>
  <si>
    <t xml:space="preserve">              (a lifetime ECL).</t>
  </si>
  <si>
    <t>The Group had employee benefit expenses payable to their directors and management as below.</t>
  </si>
  <si>
    <t>Short-term benefits</t>
  </si>
  <si>
    <t>Post-employment benefits</t>
  </si>
  <si>
    <t>Commodity derivative contracts</t>
  </si>
  <si>
    <t xml:space="preserve">     - Commodity derivative contracts</t>
  </si>
  <si>
    <t xml:space="preserve">     - Foreign currency forward contracts</t>
  </si>
  <si>
    <t>Foreign currency forward contracts</t>
  </si>
  <si>
    <t>Nominal amounts**</t>
  </si>
  <si>
    <t>Fair values*</t>
  </si>
  <si>
    <t>Forward contracts</t>
  </si>
  <si>
    <t xml:space="preserve">         29.2.1  Credit risk</t>
  </si>
  <si>
    <t xml:space="preserve">         29.2.2  Liquidity risk</t>
  </si>
  <si>
    <t xml:space="preserve">        Financial information by segment as follows:</t>
  </si>
  <si>
    <t xml:space="preserve">     3.4  The consolidated  financial statements  have  been  prepared by  including  the financial statements  of AMA  Marine</t>
  </si>
  <si>
    <t xml:space="preserve">            Consideration transferred includes the fair values of the assets transferred, liabilities incurred by the Group/Company</t>
  </si>
  <si>
    <t xml:space="preserve">     are incurred prior to the expiry of the amortization periods,  the remaining costs of the previous dry-docking are written </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</si>
  <si>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</si>
  <si>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</si>
  <si>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</si>
  <si>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</si>
  <si>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</si>
  <si>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</si>
  <si>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</si>
  <si>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</si>
  <si>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Right-of-use assets</t>
  </si>
  <si>
    <t xml:space="preserve">     of the lease term and the estimated useful lives for each of right-of-use assets, as follows:</t>
  </si>
  <si>
    <t>5-10  years</t>
  </si>
  <si>
    <t xml:space="preserve">     incurred,  and lease payments made at or before the commencement date,  less any lease incentives received.</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</si>
  <si>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</si>
  <si>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</si>
  <si>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</si>
  <si>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</si>
  <si>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</si>
  <si>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</si>
  <si>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</si>
  <si>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Payments under  leases that,  have a  lease term  of 12 months  or less  at the commencement date,  or are leases of</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</si>
  <si>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</si>
  <si>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</si>
  <si>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dates to cash flows that are solely payments of principal and interest on the principal amount outstanding.</t>
  </si>
  <si>
    <t xml:space="preserve">              modified or impaired.</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</si>
  <si>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</si>
  <si>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</si>
  <si>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</si>
  <si>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</si>
  <si>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</si>
  <si>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</si>
  <si>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</si>
  <si>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</si>
  <si>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</si>
  <si>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</si>
  <si>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</si>
  <si>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</si>
  <si>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</si>
  <si>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factors specific to the debtors and the economic environment.</t>
  </si>
  <si>
    <t xml:space="preserve">                         Financial assets and financial liabilities are offset and the net amount is reported in the consolidated statement</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</si>
  <si>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</si>
  <si>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</si>
  <si>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</si>
  <si>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</si>
  <si>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</si>
  <si>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</si>
  <si>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</si>
  <si>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- 15 -</t>
  </si>
  <si>
    <t>- 16 -</t>
  </si>
  <si>
    <t>- 17 -</t>
  </si>
  <si>
    <t>- 19 -</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</si>
  <si>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</si>
  <si>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</si>
  <si>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</si>
  <si>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 xml:space="preserve"> Cash and cash equivalents consist of cash on hand and all type of deposit  with the original maturity is less than three months and</t>
  </si>
  <si>
    <t xml:space="preserve">are not subject to restriction on withdrawal. </t>
  </si>
  <si>
    <t>income earnings from such activities.</t>
  </si>
  <si>
    <t>Exempted on corporate income tax from the promoted business for a period of 8 years,  commencing on the date of</t>
  </si>
  <si>
    <t>- 40 -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</si>
  <si>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</si>
  <si>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</si>
  <si>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Depreciation of right-of-use assets presented </t>
  </si>
  <si>
    <t xml:space="preserve">     in property, plant and equipment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</si>
  <si>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</si>
  <si>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</si>
  <si>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</si>
  <si>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</si>
  <si>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Foreign currency and interest rate swap contracts</t>
  </si>
  <si>
    <t>Derivatives</t>
  </si>
  <si>
    <t xml:space="preserve">Financial liabilities </t>
  </si>
  <si>
    <t xml:space="preserve">The Group has significant derivatives as follows : </t>
  </si>
  <si>
    <t>financial risks associated with these financial instruments and how they are managed is described below.</t>
  </si>
  <si>
    <t>Total comprehensive income attributable to:</t>
  </si>
  <si>
    <t xml:space="preserve">Other comprehensive income (expense) </t>
  </si>
  <si>
    <t xml:space="preserve">Profit from operating activities </t>
  </si>
  <si>
    <t xml:space="preserve">        Dollars which is the Group’s functional currency).</t>
  </si>
  <si>
    <t>Consolidated and Separate  financial statements</t>
  </si>
  <si>
    <t>Average exchange rate</t>
  </si>
  <si>
    <t>(Million)</t>
  </si>
  <si>
    <t xml:space="preserve">(USD per 1 foreign currency unit)                          </t>
  </si>
  <si>
    <t>December</t>
  </si>
  <si>
    <t>Foreign currency</t>
  </si>
  <si>
    <t>29.3  Fair value of financial instruments (cont'd)</t>
  </si>
  <si>
    <t xml:space="preserve">         ลำดับชั้นของมูลค่ายุติธรรม</t>
  </si>
  <si>
    <t>Fair value hierarchy</t>
  </si>
  <si>
    <t>Level 1</t>
  </si>
  <si>
    <t>Level 2</t>
  </si>
  <si>
    <t>Level 3</t>
  </si>
  <si>
    <t xml:space="preserve">Financial assets measured at fair value </t>
  </si>
  <si>
    <t>Current derivative assets</t>
  </si>
  <si>
    <t>Total current derivative assets</t>
  </si>
  <si>
    <t>Non-current derivative assets</t>
  </si>
  <si>
    <t xml:space="preserve">Financial liabilities measured at fair value </t>
  </si>
  <si>
    <t>Current derivative  liabilities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</si>
  <si>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</si>
  <si>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</si>
  <si>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</si>
  <si>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</si>
  <si>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</si>
  <si>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June 24, 2021</t>
  </si>
  <si>
    <t>Fixed Rate 3.00 %</t>
  </si>
  <si>
    <t xml:space="preserve">        Short-term borrowings from </t>
  </si>
  <si>
    <t xml:space="preserve">         based on contractual undiscounted cash flows:</t>
  </si>
  <si>
    <t xml:space="preserve">             the impact of these standards on the financial statements in the year when they are adopted.</t>
  </si>
  <si>
    <t xml:space="preserve">     from the date on which control commences until the date on which control ceases.</t>
  </si>
  <si>
    <t xml:space="preserve">            Subsidiaries  are  entities  controlled by the Company. The Company controls an entity when it is exposed to, or has </t>
  </si>
  <si>
    <t xml:space="preserve">            Cash and cash equivalents  included cash on hand,  deposit at banks  and  short-term highly  liquid  investment with </t>
  </si>
  <si>
    <t xml:space="preserve">              When an existing financial liability is replaced by another from the same lender on substantially different terms, or the</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</si>
  <si>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</si>
  <si>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</si>
  <si>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</si>
  <si>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</si>
  <si>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A financial asset is written off when there is no reasonable expectation of recovering the contractual cash flows.</t>
  </si>
  <si>
    <t xml:space="preserve">                         Current  tax  (if  any)  is calculated  from the annual profit to be paid,  using tax rates enacted,  and any related </t>
  </si>
  <si>
    <t xml:space="preserve">     the period  in  which  they  are  incurred in  other comprehensive income.  Expenses related  to employee  benefits shall  be </t>
  </si>
  <si>
    <t xml:space="preserve">     debts and the forecast economic condition for groupings of various customer segments with similar credit risks. The Group’s</t>
  </si>
  <si>
    <t xml:space="preserve">     to  make  judgement  and  estimates  based  upon,  among other things, past collection history, aging profile of outstanding </t>
  </si>
  <si>
    <t xml:space="preserve">The Company has entered into an issue of Crack Spread Swap Contracts in the amount of USD 150,000 to swap the </t>
  </si>
  <si>
    <t xml:space="preserve">     charged interest at the fixed rate,  therefore, the Company is not exposed to the risk from fluctuation of such interest rate. </t>
  </si>
  <si>
    <t>Consolidated financial statements (Million Baht)</t>
  </si>
  <si>
    <t>- 46 -</t>
  </si>
  <si>
    <t>- 47 -</t>
  </si>
  <si>
    <t>- 48 -</t>
  </si>
  <si>
    <t>- 49 -</t>
  </si>
  <si>
    <t xml:space="preserve">     leases of  low-value assets. At the commencement date of the lease (i.e. the date the underlying asset is available for use),</t>
  </si>
  <si>
    <r>
      <rPr>
        <u/>
        <sz val="14"/>
        <rFont val="Angsana New"/>
        <family val="1"/>
      </rPr>
      <t>Add</t>
    </r>
    <r>
      <rPr>
        <sz val="14"/>
        <rFont val="Angsana New"/>
        <family val="1"/>
      </rPr>
      <t xml:space="preserve"> Exchange difference on translating financial statements</t>
    </r>
  </si>
  <si>
    <t>On February 25, 2021, the director of the Company has resigned from taking a director position of One Link Network Co., Ltd.</t>
  </si>
  <si>
    <t xml:space="preserve">** Common directors </t>
  </si>
  <si>
    <t>commercial banks and must be repaid at the maturity date.</t>
  </si>
  <si>
    <t>contracts.</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</si>
  <si>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</si>
  <si>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</si>
  <si>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 xml:space="preserve">            as  "Non-controlling interests".</t>
  </si>
  <si>
    <t xml:space="preserve">     Fair values  are categorized  into  different  levels  in  a  fair value  hierarchy  based  on the inputs used in the </t>
  </si>
  <si>
    <t xml:space="preserve">            valuation techniques  as  follows : </t>
  </si>
  <si>
    <t>Profit (loss) before income tax expense</t>
  </si>
  <si>
    <t xml:space="preserve">     Group as a lessee</t>
  </si>
  <si>
    <t>9.</t>
  </si>
  <si>
    <t>5.2.3  Other accounts receivable</t>
  </si>
  <si>
    <t xml:space="preserve">5.2.4  Accrued interest income </t>
  </si>
  <si>
    <t xml:space="preserve">5.2.5  Guarantees </t>
  </si>
  <si>
    <t xml:space="preserve">5.2.6  Assets acquisition </t>
  </si>
  <si>
    <t>Everest Oil Co., Ltd.</t>
  </si>
  <si>
    <t xml:space="preserve">            Any gain or loss arising  on disposal  of  property,  plant  and equipment  are difference  of  net  consideration from</t>
  </si>
  <si>
    <t xml:space="preserve">             This accounting  standard  requires all  transactions  to be  initially recorded  in the  functional currency,  USD. All </t>
  </si>
  <si>
    <t xml:space="preserve">     in other comprehensive income, other components of shareholders' equity.  In general,  when the Thai Baht presentation</t>
  </si>
  <si>
    <t xml:space="preserve">     differences  on  translation  of  financial  statements  in  equity  is  likely  to  reduce.  Conversely,  when  the  Thai  Baht </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</si>
  <si>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</si>
  <si>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</si>
  <si>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on lease payments.</t>
  </si>
  <si>
    <t xml:space="preserve">     reflects the exercise of a purchase option, depreciation is calculated using the estimated useful life of the asset.</t>
  </si>
  <si>
    <t xml:space="preserve">            If ownership of  the leased  asset transfers to  the Company  at the end of  the lease term or  the cost of such asset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</si>
  <si>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</si>
  <si>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</si>
  <si>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value through other comprehensive income (“FVTOCI”),  or fair  value through  profit or  loss  (“FVTPL”).  The </t>
  </si>
  <si>
    <t xml:space="preserve">              in  order  to  collect contractual  cash flows and the contractual terms  of the  financial asset  give  rise  on specified </t>
  </si>
  <si>
    <t xml:space="preserve">             taxable adjustment are recognized as expenses in statements of income.  In addition,  the Company  complied with the</t>
  </si>
  <si>
    <t xml:space="preserve">             and conditions  for the  purpose of  exemption  from  income tax  of  juristic  companies or  partnership in respect  of </t>
  </si>
  <si>
    <t xml:space="preserve">      The Group provide  for  post-employment  benefits,  payable to employees  under the Thai  Labor  Law. The </t>
  </si>
  <si>
    <t xml:space="preserve">           The Group has raising of internal  and external  credit lines  to cover the liquidity needs, subject to guidance by the </t>
  </si>
  <si>
    <t xml:space="preserve">           The Group monitors  the risk  of a shortage  of liquidity  position by a recurring liquidity planning and maintains an </t>
  </si>
  <si>
    <t xml:space="preserve">     separated on maturity date as follows:</t>
  </si>
  <si>
    <t xml:space="preserve">The Group has the following significant financial liabilities denominated in foreign currencies (currencies other than US </t>
  </si>
  <si>
    <t xml:space="preserve">The Company has a functional currency denominated in US Dollar and the Company also has revenues and costs of </t>
  </si>
  <si>
    <t xml:space="preserve">     currencies or use derivative instruments, as and when it considers appropriate, to manage such risks.</t>
  </si>
  <si>
    <t xml:space="preserve">     exposure to the minimum possible amounts by not  holding significant amounts of financial  instruments denominated  in other  </t>
  </si>
  <si>
    <t xml:space="preserve">     the Group’s management  has decided  to maintain  an open  position with regard to  this exposure  but endeavors to limit  this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</si>
  <si>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</si>
  <si>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</si>
  <si>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        pre-order in a short period of 1-3 months.</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</si>
  <si>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</si>
  <si>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</si>
  <si>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market interest rates, therefore, the Group assessed  their fair value  are closed to their  carrying value  as presented in the statements  </t>
  </si>
  <si>
    <t>of financial position.</t>
  </si>
  <si>
    <t xml:space="preserve">         Since  the  majority of  the  Group’s financial instruments  are short-term  in nature  or carrying  interest at  the rate close to the </t>
  </si>
  <si>
    <t>value are disclosed. Classified by fair value hierarchy as follows :-</t>
  </si>
  <si>
    <t>Net derivative gain (loss)</t>
  </si>
  <si>
    <t xml:space="preserve">to finance costs from borrowings from </t>
  </si>
  <si>
    <t>financial institutions</t>
  </si>
  <si>
    <t xml:space="preserve">Promissory notes, interest rate referred </t>
  </si>
  <si>
    <t>Total lease liabilities</t>
  </si>
  <si>
    <t>Fixed Rate 2.87%</t>
  </si>
  <si>
    <t>Fixed Rate 2.84%</t>
  </si>
  <si>
    <t>Fixed Rate 2.93%</t>
  </si>
  <si>
    <t xml:space="preserve">Derivative  held for risk management that are not designated in hedge accounting relationships carried at fair value through </t>
  </si>
  <si>
    <t xml:space="preserve">Derivative  assets </t>
  </si>
  <si>
    <t xml:space="preserve">Total derivative  assets </t>
  </si>
  <si>
    <t>Non-current derivative  liabilities</t>
  </si>
  <si>
    <t>Total non-current derivative  liabilities</t>
  </si>
  <si>
    <t xml:space="preserve">Total derivative liabilities </t>
  </si>
  <si>
    <t>5</t>
  </si>
  <si>
    <t xml:space="preserve">Total derivative  liabilities </t>
  </si>
  <si>
    <t>Current derivative liabilities</t>
  </si>
  <si>
    <t>Non-current derivative liabilities</t>
  </si>
  <si>
    <t xml:space="preserve">        Acquisition </t>
  </si>
  <si>
    <t xml:space="preserve">        Disposal/write off</t>
  </si>
  <si>
    <t xml:space="preserve">        Exchange difference on translation of financial statements</t>
  </si>
  <si>
    <t xml:space="preserve">        Depreciation for the year</t>
  </si>
  <si>
    <t xml:space="preserve">        Amortization for the year</t>
  </si>
  <si>
    <t>Less : Current portion</t>
  </si>
  <si>
    <t xml:space="preserve">     financial statements</t>
  </si>
  <si>
    <t xml:space="preserve">share capital. Such reserve is not available for dividend distribution. The legal reserve had been fully appropriated. </t>
  </si>
  <si>
    <t>Number 59-0083-1-00-1-0  date December 15, 2015 expired on December 14, 2023</t>
  </si>
  <si>
    <t>Number 59-1252-1-00-1-0  date September 13, 2016 expired on September 12, 2024</t>
  </si>
  <si>
    <t xml:space="preserve">     - Foreign currency and interest rate swap contracts</t>
  </si>
  <si>
    <t>Total current derivative liabilities</t>
  </si>
  <si>
    <t>Total non-current derivative liabilities</t>
  </si>
  <si>
    <t>Derivative liabilities</t>
  </si>
  <si>
    <t xml:space="preserve">profit and loss </t>
  </si>
  <si>
    <t xml:space="preserve">The Group adjusted the foreign currency and interest rate swap contracts and commodity derivative contracts through </t>
  </si>
  <si>
    <t xml:space="preserve">         Trade and other current payables</t>
  </si>
  <si>
    <t xml:space="preserve">         Lease liabilities</t>
  </si>
  <si>
    <t xml:space="preserve">         Long-term borrowings from financial institutions</t>
  </si>
  <si>
    <t xml:space="preserve">     the Company recognizes  right-of-use assets  representing  the right  to use  underlying  assets  and lease  liabilities based </t>
  </si>
  <si>
    <t xml:space="preserve">     low - value assets, are recognized as expenses on a straight-line basis over the lease term.</t>
  </si>
  <si>
    <t xml:space="preserve">                      Financial  assets  are  classified, at  initial recognition, as to be  subsequently measured at amortized cost, fair </t>
  </si>
  <si>
    <t xml:space="preserve">              Financial assets at amortized cost</t>
  </si>
  <si>
    <t xml:space="preserve">                      The  Group  measures  all  financial assets except for derivatives at amortized cost if the financial asset is held </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</si>
  <si>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</si>
  <si>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</si>
  <si>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</si>
  <si>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</si>
  <si>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</si>
  <si>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</si>
  <si>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and are subsequently remeasured at fair value. The subsequent changes are recognized in profit or loss. Derivatives </t>
  </si>
  <si>
    <t xml:space="preserve">                         A financial asset is primarily derecognized when the rights to receive cash flows from the asset have expired </t>
  </si>
  <si>
    <t xml:space="preserve">                         A financial liability is derecognized when the obligation under the liability is discharged or cancelled or expires.</t>
  </si>
  <si>
    <t xml:space="preserve">              recognized in the statement of profit or loss.</t>
  </si>
  <si>
    <t xml:space="preserve">                         The  Group  recognizes  an allowance for expected credit losses (“ECLs”) for all debt instruments not held at </t>
  </si>
  <si>
    <t xml:space="preserve">              Therefore, the Group does not track changes in credit risk, but instead recognizes a loss allowance based on lifetime</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</si>
  <si>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</si>
  <si>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</si>
  <si>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</si>
  <si>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</si>
  <si>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On August 6, 2021, the Board of directors' meeting of  the Company has  approved the resolution to purchase share</t>
  </si>
  <si>
    <t>The defined benefit plans expose the Group of company to actuarial risks, such as longevity risk, currency risk, interest rate risk</t>
  </si>
  <si>
    <t xml:space="preserve">     shipment business  in US Dollar as well,   therefore,  it is a regular  hedging of exchange rate  risks to a certain extent  However,  </t>
  </si>
  <si>
    <t xml:space="preserve">Borrowings in Baht </t>
  </si>
  <si>
    <t>Total current derivative  liabilities</t>
  </si>
  <si>
    <t xml:space="preserve">     reasonably certain to be exercised. </t>
  </si>
  <si>
    <t xml:space="preserve">     loss whenever  there is an indication the underlying asset are no longer impaired or the impairment is declined.</t>
  </si>
  <si>
    <r>
      <t xml:space="preserve">            </t>
    </r>
    <r>
      <rPr>
        <b/>
        <i/>
        <sz val="15"/>
        <color theme="1"/>
        <rFont val="Angsana New"/>
        <family val="1"/>
      </rPr>
      <t>Business combinations</t>
    </r>
  </si>
  <si>
    <r>
      <t xml:space="preserve">            </t>
    </r>
    <r>
      <rPr>
        <b/>
        <i/>
        <sz val="15"/>
        <color theme="1"/>
        <rFont val="Angsana New"/>
        <family val="1"/>
      </rPr>
      <t>Subsidiaries</t>
    </r>
  </si>
  <si>
    <r>
      <t xml:space="preserve">            </t>
    </r>
    <r>
      <rPr>
        <sz val="15"/>
        <color theme="1"/>
        <rFont val="Calibri"/>
        <family val="2"/>
      </rPr>
      <t>•</t>
    </r>
  </si>
  <si>
    <t xml:space="preserve">            TSSK Logistic Co., Ltd.</t>
  </si>
  <si>
    <t xml:space="preserve">            Auto Logis Co., Ltd.</t>
  </si>
  <si>
    <t>Goodwill</t>
  </si>
  <si>
    <t>10.</t>
  </si>
  <si>
    <t>December 31, 2021</t>
  </si>
  <si>
    <t>As at December 31, 2021</t>
  </si>
  <si>
    <t xml:space="preserve">        Balance as at December 31, 2021</t>
  </si>
  <si>
    <t>Balance as at December 31, 2021</t>
  </si>
  <si>
    <t>(11)</t>
  </si>
  <si>
    <t>June 30, 2021</t>
  </si>
  <si>
    <t>December 19, 2017</t>
  </si>
  <si>
    <t>Fixed Rate 2.90%</t>
  </si>
  <si>
    <t>Fixed Rate 4.00%</t>
  </si>
  <si>
    <t>Fixed Rate 1.00%</t>
  </si>
  <si>
    <t>March 2022</t>
  </si>
  <si>
    <t>October 2029</t>
  </si>
  <si>
    <t>July 2017</t>
  </si>
  <si>
    <t>June 2024</t>
  </si>
  <si>
    <t>December 2024</t>
  </si>
  <si>
    <t>3.00 - 3.13</t>
  </si>
  <si>
    <t>31, 2021</t>
  </si>
  <si>
    <t>2021</t>
  </si>
  <si>
    <t>AMA Logistic Co., Ltd.)</t>
  </si>
  <si>
    <t>Subsidiary (indirectly held by</t>
  </si>
  <si>
    <t xml:space="preserve">                         Derivative is presented as a non-current asset or a non-current liability if the remaining maturity of the instrument</t>
  </si>
  <si>
    <t xml:space="preserve">              is more than 12 months and it is not due to be realised or settled within 12 months. Other derivatives are presented as </t>
  </si>
  <si>
    <t xml:space="preserve">              current assets or current liabilities.</t>
  </si>
  <si>
    <t>20-27  years</t>
  </si>
  <si>
    <t xml:space="preserve">     Goodwill</t>
  </si>
  <si>
    <t xml:space="preserve">            The initial recognition and measurement of goodwill, and subsequent impairment testing, require management to make </t>
  </si>
  <si>
    <t>(indirectly held by</t>
  </si>
  <si>
    <t>Co., Ltd. at 76%)</t>
  </si>
  <si>
    <t xml:space="preserve">     Transfer in (out) </t>
  </si>
  <si>
    <t xml:space="preserve">Business combination </t>
  </si>
  <si>
    <t xml:space="preserve">capital of the TSSK Logistics Co., Ltd. for 114,000 shares or equivalent to 76% and Auto Logis Co., Ltd. for 7,600 shares </t>
  </si>
  <si>
    <t xml:space="preserve">Fair value of net assets acquired </t>
  </si>
  <si>
    <t xml:space="preserve">TSSK Logistics </t>
  </si>
  <si>
    <t xml:space="preserve"> Co., Ltd.</t>
  </si>
  <si>
    <t xml:space="preserve">Auto Logis </t>
  </si>
  <si>
    <t>Co., Ltd.</t>
  </si>
  <si>
    <t>on September 29, 2021, the capital purchase and other related agreements have been completely signed and the Company</t>
  </si>
  <si>
    <t>payment below :</t>
  </si>
  <si>
    <t>Right-of-use assets (Note 12)</t>
  </si>
  <si>
    <t>Other non-current assets</t>
  </si>
  <si>
    <t>Current income tax payable</t>
  </si>
  <si>
    <t>Lease liabilities (Note 18)</t>
  </si>
  <si>
    <t>Long-term borrowings from financial institutions (Note 19)</t>
  </si>
  <si>
    <t>Non-current provisions for employee benefit  (Note 20)</t>
  </si>
  <si>
    <t xml:space="preserve">Fair value of identifiable net assets </t>
  </si>
  <si>
    <t>Fair value of identifiable net assets acquired</t>
  </si>
  <si>
    <t>Purchase consideration</t>
  </si>
  <si>
    <t>AMA MARINE PUBLIC COMPANY LIMITED AND SUBSIDIARIES</t>
  </si>
  <si>
    <t xml:space="preserve">            Public Company Limited and subsidiaries which has shareholding in subsidiaries as follows :</t>
  </si>
  <si>
    <t xml:space="preserve">     The Group has an established control framework with respect to the measurement of fair values. This includes </t>
  </si>
  <si>
    <t>Training expenses</t>
  </si>
  <si>
    <t>Subsidiary's director</t>
  </si>
  <si>
    <t>Land rental</t>
  </si>
  <si>
    <t xml:space="preserve">     During 1 - 90 days</t>
  </si>
  <si>
    <t xml:space="preserve">     During 91 - 180 days</t>
  </si>
  <si>
    <t xml:space="preserve">     Overdue 181 - 365 days</t>
  </si>
  <si>
    <t xml:space="preserve">(and is indirectly shareholder of subsidiary, </t>
  </si>
  <si>
    <t xml:space="preserve">TSSK Logistic Co., Ltd. and Auto Logis </t>
  </si>
  <si>
    <t>agreement to purchase 114,000 ordinary shares or equivalent to 76% of TSSK Logistics Co., Ltd.  and 7,600 shares or equivalent</t>
  </si>
  <si>
    <t xml:space="preserve">Addition from business combination </t>
  </si>
  <si>
    <t xml:space="preserve">        Addition from business combination </t>
  </si>
  <si>
    <t>Promissory notes</t>
  </si>
  <si>
    <t xml:space="preserve">          Total short-term borrowings from</t>
  </si>
  <si>
    <t xml:space="preserve">                  financial institution</t>
  </si>
  <si>
    <t xml:space="preserve">Lease liabilities - net </t>
  </si>
  <si>
    <t>Gains (losses) on exchange rate</t>
  </si>
  <si>
    <t>Unrealized gains (losses) on exchange rate from</t>
  </si>
  <si>
    <t>Realized gains (losses) on exchange rate</t>
  </si>
  <si>
    <t xml:space="preserve">      swap contracts</t>
  </si>
  <si>
    <t xml:space="preserve">     - Foreign currency and interest rate </t>
  </si>
  <si>
    <t xml:space="preserve">The Group’s exposure to the foreign currency risk relates primarily to long-term borrowings. When a derivative is entered </t>
  </si>
  <si>
    <t>Vehicles and equipment (Note 11)</t>
  </si>
  <si>
    <t>Detail of identifiable assets acquired and liabilities assumed recognized at the acquisition date are as follows:</t>
  </si>
  <si>
    <t>:  AMA Marine Company Limited ("The Company") was registered as a company limited  under Thai</t>
  </si>
  <si>
    <t xml:space="preserve">    registration No. 0107559000231.</t>
  </si>
  <si>
    <t xml:space="preserve">    Law  on  May 10, 1996  and  converted  to be a  public  company  limited  on  May  18,  2016  with  </t>
  </si>
  <si>
    <t>:  The Group's business is to transport of goods, the Company engaged in business of marine transportation</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</si>
  <si>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</si>
  <si>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</si>
  <si>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</si>
  <si>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</si>
  <si>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operations of AMA Marine Public Company Limited  and subsidiary.  The usefulness  of transaction  of consolidated</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</si>
  <si>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</si>
  <si>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</si>
  <si>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includes the fair value  of any contingent consideration.</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</si>
  <si>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</si>
  <si>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</si>
  <si>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</si>
  <si>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</si>
  <si>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</si>
  <si>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Inventories comprise fuel  and lubricant,  materials and  supplies of vessels  are the stated at the lower of cost on a</t>
  </si>
  <si>
    <t xml:space="preserve">     review at least at the financial year-end.  Depreciation is calculated on a straight-line method  over the estimated useful </t>
  </si>
  <si>
    <t xml:space="preserve">     immediately  to its recoverable amount.  Estimated recoverable amount is the higher  of the anticipated discounted  cash</t>
  </si>
  <si>
    <t xml:space="preserve">            Parts of an item of property, plant and equipment  have different useful lives,  they are accounted  for each parts of </t>
  </si>
  <si>
    <t xml:space="preserve">            Depreciation is calculated by the straight-line method over their estimated  useful lives of assets.  Depreciation for</t>
  </si>
  <si>
    <t xml:space="preserve">     Major repair  and maintenance costs are recognized  in the carrying amount  of other assets and  are amortized over the </t>
  </si>
  <si>
    <t xml:space="preserve">            Depreciation methods, useful lives, and residual  values are  reviewed at  each financial  year-end and adjusted, if</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</si>
  <si>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</si>
  <si>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</si>
  <si>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</si>
  <si>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impairment of goodwill at least once a year or when there are factors indicating that an investment might be impaired. </t>
  </si>
  <si>
    <t xml:space="preserve">            The Company  recognizes goodwill  at cost  less  accumulated impairment.  The Company  will carry  out a  test for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</si>
  <si>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</si>
  <si>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</si>
  <si>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</si>
  <si>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</si>
  <si>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Intangible assets  which have finite useful lives  are stated at cost  less accumulated amortization  and provision for </t>
  </si>
  <si>
    <t xml:space="preserve">     assets  exceeds  their  net  recoverable  value  (net selling  price  of the  assets  under  current operation  or its utilization</t>
  </si>
  <si>
    <t xml:space="preserve">     less any accumulated depreciation  and provision  for impairment (if any),  and adjusted  for any remeasurement of lease </t>
  </si>
  <si>
    <t xml:space="preserve">            Depreciation of right-of-use assets are calculated by reference to their costs on a straight-line basis over the shorter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</si>
  <si>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</si>
  <si>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</si>
  <si>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of the  original liability and the recognition  of  a new liability.   The difference in the respective carrying amounts is</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</si>
  <si>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</si>
  <si>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</si>
  <si>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Deferred tax  is recognized  directly to  shareholders’ equity,  except to  the extent  that it  relates to items</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</si>
  <si>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</si>
  <si>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</si>
  <si>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equal  to  the  terms  of  such obligations.  In determine the future cash flows expected to be required to settle  is used  from</t>
  </si>
  <si>
    <t xml:space="preserve">     employees’ salaries,  turnover,  length  of  services and other factors.  Changes in actuarial gains or losses are recognized in</t>
  </si>
  <si>
    <t xml:space="preserve">             The Group  determine the lease term as the non-cancellable term of the lease,  together with  any period  covered by </t>
  </si>
  <si>
    <t xml:space="preserve">             a valuation team that has overall responsibility for overseeing all significant fair value measurements, including level 3</t>
  </si>
  <si>
    <t xml:space="preserve">     order to calculate the present value of those cash flows.</t>
  </si>
  <si>
    <t xml:space="preserve">     estimates of cash flows to be generated by the asset or the cash generating units and to choose a suitable discount rate in </t>
  </si>
  <si>
    <t>- 18 -</t>
  </si>
  <si>
    <t>- 31 -</t>
  </si>
  <si>
    <t xml:space="preserve">Forward exchange rate contracts were made for exchange rate hedging for the future purchasing by entering into the </t>
  </si>
  <si>
    <t xml:space="preserve">                The interest rate risk  is a result of future fluctuation  in market interest rates  that will affect the  results of the Group's</t>
  </si>
  <si>
    <t xml:space="preserve">These consolidated and separate financial statements were approved and authorized for issue by the Company's Board </t>
  </si>
  <si>
    <t xml:space="preserve">Combinations,  which requires that the identifiable assets acquired  and liabilities assumed be recorded at their fair values, </t>
  </si>
  <si>
    <t xml:space="preserve">acquisition date which is closed to their fair value. However, the Company will review the measurement of the identifiable </t>
  </si>
  <si>
    <t>available.</t>
  </si>
  <si>
    <t xml:space="preserve"> -  The first installment is paid at 95% for total amount of Baht 288.80 million on the date of share transferring, </t>
  </si>
  <si>
    <t xml:space="preserve"> -  The second installment is paid for another 5% total amount of Baht 15.20 million on December 24, 2021.</t>
  </si>
  <si>
    <t xml:space="preserve">    October 5, 2021.</t>
  </si>
  <si>
    <t>Ms. Somluck   Ketpanich</t>
  </si>
  <si>
    <t xml:space="preserve">Assets acquisition </t>
  </si>
  <si>
    <t>Yokpanit transport Part., Ltd.</t>
  </si>
  <si>
    <t>5.2.7  Right-of-use asset</t>
  </si>
  <si>
    <t>5.2.8  Trade accounts payable</t>
  </si>
  <si>
    <t>5.2.10  Lease liabilities</t>
  </si>
  <si>
    <t>5.2.9  Other current payable</t>
  </si>
  <si>
    <t>5.2.8</t>
  </si>
  <si>
    <t xml:space="preserve">The acquisition qualifies for treatment as a business combination in accordance with TFRS 3 (Revised 2020) Business </t>
  </si>
  <si>
    <t xml:space="preserve">Relative of director and </t>
  </si>
  <si>
    <t xml:space="preserve">shareholder of subsidiary (indirectly </t>
  </si>
  <si>
    <t>held by AMA Logistic Co., Ltd.)</t>
  </si>
  <si>
    <t>7-9  years</t>
  </si>
  <si>
    <t>More than 5 years</t>
  </si>
  <si>
    <t>33.</t>
  </si>
  <si>
    <t xml:space="preserve">     4.3  Trade and other current receivables</t>
  </si>
  <si>
    <t xml:space="preserve">            Trade and other current receivables are stated at the net realizable value less allowance for doubtful accounts. </t>
  </si>
  <si>
    <t xml:space="preserve">    to be recognized from initial recognition of trade receivables.</t>
  </si>
  <si>
    <t xml:space="preserve">     4.4  Inventories</t>
  </si>
  <si>
    <t xml:space="preserve">     4.5  Investment in subsidiary </t>
  </si>
  <si>
    <t xml:space="preserve">     4.6  Investment properties</t>
  </si>
  <si>
    <t xml:space="preserve">     4.7  Property, plant and equipment </t>
  </si>
  <si>
    <t xml:space="preserve">     4.8  Goodwill</t>
  </si>
  <si>
    <t xml:space="preserve">     4.9  Other intangible assets</t>
  </si>
  <si>
    <t xml:space="preserve">     4.10   Impairment of non-financial assets</t>
  </si>
  <si>
    <t xml:space="preserve">     4.11  Translation of foreign currency financial statements</t>
  </si>
  <si>
    <t xml:space="preserve">     4.12  Leases</t>
  </si>
  <si>
    <t xml:space="preserve">     4.13  Financial instruments </t>
  </si>
  <si>
    <t xml:space="preserve">     4.14  Income tax expenses and deferred tax</t>
  </si>
  <si>
    <t xml:space="preserve">              4.14.1  Current tax</t>
  </si>
  <si>
    <t xml:space="preserve">              4.14.2  Deferred tax</t>
  </si>
  <si>
    <t xml:space="preserve">     4.15  Basic earnings per share</t>
  </si>
  <si>
    <t xml:space="preserve">     4.16  Provisions</t>
  </si>
  <si>
    <t xml:space="preserve">              4.17.1  Provident fund</t>
  </si>
  <si>
    <t xml:space="preserve">              4.17.2  Employee benefits</t>
  </si>
  <si>
    <t xml:space="preserve">     4.18  Transactions with related parties</t>
  </si>
  <si>
    <t xml:space="preserve">     4.19  Significant accounting judgements and estimates</t>
  </si>
  <si>
    <t xml:space="preserve">     4.20  Measurement of fair values</t>
  </si>
  <si>
    <t xml:space="preserve">On September 29, 2021, A.M.A. Logistics  Co., Ltd.,  a subsidiary  of the Company,  entered into  shares  sale  and purchase </t>
  </si>
  <si>
    <t>to 76% of Auto Logis Co., Ltd. from third parties and received the shares transferring on October 5, 2021 as described in note 32.</t>
  </si>
  <si>
    <t>of functional currency to presentation currency.</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</si>
  <si>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</si>
  <si>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</si>
  <si>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</si>
  <si>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financial and contractual obligations to the Group when they fall due.</t>
  </si>
  <si>
    <t xml:space="preserve">                    Credit risk is  the potential financial  loss resulting  from the failure  of  a  customer or a counterparty to settle its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</si>
  <si>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</si>
  <si>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</si>
  <si>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</si>
  <si>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</si>
  <si>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 xml:space="preserve">The nominal amount  of forward  contracts is  the value of  the original  contracts  which  the  Company entered with the </t>
  </si>
  <si>
    <t xml:space="preserve">together  with  goodwill (if any).  At present,  Company  estimated  net  assets acquired based on the carrying value at the </t>
  </si>
  <si>
    <t xml:space="preserve">assets  and  liabilities,  as determined under TFRS 3 (Revised 2020)  during  a  measurement  period  of 12 months.  If new </t>
  </si>
  <si>
    <t xml:space="preserve">information  is  obtained  about  facts  and  circumstances  that existed at the acquisition date  which would require further </t>
  </si>
  <si>
    <t xml:space="preserve">adjustment  to  the  values  initially  recognized,  then  such adjustments would be recorded when this information becomes </t>
  </si>
  <si>
    <t xml:space="preserve">In separate financial statements, the changes in cost of investment in subsidiary arose from the exchange difference on translation </t>
  </si>
  <si>
    <t xml:space="preserve">The Company entered into two cross currency interest rate swap contracts with a financial institution, the balance as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</si>
  <si>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</si>
  <si>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</si>
  <si>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</si>
  <si>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January 10, 2017</t>
  </si>
  <si>
    <t xml:space="preserve">2.00 - 4.00 </t>
  </si>
  <si>
    <t>2.00 - 4.00</t>
  </si>
  <si>
    <t xml:space="preserve">             guidance for users of the standards.</t>
  </si>
  <si>
    <t xml:space="preserve">     The  management of the Group is currently in process of evaluating the plan to be executed and considering </t>
  </si>
  <si>
    <t>2022</t>
  </si>
  <si>
    <t>As at January 1, 2021</t>
  </si>
  <si>
    <t xml:space="preserve">     Depreciation for the period</t>
  </si>
  <si>
    <t xml:space="preserve">     Addition from business combination </t>
  </si>
  <si>
    <t xml:space="preserve">        Depreciation for the period</t>
  </si>
  <si>
    <t xml:space="preserve">        Amortization for the period</t>
  </si>
  <si>
    <t xml:space="preserve">can be summarized as follows : </t>
  </si>
  <si>
    <t>December 24, 2021</t>
  </si>
  <si>
    <t>February 2023</t>
  </si>
  <si>
    <t>January 2027</t>
  </si>
  <si>
    <t xml:space="preserve">Movements of long-term borrowings from  financial institution  in the consolidated and separate financial statements for the </t>
  </si>
  <si>
    <t>1.53 - 4.55, 5.00</t>
  </si>
  <si>
    <t>Profit (loss) for the period</t>
  </si>
  <si>
    <t>Total comprehensive income for the period</t>
  </si>
  <si>
    <t xml:space="preserve">     Overdue 365 days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</si>
  <si>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</si>
  <si>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</si>
  <si>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financial  statements is not  significantly different  from  the Notification of the  Department  of  Business Development </t>
  </si>
  <si>
    <t xml:space="preserve">            and  reports  for  the  financial  performance  of  the  listed  companies  B.E. 2560.  The  format  of  presentation  of  the</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</si>
  <si>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</si>
  <si>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</si>
  <si>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During the period, the Group has adopted a number of revised financial reporting standards and interpretations</t>
  </si>
  <si>
    <t xml:space="preserve">            financial statements.  </t>
  </si>
  <si>
    <t xml:space="preserve">     The  adoption  of  these  financial  reporting  standards  does not have  any significant  impact on  the Group’s </t>
  </si>
  <si>
    <t xml:space="preserve">     The Federation of Accounting Professions has announced for adoption a number of revised financial reporting</t>
  </si>
  <si>
    <t xml:space="preserve">             These financial reporting standards were aimed at alignment with the corresponding International Financial Reporting </t>
  </si>
  <si>
    <t xml:space="preserve">             Standards  with  most  of  the  changes directed  towards clarifying  accounting  treatment  and  providing  accounting</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</si>
  <si>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</si>
  <si>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</si>
  <si>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to the previous owners of the acquire, and equity interests issued by the Group/Company. Consideration transferred also</t>
  </si>
  <si>
    <t xml:space="preserve">     The acquisition date  is the  date on which control  is transferred  to the acquirer.  Judgment is applied  in determining the </t>
  </si>
  <si>
    <t xml:space="preserve">     non-controlling  interest  in the acquire, less the  net  recognized  amount (generally fair value)  of the identifiable assets</t>
  </si>
  <si>
    <t xml:space="preserve">     related non-controlling interests  and other components of equity. Any resulting gain or loss is recognized in profit or loss. </t>
  </si>
  <si>
    <t xml:space="preserve">     disposal and the carrying amount of the property, plant and equipment are recognized in other income or administrative</t>
  </si>
  <si>
    <t xml:space="preserve">            For the  objective  to  test  the  impairment,  the Company  allocates goodwill  from business  combinations to  each </t>
  </si>
  <si>
    <t xml:space="preserve">     estimate can be  made of  the amount of the obligation. If some or all the expenditure  is required to settle  a provision, is</t>
  </si>
  <si>
    <t xml:space="preserve">     determines discount rate  by reference  to market yield  of government bonds should have terms to maturity approximately</t>
  </si>
  <si>
    <t xml:space="preserve">     basis using Projected Unit Credit  Method of which calculated by the Independent Actuary by using Actuarial Technique.</t>
  </si>
  <si>
    <t xml:space="preserve">     The  calculation  was  made  from  determining the present value  of future cash flows expected to be required to settle and</t>
  </si>
  <si>
    <t>4.12 million.</t>
  </si>
  <si>
    <t>in note 18.</t>
  </si>
  <si>
    <t>use of port service with a government agency in the amount of Baht 0.10 million as stated in note 26.1.</t>
  </si>
  <si>
    <t>presented as follows :</t>
  </si>
  <si>
    <t>NOTES TO INTERIM FINANCIAL STATEMENTS</t>
  </si>
  <si>
    <t>has  made  payment  for  the  abovementioned  business  acquisition total amount of Baht 304 million by dividing into the</t>
  </si>
  <si>
    <t xml:space="preserve">or equivalent to 76%, totally Baht 304 million that the Company invested through A.M.A. Logistics Co., Ltd.,  subsidiary, </t>
  </si>
  <si>
    <t xml:space="preserve"> (UNAUDITED/ REVIEED ONLY)</t>
  </si>
  <si>
    <t xml:space="preserve">            Standards  with most of the changes directed  towards  clarifying  accounting  treatment  and  for  some standards, </t>
  </si>
  <si>
    <t xml:space="preserve">            which  are  effective  for  the financial statements  for  fiscal  year  beginning  on  or after January 1, 2022.  These</t>
  </si>
  <si>
    <t xml:space="preserve">The nominal amounts and fair values of forward exchange rate contracts,  interest rate swap forward contract and crude oil </t>
  </si>
  <si>
    <t xml:space="preserve">According to the  minutes of the  shareholders' general meeting No. 1/2021  held on April 8, 2021, passed the resolution to pay </t>
  </si>
  <si>
    <t xml:space="preserve">interim dividend from the 2020 results of operations to the shareholders at Baht 0.20 per share,  total amount of Baht 103.58 million </t>
  </si>
  <si>
    <t xml:space="preserve">for 517.92 million ordinary shares.  The Company has already paid dividend on May 7, 2021. </t>
  </si>
  <si>
    <t xml:space="preserve">        29.2.4  Exchange rate risk</t>
  </si>
  <si>
    <t>Guarantees</t>
  </si>
  <si>
    <t>Less  Non-controlling interests</t>
  </si>
  <si>
    <t>Prime Rate 4.50%</t>
  </si>
  <si>
    <t>5.3.8  Directors' remuneration and management benefit expenses</t>
  </si>
  <si>
    <t>5.3.7  Finance costs</t>
  </si>
  <si>
    <t xml:space="preserve">8.  Inventories </t>
  </si>
  <si>
    <t>7.  Trade and other current receivables</t>
  </si>
  <si>
    <t>June 30, 2022</t>
  </si>
  <si>
    <t>5.4</t>
  </si>
  <si>
    <t xml:space="preserve">5.4.1  Hire of transportation income </t>
  </si>
  <si>
    <t xml:space="preserve">5.4.2  Other income </t>
  </si>
  <si>
    <t xml:space="preserve">5.4.3  Interest income </t>
  </si>
  <si>
    <t xml:space="preserve">5.4.4  Purchase of oil </t>
  </si>
  <si>
    <t>5.4.5  Cost of service</t>
  </si>
  <si>
    <t>5.4.6  Administrative expenses</t>
  </si>
  <si>
    <t>5.4.7  Finance costs</t>
  </si>
  <si>
    <t>5.4.8  Directors' remuneration and management benefit expenses</t>
  </si>
  <si>
    <t>As at June 30, 2022</t>
  </si>
  <si>
    <t xml:space="preserve">        Balance as at June 30, 2022</t>
  </si>
  <si>
    <t>Depreciation for the six-month periods ended June 30, 2022</t>
  </si>
  <si>
    <t>Depreciation for the six-month periods ended June 30, 2021</t>
  </si>
  <si>
    <t xml:space="preserve">     Depreciation for the six-month periods ended June 30, 2022</t>
  </si>
  <si>
    <t xml:space="preserve">     Depreciation for the six-month periods ended June 30, 2021</t>
  </si>
  <si>
    <t xml:space="preserve">    Depreciation for the six-month periods ended June 30, 2022</t>
  </si>
  <si>
    <t xml:space="preserve">    Depreciation for the six-month periods ended June 30, 2021</t>
  </si>
  <si>
    <t xml:space="preserve">As at June 30, 2022 and December 31, 2021,  the Group  has equipment  at the cost of Baht  31.76 million and Baht  21.59 million  respectively  which were fully depreciated but are still in use. (Separate : amount of </t>
  </si>
  <si>
    <t>Baht 18.67 million and Baht 11.12 million respectively)</t>
  </si>
  <si>
    <t>Balance as at June 30, 2022</t>
  </si>
  <si>
    <t>Amortization for the six-month periods ended June 30, 2022</t>
  </si>
  <si>
    <t xml:space="preserve">As at June 30, 2022 and December 31, 2021, the Company taken fixed deposits in full amount for using as collaterals against the </t>
  </si>
  <si>
    <t>Tax expense for the three-month periods ended June 30, 2022 and 2021 are summarized as follows:</t>
  </si>
  <si>
    <t>Tax expense for the six-month periods ended June 30, 2022 and 2021 are summarized as follows:</t>
  </si>
  <si>
    <t xml:space="preserve">Reconciliation between tax expense and multiplication of accounting profit and tax rate used for the three-month periods ended June </t>
  </si>
  <si>
    <t>30, 2022 and 2021 can be presented as follows:</t>
  </si>
  <si>
    <t>Lease expenses recognized in the following items in part of profit or loss for the three-month periods ended June 30, 2022 and 2021</t>
  </si>
  <si>
    <t>Lease expenses recognized in the following items in part of profit or loss for the six-month periods ended June 30, 2022 and 2021</t>
  </si>
  <si>
    <t>Carrying value and movements of lease liabilities for the six-month periods ended June 30, 2022 are as follows :</t>
  </si>
  <si>
    <t>As at June 30, 2022 and December 31, 2021, long-term borrowings line are guaranteed by ordinary shares of two subsidiaries as stated in note 9 and  vessels, land, factory building as stated in note 11.</t>
  </si>
  <si>
    <t>six-month periods ended June 30, 2022 are as follows :</t>
  </si>
  <si>
    <t>For the three-month periods ended June 30</t>
  </si>
  <si>
    <t>as at June 30</t>
  </si>
  <si>
    <t>For the six-month periods ended June 30</t>
  </si>
  <si>
    <t>Gain (loss) on exchange rate for the six-month periods ended June 30, 2022 and 2021, the details are as follows:-</t>
  </si>
  <si>
    <t>The significant expenses analyzed by nature for the six-month periods ended June 30, 2022 and 2021, are detailed as follows :</t>
  </si>
  <si>
    <t xml:space="preserve">As at June 30, 2022 and December 31, 2021, the Group has debt to equity ratio as follows : </t>
  </si>
  <si>
    <t>Gain (loss) on exchange rate for the three-month periods ended June 30, 2022 and 2021, the details are as follows:-</t>
  </si>
  <si>
    <t>profit or loss. Derivatives as at June 30, were as follows:</t>
  </si>
  <si>
    <t>futures exchange contracts  as at June 30, 2022 and December 31, 2021 are as follows:</t>
  </si>
  <si>
    <t xml:space="preserve">           The table below summarizes the maturity profile of the Group’s financial liabilities instruments as at June 30, 2022 </t>
  </si>
  <si>
    <t xml:space="preserve">at June 30, 2022  amount  of  Baht  109.12  million to swap from US Dollar to Thai Baht at an exchange rate as specified  </t>
  </si>
  <si>
    <t xml:space="preserve">                Significant financial  assets and  financial liabilities  as at  June 30, 2022 can be  classified  by interest  rate  and </t>
  </si>
  <si>
    <t>June</t>
  </si>
  <si>
    <t>30, 2022</t>
  </si>
  <si>
    <t>1.00 - 4.50</t>
  </si>
  <si>
    <t>2.00 - 4.5</t>
  </si>
  <si>
    <t xml:space="preserve">As at June 30, 2022 and December 31, 2021,  the Group  has assets and liabilities that are measured at fair value or fair </t>
  </si>
  <si>
    <t>For the six-month periods ended June 30, 2022</t>
  </si>
  <si>
    <t>For the six-month periods ended June 30, 2021</t>
  </si>
  <si>
    <t>Fixed assets as at June 30, 2022</t>
  </si>
  <si>
    <t>Fixed assets as at June 30, 2021</t>
  </si>
  <si>
    <t xml:space="preserve">The statements of financial position as at June 30, 2022 and December 31, 2021, and statements of comprehensive income </t>
  </si>
  <si>
    <t>Statements of comprehensive income for the three-month periods ended June 30, 2022 and 2021</t>
  </si>
  <si>
    <t>Statements of comprehensive income for the six-month periods ended June 30, 2022 and 2021</t>
  </si>
  <si>
    <t>of directors on August 9, 2022.</t>
  </si>
  <si>
    <t xml:space="preserve">As at June 30, 2022  and  December 31, 2021, the Group has outstanding trade accounts receivable classified by age bands </t>
  </si>
  <si>
    <t>as follows :</t>
  </si>
  <si>
    <t xml:space="preserve">26.1  As at June 30, 2022 and December 31, 2021, the Group has contingent liabilities from bank issuance of letter of guarantee for </t>
  </si>
  <si>
    <t xml:space="preserve">          the Group  in the amount  of Baht  19.58 million and Baht  21.40 million  (Separate : amount of Baht 0.10 million) for using as    </t>
  </si>
  <si>
    <t xml:space="preserve">          collaterals against port  usage  rendering  with  a government agency,  guaranteed  by fixed deposit  with obligations  as stated   </t>
  </si>
  <si>
    <t xml:space="preserve">          forwarding, guaranteed by the parent  company and  personal guarantee  by  a director.</t>
  </si>
  <si>
    <t xml:space="preserve">          in note 14,  purchase  order  of  petroleum  products,  hire of fuel  oil transportation,  hire  of  plastic transportation  and  hire of   </t>
  </si>
  <si>
    <t xml:space="preserve">          financial institutions for the subsidiary in a guarantee amount of Baht 385.00 million. Such credit lines were used in the amount  </t>
  </si>
  <si>
    <t xml:space="preserve">          of Baht 310 million  as stated in notes 16 and 19.</t>
  </si>
  <si>
    <t xml:space="preserve">The Revenue Department has issued a letter dated August 28, 2020  which informed not to refund  the tax whereby the  </t>
  </si>
  <si>
    <t xml:space="preserve">          tax  for another Baht 10.83 million.</t>
  </si>
  <si>
    <t xml:space="preserve">          represented a deviation input tax  in the amount of Baht 10.83 million and is liable on payment penalty double of deviation input  </t>
  </si>
  <si>
    <t xml:space="preserve">          from importing such vessels is not directly related to the business operation which is subject to VAT and resulting in the Company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</si>
  <si>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</si>
  <si>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</si>
  <si>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Company filed a tax refund  in the  form of value added  tax  (VAT)  in  July  2015  in  the  amount of  Baht  10.83 million since  </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</si>
  <si>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</si>
  <si>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</si>
  <si>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port in  Thailand  to  the destination  port  in Thailand and overseas and also will carry from  the origin port outside the Kingdom  </t>
  </si>
  <si>
    <t xml:space="preserve">          to the  present, the Company operated domestic and international shipping by vessels,  the  cargo will  be carried from the origin  </t>
  </si>
  <si>
    <t xml:space="preserve">          to  another  destination  port  outside  the  Kingdom.  Therefore,  it  is  consider  that  the  Company’s  business  is operated in an  </t>
  </si>
  <si>
    <t xml:space="preserve">          Revenue Code. </t>
  </si>
  <si>
    <t xml:space="preserve">          international  shipping  service  by  vessels  which  is  subject  to  VAT  at  the  percentage rate  under the  Section  80/1(3) of the </t>
  </si>
  <si>
    <t xml:space="preserve">          aforementioned letter of the Revenue Department since the Company expects to win the appeal.</t>
  </si>
  <si>
    <t xml:space="preserve">          allowance  for  devaluation  of  Revenue  Department  receivable   account  and  did  not  recognize  penalty  in  accordance  the  </t>
  </si>
  <si>
    <t xml:space="preserve">At present, the appeal is being considered by the Area Revenue Office and the Company has  not  reviewed the recording </t>
  </si>
  <si>
    <t xml:space="preserve">The primary objective of the Group's capital management is to ensure that it has an appropriate financial structure and preserves  </t>
  </si>
  <si>
    <t>the ability to continue its business as a going concern.</t>
  </si>
  <si>
    <t>- 50 -</t>
  </si>
  <si>
    <t>- 51 -</t>
  </si>
  <si>
    <t>- 52 -</t>
  </si>
  <si>
    <t>- 53 -</t>
  </si>
  <si>
    <t>June 2025</t>
  </si>
  <si>
    <t xml:space="preserve">26.3  As at June 30, 2022 and December 31, 2021,  the Company  has contingent  liabilities from  guarantee future  debt with  two </t>
  </si>
  <si>
    <t>26.4  Contingent liabilities</t>
  </si>
  <si>
    <t xml:space="preserve">contract to exchange USD currency into Thai Baht </t>
  </si>
  <si>
    <t xml:space="preserve">            financial reporting standards were aimed  at  alignment  with  the  corresponding  International  Financial  Reporting  </t>
  </si>
  <si>
    <t xml:space="preserve">    providing temporary reliefs or temporary exemptions for users.</t>
  </si>
  <si>
    <t xml:space="preserve">     an original maturity  is three months or less from the acquisition date and are not subject to restriction on withdrawal. </t>
  </si>
  <si>
    <t xml:space="preserve">     4.17  Provident fund and employee benefits</t>
  </si>
  <si>
    <t xml:space="preserve">As at June 30, 2022 and December 31, 2021, investment properties had the fair value  amounted to Baht </t>
  </si>
  <si>
    <t>Income tax for the period</t>
  </si>
  <si>
    <t>As at June 30, 2022, the Company has no outstanding forward foreign exchange purchasing contracts.</t>
  </si>
  <si>
    <t>spread of the average  benchmark price  of crude oil of the settlement months  to the fixed price.  As at June 30, 2022, the</t>
  </si>
  <si>
    <t xml:space="preserve">Company has the outstanding balances of oil under such contracts totally 3,800 metric tons. </t>
  </si>
  <si>
    <t xml:space="preserve">         adequate level  of  cash and  unused  committed  and uncommitted  credit  lines  with various banks  to meet  its  liquidity </t>
  </si>
  <si>
    <t xml:space="preserve">         Overdrafts and short-term borrowings from</t>
  </si>
  <si>
    <t xml:space="preserve">Transactions and amounts with related persons and parties in statements of financial position as at June 30, 2022 and </t>
  </si>
  <si>
    <t xml:space="preserve">December 31, 2021 are as follows:  </t>
  </si>
  <si>
    <t xml:space="preserve">Transactions and amounts with related persons and parties in statements of comprehensive income for the three-month </t>
  </si>
  <si>
    <t>periods ended June 30, 2022 and 2021 are as follows:</t>
  </si>
  <si>
    <t xml:space="preserve">Transactions and amounts with related persons and parties in statements of comprehensive income for the six-month </t>
  </si>
  <si>
    <t xml:space="preserve">Reconciliation between tax expense and multiplication of accounting profit and tax rate used for the six-month periods ended </t>
  </si>
  <si>
    <t>June 30, 2022 and 2021 can be presented as follows:</t>
  </si>
  <si>
    <t xml:space="preserve">     operation and their cash flows. However, caused by the Company's assets  which had material interest and borrowings mostly </t>
  </si>
  <si>
    <t xml:space="preserve">            contract is presented under the caption of "Contract liabilities"  in the statements of financial position  which will </t>
  </si>
  <si>
    <t xml:space="preserve">            be recognized as revenues when the obligation under the contract is performed. </t>
  </si>
  <si>
    <t xml:space="preserve">            The  amounts in which the entity received or entitled from customers but has the performance obligations under </t>
  </si>
  <si>
    <t xml:space="preserve">            The Group applies the simplified approach to measure expected credit losses, which requires expected lifetime losses </t>
  </si>
  <si>
    <t xml:space="preserve">            Where  the  carrying  amount  of  an  asset  is  greater  than  its  estimated  recoverable  amount,  it  is  written   down</t>
  </si>
  <si>
    <t xml:space="preserve">     liabilities  (if any).  The  cost  of right-of-use  assets includes  the amount of lease liabilities recognized, initial direct costs </t>
  </si>
  <si>
    <t xml:space="preserve">            Right-of-use assets  are  recognized  at  the  commencement date of the lease.  Right-of-use assets  are stated at cost, </t>
  </si>
  <si>
    <t xml:space="preserve">for  the  six-month  periods  ended  June  30,  2022  and 2021  denominated in US Dollar currency  as functional currency can be </t>
  </si>
  <si>
    <t>FOR THE SIX-MONTH PERIODS ENDED JUNE 30, 2022</t>
  </si>
  <si>
    <t xml:space="preserve">     2.3  Financial reporting standards that will become effective for fiscal year beginning on or after January 1, 2023</t>
  </si>
  <si>
    <t xml:space="preserve">     weighted average basis or net realizable value. </t>
  </si>
  <si>
    <t>Amortization for the six-month periods ended June 30, 2021</t>
  </si>
  <si>
    <t xml:space="preserve">As  at  June  30,  2022  and  December  31,  2021, the Group  has overdrafts and short-term  borrowings facilities  from three and </t>
  </si>
  <si>
    <t xml:space="preserve">two financial institutions respectively, in the amount of Baht 275 million and Baht 260 million respectively (Separate : amount of  Baht </t>
  </si>
  <si>
    <t>150 million) are guaranteed by vessels as stated in note 11.</t>
  </si>
  <si>
    <t xml:space="preserve">As at June 30, 2022 and December 31, 2021, property, plant and equipment at net carrying value  amount  of Baht 2,578.52 million and Baht 2,390.77 million respectively (Seperate : amount of 2,505.39 million and Baht </t>
  </si>
  <si>
    <t xml:space="preserve">2,322.03 million respectively) were mortgaged (part) and the remaining  were used as guarantee under guarantee agreement against short-term borrowings from financial institution as stated in note 16 and long-term borrowings </t>
  </si>
  <si>
    <t>from financial institutions as stated in note 19.</t>
  </si>
  <si>
    <t>The significant expenses analyzed by nature for the three-month periods ended June 30, 2022 and 2021, are detailed as follows :</t>
  </si>
  <si>
    <t xml:space="preserve">As at June 30, 2022 and 2021, the subsidiary has acquired assets by using credit amount of Baht 59.01 million and Baht 72.46 million </t>
  </si>
  <si>
    <t>respectively.</t>
  </si>
  <si>
    <t>July 2023</t>
  </si>
  <si>
    <t xml:space="preserve">As at June 30, 2022 and December 31, 2021, subsidiary has fuel truck and components under lease with the carrying value approximately amount of Baht 966.97 million and Baht 1,092.63 million respectively as stated </t>
  </si>
  <si>
    <t xml:space="preserve">26.2  As at December 31, 2021, the subsidiary entered into office building construction contract for the amount of Baht 2.66 million. </t>
  </si>
  <si>
    <t xml:space="preserve">             standards, which are effective  for the financial statements for the fiscal  year  beginning on  or  after  January 1, 2023. </t>
  </si>
  <si>
    <t>- 22 -</t>
  </si>
  <si>
    <t xml:space="preserve">As at June 30, 2022 and December 31, 2021,  A.M.A. Logistics Co., Ltd. taken the share certificates of TSSK Logistics Co., Ltd. </t>
  </si>
  <si>
    <t>and Auto Logis Co., Ltd. to use as collateral against long-term borrowings as stated in note 19.</t>
  </si>
  <si>
    <t xml:space="preserve">in  the  contracts  and  to  swap the  fixed interest rate to a float interest rate. The contracts are effective from July 1,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</si>
</sst>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_ * #,##0_ ;_ * \-#,##0_ ;_ * \-??_ ;_ @_ "/>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7" formatCode="#,##0.00_);\(#,##0.00\)"/>
    <numFmt numFmtId="198" formatCode="_(* #,##0.00_);_(\(#,##0.00\)"/>
  </numFmts>
  <fonts count="110">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name val="Cordia New"/>
      <family val="2"/>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3">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64"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166"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49" fillId="0" borderId="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79"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0"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1"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2"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8" fillId="0" borderId="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6" fillId="0" borderId="0" applyFont="0" applyFill="0" applyBorder="0" applyAlignment="0" applyProtection="0"/>
    <xf numFmtId="177"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8" fontId="3" fillId="0" borderId="0"/>
    <xf numFmtId="39" fontId="71" fillId="0" borderId="0"/>
    <xf numFmtId="166" fontId="78" fillId="0" borderId="0" applyFont="0" applyFill="0" applyBorder="0" applyAlignment="0" applyProtection="0"/>
    <xf numFmtId="0" fontId="45" fillId="0" borderId="0"/>
    <xf numFmtId="0" fontId="45" fillId="0" borderId="0"/>
    <xf numFmtId="174"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166" fontId="92" fillId="0" borderId="0" applyFont="0" applyFill="0" applyBorder="0" applyAlignment="0" applyProtection="0"/>
    <xf numFmtId="0" fontId="6" fillId="0" borderId="0"/>
    <xf numFmtId="0" fontId="92" fillId="0" borderId="0"/>
    <xf numFmtId="166" fontId="45" fillId="0" borderId="0" applyFont="0" applyFill="0" applyBorder="0" applyAlignment="0" applyProtection="0"/>
    <xf numFmtId="166"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0" fontId="3" fillId="0" borderId="0"/>
    <xf numFmtId="170" fontId="3" fillId="0" borderId="0"/>
    <xf numFmtId="43" fontId="3" fillId="0" borderId="0" applyFont="0" applyFill="0" applyBorder="0" applyAlignment="0" applyProtection="0"/>
    <xf numFmtId="0" fontId="3" fillId="0" borderId="0"/>
    <xf numFmtId="0" fontId="1" fillId="0" borderId="0"/>
  </cellStyleXfs>
  <cellXfs count="704">
    <xf numFmtId="0" fontId="0" fillId="0" borderId="0" xfId="0"/>
    <xf numFmtId="43" fontId="76" fillId="0" borderId="0" xfId="1186" applyFont="1"/>
    <xf numFmtId="39" fontId="76" fillId="0" borderId="0" xfId="0" applyNumberFormat="1" applyFont="1" applyFill="1"/>
    <xf numFmtId="0" fontId="76" fillId="0" borderId="0" xfId="1186" applyNumberFormat="1" applyFont="1" applyFill="1"/>
    <xf numFmtId="37" fontId="76" fillId="0" borderId="0" xfId="0" applyNumberFormat="1" applyFont="1" applyFill="1"/>
    <xf numFmtId="0" fontId="76" fillId="0" borderId="0" xfId="0" applyFont="1" applyFill="1"/>
    <xf numFmtId="43" fontId="77" fillId="0" borderId="0" xfId="1186" applyFont="1" applyFill="1"/>
    <xf numFmtId="0" fontId="76" fillId="0" borderId="0" xfId="0" applyFont="1"/>
    <xf numFmtId="43" fontId="76" fillId="0" borderId="0" xfId="1186" applyFont="1" applyFill="1"/>
    <xf numFmtId="0" fontId="76" fillId="0" borderId="0" xfId="0" applyFont="1" applyBorder="1"/>
    <xf numFmtId="0" fontId="76" fillId="0" borderId="0" xfId="0" applyFont="1" applyAlignment="1">
      <alignment horizontal="center"/>
    </xf>
    <xf numFmtId="175" fontId="76" fillId="0" borderId="0" xfId="1186" applyNumberFormat="1" applyFont="1" applyFill="1" applyBorder="1"/>
    <xf numFmtId="175" fontId="76" fillId="0" borderId="0" xfId="1186" applyNumberFormat="1" applyFont="1" applyFill="1"/>
    <xf numFmtId="37" fontId="76" fillId="0" borderId="0" xfId="0" applyNumberFormat="1" applyFont="1" applyFill="1" applyAlignment="1">
      <alignment horizontal="left"/>
    </xf>
    <xf numFmtId="37" fontId="77" fillId="0" borderId="0" xfId="0" applyNumberFormat="1" applyFont="1" applyFill="1" applyAlignment="1"/>
    <xf numFmtId="0" fontId="79" fillId="0" borderId="0" xfId="0" applyFont="1" applyFill="1"/>
    <xf numFmtId="0" fontId="10" fillId="0" borderId="0" xfId="0" applyFont="1" applyFill="1" applyAlignment="1">
      <alignment horizontal="left"/>
    </xf>
    <xf numFmtId="0" fontId="81" fillId="0" borderId="0" xfId="0" applyFont="1" applyFill="1"/>
    <xf numFmtId="0" fontId="10" fillId="0" borderId="0" xfId="0" applyFont="1" applyFill="1"/>
    <xf numFmtId="0" fontId="10" fillId="0" borderId="0" xfId="0" applyFont="1" applyFill="1" applyAlignment="1">
      <alignment horizontal="center"/>
    </xf>
    <xf numFmtId="183" fontId="76" fillId="0" borderId="0" xfId="1186" applyNumberFormat="1" applyFont="1" applyFill="1" applyBorder="1"/>
    <xf numFmtId="43" fontId="76" fillId="0" borderId="0" xfId="1186" applyFont="1" applyFill="1" applyBorder="1"/>
    <xf numFmtId="171" fontId="76" fillId="0" borderId="0" xfId="4408" applyNumberFormat="1" applyFont="1" applyFill="1"/>
    <xf numFmtId="43" fontId="76" fillId="0" borderId="0" xfId="1186" applyFont="1" applyFill="1" applyBorder="1" applyAlignment="1">
      <alignment horizontal="center"/>
    </xf>
    <xf numFmtId="37" fontId="76" fillId="0" borderId="0" xfId="1986" applyNumberFormat="1" applyFont="1" applyFill="1"/>
    <xf numFmtId="37" fontId="76" fillId="0" borderId="0" xfId="1986" applyNumberFormat="1" applyFont="1" applyFill="1" applyAlignment="1">
      <alignment horizontal="left"/>
    </xf>
    <xf numFmtId="39" fontId="76" fillId="0" borderId="0" xfId="2293" applyNumberFormat="1" applyFont="1" applyFill="1"/>
    <xf numFmtId="171" fontId="77" fillId="0" borderId="0" xfId="4408" applyNumberFormat="1" applyFont="1" applyFill="1"/>
    <xf numFmtId="37" fontId="77" fillId="0" borderId="0" xfId="3429" applyNumberFormat="1" applyFont="1" applyFill="1"/>
    <xf numFmtId="0" fontId="77" fillId="0" borderId="0" xfId="0" applyFont="1"/>
    <xf numFmtId="0" fontId="76" fillId="0" borderId="0" xfId="0" applyFont="1" applyAlignment="1"/>
    <xf numFmtId="184" fontId="76" fillId="0" borderId="0" xfId="2293" applyNumberFormat="1" applyFont="1" applyFill="1" applyAlignment="1"/>
    <xf numFmtId="0" fontId="77" fillId="0" borderId="0" xfId="0" applyFont="1" applyFill="1"/>
    <xf numFmtId="39" fontId="76" fillId="0" borderId="0" xfId="4408" applyNumberFormat="1" applyFont="1" applyFill="1" applyAlignment="1" applyProtection="1">
      <alignment horizontal="left"/>
    </xf>
    <xf numFmtId="183" fontId="76" fillId="0" borderId="0" xfId="1186" applyNumberFormat="1" applyFont="1" applyFill="1"/>
    <xf numFmtId="183" fontId="76" fillId="0" borderId="0" xfId="1186" quotePrefix="1" applyNumberFormat="1" applyFont="1" applyFill="1" applyAlignment="1">
      <alignment horizontal="left"/>
    </xf>
    <xf numFmtId="171" fontId="76" fillId="0" borderId="0" xfId="0" applyNumberFormat="1" applyFont="1" applyFill="1"/>
    <xf numFmtId="183" fontId="76" fillId="0" borderId="0" xfId="1186" applyNumberFormat="1" applyFont="1" applyFill="1" applyAlignment="1">
      <alignment horizontal="center"/>
    </xf>
    <xf numFmtId="43" fontId="76" fillId="0" borderId="0" xfId="1186" applyFont="1" applyAlignment="1">
      <alignment horizontal="center"/>
    </xf>
    <xf numFmtId="37" fontId="76" fillId="0" borderId="0" xfId="4437" applyNumberFormat="1" applyFont="1" applyFill="1" applyAlignment="1">
      <alignment horizontal="center"/>
    </xf>
    <xf numFmtId="37" fontId="76" fillId="0" borderId="0" xfId="4437" applyNumberFormat="1" applyFont="1" applyFill="1" applyBorder="1" applyAlignment="1">
      <alignment horizontal="center"/>
    </xf>
    <xf numFmtId="0" fontId="76" fillId="0" borderId="0" xfId="1186" applyNumberFormat="1" applyFont="1"/>
    <xf numFmtId="183" fontId="76" fillId="0" borderId="19" xfId="1186" applyNumberFormat="1" applyFont="1" applyFill="1" applyBorder="1"/>
    <xf numFmtId="0" fontId="79" fillId="0" borderId="0" xfId="1186" applyNumberFormat="1" applyFont="1"/>
    <xf numFmtId="43" fontId="83" fillId="0" borderId="0" xfId="1186" applyFont="1"/>
    <xf numFmtId="43" fontId="77" fillId="0" borderId="0" xfId="1186" applyFont="1"/>
    <xf numFmtId="40" fontId="76" fillId="0" borderId="0" xfId="4408" applyNumberFormat="1" applyFont="1"/>
    <xf numFmtId="43" fontId="10" fillId="0" borderId="0" xfId="1186" applyFont="1"/>
    <xf numFmtId="43" fontId="76" fillId="0" borderId="19" xfId="1186" applyFont="1" applyBorder="1"/>
    <xf numFmtId="49" fontId="77" fillId="0" borderId="0" xfId="1186" applyNumberFormat="1" applyFont="1"/>
    <xf numFmtId="40" fontId="77" fillId="0" borderId="0" xfId="4408" applyNumberFormat="1" applyFont="1" applyFill="1"/>
    <xf numFmtId="43" fontId="10" fillId="0" borderId="0" xfId="1186" applyFont="1" applyFill="1"/>
    <xf numFmtId="43" fontId="76" fillId="0" borderId="0" xfId="1186" applyFont="1" applyFill="1" applyAlignment="1">
      <alignment horizontal="center"/>
    </xf>
    <xf numFmtId="175" fontId="76" fillId="0" borderId="0" xfId="1186" applyNumberFormat="1" applyFont="1"/>
    <xf numFmtId="43" fontId="76" fillId="0" borderId="0" xfId="1186" applyFont="1" applyBorder="1"/>
    <xf numFmtId="37" fontId="10" fillId="0" borderId="0" xfId="0" applyNumberFormat="1" applyFont="1" applyFill="1" applyAlignment="1">
      <alignment horizontal="left"/>
    </xf>
    <xf numFmtId="37" fontId="84" fillId="0" borderId="0" xfId="0" applyNumberFormat="1" applyFont="1" applyFill="1" applyAlignment="1">
      <alignment horizontal="left"/>
    </xf>
    <xf numFmtId="37" fontId="85" fillId="0" borderId="0" xfId="0" applyNumberFormat="1" applyFont="1" applyFill="1" applyAlignment="1">
      <alignment horizontal="center"/>
    </xf>
    <xf numFmtId="37" fontId="86" fillId="0" borderId="18" xfId="0" applyNumberFormat="1" applyFont="1" applyFill="1" applyBorder="1" applyAlignment="1">
      <alignment horizontal="center"/>
    </xf>
    <xf numFmtId="43" fontId="10" fillId="0" borderId="0" xfId="1186" applyFont="1" applyFill="1" applyAlignment="1">
      <alignment horizontal="center"/>
    </xf>
    <xf numFmtId="43" fontId="10" fillId="0" borderId="20" xfId="1186" applyFont="1" applyFill="1" applyBorder="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43" fontId="76" fillId="0" borderId="18" xfId="1186" applyFont="1" applyBorder="1" applyAlignment="1">
      <alignment horizontal="center" vertical="center"/>
    </xf>
    <xf numFmtId="175" fontId="76" fillId="0" borderId="7" xfId="1186" applyNumberFormat="1" applyFont="1" applyBorder="1"/>
    <xf numFmtId="175"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18" xfId="1986" applyFont="1" applyFill="1" applyBorder="1" applyAlignment="1">
      <alignment horizontal="center" vertical="center"/>
    </xf>
    <xf numFmtId="0" fontId="76" fillId="0" borderId="0" xfId="1986" applyFont="1" applyFill="1" applyAlignment="1">
      <alignment horizontal="center" vertical="center"/>
    </xf>
    <xf numFmtId="0" fontId="76" fillId="0" borderId="18" xfId="1986"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18" xfId="0" applyFont="1" applyFill="1" applyBorder="1" applyAlignment="1">
      <alignment horizontal="center" vertical="center"/>
    </xf>
    <xf numFmtId="0" fontId="76" fillId="0" borderId="0" xfId="1986" applyFont="1" applyFill="1" applyBorder="1" applyAlignment="1">
      <alignment horizontal="center" vertical="center"/>
    </xf>
    <xf numFmtId="175" fontId="76" fillId="0" borderId="18" xfId="1186" applyNumberFormat="1" applyFont="1" applyBorder="1"/>
    <xf numFmtId="175" fontId="76" fillId="0" borderId="20" xfId="1186" applyNumberFormat="1" applyFont="1" applyBorder="1"/>
    <xf numFmtId="175" fontId="76" fillId="0" borderId="0" xfId="1186" applyNumberFormat="1" applyFont="1" applyBorder="1"/>
    <xf numFmtId="0" fontId="76" fillId="0" borderId="0" xfId="1986" applyFont="1"/>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Fill="1" applyAlignment="1">
      <alignment horizontal="center" vertical="center"/>
    </xf>
    <xf numFmtId="0" fontId="76" fillId="0" borderId="0" xfId="0" applyFont="1" applyFill="1" applyAlignment="1">
      <alignment horizontal="center" vertical="center" wrapText="1"/>
    </xf>
    <xf numFmtId="0" fontId="76" fillId="0" borderId="0" xfId="1986" applyFont="1" applyFill="1" applyAlignment="1">
      <alignment horizontal="center" vertical="center" wrapText="1"/>
    </xf>
    <xf numFmtId="0" fontId="76" fillId="0" borderId="0" xfId="1986" applyFont="1" applyFill="1" applyBorder="1" applyAlignment="1">
      <alignment horizontal="center" vertical="center" wrapText="1"/>
    </xf>
    <xf numFmtId="175" fontId="76" fillId="0" borderId="20" xfId="1186" applyNumberFormat="1" applyFont="1" applyFill="1" applyBorder="1"/>
    <xf numFmtId="175" fontId="76" fillId="0" borderId="7" xfId="1186" applyNumberFormat="1" applyFont="1" applyFill="1" applyBorder="1"/>
    <xf numFmtId="175" fontId="76" fillId="0" borderId="18" xfId="1186" applyNumberFormat="1" applyFont="1" applyFill="1" applyBorder="1"/>
    <xf numFmtId="0" fontId="83" fillId="0" borderId="0" xfId="0" applyFont="1" applyFill="1"/>
    <xf numFmtId="0" fontId="77" fillId="0" borderId="0" xfId="1186" applyNumberFormat="1" applyFont="1"/>
    <xf numFmtId="43" fontId="77" fillId="0" borderId="0" xfId="1186" applyFont="1" applyBorder="1"/>
    <xf numFmtId="37" fontId="80" fillId="0" borderId="0" xfId="4437" quotePrefix="1" applyNumberFormat="1" applyFont="1" applyFill="1" applyBorder="1" applyAlignment="1">
      <alignment horizontal="center"/>
    </xf>
    <xf numFmtId="175" fontId="76" fillId="0" borderId="19" xfId="1186" applyNumberFormat="1" applyFont="1" applyBorder="1"/>
    <xf numFmtId="43" fontId="76" fillId="0" borderId="0" xfId="1186" applyFont="1" applyBorder="1" applyAlignment="1">
      <alignment horizontal="center"/>
    </xf>
    <xf numFmtId="43" fontId="10" fillId="0" borderId="7" xfId="1186" applyFont="1" applyBorder="1" applyAlignment="1">
      <alignment horizontal="center"/>
    </xf>
    <xf numFmtId="43" fontId="10" fillId="0" borderId="0" xfId="1186" applyFont="1" applyAlignment="1">
      <alignment horizontal="center"/>
    </xf>
    <xf numFmtId="40" fontId="76" fillId="0" borderId="0" xfId="1186" applyNumberFormat="1" applyFont="1" applyAlignment="1">
      <alignment horizontal="left"/>
    </xf>
    <xf numFmtId="0" fontId="77" fillId="0" borderId="0" xfId="1186" applyNumberFormat="1" applyFont="1" applyFill="1"/>
    <xf numFmtId="37" fontId="76" fillId="0" borderId="0" xfId="2293" applyNumberFormat="1" applyFont="1" applyFill="1"/>
    <xf numFmtId="37" fontId="76" fillId="0" borderId="0" xfId="2293" applyNumberFormat="1" applyFont="1" applyFill="1" applyAlignment="1">
      <alignment horizontal="left"/>
    </xf>
    <xf numFmtId="49" fontId="77" fillId="0" borderId="0" xfId="0" applyNumberFormat="1" applyFont="1" applyFill="1"/>
    <xf numFmtId="49" fontId="77" fillId="0" borderId="0" xfId="0" applyNumberFormat="1" applyFont="1"/>
    <xf numFmtId="39" fontId="76" fillId="0" borderId="0" xfId="2293" applyNumberFormat="1" applyFont="1" applyFill="1" applyAlignment="1">
      <alignment horizontal="left"/>
    </xf>
    <xf numFmtId="0" fontId="76" fillId="0" borderId="0" xfId="0" applyFont="1" applyBorder="1" applyAlignment="1"/>
    <xf numFmtId="39" fontId="77" fillId="0" borderId="0" xfId="3429" applyNumberFormat="1" applyFont="1" applyFill="1"/>
    <xf numFmtId="40" fontId="76" fillId="0" borderId="0" xfId="4455" applyNumberFormat="1" applyFont="1" applyFill="1" applyAlignment="1"/>
    <xf numFmtId="43" fontId="83" fillId="0" borderId="0" xfId="1186" applyFont="1" applyAlignment="1">
      <alignment horizontal="center"/>
    </xf>
    <xf numFmtId="37" fontId="76" fillId="0" borderId="0" xfId="3429" applyNumberFormat="1" applyFont="1" applyFill="1"/>
    <xf numFmtId="37" fontId="77" fillId="0" borderId="0" xfId="0" applyNumberFormat="1" applyFont="1" applyFill="1"/>
    <xf numFmtId="37" fontId="77" fillId="0" borderId="0" xfId="3429" applyNumberFormat="1" applyFont="1" applyFill="1" applyAlignment="1">
      <alignment horizontal="left"/>
    </xf>
    <xf numFmtId="37" fontId="76" fillId="0" borderId="0" xfId="3429" applyNumberFormat="1" applyFont="1" applyFill="1" applyAlignment="1">
      <alignment horizontal="left"/>
    </xf>
    <xf numFmtId="0" fontId="76" fillId="0" borderId="0" xfId="2286" quotePrefix="1" applyFont="1" applyFill="1" applyAlignment="1">
      <alignment horizontal="left"/>
    </xf>
    <xf numFmtId="184" fontId="77" fillId="0" borderId="0" xfId="2293" applyNumberFormat="1" applyFont="1" applyFill="1" applyAlignment="1"/>
    <xf numFmtId="184" fontId="83" fillId="0" borderId="0" xfId="2293" applyNumberFormat="1" applyFont="1" applyFill="1" applyAlignment="1"/>
    <xf numFmtId="184" fontId="76" fillId="0" borderId="0" xfId="2293" applyNumberFormat="1" applyFont="1" applyFill="1" applyBorder="1" applyAlignment="1"/>
    <xf numFmtId="184" fontId="76" fillId="0" borderId="0" xfId="2293" applyNumberFormat="1" applyFont="1" applyFill="1" applyBorder="1" applyAlignment="1">
      <alignment horizontal="center"/>
    </xf>
    <xf numFmtId="43" fontId="76" fillId="0" borderId="0" xfId="1209" applyFont="1" applyFill="1" applyBorder="1" applyAlignment="1"/>
    <xf numFmtId="37" fontId="76" fillId="0" borderId="0" xfId="2293" quotePrefix="1" applyNumberFormat="1" applyFont="1" applyFill="1"/>
    <xf numFmtId="0" fontId="87" fillId="0" borderId="0" xfId="0" applyFont="1" applyAlignment="1">
      <alignment vertical="center"/>
    </xf>
    <xf numFmtId="0" fontId="87" fillId="0" borderId="0" xfId="0" applyFont="1" applyFill="1" applyAlignment="1">
      <alignment vertical="center"/>
    </xf>
    <xf numFmtId="175" fontId="87" fillId="0" borderId="0" xfId="0" applyNumberFormat="1" applyFont="1" applyAlignment="1">
      <alignment horizontal="right" vertical="center"/>
    </xf>
    <xf numFmtId="175" fontId="87" fillId="0" borderId="0" xfId="1186" applyNumberFormat="1" applyFont="1" applyAlignment="1">
      <alignment horizontal="right" vertical="center"/>
    </xf>
    <xf numFmtId="0" fontId="87" fillId="0" borderId="0" xfId="0" applyFont="1" applyAlignment="1">
      <alignment horizontal="right" vertical="center"/>
    </xf>
    <xf numFmtId="43" fontId="87" fillId="0" borderId="0" xfId="1186" applyFont="1" applyAlignment="1">
      <alignment horizontal="right" vertical="center" wrapText="1"/>
    </xf>
    <xf numFmtId="43" fontId="87" fillId="0" borderId="0" xfId="1186" applyFont="1" applyAlignment="1">
      <alignment horizontal="right" vertical="center"/>
    </xf>
    <xf numFmtId="175" fontId="87" fillId="0" borderId="0" xfId="0" applyNumberFormat="1" applyFont="1" applyAlignment="1">
      <alignment horizontal="right" vertical="center" wrapText="1"/>
    </xf>
    <xf numFmtId="175" fontId="87" fillId="0" borderId="0" xfId="1186" applyNumberFormat="1" applyFont="1" applyBorder="1" applyAlignment="1">
      <alignment horizontal="right" vertical="center"/>
    </xf>
    <xf numFmtId="0" fontId="76" fillId="0" borderId="0" xfId="0" applyFont="1" applyFill="1" applyBorder="1"/>
    <xf numFmtId="37" fontId="77" fillId="0" borderId="0" xfId="0" quotePrefix="1" applyNumberFormat="1" applyFont="1" applyFill="1"/>
    <xf numFmtId="37" fontId="77" fillId="0" borderId="0" xfId="2293" quotePrefix="1" applyNumberFormat="1" applyFont="1" applyFill="1"/>
    <xf numFmtId="37" fontId="77" fillId="0" borderId="0" xfId="2293" applyNumberFormat="1" applyFont="1" applyFill="1" applyAlignment="1"/>
    <xf numFmtId="37" fontId="76" fillId="0" borderId="0" xfId="0" quotePrefix="1" applyNumberFormat="1" applyFont="1" applyFill="1"/>
    <xf numFmtId="43" fontId="83" fillId="0" borderId="0" xfId="1186" applyFont="1" applyBorder="1"/>
    <xf numFmtId="0" fontId="76" fillId="0" borderId="0" xfId="1986" applyFont="1" applyFill="1"/>
    <xf numFmtId="0" fontId="79" fillId="0" borderId="0" xfId="1986" applyFont="1" applyFill="1"/>
    <xf numFmtId="0" fontId="77" fillId="0" borderId="0" xfId="1986" applyFont="1" applyFill="1"/>
    <xf numFmtId="183" fontId="76" fillId="0" borderId="0" xfId="1186" applyNumberFormat="1" applyFont="1" applyFill="1" applyAlignment="1">
      <alignment horizontal="center"/>
    </xf>
    <xf numFmtId="43" fontId="76" fillId="0" borderId="0" xfId="1186" applyFont="1" applyAlignment="1">
      <alignment horizontal="center"/>
    </xf>
    <xf numFmtId="183" fontId="76" fillId="0" borderId="0" xfId="1986" applyNumberFormat="1" applyFont="1" applyFill="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9" fontId="82" fillId="0" borderId="0" xfId="1186" applyNumberFormat="1" applyFont="1"/>
    <xf numFmtId="43" fontId="79" fillId="0" borderId="0" xfId="1186" applyFont="1" applyFill="1" applyBorder="1"/>
    <xf numFmtId="43" fontId="79" fillId="0" borderId="0" xfId="1186" applyFont="1" applyFill="1" applyAlignment="1">
      <alignment horizontal="center"/>
    </xf>
    <xf numFmtId="37" fontId="79" fillId="0" borderId="0" xfId="4437" applyNumberFormat="1" applyFont="1" applyFill="1" applyBorder="1" applyAlignment="1">
      <alignment horizontal="center"/>
    </xf>
    <xf numFmtId="175" fontId="79" fillId="0" borderId="0" xfId="1186" applyNumberFormat="1" applyFont="1" applyFill="1" applyBorder="1"/>
    <xf numFmtId="0" fontId="79" fillId="0" borderId="0" xfId="0" applyFont="1" applyFill="1" applyAlignment="1">
      <alignment horizontal="left"/>
    </xf>
    <xf numFmtId="43" fontId="76" fillId="0" borderId="0" xfId="1186" quotePrefix="1" applyFont="1" applyFill="1" applyAlignment="1">
      <alignment horizontal="right"/>
    </xf>
    <xf numFmtId="175" fontId="76" fillId="0" borderId="0" xfId="2692" applyNumberFormat="1" applyFont="1" applyFill="1"/>
    <xf numFmtId="166"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190" fontId="76" fillId="0" borderId="0" xfId="1186" applyNumberFormat="1" applyFont="1" applyAlignment="1">
      <alignment horizontal="left"/>
    </xf>
    <xf numFmtId="40" fontId="76" fillId="0" borderId="0" xfId="4459" applyNumberFormat="1" applyFont="1"/>
    <xf numFmtId="43"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190" fontId="76" fillId="0" borderId="0" xfId="1186" applyNumberFormat="1" applyFont="1" applyAlignment="1">
      <alignment horizontal="center"/>
    </xf>
    <xf numFmtId="192" fontId="76" fillId="0" borderId="0" xfId="4458" applyNumberFormat="1" applyFont="1"/>
    <xf numFmtId="192" fontId="76" fillId="0" borderId="0" xfId="1186" applyNumberFormat="1" applyFont="1" applyAlignment="1">
      <alignment horizontal="center"/>
    </xf>
    <xf numFmtId="166" fontId="76" fillId="0" borderId="0" xfId="4458" applyNumberFormat="1" applyFont="1" applyAlignment="1">
      <alignment horizontal="center"/>
    </xf>
    <xf numFmtId="192" fontId="76" fillId="0" borderId="0" xfId="4458" applyNumberFormat="1" applyFont="1" applyAlignment="1">
      <alignment horizontal="center"/>
    </xf>
    <xf numFmtId="192" fontId="76" fillId="0" borderId="19" xfId="4458" applyNumberFormat="1" applyFont="1" applyBorder="1" applyAlignment="1">
      <alignment horizontal="center"/>
    </xf>
    <xf numFmtId="166" fontId="76" fillId="0" borderId="0" xfId="4458" applyNumberFormat="1" applyFont="1"/>
    <xf numFmtId="0" fontId="76" fillId="0" borderId="0" xfId="4458" applyFont="1"/>
    <xf numFmtId="40" fontId="76" fillId="0" borderId="0" xfId="4457" applyNumberFormat="1" applyFont="1" applyFill="1"/>
    <xf numFmtId="40" fontId="77" fillId="0" borderId="0" xfId="4459" applyNumberFormat="1" applyFont="1" applyFill="1" applyAlignment="1" applyProtection="1">
      <alignment horizontal="left"/>
    </xf>
    <xf numFmtId="190" fontId="77" fillId="0" borderId="0" xfId="1186" applyNumberFormat="1" applyFont="1" applyFill="1" applyAlignment="1" applyProtection="1">
      <alignment horizontal="left"/>
    </xf>
    <xf numFmtId="40" fontId="77" fillId="0" borderId="18" xfId="4459" applyNumberFormat="1" applyFont="1" applyFill="1" applyBorder="1"/>
    <xf numFmtId="40" fontId="89" fillId="0" borderId="22" xfId="2286" applyNumberFormat="1" applyFont="1" applyFill="1" applyBorder="1" applyAlignment="1" applyProtection="1">
      <alignment horizontal="center"/>
    </xf>
    <xf numFmtId="190" fontId="89" fillId="0" borderId="22" xfId="2286" applyNumberFormat="1" applyFont="1" applyFill="1" applyBorder="1" applyAlignment="1" applyProtection="1">
      <alignment horizontal="center"/>
    </xf>
    <xf numFmtId="40" fontId="89" fillId="0" borderId="0" xfId="2286" applyNumberFormat="1" applyFont="1" applyFill="1" applyAlignment="1" applyProtection="1">
      <alignment horizontal="center"/>
    </xf>
    <xf numFmtId="40" fontId="89" fillId="0" borderId="24" xfId="2286" applyNumberFormat="1" applyFont="1" applyFill="1" applyBorder="1" applyAlignment="1" applyProtection="1">
      <alignment horizontal="center"/>
    </xf>
    <xf numFmtId="40" fontId="89" fillId="0" borderId="24" xfId="2286" applyNumberFormat="1" applyFont="1" applyFill="1" applyBorder="1" applyProtection="1"/>
    <xf numFmtId="190" fontId="89" fillId="0" borderId="24" xfId="2286" applyNumberFormat="1" applyFont="1" applyFill="1" applyBorder="1" applyAlignment="1" applyProtection="1">
      <alignment horizontal="center"/>
    </xf>
    <xf numFmtId="43" fontId="79" fillId="0" borderId="0" xfId="1186" applyFont="1" applyFill="1" applyBorder="1" applyAlignment="1"/>
    <xf numFmtId="166" fontId="76" fillId="0" borderId="0" xfId="0" applyNumberFormat="1" applyFont="1" applyFill="1"/>
    <xf numFmtId="191" fontId="76" fillId="0" borderId="0" xfId="4458" quotePrefix="1" applyNumberFormat="1" applyFont="1" applyAlignment="1">
      <alignment horizontal="left"/>
    </xf>
    <xf numFmtId="191" fontId="76" fillId="0" borderId="0" xfId="4458" quotePrefix="1" applyNumberFormat="1" applyFont="1" applyFill="1" applyAlignment="1">
      <alignment horizontal="left"/>
    </xf>
    <xf numFmtId="0" fontId="76" fillId="0" borderId="0" xfId="4458" applyFont="1" applyFill="1" applyAlignment="1">
      <alignment horizontal="left"/>
    </xf>
    <xf numFmtId="0" fontId="76" fillId="0" borderId="0" xfId="4458" quotePrefix="1" applyFont="1" applyAlignment="1">
      <alignment horizontal="left"/>
    </xf>
    <xf numFmtId="43" fontId="79" fillId="0" borderId="0" xfId="1186" applyFont="1" applyFill="1" applyAlignment="1"/>
    <xf numFmtId="43" fontId="79" fillId="0" borderId="18" xfId="1186" applyFont="1" applyFill="1" applyBorder="1" applyAlignment="1"/>
    <xf numFmtId="40" fontId="76" fillId="0" borderId="0" xfId="4457" applyNumberFormat="1" applyFont="1" applyFill="1" applyAlignment="1">
      <alignment horizontal="right"/>
    </xf>
    <xf numFmtId="188" fontId="87" fillId="0" borderId="0" xfId="0" applyNumberFormat="1" applyFont="1" applyAlignment="1">
      <alignment horizontal="right" vertical="center"/>
    </xf>
    <xf numFmtId="188" fontId="87" fillId="0" borderId="0" xfId="1186" applyNumberFormat="1" applyFont="1" applyAlignment="1">
      <alignment horizontal="right" vertical="center" wrapText="1"/>
    </xf>
    <xf numFmtId="188" fontId="87" fillId="0" borderId="0" xfId="1186" applyNumberFormat="1" applyFont="1" applyAlignment="1">
      <alignment horizontal="right" vertical="center"/>
    </xf>
    <xf numFmtId="188" fontId="87" fillId="0" borderId="0" xfId="1186" applyNumberFormat="1" applyFont="1" applyFill="1" applyAlignment="1">
      <alignment horizontal="right" vertical="center"/>
    </xf>
    <xf numFmtId="188" fontId="87" fillId="0" borderId="0" xfId="0" applyNumberFormat="1" applyFont="1" applyAlignment="1">
      <alignment horizontal="right" vertical="center" wrapText="1"/>
    </xf>
    <xf numFmtId="43" fontId="76" fillId="0" borderId="0" xfId="1233" applyFont="1" applyFill="1" applyAlignment="1">
      <alignment horizontal="right"/>
    </xf>
    <xf numFmtId="175" fontId="79" fillId="0" borderId="0" xfId="4460"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71" fontId="76" fillId="0" borderId="0" xfId="0" applyNumberFormat="1" applyFont="1"/>
    <xf numFmtId="192" fontId="76" fillId="0" borderId="0" xfId="1186" applyNumberFormat="1" applyFont="1" applyBorder="1" applyAlignment="1">
      <alignment horizontal="center"/>
    </xf>
    <xf numFmtId="43" fontId="76"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5" fontId="87" fillId="0" borderId="0" xfId="1233" applyNumberFormat="1" applyFont="1" applyFill="1" applyAlignment="1">
      <alignment horizontal="right" vertical="center"/>
    </xf>
    <xf numFmtId="0" fontId="76" fillId="0" borderId="0" xfId="2286" quotePrefix="1" applyFont="1" applyAlignment="1">
      <alignment horizontal="left"/>
    </xf>
    <xf numFmtId="37" fontId="77" fillId="0" borderId="0" xfId="3429" applyNumberFormat="1" applyFont="1"/>
    <xf numFmtId="39" fontId="76" fillId="0" borderId="0" xfId="2293" applyNumberFormat="1" applyFont="1"/>
    <xf numFmtId="0" fontId="76" fillId="0" borderId="0" xfId="1986" applyFont="1" applyFill="1" applyAlignment="1"/>
    <xf numFmtId="183" fontId="76" fillId="0" borderId="0" xfId="4437" quotePrefix="1" applyNumberFormat="1" applyFont="1" applyFill="1" applyBorder="1" applyAlignment="1">
      <alignment horizontal="right"/>
    </xf>
    <xf numFmtId="183" fontId="76" fillId="0" borderId="0" xfId="4437" applyNumberFormat="1" applyFont="1" applyFill="1" applyAlignment="1">
      <alignment horizontal="right"/>
    </xf>
    <xf numFmtId="175" fontId="76" fillId="0" borderId="19" xfId="1233" applyNumberFormat="1" applyFont="1" applyFill="1" applyBorder="1"/>
    <xf numFmtId="43" fontId="76" fillId="0" borderId="0" xfId="1986" applyNumberFormat="1" applyFont="1" applyFill="1"/>
    <xf numFmtId="194"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7" fontId="80" fillId="0" borderId="0" xfId="4437" quotePrefix="1" applyNumberFormat="1" applyFont="1" applyBorder="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quotePrefix="1" applyNumberFormat="1" applyFont="1" applyFill="1" applyAlignment="1">
      <alignment horizontal="left"/>
    </xf>
    <xf numFmtId="39" fontId="77" fillId="0" borderId="0" xfId="1986" applyNumberFormat="1" applyFont="1" applyFill="1"/>
    <xf numFmtId="39" fontId="76" fillId="0" borderId="0" xfId="1986" applyNumberFormat="1" applyFont="1" applyFill="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18" xfId="1233" applyNumberFormat="1" applyFont="1" applyFill="1" applyBorder="1" applyAlignment="1">
      <alignment horizontal="center" vertical="center"/>
    </xf>
    <xf numFmtId="39" fontId="76" fillId="0" borderId="25" xfId="1233" applyNumberFormat="1" applyFont="1" applyFill="1" applyBorder="1" applyAlignment="1">
      <alignment horizontal="center" vertical="center"/>
    </xf>
    <xf numFmtId="39" fontId="76" fillId="0" borderId="0" xfId="0" applyNumberFormat="1" applyFont="1" applyFill="1"/>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5" fontId="76" fillId="0" borderId="0" xfId="1186" applyNumberFormat="1" applyFont="1" applyFill="1" applyAlignment="1"/>
    <xf numFmtId="175" fontId="76" fillId="0" borderId="19" xfId="1186" applyNumberFormat="1" applyFont="1" applyFill="1" applyBorder="1" applyAlignment="1"/>
    <xf numFmtId="43" fontId="76" fillId="0" borderId="0" xfId="1186" applyFont="1" applyFill="1" applyAlignment="1"/>
    <xf numFmtId="0" fontId="79" fillId="0" borderId="0" xfId="0" applyFont="1" applyFill="1" applyAlignment="1"/>
    <xf numFmtId="189" fontId="79" fillId="0" borderId="0" xfId="1186" applyNumberFormat="1" applyFont="1" applyFill="1"/>
    <xf numFmtId="187" fontId="79" fillId="0" borderId="0" xfId="1186" applyNumberFormat="1" applyFont="1" applyFill="1"/>
    <xf numFmtId="183" fontId="76" fillId="0" borderId="0" xfId="1186" applyNumberFormat="1" applyFont="1" applyFill="1" applyAlignment="1">
      <alignment horizontal="center"/>
    </xf>
    <xf numFmtId="43" fontId="76" fillId="0" borderId="0" xfId="1186" applyFont="1" applyAlignment="1">
      <alignment horizontal="center"/>
    </xf>
    <xf numFmtId="175" fontId="76" fillId="0" borderId="25"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83" fontId="76" fillId="0" borderId="27" xfId="1233" applyNumberFormat="1" applyFont="1" applyFill="1" applyBorder="1"/>
    <xf numFmtId="190" fontId="76" fillId="0" borderId="0" xfId="1233" applyNumberFormat="1" applyFont="1" applyAlignment="1">
      <alignment horizontal="center"/>
    </xf>
    <xf numFmtId="175" fontId="76" fillId="0" borderId="27" xfId="1186" applyNumberFormat="1" applyFont="1" applyFill="1" applyBorder="1"/>
    <xf numFmtId="192" fontId="76" fillId="0" borderId="27" xfId="1186" applyNumberFormat="1" applyFont="1" applyBorder="1" applyAlignment="1">
      <alignment horizontal="center"/>
    </xf>
    <xf numFmtId="175" fontId="87" fillId="0" borderId="0" xfId="1233" applyNumberFormat="1" applyFont="1" applyFill="1" applyAlignment="1">
      <alignment horizontal="right" vertical="center" wrapText="1"/>
    </xf>
    <xf numFmtId="0" fontId="76" fillId="0" borderId="0" xfId="0" applyFont="1" applyFill="1" applyBorder="1" applyAlignment="1">
      <alignment horizontal="center"/>
    </xf>
    <xf numFmtId="0" fontId="76" fillId="0" borderId="0" xfId="4458" quotePrefix="1" applyFont="1" applyFill="1" applyAlignment="1">
      <alignment horizontal="left"/>
    </xf>
    <xf numFmtId="0" fontId="76" fillId="0" borderId="0" xfId="4458" quotePrefix="1" applyFont="1" applyFill="1" applyAlignment="1">
      <alignment horizontal="center"/>
    </xf>
    <xf numFmtId="175" fontId="76" fillId="0" borderId="26" xfId="1186" applyNumberFormat="1" applyFont="1" applyBorder="1"/>
    <xf numFmtId="37" fontId="76" fillId="0" borderId="0" xfId="0" applyNumberFormat="1" applyFont="1" applyFill="1" applyBorder="1"/>
    <xf numFmtId="184" fontId="77" fillId="0" borderId="0" xfId="2293" applyNumberFormat="1" applyFont="1" applyFill="1" applyBorder="1" applyAlignment="1"/>
    <xf numFmtId="184" fontId="83" fillId="0" borderId="0" xfId="2293" applyNumberFormat="1" applyFont="1" applyFill="1" applyBorder="1" applyAlignment="1"/>
    <xf numFmtId="183" fontId="76" fillId="0" borderId="0" xfId="1233" applyNumberFormat="1" applyFont="1" applyFill="1"/>
    <xf numFmtId="43" fontId="76" fillId="0" borderId="27" xfId="1233" applyFont="1" applyFill="1" applyBorder="1"/>
    <xf numFmtId="40" fontId="76" fillId="0" borderId="0" xfId="1233" applyNumberFormat="1" applyFont="1" applyFill="1"/>
    <xf numFmtId="175" fontId="76" fillId="0" borderId="27" xfId="1233" applyNumberFormat="1" applyFont="1" applyFill="1" applyBorder="1"/>
    <xf numFmtId="192" fontId="76" fillId="0" borderId="0" xfId="1233" applyNumberFormat="1" applyFont="1" applyAlignment="1">
      <alignment horizontal="center"/>
    </xf>
    <xf numFmtId="192" fontId="76" fillId="0" borderId="0" xfId="1233" applyNumberFormat="1" applyFont="1" applyBorder="1" applyAlignment="1">
      <alignment horizontal="center"/>
    </xf>
    <xf numFmtId="192" fontId="76" fillId="0" borderId="0" xfId="1233" quotePrefix="1" applyNumberFormat="1" applyFont="1" applyFill="1" applyAlignment="1">
      <alignment horizontal="center"/>
    </xf>
    <xf numFmtId="43" fontId="87" fillId="0" borderId="0" xfId="1233" applyFont="1" applyFill="1" applyAlignment="1">
      <alignment horizontal="right" vertical="center" wrapText="1"/>
    </xf>
    <xf numFmtId="183" fontId="76" fillId="0" borderId="17" xfId="1233" applyNumberFormat="1" applyFont="1" applyFill="1" applyBorder="1"/>
    <xf numFmtId="183" fontId="76" fillId="0" borderId="17" xfId="4466" applyNumberFormat="1" applyFont="1" applyFill="1" applyBorder="1"/>
    <xf numFmtId="183" fontId="76" fillId="0" borderId="0" xfId="4468" applyNumberFormat="1" applyFont="1" applyFill="1"/>
    <xf numFmtId="183" fontId="76" fillId="0" borderId="0" xfId="4470" applyNumberFormat="1" applyFont="1" applyFill="1"/>
    <xf numFmtId="183" fontId="76" fillId="0" borderId="27" xfId="4470" applyNumberFormat="1" applyFont="1" applyFill="1" applyBorder="1"/>
    <xf numFmtId="183" fontId="76" fillId="0" borderId="0" xfId="4474" applyNumberFormat="1" applyFont="1" applyFill="1"/>
    <xf numFmtId="183" fontId="76" fillId="0" borderId="27" xfId="4474" applyNumberFormat="1" applyFont="1" applyFill="1" applyBorder="1"/>
    <xf numFmtId="183" fontId="76" fillId="0" borderId="27" xfId="4476" applyNumberFormat="1" applyFont="1" applyFill="1" applyBorder="1"/>
    <xf numFmtId="175" fontId="76" fillId="0" borderId="21" xfId="1233" applyNumberFormat="1" applyFont="1" applyFill="1" applyBorder="1"/>
    <xf numFmtId="175" fontId="76" fillId="0" borderId="14" xfId="1233" applyNumberFormat="1" applyFont="1" applyFill="1" applyBorder="1"/>
    <xf numFmtId="175" fontId="76" fillId="0" borderId="28" xfId="1233" applyNumberFormat="1" applyFont="1" applyFill="1" applyBorder="1"/>
    <xf numFmtId="43" fontId="76" fillId="0" borderId="0" xfId="1233" applyNumberFormat="1" applyFont="1" applyFill="1"/>
    <xf numFmtId="43" fontId="76" fillId="0" borderId="27" xfId="1233" applyNumberFormat="1" applyFont="1" applyFill="1" applyBorder="1"/>
    <xf numFmtId="39" fontId="87" fillId="0" borderId="0" xfId="1186" applyNumberFormat="1" applyFont="1" applyFill="1" applyBorder="1" applyAlignment="1">
      <alignment horizontal="right" vertical="center"/>
    </xf>
    <xf numFmtId="188" fontId="87" fillId="0" borderId="0" xfId="1186" applyNumberFormat="1" applyFont="1" applyFill="1" applyAlignment="1">
      <alignment horizontal="right" vertical="center" wrapText="1"/>
    </xf>
    <xf numFmtId="43" fontId="87" fillId="0" borderId="0" xfId="1186" applyFont="1" applyFill="1" applyAlignment="1">
      <alignment horizontal="right" vertical="center"/>
    </xf>
    <xf numFmtId="175" fontId="87" fillId="0" borderId="0" xfId="1186" applyNumberFormat="1" applyFont="1" applyFill="1" applyBorder="1" applyAlignment="1">
      <alignment horizontal="right" vertical="center"/>
    </xf>
    <xf numFmtId="175" fontId="87" fillId="0" borderId="0" xfId="1186" applyNumberFormat="1" applyFont="1" applyFill="1" applyAlignment="1">
      <alignment horizontal="right" vertical="center"/>
    </xf>
    <xf numFmtId="39" fontId="76" fillId="0" borderId="0" xfId="4465" applyFont="1" applyFill="1"/>
    <xf numFmtId="39" fontId="76" fillId="0" borderId="0" xfId="4465" applyFont="1" applyFill="1" applyAlignment="1">
      <alignment horizontal="left"/>
    </xf>
    <xf numFmtId="0" fontId="76" fillId="0" borderId="0" xfId="4458" applyFont="1" applyFill="1" applyAlignment="1">
      <alignment horizontal="center"/>
    </xf>
    <xf numFmtId="0" fontId="76" fillId="0" borderId="0" xfId="1986" applyFont="1" applyFill="1" applyAlignment="1">
      <alignment horizontal="centerContinuous"/>
    </xf>
    <xf numFmtId="0" fontId="79" fillId="0" borderId="0" xfId="1986" applyFont="1" applyFill="1" applyAlignment="1">
      <alignment horizontal="centerContinuous"/>
    </xf>
    <xf numFmtId="0" fontId="79" fillId="0" borderId="0" xfId="1986" applyFont="1" applyFill="1" applyAlignment="1">
      <alignment horizontal="left"/>
    </xf>
    <xf numFmtId="0" fontId="79" fillId="0" borderId="0" xfId="1986" applyFont="1" applyFill="1" applyAlignment="1">
      <alignment horizontal="right"/>
    </xf>
    <xf numFmtId="0" fontId="79" fillId="0" borderId="0" xfId="1986" quotePrefix="1" applyFont="1" applyFill="1" applyAlignment="1">
      <alignment horizontal="left"/>
    </xf>
    <xf numFmtId="43" fontId="79" fillId="0" borderId="0" xfId="1233" applyFont="1" applyFill="1" applyAlignment="1"/>
    <xf numFmtId="37" fontId="79" fillId="0" borderId="0" xfId="4462" applyNumberFormat="1" applyFont="1" applyFill="1"/>
    <xf numFmtId="175" fontId="79" fillId="0" borderId="0" xfId="1233" applyNumberFormat="1" applyFont="1" applyFill="1" applyAlignment="1">
      <alignment horizontal="right"/>
    </xf>
    <xf numFmtId="175" fontId="79" fillId="0" borderId="0" xfId="4464" applyNumberFormat="1" applyFont="1" applyFill="1" applyAlignment="1">
      <alignment horizontal="right"/>
    </xf>
    <xf numFmtId="175" fontId="79" fillId="0" borderId="19" xfId="1233" applyNumberFormat="1" applyFont="1" applyFill="1" applyBorder="1" applyAlignment="1">
      <alignment horizontal="right"/>
    </xf>
    <xf numFmtId="0" fontId="88" fillId="0" borderId="0" xfId="0" applyFont="1" applyAlignment="1">
      <alignment vertical="center"/>
    </xf>
    <xf numFmtId="37" fontId="76" fillId="0" borderId="0" xfId="2286" applyNumberFormat="1" applyFont="1" applyFill="1"/>
    <xf numFmtId="0" fontId="76" fillId="0" borderId="0" xfId="2286" applyFont="1" applyFill="1"/>
    <xf numFmtId="16" fontId="87" fillId="0" borderId="0" xfId="2286" applyNumberFormat="1" applyFont="1" applyAlignment="1">
      <alignment horizontal="center" vertical="center"/>
    </xf>
    <xf numFmtId="0" fontId="87" fillId="0" borderId="0" xfId="2286" applyFont="1" applyAlignment="1">
      <alignment horizontal="center" vertical="center"/>
    </xf>
    <xf numFmtId="0" fontId="87" fillId="0" borderId="0" xfId="2286" applyFont="1" applyAlignment="1">
      <alignment horizontal="center" vertical="center" wrapText="1"/>
    </xf>
    <xf numFmtId="39" fontId="79" fillId="0" borderId="0" xfId="4408" applyFont="1" applyFill="1"/>
    <xf numFmtId="39" fontId="79" fillId="0" borderId="0" xfId="4408" applyFont="1" applyFill="1" applyAlignment="1">
      <alignment horizontal="left"/>
    </xf>
    <xf numFmtId="37" fontId="79" fillId="0" borderId="0" xfId="0" applyNumberFormat="1" applyFont="1" applyFill="1"/>
    <xf numFmtId="39" fontId="79" fillId="0" borderId="0" xfId="4465" applyFont="1" applyFill="1" applyAlignment="1">
      <alignment horizontal="left"/>
    </xf>
    <xf numFmtId="39" fontId="79" fillId="0" borderId="0" xfId="4465" applyFont="1" applyFill="1"/>
    <xf numFmtId="37" fontId="79" fillId="0" borderId="0" xfId="2286" applyNumberFormat="1" applyFont="1" applyFill="1"/>
    <xf numFmtId="0" fontId="79" fillId="0" borderId="0" xfId="2286" applyFont="1" applyFill="1"/>
    <xf numFmtId="183" fontId="76" fillId="0" borderId="0" xfId="1186" applyNumberFormat="1" applyFont="1" applyFill="1" applyAlignment="1">
      <alignment horizontal="center"/>
    </xf>
    <xf numFmtId="43" fontId="76" fillId="0" borderId="0" xfId="1186" applyFont="1" applyAlignment="1">
      <alignment horizontal="center"/>
    </xf>
    <xf numFmtId="37" fontId="80" fillId="0" borderId="27" xfId="4437" quotePrefix="1" applyNumberFormat="1" applyFont="1" applyBorder="1" applyAlignment="1">
      <alignment horizontal="center"/>
    </xf>
    <xf numFmtId="183" fontId="76" fillId="0" borderId="0" xfId="1186" applyNumberFormat="1" applyFont="1" applyFill="1" applyBorder="1" applyAlignment="1">
      <alignment horizontal="center"/>
    </xf>
    <xf numFmtId="39" fontId="76" fillId="0" borderId="0" xfId="0" applyNumberFormat="1" applyFont="1"/>
    <xf numFmtId="40" fontId="77" fillId="0" borderId="0" xfId="1986" applyNumberFormat="1" applyFont="1"/>
    <xf numFmtId="0" fontId="79" fillId="0" borderId="0" xfId="0" applyFont="1"/>
    <xf numFmtId="183" fontId="76" fillId="0" borderId="0" xfId="1186" applyNumberFormat="1" applyFont="1" applyFill="1" applyAlignment="1">
      <alignment horizontal="center"/>
    </xf>
    <xf numFmtId="43" fontId="76" fillId="0" borderId="0" xfId="1186" applyFont="1" applyAlignment="1">
      <alignment horizontal="center"/>
    </xf>
    <xf numFmtId="171" fontId="76" fillId="0" borderId="0" xfId="0" applyNumberFormat="1" applyFont="1" applyFill="1" applyBorder="1"/>
    <xf numFmtId="183" fontId="76" fillId="0" borderId="0" xfId="1233" quotePrefix="1" applyNumberFormat="1" applyFont="1" applyFill="1" applyAlignment="1">
      <alignment horizontal="left"/>
    </xf>
    <xf numFmtId="0" fontId="79" fillId="0" borderId="0" xfId="1986" quotePrefix="1" applyFont="1" applyFill="1"/>
    <xf numFmtId="43" fontId="79" fillId="0" borderId="19" xfId="1986" applyNumberFormat="1" applyFont="1" applyFill="1" applyBorder="1"/>
    <xf numFmtId="0" fontId="76" fillId="0" borderId="0" xfId="1986" applyFont="1" applyFill="1" applyAlignment="1">
      <alignment horizontal="left"/>
    </xf>
    <xf numFmtId="0" fontId="83" fillId="0" borderId="0" xfId="1986" applyFont="1" applyFill="1"/>
    <xf numFmtId="0" fontId="76" fillId="0" borderId="0" xfId="0" quotePrefix="1" applyFont="1" applyFill="1" applyBorder="1" applyAlignment="1">
      <alignment horizontal="center" vertical="center" wrapText="1"/>
    </xf>
    <xf numFmtId="37" fontId="80" fillId="0" borderId="27" xfId="4437" quotePrefix="1" applyNumberFormat="1" applyFont="1" applyFill="1" applyBorder="1" applyAlignment="1">
      <alignment horizontal="center" vertical="center" wrapText="1"/>
    </xf>
    <xf numFmtId="37" fontId="76" fillId="0" borderId="0" xfId="4437" applyNumberFormat="1" applyFont="1" applyFill="1" applyAlignment="1">
      <alignment horizontal="center" vertical="center" wrapText="1"/>
    </xf>
    <xf numFmtId="37" fontId="79" fillId="0" borderId="0" xfId="4437" applyNumberFormat="1" applyFont="1" applyFill="1" applyAlignment="1">
      <alignment horizontal="center" vertical="center" wrapText="1"/>
    </xf>
    <xf numFmtId="0" fontId="76" fillId="0" borderId="0" xfId="0" applyFont="1" applyFill="1" applyAlignment="1">
      <alignment horizontal="center" wrapText="1"/>
    </xf>
    <xf numFmtId="175" fontId="79" fillId="0" borderId="0" xfId="1233" applyNumberFormat="1" applyFont="1" applyFill="1" applyBorder="1" applyAlignment="1">
      <alignment horizontal="right"/>
    </xf>
    <xf numFmtId="175" fontId="79" fillId="0" borderId="25" xfId="1233" applyNumberFormat="1" applyFont="1" applyFill="1" applyBorder="1" applyAlignment="1">
      <alignment horizontal="right"/>
    </xf>
    <xf numFmtId="175" fontId="79" fillId="0" borderId="17" xfId="1233" applyNumberFormat="1" applyFont="1" applyFill="1" applyBorder="1" applyAlignment="1">
      <alignment horizontal="right"/>
    </xf>
    <xf numFmtId="175" fontId="79" fillId="0" borderId="27" xfId="1233" applyNumberFormat="1" applyFont="1" applyFill="1" applyBorder="1" applyAlignment="1">
      <alignment horizontal="right"/>
    </xf>
    <xf numFmtId="43" fontId="76" fillId="0" borderId="0" xfId="1186" applyNumberFormat="1" applyFont="1" applyFill="1"/>
    <xf numFmtId="43" fontId="76" fillId="0" borderId="0" xfId="1186" applyNumberFormat="1" applyFont="1" applyFill="1" applyAlignment="1">
      <alignment horizontal="justify" vertical="center" wrapText="1"/>
    </xf>
    <xf numFmtId="187" fontId="76" fillId="0" borderId="0" xfId="1186" applyNumberFormat="1" applyFont="1" applyFill="1"/>
    <xf numFmtId="190" fontId="76" fillId="0" borderId="0" xfId="1233" applyNumberFormat="1" applyFont="1" applyFill="1" applyAlignment="1">
      <alignment horizontal="center"/>
    </xf>
    <xf numFmtId="175" fontId="79" fillId="0" borderId="0" xfId="1986" applyNumberFormat="1" applyFont="1" applyFill="1" applyBorder="1"/>
    <xf numFmtId="43" fontId="79" fillId="0" borderId="0" xfId="1233" applyFont="1" applyFill="1" applyBorder="1" applyAlignment="1"/>
    <xf numFmtId="10" fontId="76" fillId="0" borderId="0" xfId="0" applyNumberFormat="1" applyFont="1" applyFill="1" applyAlignment="1">
      <alignment horizontal="center"/>
    </xf>
    <xf numFmtId="0" fontId="76" fillId="0" borderId="0" xfId="1986" quotePrefix="1" applyFont="1" applyFill="1" applyAlignment="1">
      <alignment horizontal="left"/>
    </xf>
    <xf numFmtId="175" fontId="76" fillId="0" borderId="0" xfId="1233" applyNumberFormat="1" applyFont="1" applyFill="1" applyAlignment="1">
      <alignment horizontal="right"/>
    </xf>
    <xf numFmtId="43" fontId="76" fillId="0" borderId="0" xfId="1233" applyFont="1" applyFill="1" applyAlignment="1"/>
    <xf numFmtId="175" fontId="76" fillId="0" borderId="0" xfId="4464" applyNumberFormat="1" applyFont="1" applyFill="1" applyAlignment="1">
      <alignment horizontal="right"/>
    </xf>
    <xf numFmtId="175" fontId="76" fillId="0" borderId="27" xfId="1233" applyNumberFormat="1" applyFont="1" applyFill="1" applyBorder="1" applyAlignment="1">
      <alignment horizontal="right"/>
    </xf>
    <xf numFmtId="175" fontId="76" fillId="0" borderId="0" xfId="1233" applyNumberFormat="1" applyFont="1" applyFill="1" applyBorder="1" applyAlignment="1">
      <alignment horizontal="right"/>
    </xf>
    <xf numFmtId="175" fontId="76" fillId="0" borderId="19" xfId="1233" applyNumberFormat="1" applyFont="1" applyFill="1" applyBorder="1" applyAlignment="1">
      <alignment horizontal="right"/>
    </xf>
    <xf numFmtId="43" fontId="76" fillId="0" borderId="0" xfId="1186" quotePrefix="1" applyFont="1" applyAlignment="1">
      <alignment horizontal="center"/>
    </xf>
    <xf numFmtId="43" fontId="76" fillId="0" borderId="0" xfId="1186" applyFont="1" applyAlignment="1">
      <alignment horizontal="center"/>
    </xf>
    <xf numFmtId="0" fontId="76" fillId="0" borderId="0" xfId="4457" quotePrefix="1" applyFont="1" applyAlignment="1">
      <alignment horizontal="center"/>
    </xf>
    <xf numFmtId="0" fontId="84" fillId="0" borderId="0" xfId="0" applyFont="1" applyFill="1"/>
    <xf numFmtId="0" fontId="84" fillId="0" borderId="0" xfId="0" applyFont="1" applyFill="1" applyAlignment="1">
      <alignment horizontal="left"/>
    </xf>
    <xf numFmtId="0" fontId="76" fillId="0" borderId="0" xfId="0" applyFont="1" applyFill="1" applyAlignment="1">
      <alignment horizontal="left"/>
    </xf>
    <xf numFmtId="43" fontId="77" fillId="0" borderId="18" xfId="1186" applyFont="1" applyFill="1" applyBorder="1" applyAlignment="1">
      <alignment horizontal="right"/>
    </xf>
    <xf numFmtId="166" fontId="77" fillId="0" borderId="0" xfId="1186" applyNumberFormat="1" applyFont="1" applyFill="1" applyAlignment="1">
      <alignment vertical="center"/>
    </xf>
    <xf numFmtId="183" fontId="76" fillId="0" borderId="0" xfId="1186" applyNumberFormat="1" applyFont="1" applyAlignment="1">
      <alignment horizontal="right"/>
    </xf>
    <xf numFmtId="0" fontId="88" fillId="0" borderId="0" xfId="0" applyFont="1" applyFill="1"/>
    <xf numFmtId="0" fontId="76" fillId="0" borderId="0" xfId="4471" applyFont="1"/>
    <xf numFmtId="0" fontId="76" fillId="0" borderId="0" xfId="4475" applyFont="1"/>
    <xf numFmtId="0" fontId="76" fillId="0" borderId="0" xfId="4477" applyFont="1"/>
    <xf numFmtId="0" fontId="76" fillId="0" borderId="0" xfId="4469" applyFont="1"/>
    <xf numFmtId="0" fontId="76" fillId="0" borderId="0" xfId="4467" applyFont="1"/>
    <xf numFmtId="37" fontId="76" fillId="0" borderId="0" xfId="4437" applyNumberFormat="1" applyFont="1" applyFill="1"/>
    <xf numFmtId="37" fontId="76" fillId="0" borderId="0" xfId="4450" applyNumberFormat="1" applyFont="1" applyFill="1"/>
    <xf numFmtId="37" fontId="76" fillId="0" borderId="0" xfId="3429" quotePrefix="1" applyNumberFormat="1" applyFont="1" applyFill="1" applyAlignment="1">
      <alignment horizontal="left"/>
    </xf>
    <xf numFmtId="37" fontId="79" fillId="0" borderId="0" xfId="3429" applyNumberFormat="1" applyFont="1" applyFill="1" applyBorder="1"/>
    <xf numFmtId="39" fontId="79" fillId="0" borderId="0" xfId="0" quotePrefix="1" applyNumberFormat="1" applyFont="1" applyFill="1"/>
    <xf numFmtId="195" fontId="76" fillId="0" borderId="0" xfId="1186" applyNumberFormat="1" applyFont="1"/>
    <xf numFmtId="166" fontId="76" fillId="0" borderId="0" xfId="0" applyNumberFormat="1" applyFont="1"/>
    <xf numFmtId="0" fontId="77" fillId="0" borderId="0" xfId="0" applyFont="1" applyAlignment="1">
      <alignment horizontal="left"/>
    </xf>
    <xf numFmtId="0" fontId="77" fillId="0" borderId="0" xfId="0" applyFont="1" applyAlignment="1">
      <alignment horizontal="center"/>
    </xf>
    <xf numFmtId="43" fontId="76" fillId="0" borderId="17" xfId="1186" applyFont="1" applyFill="1" applyBorder="1"/>
    <xf numFmtId="37" fontId="76" fillId="0" borderId="0" xfId="4437" applyNumberFormat="1" applyFont="1" applyFill="1" applyAlignment="1">
      <alignment horizontal="left"/>
    </xf>
    <xf numFmtId="37" fontId="77" fillId="0" borderId="0" xfId="4437" applyNumberFormat="1" applyFont="1" applyFill="1"/>
    <xf numFmtId="43" fontId="76" fillId="0" borderId="19" xfId="1186" applyFont="1" applyFill="1" applyBorder="1"/>
    <xf numFmtId="43" fontId="76" fillId="0" borderId="0" xfId="0" applyNumberFormat="1" applyFont="1"/>
    <xf numFmtId="43" fontId="76" fillId="0" borderId="18" xfId="1186" applyFont="1" applyBorder="1" applyAlignment="1">
      <alignment horizontal="center"/>
    </xf>
    <xf numFmtId="43" fontId="76" fillId="0" borderId="0" xfId="1186" applyFont="1" applyAlignment="1">
      <alignment horizontal="center"/>
    </xf>
    <xf numFmtId="43" fontId="10" fillId="0" borderId="0" xfId="1186" applyFont="1" applyBorder="1" applyAlignment="1">
      <alignment horizontal="center"/>
    </xf>
    <xf numFmtId="43" fontId="10" fillId="0" borderId="18" xfId="1186" applyFont="1" applyBorder="1" applyAlignment="1">
      <alignment horizontal="center"/>
    </xf>
    <xf numFmtId="175" fontId="76" fillId="0" borderId="0" xfId="2903" applyNumberFormat="1" applyFont="1" applyFill="1" applyAlignment="1">
      <alignment horizontal="right"/>
    </xf>
    <xf numFmtId="0" fontId="96" fillId="0" borderId="0" xfId="0" applyFont="1" applyFill="1"/>
    <xf numFmtId="192" fontId="76" fillId="0" borderId="0" xfId="1233" applyNumberFormat="1" applyFont="1" applyFill="1" applyBorder="1" applyAlignment="1">
      <alignment horizontal="center"/>
    </xf>
    <xf numFmtId="183" fontId="76" fillId="0" borderId="0" xfId="1186" applyNumberFormat="1" applyFont="1" applyFill="1" applyAlignment="1">
      <alignment horizontal="center"/>
    </xf>
    <xf numFmtId="43" fontId="76" fillId="0" borderId="0" xfId="1186" applyFont="1" applyAlignment="1">
      <alignment horizontal="center"/>
    </xf>
    <xf numFmtId="183" fontId="93" fillId="0" borderId="0" xfId="1233" applyNumberFormat="1" applyFont="1" applyFill="1" applyBorder="1"/>
    <xf numFmtId="10" fontId="76" fillId="0" borderId="0" xfId="2692" quotePrefix="1" applyNumberFormat="1" applyFont="1" applyFill="1" applyAlignment="1">
      <alignment horizontal="right"/>
    </xf>
    <xf numFmtId="193" fontId="83" fillId="0" borderId="0" xfId="2692" quotePrefix="1" applyNumberFormat="1" applyFont="1" applyFill="1" applyAlignment="1">
      <alignment horizontal="right"/>
    </xf>
    <xf numFmtId="175" fontId="83" fillId="0" borderId="0" xfId="2692" applyNumberFormat="1" applyFont="1" applyFill="1"/>
    <xf numFmtId="175" fontId="76" fillId="0" borderId="19" xfId="1186" applyNumberFormat="1" applyFont="1" applyFill="1" applyBorder="1"/>
    <xf numFmtId="195" fontId="76" fillId="0" borderId="0" xfId="1186" applyNumberFormat="1" applyFont="1" applyFill="1"/>
    <xf numFmtId="43"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0" fontId="76" fillId="0" borderId="0" xfId="1986" applyFont="1" applyFill="1" applyBorder="1"/>
    <xf numFmtId="10" fontId="76" fillId="0" borderId="0" xfId="0" applyNumberFormat="1" applyFont="1" applyAlignment="1">
      <alignment horizontal="center"/>
    </xf>
    <xf numFmtId="183" fontId="76" fillId="0" borderId="27" xfId="1186" applyNumberFormat="1" applyFont="1" applyBorder="1" applyAlignment="1">
      <alignment horizontal="right"/>
    </xf>
    <xf numFmtId="43" fontId="76" fillId="0" borderId="0" xfId="1186" applyFont="1" applyAlignment="1">
      <alignment horizontal="center"/>
    </xf>
    <xf numFmtId="183" fontId="93" fillId="0" borderId="0" xfId="1233" applyNumberFormat="1" applyFont="1" applyFill="1" applyAlignment="1">
      <alignment horizontal="center"/>
    </xf>
    <xf numFmtId="0" fontId="98" fillId="0" borderId="0" xfId="1986" applyFont="1" applyFill="1"/>
    <xf numFmtId="0" fontId="98" fillId="0" borderId="0" xfId="1986" applyFont="1" applyFill="1" applyAlignment="1">
      <alignment horizontal="center"/>
    </xf>
    <xf numFmtId="183" fontId="93" fillId="0" borderId="0" xfId="1233" applyNumberFormat="1" applyFont="1" applyFill="1" applyAlignment="1">
      <alignment horizontal="left"/>
    </xf>
    <xf numFmtId="37" fontId="98" fillId="0" borderId="27" xfId="4437" quotePrefix="1" applyNumberFormat="1" applyFont="1" applyFill="1" applyBorder="1" applyAlignment="1">
      <alignment horizontal="center"/>
    </xf>
    <xf numFmtId="37" fontId="98" fillId="0" borderId="0" xfId="4437" applyNumberFormat="1" applyFont="1" applyFill="1" applyAlignment="1">
      <alignment horizontal="center"/>
    </xf>
    <xf numFmtId="184" fontId="76" fillId="0" borderId="0" xfId="4434" applyNumberFormat="1" applyFont="1" applyFill="1"/>
    <xf numFmtId="0" fontId="83" fillId="0" borderId="0" xfId="1986" applyFont="1" applyFill="1" applyAlignment="1">
      <alignment horizontal="center"/>
    </xf>
    <xf numFmtId="0" fontId="98" fillId="0" borderId="0" xfId="2320" applyFont="1" applyFill="1"/>
    <xf numFmtId="0" fontId="98" fillId="0" borderId="0" xfId="0" applyFont="1" applyFill="1"/>
    <xf numFmtId="0" fontId="102" fillId="0" borderId="0" xfId="2286" applyFont="1" applyFill="1" applyAlignment="1">
      <alignment horizontal="left"/>
    </xf>
    <xf numFmtId="183" fontId="70" fillId="0" borderId="0" xfId="1986" applyNumberFormat="1" applyFont="1" applyFill="1"/>
    <xf numFmtId="43" fontId="76" fillId="0" borderId="0" xfId="1186" applyFont="1" applyFill="1" applyAlignment="1">
      <alignment horizontal="left"/>
    </xf>
    <xf numFmtId="2" fontId="76" fillId="0" borderId="0" xfId="1186" applyNumberFormat="1" applyFont="1" applyFill="1" applyBorder="1"/>
    <xf numFmtId="43" fontId="10" fillId="0" borderId="0" xfId="1186" applyFont="1" applyFill="1" applyBorder="1" applyAlignment="1">
      <alignment horizontal="center"/>
    </xf>
    <xf numFmtId="43" fontId="76" fillId="0" borderId="19" xfId="1186" quotePrefix="1" applyFont="1" applyFill="1" applyBorder="1" applyAlignment="1">
      <alignment horizontal="right"/>
    </xf>
    <xf numFmtId="37" fontId="76" fillId="0" borderId="0" xfId="4462" applyNumberFormat="1" applyFont="1" applyFill="1"/>
    <xf numFmtId="0" fontId="0" fillId="0" borderId="0" xfId="0" applyFill="1"/>
    <xf numFmtId="183" fontId="76" fillId="0" borderId="0" xfId="1186" applyNumberFormat="1" applyFont="1" applyFill="1" applyAlignment="1">
      <alignment horizontal="center"/>
    </xf>
    <xf numFmtId="183" fontId="76" fillId="0" borderId="0" xfId="1186" applyNumberFormat="1" applyFont="1" applyFill="1" applyAlignment="1">
      <alignment horizontal="center"/>
    </xf>
    <xf numFmtId="43" fontId="76" fillId="0" borderId="18" xfId="1186" applyFont="1" applyFill="1" applyBorder="1" applyAlignment="1">
      <alignment horizontal="center"/>
    </xf>
    <xf numFmtId="43" fontId="76" fillId="0" borderId="0" xfId="1186" applyFont="1" applyAlignment="1">
      <alignment horizontal="center"/>
    </xf>
    <xf numFmtId="0" fontId="107" fillId="0" borderId="0" xfId="0" applyFont="1" applyFill="1"/>
    <xf numFmtId="0" fontId="98" fillId="0" borderId="27" xfId="1986" applyFont="1" applyFill="1" applyBorder="1" applyAlignment="1">
      <alignment horizontal="center"/>
    </xf>
    <xf numFmtId="43" fontId="76" fillId="0" borderId="18" xfId="1186" applyFont="1" applyFill="1" applyBorder="1" applyAlignment="1">
      <alignment horizontal="center"/>
    </xf>
    <xf numFmtId="0" fontId="76" fillId="0" borderId="0" xfId="1986" applyFont="1" applyFill="1" applyAlignment="1">
      <alignment horizontal="center"/>
    </xf>
    <xf numFmtId="43" fontId="76" fillId="0" borderId="0" xfId="1186" applyFont="1" applyFill="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76" fillId="0" borderId="0" xfId="0" applyFont="1" applyFill="1" applyAlignment="1"/>
    <xf numFmtId="0" fontId="76" fillId="0" borderId="0" xfId="0" applyFont="1" applyFill="1" applyAlignment="1">
      <alignment horizontal="centerContinuous"/>
    </xf>
    <xf numFmtId="39" fontId="76" fillId="0" borderId="0" xfId="4408" applyFont="1" applyFill="1"/>
    <xf numFmtId="39" fontId="76" fillId="0" borderId="0" xfId="4408" applyFont="1" applyFill="1" applyAlignment="1">
      <alignment horizontal="left"/>
    </xf>
    <xf numFmtId="0" fontId="88" fillId="0" borderId="0" xfId="0" applyFont="1" applyFill="1" applyAlignment="1">
      <alignment vertical="center"/>
    </xf>
    <xf numFmtId="175" fontId="87" fillId="0" borderId="0" xfId="0" applyNumberFormat="1" applyFont="1" applyFill="1" applyAlignment="1">
      <alignment horizontal="right" vertical="center"/>
    </xf>
    <xf numFmtId="0" fontId="87" fillId="0" borderId="0" xfId="0" applyFont="1" applyFill="1" applyAlignment="1">
      <alignment horizontal="left" vertical="center" indent="3"/>
    </xf>
    <xf numFmtId="0" fontId="76" fillId="0" borderId="0" xfId="4456" applyFont="1" applyFill="1"/>
    <xf numFmtId="0" fontId="76" fillId="0" borderId="27" xfId="4456" applyFont="1" applyFill="1" applyBorder="1" applyAlignment="1">
      <alignment horizontal="center"/>
    </xf>
    <xf numFmtId="0" fontId="76" fillId="0" borderId="0" xfId="4456" applyFont="1" applyFill="1" applyAlignment="1">
      <alignment horizontal="center"/>
    </xf>
    <xf numFmtId="0" fontId="82" fillId="0" borderId="0" xfId="1986" applyFont="1" applyFill="1"/>
    <xf numFmtId="0" fontId="79" fillId="0" borderId="0" xfId="1986" applyFont="1" applyFill="1" applyBorder="1" applyAlignment="1">
      <alignment horizontal="left"/>
    </xf>
    <xf numFmtId="49" fontId="77" fillId="0" borderId="0" xfId="1986" applyNumberFormat="1" applyFont="1" applyFill="1"/>
    <xf numFmtId="43" fontId="0" fillId="0" borderId="0" xfId="1186" applyFont="1" applyFill="1"/>
    <xf numFmtId="0" fontId="97" fillId="0" borderId="0" xfId="1986" applyFont="1" applyFill="1"/>
    <xf numFmtId="0" fontId="98" fillId="0" borderId="0" xfId="1986" quotePrefix="1" applyFont="1" applyFill="1"/>
    <xf numFmtId="184" fontId="98" fillId="0" borderId="0" xfId="4439" applyNumberFormat="1" applyFont="1" applyFill="1" applyAlignment="1">
      <alignment horizontal="left"/>
    </xf>
    <xf numFmtId="183" fontId="98" fillId="0" borderId="0" xfId="1986" applyNumberFormat="1" applyFont="1" applyFill="1"/>
    <xf numFmtId="40" fontId="98" fillId="0" borderId="0" xfId="1986" applyNumberFormat="1" applyFont="1" applyFill="1"/>
    <xf numFmtId="0" fontId="98" fillId="0" borderId="0" xfId="2393" applyFont="1" applyFill="1"/>
    <xf numFmtId="39" fontId="98" fillId="0" borderId="0" xfId="2393" applyNumberFormat="1" applyFont="1" applyFill="1"/>
    <xf numFmtId="39" fontId="98" fillId="0" borderId="0" xfId="4438" applyNumberFormat="1" applyFont="1" applyFill="1"/>
    <xf numFmtId="184" fontId="98" fillId="0" borderId="0" xfId="1986" applyNumberFormat="1" applyFont="1" applyFill="1"/>
    <xf numFmtId="39" fontId="98" fillId="0" borderId="0" xfId="4438" applyNumberFormat="1" applyFont="1" applyFill="1" applyAlignment="1">
      <alignment horizontal="left"/>
    </xf>
    <xf numFmtId="184" fontId="98" fillId="0" borderId="0" xfId="4478" applyNumberFormat="1" applyFont="1" applyFill="1"/>
    <xf numFmtId="0" fontId="98" fillId="0" borderId="0" xfId="2293" quotePrefix="1" applyFont="1" applyFill="1"/>
    <xf numFmtId="0" fontId="98" fillId="0" borderId="0" xfId="1986" applyFont="1" applyFill="1" applyAlignment="1">
      <alignment horizontal="left" indent="3"/>
    </xf>
    <xf numFmtId="0" fontId="98" fillId="0" borderId="0" xfId="4409" applyFont="1" applyFill="1"/>
    <xf numFmtId="39" fontId="99" fillId="0" borderId="0" xfId="4478" applyNumberFormat="1" applyFont="1" applyFill="1" applyAlignment="1">
      <alignment horizontal="left"/>
    </xf>
    <xf numFmtId="0" fontId="98" fillId="0" borderId="0" xfId="2286" applyFont="1" applyFill="1"/>
    <xf numFmtId="0" fontId="98" fillId="0" borderId="0" xfId="2454" applyFont="1" applyFill="1"/>
    <xf numFmtId="184" fontId="98" fillId="0" borderId="0" xfId="4433" quotePrefix="1" applyNumberFormat="1" applyFont="1" applyFill="1" applyAlignment="1">
      <alignment horizontal="center"/>
    </xf>
    <xf numFmtId="40" fontId="97" fillId="0" borderId="0" xfId="4439" applyNumberFormat="1" applyFont="1" applyFill="1" applyAlignment="1">
      <alignment horizontal="left"/>
    </xf>
    <xf numFmtId="40" fontId="98" fillId="0" borderId="0" xfId="4439" applyNumberFormat="1" applyFont="1" applyFill="1" applyAlignment="1">
      <alignment horizontal="left"/>
    </xf>
    <xf numFmtId="40" fontId="98" fillId="0" borderId="0" xfId="4439" applyNumberFormat="1" applyFont="1" applyFill="1"/>
    <xf numFmtId="184" fontId="98" fillId="0" borderId="0" xfId="2293" applyNumberFormat="1" applyFont="1" applyFill="1"/>
    <xf numFmtId="0" fontId="101" fillId="0" borderId="0" xfId="1986" applyFont="1" applyFill="1"/>
    <xf numFmtId="39" fontId="98" fillId="0" borderId="0" xfId="4439" applyFont="1" applyFill="1" applyAlignment="1">
      <alignment horizontal="left"/>
    </xf>
    <xf numFmtId="0" fontId="98" fillId="0" borderId="0" xfId="2320" applyFont="1" applyFill="1" applyAlignment="1">
      <alignment horizontal="left"/>
    </xf>
    <xf numFmtId="0" fontId="98" fillId="0" borderId="0" xfId="1986" quotePrefix="1" applyFont="1" applyFill="1" applyAlignment="1">
      <alignment horizontal="right"/>
    </xf>
    <xf numFmtId="0" fontId="98" fillId="0" borderId="0" xfId="1986" applyFont="1" applyFill="1" applyAlignment="1">
      <alignment horizontal="right"/>
    </xf>
    <xf numFmtId="0" fontId="98" fillId="0" borderId="0" xfId="1986" applyFont="1" applyFill="1" applyAlignment="1">
      <alignment horizontal="left"/>
    </xf>
    <xf numFmtId="40" fontId="98" fillId="0" borderId="0" xfId="4439" applyNumberFormat="1" applyFont="1" applyFill="1" applyAlignment="1">
      <alignment horizontal="right"/>
    </xf>
    <xf numFmtId="39" fontId="98" fillId="0" borderId="0" xfId="4439" applyFont="1" applyFill="1"/>
    <xf numFmtId="183" fontId="98" fillId="0" borderId="0" xfId="3450" applyNumberFormat="1" applyFont="1" applyFill="1"/>
    <xf numFmtId="39" fontId="97" fillId="0" borderId="0" xfId="4439" applyFont="1" applyFill="1"/>
    <xf numFmtId="183" fontId="102" fillId="0" borderId="0" xfId="3450" applyNumberFormat="1" applyFont="1" applyFill="1"/>
    <xf numFmtId="0" fontId="103" fillId="0" borderId="0" xfId="3450" applyFont="1" applyFill="1"/>
    <xf numFmtId="183" fontId="102" fillId="0" borderId="0" xfId="3450" applyNumberFormat="1" applyFont="1" applyFill="1" applyAlignment="1">
      <alignment horizontal="center"/>
    </xf>
    <xf numFmtId="39" fontId="98" fillId="0" borderId="0" xfId="4439" quotePrefix="1" applyFont="1" applyFill="1" applyAlignment="1">
      <alignment horizontal="center"/>
    </xf>
    <xf numFmtId="183" fontId="102" fillId="0" borderId="0" xfId="2286" applyNumberFormat="1" applyFont="1" applyFill="1"/>
    <xf numFmtId="0" fontId="97" fillId="0" borderId="0" xfId="0" applyFont="1" applyFill="1"/>
    <xf numFmtId="0" fontId="98" fillId="0" borderId="0" xfId="0" applyFont="1" applyFill="1" applyAlignment="1">
      <alignment horizontal="left"/>
    </xf>
    <xf numFmtId="39" fontId="98" fillId="0" borderId="0" xfId="4433" applyFont="1" applyFill="1" applyAlignment="1">
      <alignment horizontal="center"/>
    </xf>
    <xf numFmtId="39" fontId="98" fillId="0" borderId="0" xfId="4433" applyFont="1" applyFill="1" applyAlignment="1">
      <alignment horizontal="left"/>
    </xf>
    <xf numFmtId="39" fontId="98" fillId="0" borderId="0" xfId="4433" applyFont="1" applyFill="1"/>
    <xf numFmtId="37" fontId="98" fillId="0" borderId="0" xfId="1986" applyNumberFormat="1" applyFont="1" applyFill="1"/>
    <xf numFmtId="0" fontId="97" fillId="0" borderId="0" xfId="1986" applyFont="1" applyFill="1" applyAlignment="1">
      <alignment horizontal="left"/>
    </xf>
    <xf numFmtId="0" fontId="105" fillId="0" borderId="0" xfId="0" applyFont="1" applyFill="1" applyAlignment="1">
      <alignment horizontal="justify" vertical="center"/>
    </xf>
    <xf numFmtId="0" fontId="97" fillId="0" borderId="0" xfId="4432" applyFont="1" applyFill="1"/>
    <xf numFmtId="184" fontId="98" fillId="0" borderId="0" xfId="4432" applyNumberFormat="1" applyFont="1" applyFill="1"/>
    <xf numFmtId="0" fontId="98" fillId="0" borderId="0" xfId="4428" applyFont="1" applyFill="1" applyAlignment="1">
      <alignment horizontal="center"/>
    </xf>
    <xf numFmtId="185" fontId="98" fillId="0" borderId="0" xfId="4428" applyNumberFormat="1" applyFont="1" applyFill="1"/>
    <xf numFmtId="184" fontId="98" fillId="0" borderId="0" xfId="4434" applyNumberFormat="1" applyFont="1" applyFill="1"/>
    <xf numFmtId="183" fontId="98" fillId="0" borderId="0" xfId="4432" applyNumberFormat="1" applyFont="1" applyFill="1"/>
    <xf numFmtId="184" fontId="98" fillId="0" borderId="0" xfId="4439" applyNumberFormat="1" applyFont="1" applyFill="1"/>
    <xf numFmtId="184" fontId="98" fillId="0" borderId="0" xfId="4439" quotePrefix="1" applyNumberFormat="1" applyFont="1" applyFill="1" applyAlignment="1">
      <alignment horizontal="center"/>
    </xf>
    <xf numFmtId="184" fontId="98" fillId="0" borderId="0" xfId="4432" quotePrefix="1" applyNumberFormat="1" applyFont="1" applyFill="1" applyAlignment="1">
      <alignment horizontal="center"/>
    </xf>
    <xf numFmtId="39" fontId="98" fillId="0" borderId="0" xfId="4479" applyNumberFormat="1" applyFont="1" applyFill="1"/>
    <xf numFmtId="184" fontId="98" fillId="0" borderId="0" xfId="4439" quotePrefix="1" applyNumberFormat="1" applyFont="1" applyFill="1"/>
    <xf numFmtId="39" fontId="98" fillId="0" borderId="0" xfId="2286" applyNumberFormat="1" applyFont="1" applyFill="1"/>
    <xf numFmtId="0" fontId="98" fillId="0" borderId="0" xfId="3438" applyFont="1" applyFill="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175" fontId="76" fillId="0" borderId="0" xfId="1986" applyNumberFormat="1" applyFont="1" applyFill="1"/>
    <xf numFmtId="40" fontId="76" fillId="0" borderId="0" xfId="1186" applyNumberFormat="1" applyFont="1" applyFill="1" applyBorder="1"/>
    <xf numFmtId="175" fontId="76" fillId="0" borderId="14" xfId="1186" applyNumberFormat="1" applyFont="1" applyFill="1" applyBorder="1"/>
    <xf numFmtId="175" fontId="79" fillId="0" borderId="19" xfId="1186" applyNumberFormat="1" applyFont="1" applyFill="1" applyBorder="1"/>
    <xf numFmtId="0" fontId="93" fillId="0" borderId="0" xfId="0" applyFont="1" applyFill="1"/>
    <xf numFmtId="175" fontId="76" fillId="0" borderId="26" xfId="1186" applyNumberFormat="1" applyFont="1" applyFill="1" applyBorder="1"/>
    <xf numFmtId="39" fontId="77" fillId="0" borderId="0" xfId="1233" applyNumberFormat="1" applyFont="1" applyFill="1" applyBorder="1" applyAlignment="1"/>
    <xf numFmtId="175" fontId="76" fillId="0" borderId="26" xfId="1233" applyNumberFormat="1" applyFont="1" applyFill="1" applyBorder="1"/>
    <xf numFmtId="39" fontId="76" fillId="0" borderId="27" xfId="1233" applyNumberFormat="1" applyFont="1" applyFill="1" applyBorder="1" applyAlignment="1">
      <alignment horizontal="center" vertical="center"/>
    </xf>
    <xf numFmtId="39" fontId="76" fillId="0" borderId="27" xfId="1233" applyNumberFormat="1" applyFont="1" applyFill="1" applyBorder="1" applyAlignment="1">
      <alignment vertical="center"/>
    </xf>
    <xf numFmtId="39" fontId="76" fillId="0" borderId="25" xfId="1233" applyNumberFormat="1" applyFont="1" applyFill="1" applyBorder="1" applyAlignment="1">
      <alignment horizontal="center" vertical="center" wrapText="1"/>
    </xf>
    <xf numFmtId="39" fontId="77" fillId="0" borderId="27" xfId="1233" applyNumberFormat="1" applyFont="1" applyFill="1" applyBorder="1"/>
    <xf numFmtId="0" fontId="76" fillId="0" borderId="0" xfId="1986" applyFont="1" applyAlignment="1">
      <alignment horizontal="center"/>
    </xf>
    <xf numFmtId="0" fontId="108" fillId="0" borderId="0" xfId="1986" applyFont="1" applyFill="1" applyAlignment="1">
      <alignment horizontal="left" indent="3"/>
    </xf>
    <xf numFmtId="0" fontId="108" fillId="0" borderId="0" xfId="1986" applyFont="1" applyFill="1"/>
    <xf numFmtId="0" fontId="108" fillId="0" borderId="0" xfId="1986" applyFont="1" applyFill="1" applyAlignment="1">
      <alignment horizontal="center"/>
    </xf>
    <xf numFmtId="0" fontId="108" fillId="0" borderId="0" xfId="4409" applyFont="1" applyFill="1"/>
    <xf numFmtId="0" fontId="108" fillId="0" borderId="0" xfId="2286" applyFont="1" applyFill="1"/>
    <xf numFmtId="0" fontId="108" fillId="0" borderId="0" xfId="2454" applyFont="1" applyFill="1"/>
    <xf numFmtId="184" fontId="109" fillId="0" borderId="0" xfId="4439" applyNumberFormat="1" applyFont="1" applyFill="1" applyAlignment="1">
      <alignment horizontal="left"/>
    </xf>
    <xf numFmtId="43" fontId="98" fillId="0" borderId="0" xfId="1233" applyFont="1" applyFill="1" applyAlignment="1">
      <alignment horizontal="center"/>
    </xf>
    <xf numFmtId="0" fontId="87" fillId="0" borderId="0" xfId="2286" applyFont="1" applyFill="1" applyAlignment="1">
      <alignment horizontal="center" vertical="center"/>
    </xf>
    <xf numFmtId="16" fontId="87" fillId="0" borderId="0" xfId="2286" applyNumberFormat="1" applyFont="1" applyFill="1" applyAlignment="1">
      <alignment horizontal="center" vertical="center"/>
    </xf>
    <xf numFmtId="37" fontId="106" fillId="0" borderId="0" xfId="2293" applyNumberFormat="1" applyFont="1" applyFill="1"/>
    <xf numFmtId="171" fontId="76" fillId="0" borderId="0" xfId="4408" applyNumberFormat="1" applyFont="1"/>
    <xf numFmtId="0" fontId="76" fillId="0" borderId="0" xfId="0" quotePrefix="1" applyFont="1" applyFill="1" applyAlignment="1">
      <alignment horizontal="center"/>
    </xf>
    <xf numFmtId="0" fontId="76" fillId="0" borderId="0" xfId="0" applyFont="1" applyFill="1" applyAlignment="1">
      <alignment horizontal="center"/>
    </xf>
    <xf numFmtId="43" fontId="76" fillId="0" borderId="27" xfId="1186" applyFont="1" applyFill="1" applyBorder="1" applyAlignment="1">
      <alignment horizontal="center"/>
    </xf>
    <xf numFmtId="43" fontId="76" fillId="0" borderId="0" xfId="1186" applyFont="1" applyFill="1" applyAlignment="1">
      <alignment horizontal="center"/>
    </xf>
    <xf numFmtId="0" fontId="76" fillId="0" borderId="0" xfId="0" quotePrefix="1" applyFont="1" applyAlignment="1">
      <alignment horizontal="center"/>
    </xf>
    <xf numFmtId="0" fontId="76" fillId="0" borderId="0" xfId="0" applyFont="1" applyAlignment="1">
      <alignment horizontal="center"/>
    </xf>
    <xf numFmtId="0" fontId="76" fillId="0" borderId="0" xfId="0" applyFont="1" applyFill="1" applyBorder="1" applyAlignment="1">
      <alignment horizontal="center" vertical="center" wrapText="1"/>
    </xf>
    <xf numFmtId="43" fontId="76" fillId="0" borderId="0" xfId="1186" applyFont="1" applyAlignment="1">
      <alignment horizontal="center"/>
    </xf>
    <xf numFmtId="43" fontId="79" fillId="0" borderId="27" xfId="1186" applyFont="1" applyFill="1" applyBorder="1" applyAlignment="1">
      <alignment horizontal="center"/>
    </xf>
    <xf numFmtId="0" fontId="87" fillId="0" borderId="0" xfId="0" applyFont="1" applyFill="1" applyAlignment="1">
      <alignment horizontal="center" vertical="center"/>
    </xf>
    <xf numFmtId="0" fontId="87" fillId="0" borderId="27" xfId="0" applyFont="1" applyFill="1" applyBorder="1" applyAlignment="1">
      <alignment horizontal="center" vertical="center"/>
    </xf>
    <xf numFmtId="0" fontId="87" fillId="0" borderId="27" xfId="0" applyFont="1" applyFill="1" applyBorder="1" applyAlignment="1">
      <alignment horizontal="center" vertical="center" wrapText="1"/>
    </xf>
    <xf numFmtId="0" fontId="79" fillId="0" borderId="0" xfId="1986" applyFont="1" applyFill="1" applyAlignment="1">
      <alignment horizontal="center"/>
    </xf>
    <xf numFmtId="0" fontId="87" fillId="0" borderId="0" xfId="0" applyFont="1" applyFill="1" applyAlignment="1">
      <alignment horizontal="center" vertical="center" wrapText="1"/>
    </xf>
    <xf numFmtId="0" fontId="87" fillId="0" borderId="27" xfId="0" applyFont="1" applyBorder="1" applyAlignment="1">
      <alignment horizontal="center" vertical="center" wrapText="1"/>
    </xf>
    <xf numFmtId="0" fontId="87" fillId="0" borderId="0" xfId="0" applyFont="1" applyAlignment="1">
      <alignment horizontal="center" vertical="center" wrapText="1"/>
    </xf>
    <xf numFmtId="0" fontId="87" fillId="0" borderId="0" xfId="0" applyFont="1" applyAlignment="1">
      <alignment horizontal="center" vertical="center"/>
    </xf>
    <xf numFmtId="0" fontId="87" fillId="0" borderId="27" xfId="0" applyFont="1" applyBorder="1" applyAlignment="1">
      <alignment horizontal="center" vertical="center"/>
    </xf>
    <xf numFmtId="175" fontId="76" fillId="0" borderId="25" xfId="1233" applyNumberFormat="1" applyFont="1" applyFill="1" applyBorder="1" applyAlignment="1">
      <alignment horizontal="right"/>
    </xf>
    <xf numFmtId="43" fontId="76" fillId="0" borderId="26" xfId="1186" applyFont="1" applyFill="1" applyBorder="1" applyAlignment="1">
      <alignment horizontal="center"/>
    </xf>
    <xf numFmtId="175" fontId="76" fillId="0" borderId="25" xfId="1186" applyNumberFormat="1" applyFont="1" applyBorder="1"/>
    <xf numFmtId="0" fontId="76" fillId="0" borderId="27" xfId="0" applyFont="1" applyBorder="1" applyAlignment="1"/>
    <xf numFmtId="0" fontId="76" fillId="0" borderId="27" xfId="0" applyFont="1" applyBorder="1" applyAlignment="1">
      <alignment horizontal="center"/>
    </xf>
    <xf numFmtId="43" fontId="76" fillId="0" borderId="25" xfId="1233" applyNumberFormat="1" applyFont="1" applyFill="1" applyBorder="1"/>
    <xf numFmtId="43" fontId="76" fillId="0" borderId="25" xfId="1186" applyFont="1" applyBorder="1"/>
    <xf numFmtId="37" fontId="76" fillId="0" borderId="0" xfId="4482" applyNumberFormat="1" applyFont="1" applyFill="1"/>
    <xf numFmtId="37" fontId="76" fillId="0" borderId="0" xfId="4482" applyNumberFormat="1" applyFont="1" applyFill="1" applyBorder="1"/>
    <xf numFmtId="0" fontId="87" fillId="0" borderId="26" xfId="0" applyFont="1" applyFill="1" applyBorder="1" applyAlignment="1">
      <alignment vertical="center"/>
    </xf>
    <xf numFmtId="175" fontId="87" fillId="0" borderId="25" xfId="0" applyNumberFormat="1" applyFont="1" applyBorder="1" applyAlignment="1">
      <alignment horizontal="right" vertical="center"/>
    </xf>
    <xf numFmtId="188" fontId="87" fillId="0" borderId="25" xfId="1186" applyNumberFormat="1" applyFont="1" applyBorder="1" applyAlignment="1">
      <alignment horizontal="right" vertical="center"/>
    </xf>
    <xf numFmtId="43" fontId="87" fillId="0" borderId="25" xfId="1186" applyFont="1" applyBorder="1" applyAlignment="1">
      <alignment horizontal="right" vertical="center"/>
    </xf>
    <xf numFmtId="0" fontId="87" fillId="0" borderId="26" xfId="0" applyFont="1" applyBorder="1" applyAlignment="1">
      <alignment horizontal="center" vertical="center"/>
    </xf>
    <xf numFmtId="183" fontId="76" fillId="0" borderId="0" xfId="4472" applyNumberFormat="1" applyFont="1" applyFill="1" applyBorder="1"/>
    <xf numFmtId="0" fontId="76" fillId="0" borderId="0" xfId="4473" applyFont="1" applyBorder="1"/>
    <xf numFmtId="183" fontId="76" fillId="0" borderId="0" xfId="1186" applyNumberFormat="1" applyFont="1" applyFill="1" applyAlignment="1">
      <alignment horizontal="center"/>
    </xf>
    <xf numFmtId="43" fontId="76" fillId="0" borderId="0" xfId="1186" applyFont="1" applyAlignment="1">
      <alignment horizontal="center"/>
    </xf>
    <xf numFmtId="0" fontId="76" fillId="0" borderId="0" xfId="0" applyFont="1" applyFill="1" applyAlignment="1">
      <alignment horizontal="center"/>
    </xf>
    <xf numFmtId="43" fontId="76" fillId="0" borderId="18" xfId="1186" applyFont="1" applyFill="1" applyBorder="1" applyAlignment="1">
      <alignment horizontal="center"/>
    </xf>
    <xf numFmtId="183" fontId="76" fillId="0" borderId="0" xfId="1186" applyNumberFormat="1" applyFont="1" applyFill="1" applyAlignment="1">
      <alignment horizontal="center"/>
    </xf>
    <xf numFmtId="43" fontId="76" fillId="0" borderId="0" xfId="1186" applyFont="1" applyFill="1" applyAlignment="1">
      <alignment horizontal="center"/>
    </xf>
    <xf numFmtId="0" fontId="76" fillId="0" borderId="0" xfId="0" applyFont="1" applyAlignment="1">
      <alignment horizontal="center"/>
    </xf>
    <xf numFmtId="43" fontId="76" fillId="0" borderId="0" xfId="1186" applyFont="1" applyAlignment="1">
      <alignment horizontal="center"/>
    </xf>
    <xf numFmtId="0" fontId="84" fillId="0" borderId="0" xfId="0" applyFont="1" applyFill="1" applyAlignment="1">
      <alignment horizontal="center"/>
    </xf>
    <xf numFmtId="183" fontId="76" fillId="0" borderId="0" xfId="1186" quotePrefix="1" applyNumberFormat="1" applyFont="1" applyFill="1" applyAlignment="1">
      <alignment horizontal="center"/>
    </xf>
    <xf numFmtId="183" fontId="76" fillId="0" borderId="0" xfId="1186" applyNumberFormat="1" applyFont="1" applyFill="1" applyAlignment="1">
      <alignment horizontal="center"/>
    </xf>
    <xf numFmtId="2" fontId="79" fillId="0" borderId="0" xfId="1186" applyNumberFormat="1" applyFont="1" applyFill="1"/>
    <xf numFmtId="49" fontId="84" fillId="0" borderId="0" xfId="0" applyNumberFormat="1" applyFont="1" applyFill="1"/>
    <xf numFmtId="49" fontId="10" fillId="0" borderId="0" xfId="0" applyNumberFormat="1" applyFont="1" applyFill="1" applyAlignment="1">
      <alignment horizontal="center"/>
    </xf>
    <xf numFmtId="43" fontId="76" fillId="0" borderId="0" xfId="1186" quotePrefix="1" applyFont="1" applyFill="1" applyBorder="1" applyAlignment="1">
      <alignment horizontal="right"/>
    </xf>
    <xf numFmtId="194" fontId="76" fillId="0" borderId="27" xfId="1233" applyNumberFormat="1" applyFont="1" applyFill="1" applyBorder="1"/>
    <xf numFmtId="0" fontId="76" fillId="0" borderId="0" xfId="0" applyFont="1" applyFill="1" applyAlignment="1">
      <alignment horizontal="center"/>
    </xf>
    <xf numFmtId="43" fontId="76" fillId="0" borderId="27" xfId="1186" applyFont="1" applyFill="1" applyBorder="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0" fontId="76" fillId="0" borderId="0" xfId="0" applyFont="1" applyFill="1" applyAlignment="1">
      <alignment horizontal="center"/>
    </xf>
    <xf numFmtId="0" fontId="76" fillId="0" borderId="27" xfId="0" applyFont="1" applyFill="1" applyBorder="1" applyAlignment="1">
      <alignment horizontal="center" vertical="center" wrapText="1"/>
    </xf>
    <xf numFmtId="43" fontId="76" fillId="0" borderId="27" xfId="1186" applyFont="1" applyFill="1" applyBorder="1" applyAlignment="1">
      <alignment horizontal="center"/>
    </xf>
    <xf numFmtId="43" fontId="76" fillId="0" borderId="0" xfId="1186" applyFont="1" applyFill="1" applyAlignment="1">
      <alignment horizontal="center"/>
    </xf>
    <xf numFmtId="43" fontId="76" fillId="0" borderId="0" xfId="1186" applyFont="1" applyFill="1" applyBorder="1" applyAlignment="1">
      <alignment horizontal="center"/>
    </xf>
    <xf numFmtId="0" fontId="77" fillId="0" borderId="0" xfId="0" applyFont="1" applyFill="1" applyBorder="1"/>
    <xf numFmtId="0" fontId="3" fillId="0" borderId="0" xfId="0" applyFont="1" applyFill="1" applyAlignment="1"/>
    <xf numFmtId="0" fontId="3" fillId="0" borderId="0" xfId="0" applyFont="1" applyFill="1" applyAlignment="1">
      <alignment horizontal="center"/>
    </xf>
    <xf numFmtId="43" fontId="77" fillId="0" borderId="0" xfId="1186" applyFont="1" applyFill="1" applyAlignment="1"/>
    <xf numFmtId="49" fontId="3" fillId="0" borderId="0" xfId="0" applyNumberFormat="1" applyFont="1" applyFill="1" applyAlignment="1">
      <alignment horizontal="center"/>
    </xf>
    <xf numFmtId="49" fontId="77" fillId="0" borderId="0" xfId="1186" applyNumberFormat="1" applyFont="1" applyFill="1" applyAlignment="1"/>
    <xf numFmtId="43" fontId="77" fillId="0" borderId="0" xfId="1186" applyFont="1" applyFill="1" applyBorder="1" applyAlignment="1"/>
    <xf numFmtId="37" fontId="76" fillId="0" borderId="0" xfId="2293" quotePrefix="1" applyNumberFormat="1" applyFont="1" applyFill="1" applyBorder="1" applyAlignment="1">
      <alignment horizontal="center"/>
    </xf>
    <xf numFmtId="37" fontId="76" fillId="0" borderId="27" xfId="4437" quotePrefix="1" applyNumberFormat="1" applyFont="1" applyFill="1" applyBorder="1" applyAlignment="1">
      <alignment horizontal="center"/>
    </xf>
    <xf numFmtId="175" fontId="76" fillId="0" borderId="0" xfId="1186" applyNumberFormat="1" applyFont="1" applyFill="1" applyBorder="1" applyAlignment="1"/>
    <xf numFmtId="0" fontId="77" fillId="0" borderId="0" xfId="1186" applyNumberFormat="1" applyFont="1" applyFill="1" applyAlignment="1"/>
    <xf numFmtId="37" fontId="76" fillId="0" borderId="0" xfId="2293" quotePrefix="1" applyNumberFormat="1" applyFont="1" applyFill="1" applyBorder="1" applyAlignment="1">
      <alignment horizontal="left"/>
    </xf>
    <xf numFmtId="37" fontId="76" fillId="0" borderId="0" xfId="2293" applyNumberFormat="1" applyFont="1" applyFill="1" applyAlignment="1"/>
    <xf numFmtId="37" fontId="76" fillId="0" borderId="0" xfId="0" applyNumberFormat="1" applyFont="1" applyFill="1" applyAlignment="1"/>
    <xf numFmtId="43" fontId="76" fillId="0" borderId="26" xfId="1186" applyFont="1" applyFill="1" applyBorder="1" applyAlignment="1"/>
    <xf numFmtId="175" fontId="76" fillId="0" borderId="17" xfId="1186" applyNumberFormat="1" applyFont="1" applyFill="1" applyBorder="1" applyAlignment="1"/>
    <xf numFmtId="37" fontId="77" fillId="0" borderId="0" xfId="2293" applyNumberFormat="1" applyFont="1" applyFill="1"/>
    <xf numFmtId="0" fontId="3" fillId="0" borderId="0" xfId="0" applyFont="1" applyFill="1"/>
    <xf numFmtId="37" fontId="76" fillId="0" borderId="0" xfId="2293" applyNumberFormat="1" applyFont="1" applyFill="1" applyBorder="1" applyAlignment="1">
      <alignment horizontal="left"/>
    </xf>
    <xf numFmtId="43" fontId="76" fillId="0" borderId="27" xfId="1186" applyFont="1" applyFill="1" applyBorder="1" applyAlignment="1"/>
    <xf numFmtId="37" fontId="76" fillId="0" borderId="0" xfId="1986" applyNumberFormat="1" applyFont="1" applyFill="1" applyBorder="1" applyAlignment="1"/>
    <xf numFmtId="0" fontId="76" fillId="0" borderId="0" xfId="0" applyFont="1" applyFill="1" applyBorder="1" applyAlignment="1">
      <alignment horizontal="left"/>
    </xf>
    <xf numFmtId="43" fontId="76" fillId="0" borderId="19" xfId="1186" applyFont="1" applyFill="1" applyBorder="1" applyAlignment="1"/>
    <xf numFmtId="49" fontId="3" fillId="0" borderId="0" xfId="0" applyNumberFormat="1" applyFont="1" applyFill="1" applyAlignment="1"/>
    <xf numFmtId="49" fontId="77" fillId="0" borderId="0" xfId="0" applyNumberFormat="1" applyFont="1" applyFill="1" applyAlignment="1"/>
    <xf numFmtId="0" fontId="77" fillId="0" borderId="0" xfId="0" applyFont="1" applyFill="1" applyAlignment="1"/>
    <xf numFmtId="189" fontId="76" fillId="0" borderId="0" xfId="1233" applyNumberFormat="1" applyFont="1" applyFill="1"/>
    <xf numFmtId="187" fontId="76" fillId="0" borderId="0" xfId="1233" applyNumberFormat="1" applyFont="1" applyFill="1"/>
    <xf numFmtId="175" fontId="76" fillId="0" borderId="0" xfId="0" applyNumberFormat="1" applyFont="1" applyFill="1"/>
    <xf numFmtId="40" fontId="70" fillId="0" borderId="0" xfId="4481" applyNumberFormat="1" applyFont="1" applyFill="1"/>
    <xf numFmtId="40" fontId="76" fillId="0" borderId="0" xfId="4481" applyNumberFormat="1" applyFont="1" applyFill="1"/>
    <xf numFmtId="175" fontId="83" fillId="0" borderId="0" xfId="0" applyNumberFormat="1" applyFont="1" applyFill="1"/>
    <xf numFmtId="40" fontId="76" fillId="0" borderId="0" xfId="4481" quotePrefix="1" applyNumberFormat="1" applyFont="1" applyFill="1"/>
    <xf numFmtId="0" fontId="76" fillId="0" borderId="0" xfId="2286" quotePrefix="1" applyFont="1" applyFill="1"/>
    <xf numFmtId="197" fontId="76" fillId="0" borderId="0" xfId="1186" applyNumberFormat="1" applyFont="1" applyFill="1"/>
    <xf numFmtId="197" fontId="76" fillId="0" borderId="19" xfId="1186" applyNumberFormat="1" applyFont="1" applyFill="1" applyBorder="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19" xfId="1233" applyNumberFormat="1" applyFont="1" applyFill="1" applyBorder="1" applyAlignment="1"/>
    <xf numFmtId="183" fontId="76" fillId="0" borderId="0" xfId="1233" applyNumberFormat="1" applyFont="1" applyFill="1" applyBorder="1" applyAlignment="1"/>
    <xf numFmtId="39" fontId="98" fillId="0" borderId="0" xfId="4433" applyFont="1" applyFill="1" applyAlignment="1">
      <alignment horizontal="center"/>
    </xf>
    <xf numFmtId="0" fontId="98" fillId="0" borderId="27" xfId="1986" applyFont="1" applyFill="1" applyBorder="1" applyAlignment="1">
      <alignment horizontal="center"/>
    </xf>
    <xf numFmtId="0" fontId="97" fillId="0" borderId="0" xfId="1986" applyFont="1" applyFill="1" applyAlignment="1">
      <alignment horizontal="center"/>
    </xf>
    <xf numFmtId="37" fontId="97" fillId="0" borderId="0" xfId="4439" quotePrefix="1" applyNumberFormat="1" applyFont="1" applyFill="1" applyAlignment="1">
      <alignment horizontal="center"/>
    </xf>
    <xf numFmtId="37" fontId="82" fillId="0" borderId="0" xfId="4437" quotePrefix="1" applyNumberFormat="1" applyFont="1" applyFill="1" applyAlignment="1">
      <alignment horizontal="center"/>
    </xf>
    <xf numFmtId="0" fontId="10" fillId="0" borderId="0" xfId="0" quotePrefix="1" applyFont="1" applyFill="1" applyAlignment="1">
      <alignment horizontal="center"/>
    </xf>
    <xf numFmtId="0" fontId="10" fillId="0" borderId="0" xfId="0" applyFont="1" applyFill="1" applyAlignment="1">
      <alignment horizontal="center"/>
    </xf>
    <xf numFmtId="0" fontId="84" fillId="0" borderId="0" xfId="0" applyFont="1" applyFill="1" applyAlignment="1">
      <alignment horizontal="center"/>
    </xf>
    <xf numFmtId="43" fontId="76" fillId="0" borderId="18" xfId="1186" applyFont="1" applyBorder="1" applyAlignment="1">
      <alignment horizontal="center"/>
    </xf>
    <xf numFmtId="43" fontId="76" fillId="0" borderId="18" xfId="1186" applyFont="1" applyFill="1" applyBorder="1" applyAlignment="1">
      <alignment horizontal="center"/>
    </xf>
    <xf numFmtId="183" fontId="76" fillId="0" borderId="0" xfId="1186" quotePrefix="1" applyNumberFormat="1" applyFont="1" applyFill="1" applyAlignment="1">
      <alignment horizontal="center"/>
    </xf>
    <xf numFmtId="43" fontId="76" fillId="0" borderId="27" xfId="1186" applyFont="1" applyBorder="1" applyAlignment="1">
      <alignment horizontal="center"/>
    </xf>
    <xf numFmtId="183" fontId="76" fillId="0" borderId="0" xfId="1186" applyNumberFormat="1" applyFont="1" applyFill="1" applyAlignment="1">
      <alignment horizontal="center"/>
    </xf>
    <xf numFmtId="43" fontId="76" fillId="0" borderId="27" xfId="1186" applyFont="1" applyFill="1" applyBorder="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Border="1" applyAlignment="1">
      <alignment horizontal="center" vertical="center"/>
    </xf>
    <xf numFmtId="43" fontId="76" fillId="0" borderId="18"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7" xfId="1986" applyFont="1" applyBorder="1" applyAlignment="1">
      <alignment horizontal="center" vertical="center"/>
    </xf>
    <xf numFmtId="0" fontId="76" fillId="0" borderId="20" xfId="0" applyFont="1" applyFill="1" applyBorder="1" applyAlignment="1">
      <alignment horizontal="center" vertical="center" wrapText="1"/>
    </xf>
    <xf numFmtId="0" fontId="76" fillId="0" borderId="0" xfId="0" applyFont="1" applyFill="1" applyBorder="1" applyAlignment="1">
      <alignment horizontal="center" vertical="center" wrapText="1"/>
    </xf>
    <xf numFmtId="0" fontId="76" fillId="0" borderId="18" xfId="0" applyFont="1" applyFill="1" applyBorder="1" applyAlignment="1">
      <alignment horizontal="center" vertical="center" wrapText="1"/>
    </xf>
    <xf numFmtId="0" fontId="76" fillId="0" borderId="0" xfId="0" quotePrefix="1" applyFont="1" applyFill="1" applyAlignment="1">
      <alignment horizontal="center"/>
    </xf>
    <xf numFmtId="0" fontId="76" fillId="0" borderId="0" xfId="0" applyFont="1" applyFill="1" applyAlignment="1">
      <alignment horizontal="center"/>
    </xf>
    <xf numFmtId="0" fontId="76" fillId="0" borderId="7" xfId="1986" applyFont="1" applyFill="1" applyBorder="1" applyAlignment="1">
      <alignment horizontal="center"/>
    </xf>
    <xf numFmtId="39" fontId="76" fillId="0" borderId="0" xfId="1233" quotePrefix="1" applyNumberFormat="1" applyFont="1" applyFill="1" applyAlignment="1">
      <alignment horizontal="center"/>
    </xf>
    <xf numFmtId="39" fontId="76" fillId="0" borderId="26" xfId="1233" applyNumberFormat="1" applyFont="1" applyFill="1" applyBorder="1" applyAlignment="1">
      <alignment horizontal="center" vertical="center"/>
    </xf>
    <xf numFmtId="43" fontId="76" fillId="0" borderId="0" xfId="1186" quotePrefix="1" applyFont="1" applyAlignment="1">
      <alignment horizontal="center"/>
    </xf>
    <xf numFmtId="43" fontId="76" fillId="0" borderId="0" xfId="1186" applyFont="1" applyAlignment="1">
      <alignment horizontal="center"/>
    </xf>
    <xf numFmtId="40" fontId="76" fillId="0" borderId="18" xfId="1186" applyNumberFormat="1" applyFont="1" applyFill="1" applyBorder="1" applyAlignment="1">
      <alignment horizontal="center"/>
    </xf>
    <xf numFmtId="0" fontId="76" fillId="0" borderId="0" xfId="1986" quotePrefix="1" applyFont="1" applyFill="1" applyAlignment="1">
      <alignment horizontal="center"/>
    </xf>
    <xf numFmtId="0" fontId="76" fillId="0" borderId="0" xfId="1986" applyFont="1" applyFill="1" applyAlignment="1">
      <alignment horizontal="center"/>
    </xf>
    <xf numFmtId="0" fontId="76" fillId="0" borderId="0" xfId="4457" quotePrefix="1" applyFont="1" applyAlignment="1">
      <alignment horizontal="center"/>
    </xf>
    <xf numFmtId="166" fontId="77" fillId="0" borderId="20" xfId="1186" quotePrefix="1" applyNumberFormat="1" applyFont="1" applyFill="1" applyBorder="1" applyAlignment="1">
      <alignment horizontal="center" vertical="center"/>
    </xf>
    <xf numFmtId="166" fontId="77" fillId="0" borderId="18" xfId="1186" quotePrefix="1" applyNumberFormat="1" applyFont="1" applyFill="1" applyBorder="1" applyAlignment="1">
      <alignment horizontal="center" vertical="center"/>
    </xf>
    <xf numFmtId="0" fontId="89" fillId="0" borderId="23" xfId="2286" applyFont="1" applyFill="1" applyBorder="1" applyAlignment="1" applyProtection="1">
      <alignment horizontal="center"/>
    </xf>
    <xf numFmtId="0" fontId="79" fillId="0" borderId="0" xfId="1986" applyFont="1" applyFill="1" applyAlignment="1">
      <alignment horizontal="center"/>
    </xf>
    <xf numFmtId="43" fontId="79" fillId="0" borderId="27" xfId="1186" applyFont="1" applyFill="1" applyBorder="1" applyAlignment="1">
      <alignment horizontal="center"/>
    </xf>
    <xf numFmtId="0" fontId="87" fillId="0" borderId="0" xfId="0" applyFont="1" applyFill="1" applyAlignment="1">
      <alignment horizontal="center" vertical="center"/>
    </xf>
    <xf numFmtId="0" fontId="87" fillId="0" borderId="27" xfId="0" applyFont="1" applyFill="1" applyBorder="1" applyAlignment="1">
      <alignment horizontal="center" vertical="center"/>
    </xf>
    <xf numFmtId="0" fontId="79" fillId="0" borderId="25" xfId="1986" applyFont="1" applyFill="1" applyBorder="1" applyAlignment="1">
      <alignment horizontal="center"/>
    </xf>
    <xf numFmtId="0" fontId="87" fillId="0" borderId="27" xfId="0" applyFont="1" applyFill="1" applyBorder="1" applyAlignment="1">
      <alignment horizontal="center" vertical="center" wrapText="1"/>
    </xf>
    <xf numFmtId="0" fontId="87" fillId="0" borderId="26" xfId="0" applyFont="1" applyFill="1" applyBorder="1" applyAlignment="1">
      <alignment horizontal="center" vertical="center" wrapText="1"/>
    </xf>
    <xf numFmtId="0" fontId="87" fillId="0" borderId="0" xfId="0" applyFont="1" applyFill="1" applyBorder="1" applyAlignment="1">
      <alignment horizontal="center" vertical="center" wrapText="1"/>
    </xf>
    <xf numFmtId="0" fontId="87" fillId="0" borderId="0" xfId="0" applyFont="1" applyFill="1" applyAlignment="1">
      <alignment horizontal="center" vertical="center" wrapText="1"/>
    </xf>
    <xf numFmtId="0" fontId="87" fillId="0" borderId="27" xfId="0" applyFont="1" applyBorder="1" applyAlignment="1">
      <alignment horizontal="center" vertical="center" wrapText="1"/>
    </xf>
    <xf numFmtId="0" fontId="87" fillId="0" borderId="25" xfId="0" applyFont="1" applyBorder="1" applyAlignment="1">
      <alignment horizontal="center" vertical="center" wrapText="1"/>
    </xf>
    <xf numFmtId="0" fontId="87" fillId="0" borderId="26" xfId="0" applyFont="1" applyBorder="1" applyAlignment="1">
      <alignment horizontal="center" vertical="center" wrapText="1"/>
    </xf>
    <xf numFmtId="0" fontId="87" fillId="0" borderId="0" xfId="0" applyFont="1" applyAlignment="1">
      <alignment horizontal="center" vertical="center" wrapText="1"/>
    </xf>
    <xf numFmtId="0" fontId="87" fillId="0" borderId="26" xfId="0" applyFont="1" applyBorder="1" applyAlignment="1">
      <alignment horizontal="center" vertic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76" fillId="0" borderId="27" xfId="0" applyFont="1" applyFill="1" applyBorder="1" applyAlignment="1">
      <alignment horizontal="center" vertical="center" wrapText="1"/>
    </xf>
    <xf numFmtId="0" fontId="76" fillId="0" borderId="25" xfId="0" applyFont="1" applyFill="1" applyBorder="1" applyAlignment="1">
      <alignment horizontal="center" vertical="center" wrapText="1"/>
    </xf>
    <xf numFmtId="0" fontId="76" fillId="0" borderId="27" xfId="0" applyFont="1" applyFill="1" applyBorder="1" applyAlignment="1">
      <alignment horizontal="center" wrapText="1"/>
    </xf>
    <xf numFmtId="0" fontId="10" fillId="0" borderId="0" xfId="0" applyFont="1" applyFill="1" applyBorder="1" applyAlignment="1">
      <alignment horizontal="center" wrapText="1"/>
    </xf>
    <xf numFmtId="0" fontId="10" fillId="0" borderId="27" xfId="0" applyFont="1" applyFill="1" applyBorder="1" applyAlignment="1">
      <alignment horizontal="center" wrapText="1"/>
    </xf>
    <xf numFmtId="0" fontId="76" fillId="0" borderId="26" xfId="0" applyFont="1" applyFill="1" applyBorder="1" applyAlignment="1">
      <alignment horizontal="center" vertical="center" wrapText="1"/>
    </xf>
    <xf numFmtId="15" fontId="76" fillId="0" borderId="25" xfId="4456" quotePrefix="1" applyNumberFormat="1" applyFont="1" applyFill="1" applyBorder="1" applyAlignment="1">
      <alignment horizontal="center"/>
    </xf>
    <xf numFmtId="0" fontId="76" fillId="0" borderId="27" xfId="1986" quotePrefix="1" applyFont="1" applyFill="1" applyBorder="1" applyAlignment="1">
      <alignment horizontal="center" vertical="center"/>
    </xf>
    <xf numFmtId="43" fontId="76" fillId="0" borderId="25" xfId="1186" applyFont="1" applyBorder="1" applyAlignment="1">
      <alignment horizontal="center"/>
    </xf>
    <xf numFmtId="0" fontId="76" fillId="0" borderId="27" xfId="0" applyFont="1" applyBorder="1" applyAlignment="1">
      <alignment horizontal="center"/>
    </xf>
    <xf numFmtId="187" fontId="76" fillId="0" borderId="27" xfId="1233" applyNumberFormat="1" applyFont="1" applyFill="1" applyBorder="1" applyAlignment="1">
      <alignment horizontal="center"/>
    </xf>
    <xf numFmtId="43" fontId="87" fillId="0" borderId="0" xfId="1186" applyFont="1" applyFill="1" applyAlignment="1">
      <alignment horizontal="right" vertical="center" wrapText="1"/>
    </xf>
    <xf numFmtId="43" fontId="87" fillId="0" borderId="25" xfId="1186" applyFont="1" applyFill="1" applyBorder="1" applyAlignment="1">
      <alignment horizontal="right" vertical="center" wrapText="1"/>
    </xf>
    <xf numFmtId="198" fontId="87" fillId="0" borderId="0" xfId="1233" applyNumberFormat="1" applyFont="1" applyFill="1" applyAlignment="1">
      <alignment horizontal="right"/>
    </xf>
    <xf numFmtId="43" fontId="87" fillId="0" borderId="0" xfId="1186" applyFont="1" applyFill="1" applyAlignment="1">
      <alignment horizontal="right"/>
    </xf>
    <xf numFmtId="43" fontId="87" fillId="0" borderId="0" xfId="1186" applyFont="1" applyFill="1" applyAlignment="1">
      <alignment horizontal="center" vertical="center" wrapText="1"/>
    </xf>
    <xf numFmtId="43" fontId="87" fillId="0" borderId="0" xfId="1186" applyFont="1" applyFill="1" applyAlignment="1">
      <alignment horizontal="center" vertical="center"/>
    </xf>
    <xf numFmtId="43" fontId="87" fillId="0" borderId="27" xfId="1186" applyFont="1" applyFill="1" applyBorder="1" applyAlignment="1">
      <alignment horizontal="right"/>
    </xf>
  </cellXfs>
  <cellStyles count="4483">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4" xr:uid="{00000000-0005-0000-0000-0000940B0000}"/>
    <cellStyle name="เครื่องหมายจุลภาค 2 6" xfId="4451"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52"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6" xr:uid="{00000000-0005-0000-0000-0000A20D0000}"/>
    <cellStyle name="ปกติ 2 2 4" xfId="3432" xr:uid="{00000000-0005-0000-0000-0000A30D0000}"/>
    <cellStyle name="ปกติ 2 2 5" xfId="4431" xr:uid="{00000000-0005-0000-0000-0000A40D0000}"/>
    <cellStyle name="ปกติ 2 2 6" xfId="4453" xr:uid="{00000000-0005-0000-0000-0000A50D0000}"/>
    <cellStyle name="ปกติ 2 3" xfId="3433" xr:uid="{00000000-0005-0000-0000-0000A60D0000}"/>
    <cellStyle name="ปกติ 2 3 3" xfId="4461" xr:uid="{00000000-0005-0000-0000-0000A70D0000}"/>
    <cellStyle name="ปกติ 2 4" xfId="3434" xr:uid="{00000000-0005-0000-0000-0000A80D0000}"/>
    <cellStyle name="ปกติ 2 6" xfId="4437"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8"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4"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81" xr:uid="{00000000-0005-0000-0000-00007E0F0000}"/>
    <cellStyle name="ปกติ_Sheet1" xfId="4408" xr:uid="{00000000-0005-0000-0000-00007F0F0000}"/>
    <cellStyle name="ปกติ_Sheet1 2" xfId="4433" xr:uid="{00000000-0005-0000-0000-0000800F0000}"/>
    <cellStyle name="ปกติ_Sheet1 2 2" xfId="4439" xr:uid="{00000000-0005-0000-0000-0000810F0000}"/>
    <cellStyle name="ปกติ_Sheet1 3 2" xfId="4465" xr:uid="{00000000-0005-0000-0000-0000820F0000}"/>
    <cellStyle name="ปกติ_Sheet1_W169T-Dec'51 วีพีพี โปรเกรสซิฟ" xfId="4459" xr:uid="{00000000-0005-0000-0000-0000830F0000}"/>
    <cellStyle name="ปกติ_SPC-Dec'50-T3" xfId="4434" xr:uid="{00000000-0005-0000-0000-0000840F0000}"/>
    <cellStyle name="ปกติ_SPC-Dec'50-T3 2" xfId="4478" xr:uid="{00000000-0005-0000-0000-0000850F0000}"/>
    <cellStyle name="ปกติ_Thai Ha-Mar'51-T3 6" xfId="4455" xr:uid="{00000000-0005-0000-0000-0000860F0000}"/>
    <cellStyle name="เปอร์เซ็นต์ 2" xfId="3901" xr:uid="{00000000-0005-0000-0000-0000870F0000}"/>
    <cellStyle name="เปอร์เซ็นต์ 3" xfId="3902" xr:uid="{00000000-0005-0000-0000-0000880F0000}"/>
    <cellStyle name="เปอร์เซ็นต์ 4" xfId="3903" xr:uid="{00000000-0005-0000-0000-0000890F0000}"/>
    <cellStyle name="ฤธถ [0]_95" xfId="3904" xr:uid="{00000000-0005-0000-0000-00008A0F0000}"/>
    <cellStyle name="ฤธถ_95" xfId="3905" xr:uid="{00000000-0005-0000-0000-00008B0F0000}"/>
    <cellStyle name="ล๋ศญ [0]_95" xfId="3906" xr:uid="{00000000-0005-0000-0000-00008C0F0000}"/>
    <cellStyle name="ล๋ศญ_95" xfId="3907" xr:uid="{00000000-0005-0000-0000-00008D0F0000}"/>
    <cellStyle name="ลักษณะ 1" xfId="3908" xr:uid="{00000000-0005-0000-0000-00008E0F0000}"/>
    <cellStyle name="ลักษณะ 1 2" xfId="4435" xr:uid="{00000000-0005-0000-0000-00008F0F0000}"/>
    <cellStyle name="วฅมุ_4ฟ๙ฝวภ๛" xfId="3909" xr:uid="{00000000-0005-0000-0000-0000900F0000}"/>
    <cellStyle name="หมายเหตุ 10" xfId="3910" xr:uid="{00000000-0005-0000-0000-0000910F0000}"/>
    <cellStyle name="หมายเหตุ 10 10" xfId="3911" xr:uid="{00000000-0005-0000-0000-0000920F0000}"/>
    <cellStyle name="หมายเหตุ 10 11" xfId="3912" xr:uid="{00000000-0005-0000-0000-0000930F0000}"/>
    <cellStyle name="หมายเหตุ 10 12" xfId="3913" xr:uid="{00000000-0005-0000-0000-0000940F0000}"/>
    <cellStyle name="หมายเหตุ 10 13" xfId="3914" xr:uid="{00000000-0005-0000-0000-0000950F0000}"/>
    <cellStyle name="หมายเหตุ 10 14" xfId="3915" xr:uid="{00000000-0005-0000-0000-0000960F0000}"/>
    <cellStyle name="หมายเหตุ 10 15" xfId="3916" xr:uid="{00000000-0005-0000-0000-0000970F0000}"/>
    <cellStyle name="หมายเหตุ 10 16" xfId="3917" xr:uid="{00000000-0005-0000-0000-0000980F0000}"/>
    <cellStyle name="หมายเหตุ 10 17" xfId="3918" xr:uid="{00000000-0005-0000-0000-0000990F0000}"/>
    <cellStyle name="หมายเหตุ 10 18" xfId="3919" xr:uid="{00000000-0005-0000-0000-00009A0F0000}"/>
    <cellStyle name="หมายเหตุ 10 19" xfId="3920" xr:uid="{00000000-0005-0000-0000-00009B0F0000}"/>
    <cellStyle name="หมายเหตุ 10 2" xfId="3921" xr:uid="{00000000-0005-0000-0000-00009C0F0000}"/>
    <cellStyle name="หมายเหตุ 10 20" xfId="3922" xr:uid="{00000000-0005-0000-0000-00009D0F0000}"/>
    <cellStyle name="หมายเหตุ 10 21" xfId="3923" xr:uid="{00000000-0005-0000-0000-00009E0F0000}"/>
    <cellStyle name="หมายเหตุ 10 22" xfId="3924" xr:uid="{00000000-0005-0000-0000-00009F0F0000}"/>
    <cellStyle name="หมายเหตุ 10 23" xfId="3925" xr:uid="{00000000-0005-0000-0000-0000A00F0000}"/>
    <cellStyle name="หมายเหตุ 10 24" xfId="3926" xr:uid="{00000000-0005-0000-0000-0000A10F0000}"/>
    <cellStyle name="หมายเหตุ 10 25" xfId="3927" xr:uid="{00000000-0005-0000-0000-0000A20F0000}"/>
    <cellStyle name="หมายเหตุ 10 26" xfId="3928" xr:uid="{00000000-0005-0000-0000-0000A30F0000}"/>
    <cellStyle name="หมายเหตุ 10 27" xfId="3929" xr:uid="{00000000-0005-0000-0000-0000A40F0000}"/>
    <cellStyle name="หมายเหตุ 10 28" xfId="3930" xr:uid="{00000000-0005-0000-0000-0000A50F0000}"/>
    <cellStyle name="หมายเหตุ 10 29" xfId="3931" xr:uid="{00000000-0005-0000-0000-0000A60F0000}"/>
    <cellStyle name="หมายเหตุ 10 3" xfId="3932" xr:uid="{00000000-0005-0000-0000-0000A70F0000}"/>
    <cellStyle name="หมายเหตุ 10 30" xfId="3933" xr:uid="{00000000-0005-0000-0000-0000A80F0000}"/>
    <cellStyle name="หมายเหตุ 10 31" xfId="3934" xr:uid="{00000000-0005-0000-0000-0000A90F0000}"/>
    <cellStyle name="หมายเหตุ 10 32" xfId="3935" xr:uid="{00000000-0005-0000-0000-0000AA0F0000}"/>
    <cellStyle name="หมายเหตุ 10 33" xfId="3936" xr:uid="{00000000-0005-0000-0000-0000AB0F0000}"/>
    <cellStyle name="หมายเหตุ 10 34" xfId="3937" xr:uid="{00000000-0005-0000-0000-0000AC0F0000}"/>
    <cellStyle name="หมายเหตุ 10 35" xfId="3938" xr:uid="{00000000-0005-0000-0000-0000AD0F0000}"/>
    <cellStyle name="หมายเหตุ 10 36" xfId="3939" xr:uid="{00000000-0005-0000-0000-0000AE0F0000}"/>
    <cellStyle name="หมายเหตุ 10 4" xfId="3940" xr:uid="{00000000-0005-0000-0000-0000AF0F0000}"/>
    <cellStyle name="หมายเหตุ 10 5" xfId="3941" xr:uid="{00000000-0005-0000-0000-0000B00F0000}"/>
    <cellStyle name="หมายเหตุ 10 6" xfId="3942" xr:uid="{00000000-0005-0000-0000-0000B10F0000}"/>
    <cellStyle name="หมายเหตุ 10 7" xfId="3943" xr:uid="{00000000-0005-0000-0000-0000B20F0000}"/>
    <cellStyle name="หมายเหตุ 10 8" xfId="3944" xr:uid="{00000000-0005-0000-0000-0000B30F0000}"/>
    <cellStyle name="หมายเหตุ 10 9" xfId="3945" xr:uid="{00000000-0005-0000-0000-0000B40F0000}"/>
    <cellStyle name="หมายเหตุ 11" xfId="3946" xr:uid="{00000000-0005-0000-0000-0000B50F0000}"/>
    <cellStyle name="หมายเหตุ 11 10" xfId="3947" xr:uid="{00000000-0005-0000-0000-0000B60F0000}"/>
    <cellStyle name="หมายเหตุ 11 11" xfId="3948" xr:uid="{00000000-0005-0000-0000-0000B70F0000}"/>
    <cellStyle name="หมายเหตุ 11 12" xfId="3949" xr:uid="{00000000-0005-0000-0000-0000B80F0000}"/>
    <cellStyle name="หมายเหตุ 11 13" xfId="3950" xr:uid="{00000000-0005-0000-0000-0000B90F0000}"/>
    <cellStyle name="หมายเหตุ 11 14" xfId="3951" xr:uid="{00000000-0005-0000-0000-0000BA0F0000}"/>
    <cellStyle name="หมายเหตุ 11 15" xfId="3952" xr:uid="{00000000-0005-0000-0000-0000BB0F0000}"/>
    <cellStyle name="หมายเหตุ 11 16" xfId="3953" xr:uid="{00000000-0005-0000-0000-0000BC0F0000}"/>
    <cellStyle name="หมายเหตุ 11 17" xfId="3954" xr:uid="{00000000-0005-0000-0000-0000BD0F0000}"/>
    <cellStyle name="หมายเหตุ 11 18" xfId="3955" xr:uid="{00000000-0005-0000-0000-0000BE0F0000}"/>
    <cellStyle name="หมายเหตุ 11 19" xfId="3956" xr:uid="{00000000-0005-0000-0000-0000BF0F0000}"/>
    <cellStyle name="หมายเหตุ 11 2" xfId="3957" xr:uid="{00000000-0005-0000-0000-0000C00F0000}"/>
    <cellStyle name="หมายเหตุ 11 20" xfId="3958" xr:uid="{00000000-0005-0000-0000-0000C10F0000}"/>
    <cellStyle name="หมายเหตุ 11 21" xfId="3959" xr:uid="{00000000-0005-0000-0000-0000C20F0000}"/>
    <cellStyle name="หมายเหตุ 11 22" xfId="3960" xr:uid="{00000000-0005-0000-0000-0000C30F0000}"/>
    <cellStyle name="หมายเหตุ 11 23" xfId="3961" xr:uid="{00000000-0005-0000-0000-0000C40F0000}"/>
    <cellStyle name="หมายเหตุ 11 24" xfId="3962" xr:uid="{00000000-0005-0000-0000-0000C50F0000}"/>
    <cellStyle name="หมายเหตุ 11 25" xfId="3963" xr:uid="{00000000-0005-0000-0000-0000C60F0000}"/>
    <cellStyle name="หมายเหตุ 11 26" xfId="3964" xr:uid="{00000000-0005-0000-0000-0000C70F0000}"/>
    <cellStyle name="หมายเหตุ 11 27" xfId="3965" xr:uid="{00000000-0005-0000-0000-0000C80F0000}"/>
    <cellStyle name="หมายเหตุ 11 28" xfId="3966" xr:uid="{00000000-0005-0000-0000-0000C90F0000}"/>
    <cellStyle name="หมายเหตุ 11 29" xfId="3967" xr:uid="{00000000-0005-0000-0000-0000CA0F0000}"/>
    <cellStyle name="หมายเหตุ 11 3" xfId="3968" xr:uid="{00000000-0005-0000-0000-0000CB0F0000}"/>
    <cellStyle name="หมายเหตุ 11 30" xfId="3969" xr:uid="{00000000-0005-0000-0000-0000CC0F0000}"/>
    <cellStyle name="หมายเหตุ 11 31" xfId="3970" xr:uid="{00000000-0005-0000-0000-0000CD0F0000}"/>
    <cellStyle name="หมายเหตุ 11 32" xfId="3971" xr:uid="{00000000-0005-0000-0000-0000CE0F0000}"/>
    <cellStyle name="หมายเหตุ 11 33" xfId="3972" xr:uid="{00000000-0005-0000-0000-0000CF0F0000}"/>
    <cellStyle name="หมายเหตุ 11 34" xfId="3973" xr:uid="{00000000-0005-0000-0000-0000D00F0000}"/>
    <cellStyle name="หมายเหตุ 11 35" xfId="3974" xr:uid="{00000000-0005-0000-0000-0000D10F0000}"/>
    <cellStyle name="หมายเหตุ 11 36" xfId="3975" xr:uid="{00000000-0005-0000-0000-0000D20F0000}"/>
    <cellStyle name="หมายเหตุ 11 4" xfId="3976" xr:uid="{00000000-0005-0000-0000-0000D30F0000}"/>
    <cellStyle name="หมายเหตุ 11 5" xfId="3977" xr:uid="{00000000-0005-0000-0000-0000D40F0000}"/>
    <cellStyle name="หมายเหตุ 11 6" xfId="3978" xr:uid="{00000000-0005-0000-0000-0000D50F0000}"/>
    <cellStyle name="หมายเหตุ 11 7" xfId="3979" xr:uid="{00000000-0005-0000-0000-0000D60F0000}"/>
    <cellStyle name="หมายเหตุ 11 8" xfId="3980" xr:uid="{00000000-0005-0000-0000-0000D70F0000}"/>
    <cellStyle name="หมายเหตุ 11 9" xfId="3981" xr:uid="{00000000-0005-0000-0000-0000D80F0000}"/>
    <cellStyle name="หมายเหตุ 12" xfId="3982" xr:uid="{00000000-0005-0000-0000-0000D90F0000}"/>
    <cellStyle name="หมายเหตุ 12 10" xfId="3983" xr:uid="{00000000-0005-0000-0000-0000DA0F0000}"/>
    <cellStyle name="หมายเหตุ 12 11" xfId="3984" xr:uid="{00000000-0005-0000-0000-0000DB0F0000}"/>
    <cellStyle name="หมายเหตุ 12 12" xfId="3985" xr:uid="{00000000-0005-0000-0000-0000DC0F0000}"/>
    <cellStyle name="หมายเหตุ 12 13" xfId="3986" xr:uid="{00000000-0005-0000-0000-0000DD0F0000}"/>
    <cellStyle name="หมายเหตุ 12 14" xfId="3987" xr:uid="{00000000-0005-0000-0000-0000DE0F0000}"/>
    <cellStyle name="หมายเหตุ 12 15" xfId="3988" xr:uid="{00000000-0005-0000-0000-0000DF0F0000}"/>
    <cellStyle name="หมายเหตุ 12 16" xfId="3989" xr:uid="{00000000-0005-0000-0000-0000E00F0000}"/>
    <cellStyle name="หมายเหตุ 12 17" xfId="3990" xr:uid="{00000000-0005-0000-0000-0000E10F0000}"/>
    <cellStyle name="หมายเหตุ 12 18" xfId="3991" xr:uid="{00000000-0005-0000-0000-0000E20F0000}"/>
    <cellStyle name="หมายเหตุ 12 19" xfId="3992" xr:uid="{00000000-0005-0000-0000-0000E30F0000}"/>
    <cellStyle name="หมายเหตุ 12 2" xfId="3993" xr:uid="{00000000-0005-0000-0000-0000E40F0000}"/>
    <cellStyle name="หมายเหตุ 12 20" xfId="3994" xr:uid="{00000000-0005-0000-0000-0000E50F0000}"/>
    <cellStyle name="หมายเหตุ 12 21" xfId="3995" xr:uid="{00000000-0005-0000-0000-0000E60F0000}"/>
    <cellStyle name="หมายเหตุ 12 22" xfId="3996" xr:uid="{00000000-0005-0000-0000-0000E70F0000}"/>
    <cellStyle name="หมายเหตุ 12 23" xfId="3997" xr:uid="{00000000-0005-0000-0000-0000E80F0000}"/>
    <cellStyle name="หมายเหตุ 12 24" xfId="3998" xr:uid="{00000000-0005-0000-0000-0000E90F0000}"/>
    <cellStyle name="หมายเหตุ 12 25" xfId="3999" xr:uid="{00000000-0005-0000-0000-0000EA0F0000}"/>
    <cellStyle name="หมายเหตุ 12 26" xfId="4000" xr:uid="{00000000-0005-0000-0000-0000EB0F0000}"/>
    <cellStyle name="หมายเหตุ 12 27" xfId="4001" xr:uid="{00000000-0005-0000-0000-0000EC0F0000}"/>
    <cellStyle name="หมายเหตุ 12 28" xfId="4002" xr:uid="{00000000-0005-0000-0000-0000ED0F0000}"/>
    <cellStyle name="หมายเหตุ 12 29" xfId="4003" xr:uid="{00000000-0005-0000-0000-0000EE0F0000}"/>
    <cellStyle name="หมายเหตุ 12 3" xfId="4004" xr:uid="{00000000-0005-0000-0000-0000EF0F0000}"/>
    <cellStyle name="หมายเหตุ 12 30" xfId="4005" xr:uid="{00000000-0005-0000-0000-0000F00F0000}"/>
    <cellStyle name="หมายเหตุ 12 31" xfId="4006" xr:uid="{00000000-0005-0000-0000-0000F10F0000}"/>
    <cellStyle name="หมายเหตุ 12 32" xfId="4007" xr:uid="{00000000-0005-0000-0000-0000F20F0000}"/>
    <cellStyle name="หมายเหตุ 12 33" xfId="4008" xr:uid="{00000000-0005-0000-0000-0000F30F0000}"/>
    <cellStyle name="หมายเหตุ 12 34" xfId="4009" xr:uid="{00000000-0005-0000-0000-0000F40F0000}"/>
    <cellStyle name="หมายเหตุ 12 35" xfId="4010" xr:uid="{00000000-0005-0000-0000-0000F50F0000}"/>
    <cellStyle name="หมายเหตุ 12 36" xfId="4011" xr:uid="{00000000-0005-0000-0000-0000F60F0000}"/>
    <cellStyle name="หมายเหตุ 12 4" xfId="4012" xr:uid="{00000000-0005-0000-0000-0000F70F0000}"/>
    <cellStyle name="หมายเหตุ 12 5" xfId="4013" xr:uid="{00000000-0005-0000-0000-0000F80F0000}"/>
    <cellStyle name="หมายเหตุ 12 6" xfId="4014" xr:uid="{00000000-0005-0000-0000-0000F90F0000}"/>
    <cellStyle name="หมายเหตุ 12 7" xfId="4015" xr:uid="{00000000-0005-0000-0000-0000FA0F0000}"/>
    <cellStyle name="หมายเหตุ 12 8" xfId="4016" xr:uid="{00000000-0005-0000-0000-0000FB0F0000}"/>
    <cellStyle name="หมายเหตุ 12 9" xfId="4017" xr:uid="{00000000-0005-0000-0000-0000FC0F0000}"/>
    <cellStyle name="หมายเหตุ 13" xfId="4018" xr:uid="{00000000-0005-0000-0000-0000FD0F0000}"/>
    <cellStyle name="หมายเหตุ 13 10" xfId="4019" xr:uid="{00000000-0005-0000-0000-0000FE0F0000}"/>
    <cellStyle name="หมายเหตุ 13 11" xfId="4020" xr:uid="{00000000-0005-0000-0000-0000FF0F0000}"/>
    <cellStyle name="หมายเหตุ 13 12" xfId="4021" xr:uid="{00000000-0005-0000-0000-000000100000}"/>
    <cellStyle name="หมายเหตุ 13 13" xfId="4022" xr:uid="{00000000-0005-0000-0000-000001100000}"/>
    <cellStyle name="หมายเหตุ 13 14" xfId="4023" xr:uid="{00000000-0005-0000-0000-000002100000}"/>
    <cellStyle name="หมายเหตุ 13 15" xfId="4024" xr:uid="{00000000-0005-0000-0000-000003100000}"/>
    <cellStyle name="หมายเหตุ 13 16" xfId="4025" xr:uid="{00000000-0005-0000-0000-000004100000}"/>
    <cellStyle name="หมายเหตุ 13 17" xfId="4026" xr:uid="{00000000-0005-0000-0000-000005100000}"/>
    <cellStyle name="หมายเหตุ 13 18" xfId="4027" xr:uid="{00000000-0005-0000-0000-000006100000}"/>
    <cellStyle name="หมายเหตุ 13 19" xfId="4028" xr:uid="{00000000-0005-0000-0000-000007100000}"/>
    <cellStyle name="หมายเหตุ 13 2" xfId="4029" xr:uid="{00000000-0005-0000-0000-000008100000}"/>
    <cellStyle name="หมายเหตุ 13 20" xfId="4030" xr:uid="{00000000-0005-0000-0000-000009100000}"/>
    <cellStyle name="หมายเหตุ 13 21" xfId="4031" xr:uid="{00000000-0005-0000-0000-00000A100000}"/>
    <cellStyle name="หมายเหตุ 13 22" xfId="4032" xr:uid="{00000000-0005-0000-0000-00000B100000}"/>
    <cellStyle name="หมายเหตุ 13 23" xfId="4033" xr:uid="{00000000-0005-0000-0000-00000C100000}"/>
    <cellStyle name="หมายเหตุ 13 24" xfId="4034" xr:uid="{00000000-0005-0000-0000-00000D100000}"/>
    <cellStyle name="หมายเหตุ 13 25" xfId="4035" xr:uid="{00000000-0005-0000-0000-00000E100000}"/>
    <cellStyle name="หมายเหตุ 13 26" xfId="4036" xr:uid="{00000000-0005-0000-0000-00000F100000}"/>
    <cellStyle name="หมายเหตุ 13 27" xfId="4037" xr:uid="{00000000-0005-0000-0000-000010100000}"/>
    <cellStyle name="หมายเหตุ 13 28" xfId="4038" xr:uid="{00000000-0005-0000-0000-000011100000}"/>
    <cellStyle name="หมายเหตุ 13 29" xfId="4039" xr:uid="{00000000-0005-0000-0000-000012100000}"/>
    <cellStyle name="หมายเหตุ 13 3" xfId="4040" xr:uid="{00000000-0005-0000-0000-000013100000}"/>
    <cellStyle name="หมายเหตุ 13 30" xfId="4041" xr:uid="{00000000-0005-0000-0000-000014100000}"/>
    <cellStyle name="หมายเหตุ 13 31" xfId="4042" xr:uid="{00000000-0005-0000-0000-000015100000}"/>
    <cellStyle name="หมายเหตุ 13 32" xfId="4043" xr:uid="{00000000-0005-0000-0000-000016100000}"/>
    <cellStyle name="หมายเหตุ 13 33" xfId="4044" xr:uid="{00000000-0005-0000-0000-000017100000}"/>
    <cellStyle name="หมายเหตุ 13 34" xfId="4045" xr:uid="{00000000-0005-0000-0000-000018100000}"/>
    <cellStyle name="หมายเหตุ 13 35" xfId="4046" xr:uid="{00000000-0005-0000-0000-000019100000}"/>
    <cellStyle name="หมายเหตุ 13 36" xfId="4047" xr:uid="{00000000-0005-0000-0000-00001A100000}"/>
    <cellStyle name="หมายเหตุ 13 4" xfId="4048" xr:uid="{00000000-0005-0000-0000-00001B100000}"/>
    <cellStyle name="หมายเหตุ 13 5" xfId="4049" xr:uid="{00000000-0005-0000-0000-00001C100000}"/>
    <cellStyle name="หมายเหตุ 13 6" xfId="4050" xr:uid="{00000000-0005-0000-0000-00001D100000}"/>
    <cellStyle name="หมายเหตุ 13 7" xfId="4051" xr:uid="{00000000-0005-0000-0000-00001E100000}"/>
    <cellStyle name="หมายเหตุ 13 8" xfId="4052" xr:uid="{00000000-0005-0000-0000-00001F100000}"/>
    <cellStyle name="หมายเหตุ 13 9" xfId="4053" xr:uid="{00000000-0005-0000-0000-000020100000}"/>
    <cellStyle name="หมายเหตุ 14" xfId="4054" xr:uid="{00000000-0005-0000-0000-000021100000}"/>
    <cellStyle name="หมายเหตุ 15" xfId="4055" xr:uid="{00000000-0005-0000-0000-000022100000}"/>
    <cellStyle name="หมายเหตุ 16" xfId="4056" xr:uid="{00000000-0005-0000-0000-000023100000}"/>
    <cellStyle name="หมายเหตุ 17" xfId="4057" xr:uid="{00000000-0005-0000-0000-000024100000}"/>
    <cellStyle name="หมายเหตุ 18" xfId="4058" xr:uid="{00000000-0005-0000-0000-000025100000}"/>
    <cellStyle name="หมายเหตุ 19" xfId="4059" xr:uid="{00000000-0005-0000-0000-000026100000}"/>
    <cellStyle name="หมายเหตุ 2" xfId="4060" xr:uid="{00000000-0005-0000-0000-000027100000}"/>
    <cellStyle name="หมายเหตุ 2 10" xfId="4061" xr:uid="{00000000-0005-0000-0000-000028100000}"/>
    <cellStyle name="หมายเหตุ 2 11" xfId="4062" xr:uid="{00000000-0005-0000-0000-000029100000}"/>
    <cellStyle name="หมายเหตุ 2 12" xfId="4063" xr:uid="{00000000-0005-0000-0000-00002A100000}"/>
    <cellStyle name="หมายเหตุ 2 13" xfId="4064" xr:uid="{00000000-0005-0000-0000-00002B100000}"/>
    <cellStyle name="หมายเหตุ 2 14" xfId="4065" xr:uid="{00000000-0005-0000-0000-00002C100000}"/>
    <cellStyle name="หมายเหตุ 2 15" xfId="4066" xr:uid="{00000000-0005-0000-0000-00002D100000}"/>
    <cellStyle name="หมายเหตุ 2 16" xfId="4067" xr:uid="{00000000-0005-0000-0000-00002E100000}"/>
    <cellStyle name="หมายเหตุ 2 17" xfId="4068" xr:uid="{00000000-0005-0000-0000-00002F100000}"/>
    <cellStyle name="หมายเหตุ 2 18" xfId="4069" xr:uid="{00000000-0005-0000-0000-000030100000}"/>
    <cellStyle name="หมายเหตุ 2 19" xfId="4070" xr:uid="{00000000-0005-0000-0000-000031100000}"/>
    <cellStyle name="หมายเหตุ 2 2" xfId="4071" xr:uid="{00000000-0005-0000-0000-000032100000}"/>
    <cellStyle name="หมายเหตุ 2 20" xfId="4072" xr:uid="{00000000-0005-0000-0000-000033100000}"/>
    <cellStyle name="หมายเหตุ 2 21" xfId="4073" xr:uid="{00000000-0005-0000-0000-000034100000}"/>
    <cellStyle name="หมายเหตุ 2 22" xfId="4074" xr:uid="{00000000-0005-0000-0000-000035100000}"/>
    <cellStyle name="หมายเหตุ 2 23" xfId="4075" xr:uid="{00000000-0005-0000-0000-000036100000}"/>
    <cellStyle name="หมายเหตุ 2 24" xfId="4076" xr:uid="{00000000-0005-0000-0000-000037100000}"/>
    <cellStyle name="หมายเหตุ 2 25" xfId="4077" xr:uid="{00000000-0005-0000-0000-000038100000}"/>
    <cellStyle name="หมายเหตุ 2 26" xfId="4078" xr:uid="{00000000-0005-0000-0000-000039100000}"/>
    <cellStyle name="หมายเหตุ 2 27" xfId="4079" xr:uid="{00000000-0005-0000-0000-00003A100000}"/>
    <cellStyle name="หมายเหตุ 2 28" xfId="4080" xr:uid="{00000000-0005-0000-0000-00003B100000}"/>
    <cellStyle name="หมายเหตุ 2 29" xfId="4081" xr:uid="{00000000-0005-0000-0000-00003C100000}"/>
    <cellStyle name="หมายเหตุ 2 3" xfId="4082" xr:uid="{00000000-0005-0000-0000-00003D100000}"/>
    <cellStyle name="หมายเหตุ 2 30" xfId="4083" xr:uid="{00000000-0005-0000-0000-00003E100000}"/>
    <cellStyle name="หมายเหตุ 2 31" xfId="4084" xr:uid="{00000000-0005-0000-0000-00003F100000}"/>
    <cellStyle name="หมายเหตุ 2 32" xfId="4085" xr:uid="{00000000-0005-0000-0000-000040100000}"/>
    <cellStyle name="หมายเหตุ 2 33" xfId="4086" xr:uid="{00000000-0005-0000-0000-000041100000}"/>
    <cellStyle name="หมายเหตุ 2 34" xfId="4087" xr:uid="{00000000-0005-0000-0000-000042100000}"/>
    <cellStyle name="หมายเหตุ 2 35" xfId="4088" xr:uid="{00000000-0005-0000-0000-000043100000}"/>
    <cellStyle name="หมายเหตุ 2 36" xfId="4089" xr:uid="{00000000-0005-0000-0000-000044100000}"/>
    <cellStyle name="หมายเหตุ 2 4" xfId="4090" xr:uid="{00000000-0005-0000-0000-000045100000}"/>
    <cellStyle name="หมายเหตุ 2 5" xfId="4091" xr:uid="{00000000-0005-0000-0000-000046100000}"/>
    <cellStyle name="หมายเหตุ 2 6" xfId="4092" xr:uid="{00000000-0005-0000-0000-000047100000}"/>
    <cellStyle name="หมายเหตุ 2 7" xfId="4093" xr:uid="{00000000-0005-0000-0000-000048100000}"/>
    <cellStyle name="หมายเหตุ 2 8" xfId="4094" xr:uid="{00000000-0005-0000-0000-000049100000}"/>
    <cellStyle name="หมายเหตุ 2 9" xfId="4095" xr:uid="{00000000-0005-0000-0000-00004A100000}"/>
    <cellStyle name="หมายเหตุ 20" xfId="4096" xr:uid="{00000000-0005-0000-0000-00004B100000}"/>
    <cellStyle name="หมายเหตุ 21" xfId="4097" xr:uid="{00000000-0005-0000-0000-00004C100000}"/>
    <cellStyle name="หมายเหตุ 22" xfId="4098" xr:uid="{00000000-0005-0000-0000-00004D100000}"/>
    <cellStyle name="หมายเหตุ 23" xfId="4099" xr:uid="{00000000-0005-0000-0000-00004E100000}"/>
    <cellStyle name="หมายเหตุ 24" xfId="4100" xr:uid="{00000000-0005-0000-0000-00004F100000}"/>
    <cellStyle name="หมายเหตุ 25" xfId="4101" xr:uid="{00000000-0005-0000-0000-000050100000}"/>
    <cellStyle name="หมายเหตุ 26" xfId="4102" xr:uid="{00000000-0005-0000-0000-000051100000}"/>
    <cellStyle name="หมายเหตุ 27" xfId="4103" xr:uid="{00000000-0005-0000-0000-000052100000}"/>
    <cellStyle name="หมายเหตุ 28" xfId="4104" xr:uid="{00000000-0005-0000-0000-000053100000}"/>
    <cellStyle name="หมายเหตุ 29" xfId="4105" xr:uid="{00000000-0005-0000-0000-000054100000}"/>
    <cellStyle name="หมายเหตุ 3" xfId="4106" xr:uid="{00000000-0005-0000-0000-000055100000}"/>
    <cellStyle name="หมายเหตุ 3 10" xfId="4107" xr:uid="{00000000-0005-0000-0000-000056100000}"/>
    <cellStyle name="หมายเหตุ 3 11" xfId="4108" xr:uid="{00000000-0005-0000-0000-000057100000}"/>
    <cellStyle name="หมายเหตุ 3 12" xfId="4109" xr:uid="{00000000-0005-0000-0000-000058100000}"/>
    <cellStyle name="หมายเหตุ 3 13" xfId="4110" xr:uid="{00000000-0005-0000-0000-000059100000}"/>
    <cellStyle name="หมายเหตุ 3 14" xfId="4111" xr:uid="{00000000-0005-0000-0000-00005A100000}"/>
    <cellStyle name="หมายเหตุ 3 15" xfId="4112" xr:uid="{00000000-0005-0000-0000-00005B100000}"/>
    <cellStyle name="หมายเหตุ 3 16" xfId="4113" xr:uid="{00000000-0005-0000-0000-00005C100000}"/>
    <cellStyle name="หมายเหตุ 3 17" xfId="4114" xr:uid="{00000000-0005-0000-0000-00005D100000}"/>
    <cellStyle name="หมายเหตุ 3 18" xfId="4115" xr:uid="{00000000-0005-0000-0000-00005E100000}"/>
    <cellStyle name="หมายเหตุ 3 19" xfId="4116" xr:uid="{00000000-0005-0000-0000-00005F100000}"/>
    <cellStyle name="หมายเหตุ 3 2" xfId="4117" xr:uid="{00000000-0005-0000-0000-000060100000}"/>
    <cellStyle name="หมายเหตุ 3 20" xfId="4118" xr:uid="{00000000-0005-0000-0000-000061100000}"/>
    <cellStyle name="หมายเหตุ 3 21" xfId="4119" xr:uid="{00000000-0005-0000-0000-000062100000}"/>
    <cellStyle name="หมายเหตุ 3 22" xfId="4120" xr:uid="{00000000-0005-0000-0000-000063100000}"/>
    <cellStyle name="หมายเหตุ 3 23" xfId="4121" xr:uid="{00000000-0005-0000-0000-000064100000}"/>
    <cellStyle name="หมายเหตุ 3 24" xfId="4122" xr:uid="{00000000-0005-0000-0000-000065100000}"/>
    <cellStyle name="หมายเหตุ 3 25" xfId="4123" xr:uid="{00000000-0005-0000-0000-000066100000}"/>
    <cellStyle name="หมายเหตุ 3 26" xfId="4124" xr:uid="{00000000-0005-0000-0000-000067100000}"/>
    <cellStyle name="หมายเหตุ 3 27" xfId="4125" xr:uid="{00000000-0005-0000-0000-000068100000}"/>
    <cellStyle name="หมายเหตุ 3 28" xfId="4126" xr:uid="{00000000-0005-0000-0000-000069100000}"/>
    <cellStyle name="หมายเหตุ 3 29" xfId="4127" xr:uid="{00000000-0005-0000-0000-00006A100000}"/>
    <cellStyle name="หมายเหตุ 3 3" xfId="4128" xr:uid="{00000000-0005-0000-0000-00006B100000}"/>
    <cellStyle name="หมายเหตุ 3 30" xfId="4129" xr:uid="{00000000-0005-0000-0000-00006C100000}"/>
    <cellStyle name="หมายเหตุ 3 31" xfId="4130" xr:uid="{00000000-0005-0000-0000-00006D100000}"/>
    <cellStyle name="หมายเหตุ 3 32" xfId="4131" xr:uid="{00000000-0005-0000-0000-00006E100000}"/>
    <cellStyle name="หมายเหตุ 3 33" xfId="4132" xr:uid="{00000000-0005-0000-0000-00006F100000}"/>
    <cellStyle name="หมายเหตุ 3 34" xfId="4133" xr:uid="{00000000-0005-0000-0000-000070100000}"/>
    <cellStyle name="หมายเหตุ 3 35" xfId="4134" xr:uid="{00000000-0005-0000-0000-000071100000}"/>
    <cellStyle name="หมายเหตุ 3 36" xfId="4135" xr:uid="{00000000-0005-0000-0000-000072100000}"/>
    <cellStyle name="หมายเหตุ 3 4" xfId="4136" xr:uid="{00000000-0005-0000-0000-000073100000}"/>
    <cellStyle name="หมายเหตุ 3 5" xfId="4137" xr:uid="{00000000-0005-0000-0000-000074100000}"/>
    <cellStyle name="หมายเหตุ 3 6" xfId="4138" xr:uid="{00000000-0005-0000-0000-000075100000}"/>
    <cellStyle name="หมายเหตุ 3 7" xfId="4139" xr:uid="{00000000-0005-0000-0000-000076100000}"/>
    <cellStyle name="หมายเหตุ 3 8" xfId="4140" xr:uid="{00000000-0005-0000-0000-000077100000}"/>
    <cellStyle name="หมายเหตุ 3 9" xfId="4141" xr:uid="{00000000-0005-0000-0000-000078100000}"/>
    <cellStyle name="หมายเหตุ 30" xfId="4142" xr:uid="{00000000-0005-0000-0000-000079100000}"/>
    <cellStyle name="หมายเหตุ 31" xfId="4143" xr:uid="{00000000-0005-0000-0000-00007A100000}"/>
    <cellStyle name="หมายเหตุ 32" xfId="4144" xr:uid="{00000000-0005-0000-0000-00007B100000}"/>
    <cellStyle name="หมายเหตุ 33" xfId="4145" xr:uid="{00000000-0005-0000-0000-00007C100000}"/>
    <cellStyle name="หมายเหตุ 34" xfId="4146" xr:uid="{00000000-0005-0000-0000-00007D100000}"/>
    <cellStyle name="หมายเหตุ 35" xfId="4147" xr:uid="{00000000-0005-0000-0000-00007E100000}"/>
    <cellStyle name="หมายเหตุ 36" xfId="4148" xr:uid="{00000000-0005-0000-0000-00007F100000}"/>
    <cellStyle name="หมายเหตุ 37" xfId="4149" xr:uid="{00000000-0005-0000-0000-000080100000}"/>
    <cellStyle name="หมายเหตุ 38" xfId="4150" xr:uid="{00000000-0005-0000-0000-000081100000}"/>
    <cellStyle name="หมายเหตุ 39" xfId="4151" xr:uid="{00000000-0005-0000-0000-000082100000}"/>
    <cellStyle name="หมายเหตุ 4" xfId="4152" xr:uid="{00000000-0005-0000-0000-000083100000}"/>
    <cellStyle name="หมายเหตุ 4 10" xfId="4153" xr:uid="{00000000-0005-0000-0000-000084100000}"/>
    <cellStyle name="หมายเหตุ 4 11" xfId="4154" xr:uid="{00000000-0005-0000-0000-000085100000}"/>
    <cellStyle name="หมายเหตุ 4 12" xfId="4155" xr:uid="{00000000-0005-0000-0000-000086100000}"/>
    <cellStyle name="หมายเหตุ 4 13" xfId="4156" xr:uid="{00000000-0005-0000-0000-000087100000}"/>
    <cellStyle name="หมายเหตุ 4 14" xfId="4157" xr:uid="{00000000-0005-0000-0000-000088100000}"/>
    <cellStyle name="หมายเหตุ 4 15" xfId="4158" xr:uid="{00000000-0005-0000-0000-000089100000}"/>
    <cellStyle name="หมายเหตุ 4 16" xfId="4159" xr:uid="{00000000-0005-0000-0000-00008A100000}"/>
    <cellStyle name="หมายเหตุ 4 17" xfId="4160" xr:uid="{00000000-0005-0000-0000-00008B100000}"/>
    <cellStyle name="หมายเหตุ 4 18" xfId="4161" xr:uid="{00000000-0005-0000-0000-00008C100000}"/>
    <cellStyle name="หมายเหตุ 4 19" xfId="4162" xr:uid="{00000000-0005-0000-0000-00008D100000}"/>
    <cellStyle name="หมายเหตุ 4 2" xfId="4163" xr:uid="{00000000-0005-0000-0000-00008E100000}"/>
    <cellStyle name="หมายเหตุ 4 20" xfId="4164" xr:uid="{00000000-0005-0000-0000-00008F100000}"/>
    <cellStyle name="หมายเหตุ 4 21" xfId="4165" xr:uid="{00000000-0005-0000-0000-000090100000}"/>
    <cellStyle name="หมายเหตุ 4 22" xfId="4166" xr:uid="{00000000-0005-0000-0000-000091100000}"/>
    <cellStyle name="หมายเหตุ 4 23" xfId="4167" xr:uid="{00000000-0005-0000-0000-000092100000}"/>
    <cellStyle name="หมายเหตุ 4 24" xfId="4168" xr:uid="{00000000-0005-0000-0000-000093100000}"/>
    <cellStyle name="หมายเหตุ 4 25" xfId="4169" xr:uid="{00000000-0005-0000-0000-000094100000}"/>
    <cellStyle name="หมายเหตุ 4 26" xfId="4170" xr:uid="{00000000-0005-0000-0000-000095100000}"/>
    <cellStyle name="หมายเหตุ 4 27" xfId="4171" xr:uid="{00000000-0005-0000-0000-000096100000}"/>
    <cellStyle name="หมายเหตุ 4 28" xfId="4172" xr:uid="{00000000-0005-0000-0000-000097100000}"/>
    <cellStyle name="หมายเหตุ 4 29" xfId="4173" xr:uid="{00000000-0005-0000-0000-000098100000}"/>
    <cellStyle name="หมายเหตุ 4 3" xfId="4174" xr:uid="{00000000-0005-0000-0000-000099100000}"/>
    <cellStyle name="หมายเหตุ 4 30" xfId="4175" xr:uid="{00000000-0005-0000-0000-00009A100000}"/>
    <cellStyle name="หมายเหตุ 4 31" xfId="4176" xr:uid="{00000000-0005-0000-0000-00009B100000}"/>
    <cellStyle name="หมายเหตุ 4 32" xfId="4177" xr:uid="{00000000-0005-0000-0000-00009C100000}"/>
    <cellStyle name="หมายเหตุ 4 33" xfId="4178" xr:uid="{00000000-0005-0000-0000-00009D100000}"/>
    <cellStyle name="หมายเหตุ 4 34" xfId="4179" xr:uid="{00000000-0005-0000-0000-00009E100000}"/>
    <cellStyle name="หมายเหตุ 4 35" xfId="4180" xr:uid="{00000000-0005-0000-0000-00009F100000}"/>
    <cellStyle name="หมายเหตุ 4 36" xfId="4181" xr:uid="{00000000-0005-0000-0000-0000A0100000}"/>
    <cellStyle name="หมายเหตุ 4 4" xfId="4182" xr:uid="{00000000-0005-0000-0000-0000A1100000}"/>
    <cellStyle name="หมายเหตุ 4 5" xfId="4183" xr:uid="{00000000-0005-0000-0000-0000A2100000}"/>
    <cellStyle name="หมายเหตุ 4 6" xfId="4184" xr:uid="{00000000-0005-0000-0000-0000A3100000}"/>
    <cellStyle name="หมายเหตุ 4 7" xfId="4185" xr:uid="{00000000-0005-0000-0000-0000A4100000}"/>
    <cellStyle name="หมายเหตุ 4 8" xfId="4186" xr:uid="{00000000-0005-0000-0000-0000A5100000}"/>
    <cellStyle name="หมายเหตุ 4 9" xfId="4187" xr:uid="{00000000-0005-0000-0000-0000A6100000}"/>
    <cellStyle name="หมายเหตุ 40" xfId="4188" xr:uid="{00000000-0005-0000-0000-0000A7100000}"/>
    <cellStyle name="หมายเหตุ 41" xfId="4189" xr:uid="{00000000-0005-0000-0000-0000A8100000}"/>
    <cellStyle name="หมายเหตุ 42" xfId="4190" xr:uid="{00000000-0005-0000-0000-0000A9100000}"/>
    <cellStyle name="หมายเหตุ 43" xfId="4191" xr:uid="{00000000-0005-0000-0000-0000AA100000}"/>
    <cellStyle name="หมายเหตุ 44" xfId="4192" xr:uid="{00000000-0005-0000-0000-0000AB100000}"/>
    <cellStyle name="หมายเหตุ 45" xfId="4193" xr:uid="{00000000-0005-0000-0000-0000AC100000}"/>
    <cellStyle name="หมายเหตุ 46" xfId="4194" xr:uid="{00000000-0005-0000-0000-0000AD100000}"/>
    <cellStyle name="หมายเหตุ 47" xfId="4195" xr:uid="{00000000-0005-0000-0000-0000AE100000}"/>
    <cellStyle name="หมายเหตุ 48" xfId="4196" xr:uid="{00000000-0005-0000-0000-0000AF100000}"/>
    <cellStyle name="หมายเหตุ 49" xfId="4197" xr:uid="{00000000-0005-0000-0000-0000B0100000}"/>
    <cellStyle name="หมายเหตุ 5" xfId="4198" xr:uid="{00000000-0005-0000-0000-0000B1100000}"/>
    <cellStyle name="หมายเหตุ 5 10" xfId="4199" xr:uid="{00000000-0005-0000-0000-0000B2100000}"/>
    <cellStyle name="หมายเหตุ 5 11" xfId="4200" xr:uid="{00000000-0005-0000-0000-0000B3100000}"/>
    <cellStyle name="หมายเหตุ 5 12" xfId="4201" xr:uid="{00000000-0005-0000-0000-0000B4100000}"/>
    <cellStyle name="หมายเหตุ 5 13" xfId="4202" xr:uid="{00000000-0005-0000-0000-0000B5100000}"/>
    <cellStyle name="หมายเหตุ 5 14" xfId="4203" xr:uid="{00000000-0005-0000-0000-0000B6100000}"/>
    <cellStyle name="หมายเหตุ 5 15" xfId="4204" xr:uid="{00000000-0005-0000-0000-0000B7100000}"/>
    <cellStyle name="หมายเหตุ 5 16" xfId="4205" xr:uid="{00000000-0005-0000-0000-0000B8100000}"/>
    <cellStyle name="หมายเหตุ 5 17" xfId="4206" xr:uid="{00000000-0005-0000-0000-0000B9100000}"/>
    <cellStyle name="หมายเหตุ 5 18" xfId="4207" xr:uid="{00000000-0005-0000-0000-0000BA100000}"/>
    <cellStyle name="หมายเหตุ 5 19" xfId="4208" xr:uid="{00000000-0005-0000-0000-0000BB100000}"/>
    <cellStyle name="หมายเหตุ 5 2" xfId="4209" xr:uid="{00000000-0005-0000-0000-0000BC100000}"/>
    <cellStyle name="หมายเหตุ 5 20" xfId="4210" xr:uid="{00000000-0005-0000-0000-0000BD100000}"/>
    <cellStyle name="หมายเหตุ 5 21" xfId="4211" xr:uid="{00000000-0005-0000-0000-0000BE100000}"/>
    <cellStyle name="หมายเหตุ 5 22" xfId="4212" xr:uid="{00000000-0005-0000-0000-0000BF100000}"/>
    <cellStyle name="หมายเหตุ 5 23" xfId="4213" xr:uid="{00000000-0005-0000-0000-0000C0100000}"/>
    <cellStyle name="หมายเหตุ 5 24" xfId="4214" xr:uid="{00000000-0005-0000-0000-0000C1100000}"/>
    <cellStyle name="หมายเหตุ 5 25" xfId="4215" xr:uid="{00000000-0005-0000-0000-0000C2100000}"/>
    <cellStyle name="หมายเหตุ 5 26" xfId="4216" xr:uid="{00000000-0005-0000-0000-0000C3100000}"/>
    <cellStyle name="หมายเหตุ 5 27" xfId="4217" xr:uid="{00000000-0005-0000-0000-0000C4100000}"/>
    <cellStyle name="หมายเหตุ 5 28" xfId="4218" xr:uid="{00000000-0005-0000-0000-0000C5100000}"/>
    <cellStyle name="หมายเหตุ 5 29" xfId="4219" xr:uid="{00000000-0005-0000-0000-0000C6100000}"/>
    <cellStyle name="หมายเหตุ 5 3" xfId="4220" xr:uid="{00000000-0005-0000-0000-0000C7100000}"/>
    <cellStyle name="หมายเหตุ 5 30" xfId="4221" xr:uid="{00000000-0005-0000-0000-0000C8100000}"/>
    <cellStyle name="หมายเหตุ 5 31" xfId="4222" xr:uid="{00000000-0005-0000-0000-0000C9100000}"/>
    <cellStyle name="หมายเหตุ 5 32" xfId="4223" xr:uid="{00000000-0005-0000-0000-0000CA100000}"/>
    <cellStyle name="หมายเหตุ 5 33" xfId="4224" xr:uid="{00000000-0005-0000-0000-0000CB100000}"/>
    <cellStyle name="หมายเหตุ 5 34" xfId="4225" xr:uid="{00000000-0005-0000-0000-0000CC100000}"/>
    <cellStyle name="หมายเหตุ 5 35" xfId="4226" xr:uid="{00000000-0005-0000-0000-0000CD100000}"/>
    <cellStyle name="หมายเหตุ 5 36" xfId="4227" xr:uid="{00000000-0005-0000-0000-0000CE100000}"/>
    <cellStyle name="หมายเหตุ 5 4" xfId="4228" xr:uid="{00000000-0005-0000-0000-0000CF100000}"/>
    <cellStyle name="หมายเหตุ 5 5" xfId="4229" xr:uid="{00000000-0005-0000-0000-0000D0100000}"/>
    <cellStyle name="หมายเหตุ 5 6" xfId="4230" xr:uid="{00000000-0005-0000-0000-0000D1100000}"/>
    <cellStyle name="หมายเหตุ 5 7" xfId="4231" xr:uid="{00000000-0005-0000-0000-0000D2100000}"/>
    <cellStyle name="หมายเหตุ 5 8" xfId="4232" xr:uid="{00000000-0005-0000-0000-0000D3100000}"/>
    <cellStyle name="หมายเหตุ 5 9" xfId="4233" xr:uid="{00000000-0005-0000-0000-0000D4100000}"/>
    <cellStyle name="หมายเหตุ 50" xfId="4234" xr:uid="{00000000-0005-0000-0000-0000D5100000}"/>
    <cellStyle name="หมายเหตุ 51" xfId="4235" xr:uid="{00000000-0005-0000-0000-0000D6100000}"/>
    <cellStyle name="หมายเหตุ 52" xfId="4236" xr:uid="{00000000-0005-0000-0000-0000D7100000}"/>
    <cellStyle name="หมายเหตุ 53" xfId="4237" xr:uid="{00000000-0005-0000-0000-0000D8100000}"/>
    <cellStyle name="หมายเหตุ 54" xfId="4238" xr:uid="{00000000-0005-0000-0000-0000D9100000}"/>
    <cellStyle name="หมายเหตุ 55" xfId="4239" xr:uid="{00000000-0005-0000-0000-0000DA100000}"/>
    <cellStyle name="หมายเหตุ 56" xfId="4240" xr:uid="{00000000-0005-0000-0000-0000DB100000}"/>
    <cellStyle name="หมายเหตุ 57" xfId="4241" xr:uid="{00000000-0005-0000-0000-0000DC100000}"/>
    <cellStyle name="หมายเหตุ 58" xfId="4242" xr:uid="{00000000-0005-0000-0000-0000DD100000}"/>
    <cellStyle name="หมายเหตุ 59" xfId="4243" xr:uid="{00000000-0005-0000-0000-0000DE100000}"/>
    <cellStyle name="หมายเหตุ 6" xfId="4244" xr:uid="{00000000-0005-0000-0000-0000DF100000}"/>
    <cellStyle name="หมายเหตุ 6 10" xfId="4245" xr:uid="{00000000-0005-0000-0000-0000E0100000}"/>
    <cellStyle name="หมายเหตุ 6 11" xfId="4246" xr:uid="{00000000-0005-0000-0000-0000E1100000}"/>
    <cellStyle name="หมายเหตุ 6 12" xfId="4247" xr:uid="{00000000-0005-0000-0000-0000E2100000}"/>
    <cellStyle name="หมายเหตุ 6 13" xfId="4248" xr:uid="{00000000-0005-0000-0000-0000E3100000}"/>
    <cellStyle name="หมายเหตุ 6 14" xfId="4249" xr:uid="{00000000-0005-0000-0000-0000E4100000}"/>
    <cellStyle name="หมายเหตุ 6 15" xfId="4250" xr:uid="{00000000-0005-0000-0000-0000E5100000}"/>
    <cellStyle name="หมายเหตุ 6 16" xfId="4251" xr:uid="{00000000-0005-0000-0000-0000E6100000}"/>
    <cellStyle name="หมายเหตุ 6 17" xfId="4252" xr:uid="{00000000-0005-0000-0000-0000E7100000}"/>
    <cellStyle name="หมายเหตุ 6 18" xfId="4253" xr:uid="{00000000-0005-0000-0000-0000E8100000}"/>
    <cellStyle name="หมายเหตุ 6 19" xfId="4254" xr:uid="{00000000-0005-0000-0000-0000E9100000}"/>
    <cellStyle name="หมายเหตุ 6 2" xfId="4255" xr:uid="{00000000-0005-0000-0000-0000EA100000}"/>
    <cellStyle name="หมายเหตุ 6 20" xfId="4256" xr:uid="{00000000-0005-0000-0000-0000EB100000}"/>
    <cellStyle name="หมายเหตุ 6 21" xfId="4257" xr:uid="{00000000-0005-0000-0000-0000EC100000}"/>
    <cellStyle name="หมายเหตุ 6 22" xfId="4258" xr:uid="{00000000-0005-0000-0000-0000ED100000}"/>
    <cellStyle name="หมายเหตุ 6 23" xfId="4259" xr:uid="{00000000-0005-0000-0000-0000EE100000}"/>
    <cellStyle name="หมายเหตุ 6 24" xfId="4260" xr:uid="{00000000-0005-0000-0000-0000EF100000}"/>
    <cellStyle name="หมายเหตุ 6 25" xfId="4261" xr:uid="{00000000-0005-0000-0000-0000F0100000}"/>
    <cellStyle name="หมายเหตุ 6 26" xfId="4262" xr:uid="{00000000-0005-0000-0000-0000F1100000}"/>
    <cellStyle name="หมายเหตุ 6 27" xfId="4263" xr:uid="{00000000-0005-0000-0000-0000F2100000}"/>
    <cellStyle name="หมายเหตุ 6 28" xfId="4264" xr:uid="{00000000-0005-0000-0000-0000F3100000}"/>
    <cellStyle name="หมายเหตุ 6 29" xfId="4265" xr:uid="{00000000-0005-0000-0000-0000F4100000}"/>
    <cellStyle name="หมายเหตุ 6 3" xfId="4266" xr:uid="{00000000-0005-0000-0000-0000F5100000}"/>
    <cellStyle name="หมายเหตุ 6 30" xfId="4267" xr:uid="{00000000-0005-0000-0000-0000F6100000}"/>
    <cellStyle name="หมายเหตุ 6 31" xfId="4268" xr:uid="{00000000-0005-0000-0000-0000F7100000}"/>
    <cellStyle name="หมายเหตุ 6 32" xfId="4269" xr:uid="{00000000-0005-0000-0000-0000F8100000}"/>
    <cellStyle name="หมายเหตุ 6 33" xfId="4270" xr:uid="{00000000-0005-0000-0000-0000F9100000}"/>
    <cellStyle name="หมายเหตุ 6 34" xfId="4271" xr:uid="{00000000-0005-0000-0000-0000FA100000}"/>
    <cellStyle name="หมายเหตุ 6 35" xfId="4272" xr:uid="{00000000-0005-0000-0000-0000FB100000}"/>
    <cellStyle name="หมายเหตุ 6 36" xfId="4273" xr:uid="{00000000-0005-0000-0000-0000FC100000}"/>
    <cellStyle name="หมายเหตุ 6 4" xfId="4274" xr:uid="{00000000-0005-0000-0000-0000FD100000}"/>
    <cellStyle name="หมายเหตุ 6 5" xfId="4275" xr:uid="{00000000-0005-0000-0000-0000FE100000}"/>
    <cellStyle name="หมายเหตุ 6 6" xfId="4276" xr:uid="{00000000-0005-0000-0000-0000FF100000}"/>
    <cellStyle name="หมายเหตุ 6 7" xfId="4277" xr:uid="{00000000-0005-0000-0000-000000110000}"/>
    <cellStyle name="หมายเหตุ 6 8" xfId="4278" xr:uid="{00000000-0005-0000-0000-000001110000}"/>
    <cellStyle name="หมายเหตุ 6 9" xfId="4279" xr:uid="{00000000-0005-0000-0000-000002110000}"/>
    <cellStyle name="หมายเหตุ 60" xfId="4280" xr:uid="{00000000-0005-0000-0000-000003110000}"/>
    <cellStyle name="หมายเหตุ 61" xfId="4281" xr:uid="{00000000-0005-0000-0000-000004110000}"/>
    <cellStyle name="หมายเหตุ 62" xfId="4282" xr:uid="{00000000-0005-0000-0000-000005110000}"/>
    <cellStyle name="หมายเหตุ 63" xfId="4283" xr:uid="{00000000-0005-0000-0000-000006110000}"/>
    <cellStyle name="หมายเหตุ 64" xfId="4284" xr:uid="{00000000-0005-0000-0000-000007110000}"/>
    <cellStyle name="หมายเหตุ 65" xfId="4285" xr:uid="{00000000-0005-0000-0000-000008110000}"/>
    <cellStyle name="หมายเหตุ 66" xfId="4286" xr:uid="{00000000-0005-0000-0000-000009110000}"/>
    <cellStyle name="หมายเหตุ 67" xfId="4287" xr:uid="{00000000-0005-0000-0000-00000A110000}"/>
    <cellStyle name="หมายเหตุ 68" xfId="4288" xr:uid="{00000000-0005-0000-0000-00000B110000}"/>
    <cellStyle name="หมายเหตุ 69" xfId="4289" xr:uid="{00000000-0005-0000-0000-00000C110000}"/>
    <cellStyle name="หมายเหตุ 7" xfId="4290" xr:uid="{00000000-0005-0000-0000-00000D110000}"/>
    <cellStyle name="หมายเหตุ 7 10" xfId="4291" xr:uid="{00000000-0005-0000-0000-00000E110000}"/>
    <cellStyle name="หมายเหตุ 7 11" xfId="4292" xr:uid="{00000000-0005-0000-0000-00000F110000}"/>
    <cellStyle name="หมายเหตุ 7 12" xfId="4293" xr:uid="{00000000-0005-0000-0000-000010110000}"/>
    <cellStyle name="หมายเหตุ 7 13" xfId="4294" xr:uid="{00000000-0005-0000-0000-000011110000}"/>
    <cellStyle name="หมายเหตุ 7 14" xfId="4295" xr:uid="{00000000-0005-0000-0000-000012110000}"/>
    <cellStyle name="หมายเหตุ 7 15" xfId="4296" xr:uid="{00000000-0005-0000-0000-000013110000}"/>
    <cellStyle name="หมายเหตุ 7 16" xfId="4297" xr:uid="{00000000-0005-0000-0000-000014110000}"/>
    <cellStyle name="หมายเหตุ 7 17" xfId="4298" xr:uid="{00000000-0005-0000-0000-000015110000}"/>
    <cellStyle name="หมายเหตุ 7 18" xfId="4299" xr:uid="{00000000-0005-0000-0000-000016110000}"/>
    <cellStyle name="หมายเหตุ 7 19" xfId="4300" xr:uid="{00000000-0005-0000-0000-000017110000}"/>
    <cellStyle name="หมายเหตุ 7 2" xfId="4301" xr:uid="{00000000-0005-0000-0000-000018110000}"/>
    <cellStyle name="หมายเหตุ 7 20" xfId="4302" xr:uid="{00000000-0005-0000-0000-000019110000}"/>
    <cellStyle name="หมายเหตุ 7 21" xfId="4303" xr:uid="{00000000-0005-0000-0000-00001A110000}"/>
    <cellStyle name="หมายเหตุ 7 22" xfId="4304" xr:uid="{00000000-0005-0000-0000-00001B110000}"/>
    <cellStyle name="หมายเหตุ 7 23" xfId="4305" xr:uid="{00000000-0005-0000-0000-00001C110000}"/>
    <cellStyle name="หมายเหตุ 7 24" xfId="4306" xr:uid="{00000000-0005-0000-0000-00001D110000}"/>
    <cellStyle name="หมายเหตุ 7 25" xfId="4307" xr:uid="{00000000-0005-0000-0000-00001E110000}"/>
    <cellStyle name="หมายเหตุ 7 26" xfId="4308" xr:uid="{00000000-0005-0000-0000-00001F110000}"/>
    <cellStyle name="หมายเหตุ 7 27" xfId="4309" xr:uid="{00000000-0005-0000-0000-000020110000}"/>
    <cellStyle name="หมายเหตุ 7 28" xfId="4310" xr:uid="{00000000-0005-0000-0000-000021110000}"/>
    <cellStyle name="หมายเหตุ 7 29" xfId="4311" xr:uid="{00000000-0005-0000-0000-000022110000}"/>
    <cellStyle name="หมายเหตุ 7 3" xfId="4312" xr:uid="{00000000-0005-0000-0000-000023110000}"/>
    <cellStyle name="หมายเหตุ 7 30" xfId="4313" xr:uid="{00000000-0005-0000-0000-000024110000}"/>
    <cellStyle name="หมายเหตุ 7 31" xfId="4314" xr:uid="{00000000-0005-0000-0000-000025110000}"/>
    <cellStyle name="หมายเหตุ 7 32" xfId="4315" xr:uid="{00000000-0005-0000-0000-000026110000}"/>
    <cellStyle name="หมายเหตุ 7 33" xfId="4316" xr:uid="{00000000-0005-0000-0000-000027110000}"/>
    <cellStyle name="หมายเหตุ 7 34" xfId="4317" xr:uid="{00000000-0005-0000-0000-000028110000}"/>
    <cellStyle name="หมายเหตุ 7 35" xfId="4318" xr:uid="{00000000-0005-0000-0000-000029110000}"/>
    <cellStyle name="หมายเหตุ 7 36" xfId="4319" xr:uid="{00000000-0005-0000-0000-00002A110000}"/>
    <cellStyle name="หมายเหตุ 7 4" xfId="4320" xr:uid="{00000000-0005-0000-0000-00002B110000}"/>
    <cellStyle name="หมายเหตุ 7 5" xfId="4321" xr:uid="{00000000-0005-0000-0000-00002C110000}"/>
    <cellStyle name="หมายเหตุ 7 6" xfId="4322" xr:uid="{00000000-0005-0000-0000-00002D110000}"/>
    <cellStyle name="หมายเหตุ 7 7" xfId="4323" xr:uid="{00000000-0005-0000-0000-00002E110000}"/>
    <cellStyle name="หมายเหตุ 7 8" xfId="4324" xr:uid="{00000000-0005-0000-0000-00002F110000}"/>
    <cellStyle name="หมายเหตุ 7 9" xfId="4325" xr:uid="{00000000-0005-0000-0000-000030110000}"/>
    <cellStyle name="หมายเหตุ 70" xfId="4326" xr:uid="{00000000-0005-0000-0000-000031110000}"/>
    <cellStyle name="หมายเหตุ 71" xfId="4327" xr:uid="{00000000-0005-0000-0000-000032110000}"/>
    <cellStyle name="หมายเหตุ 72" xfId="4328" xr:uid="{00000000-0005-0000-0000-000033110000}"/>
    <cellStyle name="หมายเหตุ 73" xfId="4329" xr:uid="{00000000-0005-0000-0000-000034110000}"/>
    <cellStyle name="หมายเหตุ 74" xfId="4330" xr:uid="{00000000-0005-0000-0000-000035110000}"/>
    <cellStyle name="หมายเหตุ 75" xfId="4331" xr:uid="{00000000-0005-0000-0000-000036110000}"/>
    <cellStyle name="หมายเหตุ 76" xfId="4332" xr:uid="{00000000-0005-0000-0000-000037110000}"/>
    <cellStyle name="หมายเหตุ 77" xfId="4333" xr:uid="{00000000-0005-0000-0000-000038110000}"/>
    <cellStyle name="หมายเหตุ 8" xfId="4334" xr:uid="{00000000-0005-0000-0000-000039110000}"/>
    <cellStyle name="หมายเหตุ 8 10" xfId="4335" xr:uid="{00000000-0005-0000-0000-00003A110000}"/>
    <cellStyle name="หมายเหตุ 8 11" xfId="4336" xr:uid="{00000000-0005-0000-0000-00003B110000}"/>
    <cellStyle name="หมายเหตุ 8 12" xfId="4337" xr:uid="{00000000-0005-0000-0000-00003C110000}"/>
    <cellStyle name="หมายเหตุ 8 13" xfId="4338" xr:uid="{00000000-0005-0000-0000-00003D110000}"/>
    <cellStyle name="หมายเหตุ 8 14" xfId="4339" xr:uid="{00000000-0005-0000-0000-00003E110000}"/>
    <cellStyle name="หมายเหตุ 8 15" xfId="4340" xr:uid="{00000000-0005-0000-0000-00003F110000}"/>
    <cellStyle name="หมายเหตุ 8 16" xfId="4341" xr:uid="{00000000-0005-0000-0000-000040110000}"/>
    <cellStyle name="หมายเหตุ 8 17" xfId="4342" xr:uid="{00000000-0005-0000-0000-000041110000}"/>
    <cellStyle name="หมายเหตุ 8 18" xfId="4343" xr:uid="{00000000-0005-0000-0000-000042110000}"/>
    <cellStyle name="หมายเหตุ 8 19" xfId="4344" xr:uid="{00000000-0005-0000-0000-000043110000}"/>
    <cellStyle name="หมายเหตุ 8 2" xfId="4345" xr:uid="{00000000-0005-0000-0000-000044110000}"/>
    <cellStyle name="หมายเหตุ 8 20" xfId="4346" xr:uid="{00000000-0005-0000-0000-000045110000}"/>
    <cellStyle name="หมายเหตุ 8 21" xfId="4347" xr:uid="{00000000-0005-0000-0000-000046110000}"/>
    <cellStyle name="หมายเหตุ 8 22" xfId="4348" xr:uid="{00000000-0005-0000-0000-000047110000}"/>
    <cellStyle name="หมายเหตุ 8 23" xfId="4349" xr:uid="{00000000-0005-0000-0000-000048110000}"/>
    <cellStyle name="หมายเหตุ 8 24" xfId="4350" xr:uid="{00000000-0005-0000-0000-000049110000}"/>
    <cellStyle name="หมายเหตุ 8 25" xfId="4351" xr:uid="{00000000-0005-0000-0000-00004A110000}"/>
    <cellStyle name="หมายเหตุ 8 26" xfId="4352" xr:uid="{00000000-0005-0000-0000-00004B110000}"/>
    <cellStyle name="หมายเหตุ 8 27" xfId="4353" xr:uid="{00000000-0005-0000-0000-00004C110000}"/>
    <cellStyle name="หมายเหตุ 8 28" xfId="4354" xr:uid="{00000000-0005-0000-0000-00004D110000}"/>
    <cellStyle name="หมายเหตุ 8 29" xfId="4355" xr:uid="{00000000-0005-0000-0000-00004E110000}"/>
    <cellStyle name="หมายเหตุ 8 3" xfId="4356" xr:uid="{00000000-0005-0000-0000-00004F110000}"/>
    <cellStyle name="หมายเหตุ 8 30" xfId="4357" xr:uid="{00000000-0005-0000-0000-000050110000}"/>
    <cellStyle name="หมายเหตุ 8 31" xfId="4358" xr:uid="{00000000-0005-0000-0000-000051110000}"/>
    <cellStyle name="หมายเหตุ 8 32" xfId="4359" xr:uid="{00000000-0005-0000-0000-000052110000}"/>
    <cellStyle name="หมายเหตุ 8 33" xfId="4360" xr:uid="{00000000-0005-0000-0000-000053110000}"/>
    <cellStyle name="หมายเหตุ 8 34" xfId="4361" xr:uid="{00000000-0005-0000-0000-000054110000}"/>
    <cellStyle name="หมายเหตุ 8 35" xfId="4362" xr:uid="{00000000-0005-0000-0000-000055110000}"/>
    <cellStyle name="หมายเหตุ 8 36" xfId="4363" xr:uid="{00000000-0005-0000-0000-000056110000}"/>
    <cellStyle name="หมายเหตุ 8 4" xfId="4364" xr:uid="{00000000-0005-0000-0000-000057110000}"/>
    <cellStyle name="หมายเหตุ 8 5" xfId="4365" xr:uid="{00000000-0005-0000-0000-000058110000}"/>
    <cellStyle name="หมายเหตุ 8 6" xfId="4366" xr:uid="{00000000-0005-0000-0000-000059110000}"/>
    <cellStyle name="หมายเหตุ 8 7" xfId="4367" xr:uid="{00000000-0005-0000-0000-00005A110000}"/>
    <cellStyle name="หมายเหตุ 8 8" xfId="4368" xr:uid="{00000000-0005-0000-0000-00005B110000}"/>
    <cellStyle name="หมายเหตุ 8 9" xfId="4369" xr:uid="{00000000-0005-0000-0000-00005C110000}"/>
    <cellStyle name="หมายเหตุ 9" xfId="4370" xr:uid="{00000000-0005-0000-0000-00005D110000}"/>
    <cellStyle name="หมายเหตุ 9 10" xfId="4371" xr:uid="{00000000-0005-0000-0000-00005E110000}"/>
    <cellStyle name="หมายเหตุ 9 11" xfId="4372" xr:uid="{00000000-0005-0000-0000-00005F110000}"/>
    <cellStyle name="หมายเหตุ 9 12" xfId="4373" xr:uid="{00000000-0005-0000-0000-000060110000}"/>
    <cellStyle name="หมายเหตุ 9 13" xfId="4374" xr:uid="{00000000-0005-0000-0000-000061110000}"/>
    <cellStyle name="หมายเหตุ 9 14" xfId="4375" xr:uid="{00000000-0005-0000-0000-000062110000}"/>
    <cellStyle name="หมายเหตุ 9 15" xfId="4376" xr:uid="{00000000-0005-0000-0000-000063110000}"/>
    <cellStyle name="หมายเหตุ 9 16" xfId="4377" xr:uid="{00000000-0005-0000-0000-000064110000}"/>
    <cellStyle name="หมายเหตุ 9 17" xfId="4378" xr:uid="{00000000-0005-0000-0000-000065110000}"/>
    <cellStyle name="หมายเหตุ 9 18" xfId="4379" xr:uid="{00000000-0005-0000-0000-000066110000}"/>
    <cellStyle name="หมายเหตุ 9 19" xfId="4380" xr:uid="{00000000-0005-0000-0000-000067110000}"/>
    <cellStyle name="หมายเหตุ 9 2" xfId="4381" xr:uid="{00000000-0005-0000-0000-000068110000}"/>
    <cellStyle name="หมายเหตุ 9 20" xfId="4382" xr:uid="{00000000-0005-0000-0000-000069110000}"/>
    <cellStyle name="หมายเหตุ 9 21" xfId="4383" xr:uid="{00000000-0005-0000-0000-00006A110000}"/>
    <cellStyle name="หมายเหตุ 9 22" xfId="4384" xr:uid="{00000000-0005-0000-0000-00006B110000}"/>
    <cellStyle name="หมายเหตุ 9 23" xfId="4385" xr:uid="{00000000-0005-0000-0000-00006C110000}"/>
    <cellStyle name="หมายเหตุ 9 24" xfId="4386" xr:uid="{00000000-0005-0000-0000-00006D110000}"/>
    <cellStyle name="หมายเหตุ 9 25" xfId="4387" xr:uid="{00000000-0005-0000-0000-00006E110000}"/>
    <cellStyle name="หมายเหตุ 9 26" xfId="4388" xr:uid="{00000000-0005-0000-0000-00006F110000}"/>
    <cellStyle name="หมายเหตุ 9 27" xfId="4389" xr:uid="{00000000-0005-0000-0000-000070110000}"/>
    <cellStyle name="หมายเหตุ 9 28" xfId="4390" xr:uid="{00000000-0005-0000-0000-000071110000}"/>
    <cellStyle name="หมายเหตุ 9 29" xfId="4391" xr:uid="{00000000-0005-0000-0000-000072110000}"/>
    <cellStyle name="หมายเหตุ 9 3" xfId="4392" xr:uid="{00000000-0005-0000-0000-000073110000}"/>
    <cellStyle name="หมายเหตุ 9 30" xfId="4393" xr:uid="{00000000-0005-0000-0000-000074110000}"/>
    <cellStyle name="หมายเหตุ 9 31" xfId="4394" xr:uid="{00000000-0005-0000-0000-000075110000}"/>
    <cellStyle name="หมายเหตุ 9 32" xfId="4395" xr:uid="{00000000-0005-0000-0000-000076110000}"/>
    <cellStyle name="หมายเหตุ 9 33" xfId="4396" xr:uid="{00000000-0005-0000-0000-000077110000}"/>
    <cellStyle name="หมายเหตุ 9 34" xfId="4397" xr:uid="{00000000-0005-0000-0000-000078110000}"/>
    <cellStyle name="หมายเหตุ 9 35" xfId="4398" xr:uid="{00000000-0005-0000-0000-000079110000}"/>
    <cellStyle name="หมายเหตุ 9 36" xfId="4399" xr:uid="{00000000-0005-0000-0000-00007A110000}"/>
    <cellStyle name="หมายเหตุ 9 4" xfId="4400" xr:uid="{00000000-0005-0000-0000-00007B110000}"/>
    <cellStyle name="หมายเหตุ 9 5" xfId="4401" xr:uid="{00000000-0005-0000-0000-00007C110000}"/>
    <cellStyle name="หมายเหตุ 9 6" xfId="4402" xr:uid="{00000000-0005-0000-0000-00007D110000}"/>
    <cellStyle name="หมายเหตุ 9 7" xfId="4403" xr:uid="{00000000-0005-0000-0000-00007E110000}"/>
    <cellStyle name="หมายเหตุ 9 8" xfId="4404" xr:uid="{00000000-0005-0000-0000-00007F110000}"/>
    <cellStyle name="หมายเหตุ 9 9" xfId="4405" xr:uid="{00000000-0005-0000-0000-000080110000}"/>
    <cellStyle name="常规_สต๊อกเดือน 12" xfId="4406" xr:uid="{00000000-0005-0000-0000-000081110000}"/>
    <cellStyle name="標準_FIXED ASSET" xfId="4407" xr:uid="{00000000-0005-0000-0000-000082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5.xml"/><Relationship Id="rId21" Type="http://schemas.openxmlformats.org/officeDocument/2006/relationships/worksheet" Target="worksheets/sheet21.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63" Type="http://schemas.openxmlformats.org/officeDocument/2006/relationships/externalLink" Target="externalLinks/externalLink42.xml"/><Relationship Id="rId68" Type="http://schemas.openxmlformats.org/officeDocument/2006/relationships/externalLink" Target="externalLinks/externalLink47.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74" Type="http://schemas.openxmlformats.org/officeDocument/2006/relationships/externalLink" Target="externalLinks/externalLink53.xml"/><Relationship Id="rId79" Type="http://schemas.openxmlformats.org/officeDocument/2006/relationships/externalLink" Target="externalLinks/externalLink58.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64" Type="http://schemas.openxmlformats.org/officeDocument/2006/relationships/externalLink" Target="externalLinks/externalLink43.xml"/><Relationship Id="rId69" Type="http://schemas.openxmlformats.org/officeDocument/2006/relationships/externalLink" Target="externalLinks/externalLink48.xml"/><Relationship Id="rId77"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30.xml"/><Relationship Id="rId72" Type="http://schemas.openxmlformats.org/officeDocument/2006/relationships/externalLink" Target="externalLinks/externalLink51.xml"/><Relationship Id="rId80" Type="http://schemas.openxmlformats.org/officeDocument/2006/relationships/externalLink" Target="externalLinks/externalLink5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 Id="rId67" Type="http://schemas.openxmlformats.org/officeDocument/2006/relationships/externalLink" Target="externalLinks/externalLink46.xml"/><Relationship Id="rId20" Type="http://schemas.openxmlformats.org/officeDocument/2006/relationships/worksheet" Target="worksheets/sheet20.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externalLink" Target="externalLinks/externalLink41.xml"/><Relationship Id="rId70" Type="http://schemas.openxmlformats.org/officeDocument/2006/relationships/externalLink" Target="externalLinks/externalLink49.xml"/><Relationship Id="rId75" Type="http://schemas.openxmlformats.org/officeDocument/2006/relationships/externalLink" Target="externalLinks/externalLink5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externalLink" Target="externalLinks/externalLink39.xml"/><Relationship Id="rId65" Type="http://schemas.openxmlformats.org/officeDocument/2006/relationships/externalLink" Target="externalLinks/externalLink44.xml"/><Relationship Id="rId73" Type="http://schemas.openxmlformats.org/officeDocument/2006/relationships/externalLink" Target="externalLinks/externalLink52.xml"/><Relationship Id="rId78" Type="http://schemas.openxmlformats.org/officeDocument/2006/relationships/externalLink" Target="externalLinks/externalLink57.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8.xml"/><Relationship Id="rId34" Type="http://schemas.openxmlformats.org/officeDocument/2006/relationships/externalLink" Target="externalLinks/externalLink13.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76" Type="http://schemas.openxmlformats.org/officeDocument/2006/relationships/externalLink" Target="externalLinks/externalLink55.xml"/><Relationship Id="rId7" Type="http://schemas.openxmlformats.org/officeDocument/2006/relationships/worksheet" Target="worksheets/sheet7.xml"/><Relationship Id="rId71" Type="http://schemas.openxmlformats.org/officeDocument/2006/relationships/externalLink" Target="externalLinks/externalLink50.xml"/><Relationship Id="rId2" Type="http://schemas.openxmlformats.org/officeDocument/2006/relationships/worksheet" Target="worksheets/sheet2.xml"/><Relationship Id="rId29" Type="http://schemas.openxmlformats.org/officeDocument/2006/relationships/externalLink" Target="externalLinks/externalLink8.xml"/><Relationship Id="rId24" Type="http://schemas.openxmlformats.org/officeDocument/2006/relationships/externalLink" Target="externalLinks/externalLink3.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66" Type="http://schemas.openxmlformats.org/officeDocument/2006/relationships/externalLink" Target="externalLinks/externalLink45.xml"/><Relationship Id="rId87" Type="http://schemas.openxmlformats.org/officeDocument/2006/relationships/customXml" Target="../customXml/item3.xml"/><Relationship Id="rId61" Type="http://schemas.openxmlformats.org/officeDocument/2006/relationships/externalLink" Target="externalLinks/externalLink40.xml"/><Relationship Id="rId8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 val="BGT97STAFF"/>
      <sheetName val="description"/>
      <sheetName val="Standing Data"/>
      <sheetName val="Asset &amp; Liability"/>
      <sheetName val="Net asset value"/>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b&amp;s 1999"/>
      <sheetName val="ชื่อหุ้น"/>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7136</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Jan"/>
      <sheetName val="Support"/>
      <sheetName val="Result_PD "/>
      <sheetName val="Code BD"/>
      <sheetName val="Data base"/>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Order_Oct_w40"/>
      <sheetName val="Order_Oct_w4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อัตราค่าบรรทุก"/>
      <sheetName val="Maste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ธนชาติ"/>
      <sheetName val="Stock Aging"/>
      <sheetName val="ตั๋วเงินรับ"/>
      <sheetName val="ฝ่ายบัญชี"/>
      <sheetName val="Country"/>
      <sheetName val="Customer"/>
      <sheetName val="Products"/>
      <sheetName val="Package"/>
      <sheetName val="Sheet2"/>
      <sheetName val="G"/>
      <sheetName val="9"/>
      <sheetName val="Sales - Report First"/>
      <sheetName val="Journal"/>
      <sheetName val="PopCache_Sheet1"/>
      <sheetName val="Two Step Revenue Testing Master"/>
      <sheetName val="PI229H"/>
      <sheetName val="n-4.4"/>
      <sheetName val="F041"/>
      <sheetName val="Basic_Information"/>
      <sheetName val="Header"/>
      <sheetName val="MFA"/>
      <sheetName val="発注書"/>
      <sheetName val="SOPSG"/>
      <sheetName val="????"/>
      <sheetName val="Cash Flow"/>
      <sheetName val="Financial Summary"/>
      <sheetName val="accumdeprn"/>
      <sheetName val="Co info"/>
      <sheetName val="ยอดยกมา"/>
      <sheetName val="aa-1"/>
    </sheetNames>
    <sheetDataSet>
      <sheetData sheetId="0">
        <row r="1">
          <cell r="C1">
            <v>5</v>
          </cell>
        </row>
      </sheetData>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SCB 1 - Current"/>
      <sheetName val="SCB 2 - Current"/>
      <sheetName val="All"/>
      <sheetName val="Account"/>
      <sheetName val="Rv"/>
      <sheetName val="Assumptions"/>
      <sheetName val="J-1"/>
      <sheetName val="TB"/>
      <sheetName val="ADJ"/>
      <sheetName val="JUL 11 BIZ"/>
      <sheetName val="test_2"/>
      <sheetName val="JUL_11_BIZ"/>
      <sheetName val="addl_cost"/>
      <sheetName val="addl_cost1"/>
      <sheetName val="COA"/>
      <sheetName val="PARAMETERS"/>
      <sheetName val="J2"/>
      <sheetName val="10-1 Media"/>
      <sheetName val="10-cut"/>
      <sheetName val="เงินกู้ธนชาติ"/>
      <sheetName val="Trial Balance"/>
      <sheetName val="PL_A05 APA Input"/>
      <sheetName val="PS-1995"/>
      <sheetName val="Standing Data"/>
      <sheetName val="Asset &amp; Liability"/>
      <sheetName val="Net asset value"/>
      <sheetName val="delivery plan"/>
      <sheetName val="Sale0311"/>
      <sheetName val="Iron Curtain Method"/>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1">
          <cell r="A1" t="str">
            <v>CODE A/R</v>
          </cell>
        </row>
      </sheetData>
      <sheetData sheetId="83">
        <row r="1">
          <cell r="A1" t="str">
            <v>CODE A/R</v>
          </cell>
        </row>
      </sheetData>
      <sheetData sheetId="84">
        <row r="1">
          <cell r="A1" t="str">
            <v>CODE A/R</v>
          </cell>
        </row>
      </sheetData>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row r="1">
          <cell r="A1" t="str">
            <v>CODE A/R</v>
          </cell>
        </row>
      </sheetData>
      <sheetData sheetId="92">
        <row r="1">
          <cell r="A1" t="str">
            <v>CODE A/R</v>
          </cell>
        </row>
      </sheetData>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efreshError="1"/>
      <sheetData sheetId="152" refreshError="1"/>
      <sheetData sheetId="153" refreshError="1"/>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 val="bmct20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 val="Exp"/>
      <sheetName val="TrialBalance Q3-2002"/>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GLTRIAL_D09M05Y15"/>
      <sheetName val="TB"/>
      <sheetName val="PS-1995"/>
      <sheetName val="PL G1"/>
      <sheetName val="PL G10"/>
      <sheetName val="PL G2"/>
      <sheetName val="PL G3"/>
      <sheetName val="PL G4"/>
      <sheetName val="PL G5"/>
      <sheetName val="PL G6"/>
      <sheetName val="PLG7"/>
      <sheetName val="PL G8"/>
      <sheetName val="PLG9"/>
      <sheetName val="content"/>
      <sheetName val="????"/>
      <sheetName val="1214 Kartu"/>
      <sheetName val="Tran0104"/>
      <sheetName val="#Lookup"/>
      <sheetName val="Library Procedures"/>
      <sheetName val="TO - SP"/>
      <sheetName val="CODE,NAME"/>
      <sheetName val="เครื่องตกแต่ง"/>
      <sheetName val="เครื่องมือ"/>
      <sheetName val="อาคาร"/>
      <sheetName val="ยานพาหนะ"/>
    </sheetNames>
    <sheetDataSet>
      <sheetData sheetId="0">
        <row r="44">
          <cell r="L44">
            <v>181491.03000000003</v>
          </cell>
        </row>
      </sheetData>
      <sheetData sheetId="1">
        <row r="44">
          <cell r="L44">
            <v>181491.03000000003</v>
          </cell>
        </row>
      </sheetData>
      <sheetData sheetId="2" refreshError="1">
        <row r="44">
          <cell r="L44">
            <v>181491.03000000003</v>
          </cell>
        </row>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row r="44">
          <cell r="L44">
            <v>181491.03000000003</v>
          </cell>
        </row>
      </sheetData>
      <sheetData sheetId="67"/>
      <sheetData sheetId="68"/>
      <sheetData sheetId="69"/>
      <sheetData sheetId="70"/>
      <sheetData sheetId="71"/>
      <sheetData sheetId="72">
        <row r="385">
          <cell r="L385">
            <v>9130115.2500000037</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 val="data"/>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1">
          <cell r="A1" t="str">
            <v>CLIENT</v>
          </cell>
        </row>
      </sheetData>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เงินกู้ธนชาติ"/>
      <sheetName val="เงินกู้ MGC"/>
      <sheetName val="PHSB-GL-TB"/>
      <sheetName val="Control"/>
      <sheetName val="All"/>
      <sheetName val="Asset_Class"/>
      <sheetName val="Depre__Key"/>
      <sheetName val="เงินกู้_MGC"/>
      <sheetName val="Fagor04-A3112e"/>
      <sheetName val="ELIM"/>
      <sheetName val="10-1 Media"/>
      <sheetName val="10-cut"/>
      <sheetName val="Lead"/>
      <sheetName val="U4-Recruitment"/>
      <sheetName val="Ref"/>
      <sheetName val="FSA"/>
      <sheetName val="H-110"/>
      <sheetName val="H-1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ex 1"/>
      <sheetName val="5_2547"/>
    </sheetNames>
    <sheetDataSet>
      <sheetData sheetId="0" refreshError="1">
        <row r="1">
          <cell r="A1" t="str">
            <v>001201002</v>
          </cell>
          <cell r="B1" t="str">
            <v>นายอนันต์  พฤกษานุศักดิ์</v>
          </cell>
          <cell r="C1" t="str">
            <v/>
          </cell>
        </row>
        <row r="2">
          <cell r="A2" t="str">
            <v>001201005</v>
          </cell>
          <cell r="B2" t="str">
            <v>ดร.พูนสุข  เชิดเกียรติกำจาย</v>
          </cell>
          <cell r="C2" t="str">
            <v/>
          </cell>
        </row>
        <row r="3">
          <cell r="A3" t="str">
            <v>001201007</v>
          </cell>
          <cell r="B3" t="str">
            <v>นายอาศรม  อักษรนำ</v>
          </cell>
          <cell r="C3" t="str">
            <v>9381069603</v>
          </cell>
        </row>
        <row r="4">
          <cell r="A4" t="str">
            <v>001201010</v>
          </cell>
          <cell r="B4" t="str">
            <v>นายภัทราวุธ  พาณิชย์กุล</v>
          </cell>
          <cell r="C4" t="str">
            <v/>
          </cell>
        </row>
        <row r="5">
          <cell r="A5" t="str">
            <v>001201011</v>
          </cell>
          <cell r="B5" t="str">
            <v>นางขวัญกมล  ชโลธรสุทธิ</v>
          </cell>
          <cell r="C5" t="str">
            <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t="str">
            <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t="str">
            <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t="str">
            <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t="str">
            <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t="str">
            <v/>
          </cell>
        </row>
        <row r="442">
          <cell r="A442" t="str">
            <v>003111224</v>
          </cell>
          <cell r="B442" t="str">
            <v>นายสมบัติ  สุวรรณชะนะ</v>
          </cell>
          <cell r="C442" t="str">
            <v>9381273820</v>
          </cell>
        </row>
        <row r="443">
          <cell r="A443" t="str">
            <v>003111225</v>
          </cell>
          <cell r="B443" t="str">
            <v>นายปรีชา  สืบศักดิ์</v>
          </cell>
          <cell r="C443" t="str">
            <v/>
          </cell>
        </row>
        <row r="444">
          <cell r="A444" t="str">
            <v>003111226</v>
          </cell>
          <cell r="B444" t="str">
            <v>นายนฤเบศ  ชิตวงศ์</v>
          </cell>
          <cell r="C444" t="str">
            <v/>
          </cell>
        </row>
        <row r="445">
          <cell r="A445" t="str">
            <v>003111227</v>
          </cell>
          <cell r="B445" t="str">
            <v>น.ส.เนตรชนก  วงมั่น</v>
          </cell>
          <cell r="C445" t="str">
            <v>9381272778</v>
          </cell>
        </row>
        <row r="446">
          <cell r="A446" t="str">
            <v>003111228</v>
          </cell>
          <cell r="B446" t="str">
            <v>นายนวฤทธิ์  มะลิวงศ์</v>
          </cell>
          <cell r="C446" t="str">
            <v/>
          </cell>
        </row>
        <row r="447">
          <cell r="A447" t="str">
            <v>003111229</v>
          </cell>
          <cell r="B447" t="str">
            <v>น.ส.สุดาทิพย์  สุรินาม</v>
          </cell>
          <cell r="C447" t="str">
            <v>9381272166</v>
          </cell>
        </row>
        <row r="448">
          <cell r="A448" t="str">
            <v>003111230</v>
          </cell>
          <cell r="B448" t="str">
            <v>นายสมภาร  คำหอม</v>
          </cell>
          <cell r="C448" t="str">
            <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t="str">
            <v/>
          </cell>
        </row>
        <row r="455">
          <cell r="A455" t="str">
            <v>003111237</v>
          </cell>
          <cell r="B455" t="str">
            <v>นายสมศักดิ์  เอียดนุ้ย</v>
          </cell>
          <cell r="C455" t="str">
            <v/>
          </cell>
        </row>
        <row r="456">
          <cell r="A456" t="str">
            <v>003111238</v>
          </cell>
          <cell r="B456" t="str">
            <v>นายจรัล  แก้วมี</v>
          </cell>
          <cell r="C456" t="str">
            <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t="str">
            <v/>
          </cell>
        </row>
        <row r="460">
          <cell r="A460" t="str">
            <v>003111242</v>
          </cell>
          <cell r="B460" t="str">
            <v>นายสุรเชษฐ  อินทนู</v>
          </cell>
          <cell r="C460" t="str">
            <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t="str">
            <v/>
          </cell>
        </row>
        <row r="465">
          <cell r="A465" t="str">
            <v>003111280</v>
          </cell>
          <cell r="B465" t="str">
            <v>นายจำเนียร  สายกี้เส้ง</v>
          </cell>
          <cell r="C465" t="str">
            <v/>
          </cell>
        </row>
        <row r="466">
          <cell r="A466" t="str">
            <v>003111281</v>
          </cell>
          <cell r="B466" t="str">
            <v>นายเอกพงศ์  แพ่งเพ็ชร์</v>
          </cell>
          <cell r="C466" t="str">
            <v/>
          </cell>
        </row>
        <row r="467">
          <cell r="A467" t="str">
            <v>003111282</v>
          </cell>
          <cell r="B467" t="str">
            <v>นายภูวดล  เจริญศิลป์</v>
          </cell>
          <cell r="C467" t="str">
            <v/>
          </cell>
        </row>
        <row r="468">
          <cell r="A468" t="str">
            <v>003111283</v>
          </cell>
          <cell r="B468" t="str">
            <v>นายนิรัตน์  แก้วกูล</v>
          </cell>
          <cell r="C468" t="str">
            <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t="str">
            <v/>
          </cell>
        </row>
        <row r="740">
          <cell r="A740" t="str">
            <v>008088092</v>
          </cell>
          <cell r="B740" t="str">
            <v>น.ส.รัตนาพรณ์  ชูแสง</v>
          </cell>
          <cell r="C740" t="str">
            <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t="str">
            <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t="str">
            <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t="str">
            <v/>
          </cell>
        </row>
        <row r="843">
          <cell r="A843" t="str">
            <v>008088338</v>
          </cell>
          <cell r="B843" t="str">
            <v>น.ส.สุภา  มู่เก็ม</v>
          </cell>
          <cell r="C843" t="str">
            <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t="str">
            <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t="str">
            <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t="str">
            <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t="str">
            <v/>
          </cell>
        </row>
        <row r="1701">
          <cell r="A1701" t="str">
            <v>023150109</v>
          </cell>
          <cell r="B1701" t="str">
            <v>น.ส.ศรีสุวรรณ  เตโช</v>
          </cell>
          <cell r="C1701" t="str">
            <v/>
          </cell>
        </row>
        <row r="1702">
          <cell r="A1702" t="str">
            <v>023150110</v>
          </cell>
          <cell r="B1702" t="str">
            <v>น.ส.นันทกา  คำรณ</v>
          </cell>
          <cell r="C1702" t="str">
            <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t="str">
            <v/>
          </cell>
        </row>
        <row r="1708">
          <cell r="A1708" t="str">
            <v>023150121</v>
          </cell>
          <cell r="B1708" t="str">
            <v>น.ส.ผกาวรรณ์  พูลศักดิ์</v>
          </cell>
          <cell r="C1708" t="str">
            <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t="str">
            <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t="str">
            <v/>
          </cell>
        </row>
        <row r="1807">
          <cell r="A1807" t="str">
            <v>024142361</v>
          </cell>
          <cell r="B1807" t="str">
            <v>นายกิตติ  นาฮับผล</v>
          </cell>
          <cell r="C1807" t="str">
            <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t="str">
            <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t="str">
            <v/>
          </cell>
        </row>
        <row r="2152">
          <cell r="A2152" t="str">
            <v>301341209</v>
          </cell>
          <cell r="B2152" t="str">
            <v>นางสีดา  ราชประสิทธิ์</v>
          </cell>
          <cell r="C2152" t="str">
            <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t="str">
            <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t="str">
            <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t="str">
            <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t="str">
            <v/>
          </cell>
        </row>
        <row r="2178">
          <cell r="A2178" t="str">
            <v>301341278</v>
          </cell>
          <cell r="B2178" t="str">
            <v>น.ส.วิไลวรรณ  สีสูง</v>
          </cell>
          <cell r="C2178" t="str">
            <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t="str">
            <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t="str">
            <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t="str">
            <v/>
          </cell>
        </row>
        <row r="2198">
          <cell r="A2198" t="str">
            <v>301341376</v>
          </cell>
          <cell r="B2198" t="str">
            <v>นายอนุชา  แซ่เดี๊ยะ</v>
          </cell>
          <cell r="C2198" t="str">
            <v/>
          </cell>
        </row>
        <row r="2199">
          <cell r="A2199" t="str">
            <v>301341378</v>
          </cell>
          <cell r="B2199" t="str">
            <v>น.ส.ศิริรัตน์  สาฤทธิ์</v>
          </cell>
          <cell r="C2199" t="str">
            <v/>
          </cell>
        </row>
        <row r="2200">
          <cell r="A2200" t="str">
            <v>301341379</v>
          </cell>
          <cell r="B2200" t="str">
            <v>นายอภสิทธิ์  พรมสวัสดิ์</v>
          </cell>
          <cell r="C2200" t="str">
            <v/>
          </cell>
        </row>
        <row r="2201">
          <cell r="A2201" t="str">
            <v>301341380</v>
          </cell>
          <cell r="B2201" t="str">
            <v>นายประสพ  รงรักษ์</v>
          </cell>
          <cell r="C2201" t="str">
            <v/>
          </cell>
        </row>
        <row r="2202">
          <cell r="A2202" t="str">
            <v>301341381</v>
          </cell>
          <cell r="B2202" t="str">
            <v>นายมนตรี  สงนุ่น</v>
          </cell>
          <cell r="C2202" t="str">
            <v/>
          </cell>
        </row>
        <row r="2203">
          <cell r="A2203" t="str">
            <v>301341382</v>
          </cell>
          <cell r="B2203" t="str">
            <v>นางนงนุช  สงนุ่น</v>
          </cell>
          <cell r="C2203" t="str">
            <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t="str">
            <v/>
          </cell>
        </row>
        <row r="2647">
          <cell r="A2647" t="str">
            <v>350621217</v>
          </cell>
          <cell r="B2647" t="str">
            <v>น.ส.ฮาตีมะ  ขุนนา</v>
          </cell>
          <cell r="C2647" t="str">
            <v/>
          </cell>
        </row>
        <row r="2648">
          <cell r="A2648" t="str">
            <v>350621218</v>
          </cell>
          <cell r="B2648" t="str">
            <v>น.ส.รุสนานี  สะแอ</v>
          </cell>
          <cell r="C2648" t="str">
            <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t="str">
            <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
          <cell r="A1" t="str">
            <v>CLIENT</v>
          </cell>
        </row>
      </sheetData>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BGT97STAFF"/>
      <sheetName val="ใบสรุปมูลค่าสินค้า_(2)1"/>
      <sheetName val="โอน_str-สาขา1"/>
      <sheetName val="โอน_str-สาขาTS1"/>
      <sheetName val="GL_CB1"/>
      <sheetName val="GL_M1"/>
      <sheetName val="ELIM_"/>
      <sheetName val="STA-SK-AC-TRF.STR-0512"/>
      <sheetName val="adj - rate"/>
      <sheetName val="IA Data"/>
      <sheetName val="FSA"/>
      <sheetName val="ﾍﾞﾀﾘｽﾄ"/>
      <sheetName val="CODE"/>
      <sheetName val="J2"/>
      <sheetName val="J1"/>
      <sheetName val="Aug09"/>
      <sheetName val="Dec09"/>
      <sheetName val="Feb10"/>
      <sheetName val="Jul09"/>
      <sheetName val="Mar09(3years)"/>
      <sheetName val="Nov09"/>
      <sheetName val="Oct09"/>
      <sheetName val="Sep09"/>
      <sheetName val="Mar09(vehicle)"/>
      <sheetName val="Mar10"/>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CLIENT</v>
          </cell>
        </row>
      </sheetData>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EQ4NTV"/>
      <sheetName val="BS"/>
      <sheetName val="IS"/>
      <sheetName val="生データ"/>
      <sheetName val="OreType"/>
      <sheetName val="name"/>
      <sheetName val="Annex 2"/>
      <sheetName val="Order_Nov_w45"/>
      <sheetName val="balance sheet"/>
      <sheetName val="Income Statement"/>
      <sheetName val="data"/>
      <sheetName val="adj - rate"/>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ow r="1">
          <cell r="A1" t="str">
            <v>CLIENT</v>
          </cell>
        </row>
      </sheetData>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refreshError="1"/>
      <sheetData sheetId="140" refreshError="1"/>
      <sheetData sheetId="141"/>
      <sheetData sheetId="142"/>
      <sheetData sheetId="143" refreshError="1"/>
      <sheetData sheetId="14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อัตราค่าบรรทุก"/>
      <sheetName val="Employee"/>
      <sheetName val="JobOrder"/>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EQ4NTV"/>
      <sheetName val="Puu Pud pong"/>
      <sheetName val="Teriyaki"/>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ADVANCE-STAFF"/>
      <sheetName val="BS(old format)"/>
      <sheetName val="P&amp;L"/>
      <sheetName val="事務所"/>
      <sheetName val="BUILD95"/>
      <sheetName val="Sampanny"/>
      <sheetName val="Donuts"/>
      <sheetName val="ศัพท์"/>
      <sheetName val="Clientes"/>
      <sheetName val="Ref"/>
      <sheetName val="Statement"/>
      <sheetName val="ErrorUser"/>
      <sheetName val="List"/>
      <sheetName val="เครื่องตกแต่ง"/>
      <sheetName val="M_Maincomp"/>
      <sheetName val="อาคาร"/>
      <sheetName val="Master_Data"/>
      <sheetName val="TB Worksheet"/>
      <sheetName val="Header"/>
      <sheetName val="Q3-46"/>
      <sheetName val="ข้อมูล"/>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A1" t="str">
            <v>CLIENT</v>
          </cell>
        </row>
      </sheetData>
      <sheetData sheetId="36"/>
      <sheetData sheetId="37"/>
      <sheetData sheetId="38">
        <row r="1">
          <cell r="A1" t="str">
            <v>CLIENT</v>
          </cell>
        </row>
      </sheetData>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ow r="1">
          <cell r="A1" t="str">
            <v>SAMPANNY CO., LTD.</v>
          </cell>
        </row>
      </sheetData>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Sale0309"/>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rm list"/>
      <sheetName val="supplier"/>
      <sheetName val="KHC tax computation -05"/>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Links"/>
      <sheetName val="ตั๋วเงินรับ"/>
      <sheetName val="03中"/>
      <sheetName val="aa-1"/>
      <sheetName val="บันทึกบัญชี"/>
      <sheetName val="99年度原単位"/>
      <sheetName val="5 months (Interim)"/>
      <sheetName val="STA HQ CESS 0307"/>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BAL"/>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CST1198"/>
      <sheetName val="TB-2001-Apr'0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CLIENT</v>
          </cell>
        </row>
      </sheetData>
      <sheetData sheetId="59"/>
      <sheetData sheetId="60"/>
      <sheetData sheetId="61">
        <row r="1">
          <cell r="A1" t="str">
            <v>CLIENT</v>
          </cell>
        </row>
      </sheetData>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refreshError="1"/>
      <sheetData sheetId="8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2549"/>
      <sheetName val="อัตราค่าบรรทุก"/>
      <sheetName val="Lead"/>
      <sheetName val="ตั๋วเงินรับ"/>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_list1"/>
      <sheetName val="Selection Criteria"/>
      <sheetName val="Sale0311"/>
      <sheetName val="GLTRIAL_D09M05Y15"/>
      <sheetName val="VariableII  period"/>
      <sheetName val="Sheet2"/>
      <sheetName val="TB04-Final"/>
      <sheetName val="Asset3years"/>
      <sheetName val="DEP12"/>
      <sheetName val="HH"/>
      <sheetName val="5 months (Interim)"/>
      <sheetName val="Safire AOP"/>
      <sheetName val="TB Worksheet"/>
      <sheetName val="List"/>
      <sheetName val="Adj&amp;Rje(Z820) "/>
      <sheetName val="Q3-46"/>
      <sheetName val="saralee"/>
      <sheetName val="Aoiwaree"/>
      <sheetName val="Vasu"/>
      <sheetName val="Kairawee"/>
      <sheetName val="Rawee"/>
      <sheetName val="amazon"/>
      <sheetName val="Port 679917"/>
      <sheetName val="Port 317430"/>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Stock Aging"/>
      <sheetName val="ALL UNITS"/>
      <sheetName val="5 months (Interim)"/>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RATE"/>
      <sheetName val="Machine2,3'04"/>
      <sheetName val="Input1"/>
      <sheetName val="Stock_Aging3"/>
      <sheetName val="STA HQ CESS 0311"/>
      <sheetName val="ตั๋วเงินรับ"/>
      <sheetName val="2549"/>
      <sheetName val="Sheet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Machine2,3'04"/>
      <sheetName val="REPORT"/>
      <sheetName val="Sale0307"/>
      <sheetName val="Stock Aging"/>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BS"/>
      <sheetName val="2549"/>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sheetData sheetId="10">
        <row r="1">
          <cell r="A1" t="str">
            <v>INVOICE</v>
          </cell>
        </row>
      </sheetData>
      <sheetData sheetId="11">
        <row r="1">
          <cell r="A1" t="str">
            <v>INVOICE</v>
          </cell>
        </row>
      </sheetData>
      <sheetData sheetId="12" refreshError="1"/>
      <sheetData sheetId="13" refreshError="1"/>
      <sheetData sheetId="14" refreshError="1"/>
      <sheetData sheetId="15" refreshError="1"/>
      <sheetData sheetId="16" refreshError="1"/>
      <sheetData sheetId="17">
        <row r="1">
          <cell r="A1" t="str">
            <v>INVOICE</v>
          </cell>
        </row>
      </sheetData>
      <sheetData sheetId="18">
        <row r="1">
          <cell r="A1" t="str">
            <v>INVOICE</v>
          </cell>
        </row>
      </sheetData>
      <sheetData sheetId="19">
        <row r="1">
          <cell r="A1" t="str">
            <v>INVOICE</v>
          </cell>
        </row>
      </sheetData>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ow r="1">
          <cell r="A1" t="str">
            <v>CLIENT</v>
          </cell>
        </row>
      </sheetData>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HH"/>
      <sheetName val="Sale0309"/>
      <sheetName val="SPCSheet"/>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 MGC"/>
      <sheetName val="Sale0307"/>
      <sheetName val="TB-M"/>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sheetData sheetId="24"/>
      <sheetData sheetId="25"/>
      <sheetData sheetId="26"/>
      <sheetData sheetId="27"/>
      <sheetData sheetId="28"/>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ow r="1">
          <cell r="A1" t="str">
            <v>CLIENT</v>
          </cell>
        </row>
      </sheetData>
      <sheetData sheetId="45">
        <row r="1">
          <cell r="A1" t="str">
            <v>CLIENT</v>
          </cell>
        </row>
      </sheetData>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dBase"/>
      <sheetName val="Sale0311"/>
      <sheetName val="Pln Pdt"/>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RATE"/>
      <sheetName val="Sale0309"/>
      <sheetName val="adj - rate"/>
      <sheetName val="RSS9801"/>
      <sheetName val="2549"/>
      <sheetName val="Names"/>
      <sheetName val="Selection"/>
      <sheetName val="12jun12"/>
      <sheetName val="15jun12"/>
      <sheetName val="16jun12"/>
      <sheetName val="9jun12"/>
      <sheetName val="เงินกู้ธนชาติ"/>
      <sheetName val="aa-1"/>
      <sheetName val="Sale0406"/>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sheetData sheetId="51">
        <row r="1">
          <cell r="A1" t="str">
            <v>INVOICE</v>
          </cell>
        </row>
      </sheetData>
      <sheetData sheetId="52">
        <row r="1">
          <cell r="A1" t="str">
            <v>CLIENT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อัตราค่าบรรทุก"/>
      <sheetName val="Workdone 2"/>
      <sheetName val="Sheet3"/>
      <sheetName val="Sale 0401"/>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311"/>
      <sheetName val="control_bs"/>
      <sheetName val="Comp_Mult_Calc"/>
      <sheetName val="Component Analysis"/>
      <sheetName val="Component Materiality"/>
      <sheetName val="Round"/>
      <sheetName val="RATE"/>
      <sheetName val="2549"/>
      <sheetName val="FF_21_a_"/>
      <sheetName val="GL CB"/>
      <sheetName val="GL M"/>
      <sheetName val="invoice"/>
      <sheetName val="Sale 0407"/>
      <sheetName val="Sale0406"/>
      <sheetName val="Sale0307"/>
      <sheetName val="rss9801"/>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efreshError="1"/>
      <sheetData sheetId="14" refreshError="1"/>
      <sheetData sheetId="15" refreshError="1"/>
      <sheetData sheetId="16" refreshError="1"/>
      <sheetData sheetId="17">
        <row r="1">
          <cell r="A1" t="str">
            <v>INVOICE</v>
          </cell>
        </row>
      </sheetData>
      <sheetData sheetId="18">
        <row r="1">
          <cell r="A1" t="str">
            <v>INVOICE</v>
          </cell>
        </row>
      </sheetData>
      <sheetData sheetId="19" refreshError="1"/>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efreshError="1"/>
      <sheetData sheetId="7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LISTS"/>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 0401"/>
      <sheetName val="component data"/>
      <sheetName val="BUDGET"/>
      <sheetName val="NOV"/>
      <sheetName val="RAT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RATE"/>
      <sheetName val="S33"/>
      <sheetName val="Sale040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_040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แจกแจง _งบดุล_"/>
      <sheetName val="ssw_loan_od"/>
      <sheetName val="Sale0402"/>
      <sheetName val="data"/>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sheetData sheetId="57"/>
      <sheetData sheetId="58"/>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RATE"/>
      <sheetName val="กระทบ_CESS3"/>
      <sheetName val="Sale_04083"/>
      <sheetName val="CESS_04083"/>
      <sheetName val="Dtl_Adv_04083"/>
      <sheetName val="Dtl_Adv_04073"/>
      <sheetName val="Sale_04073"/>
      <sheetName val="Sale0402"/>
      <sheetName val="Sale 0404"/>
      <sheetName val=""/>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ประมาณการ"/>
      <sheetName val="Sale0403"/>
      <sheetName val="BUILD95"/>
      <sheetName val="Asset group"/>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efreshError="1"/>
      <sheetData sheetId="16" refreshError="1"/>
      <sheetData sheetId="17" refreshError="1"/>
      <sheetData sheetId="18" refreshError="1"/>
      <sheetData sheetId="19" refreshError="1"/>
      <sheetData sheetId="20" refreshError="1"/>
      <sheetData sheetId="21">
        <row r="2">
          <cell r="A2" t="str">
            <v>L040278</v>
          </cell>
        </row>
      </sheetData>
      <sheetData sheetId="22">
        <row r="2">
          <cell r="A2" t="str">
            <v>L040278</v>
          </cell>
        </row>
      </sheetData>
      <sheetData sheetId="23">
        <row r="2">
          <cell r="A2" t="str">
            <v>L040278</v>
          </cell>
        </row>
      </sheetData>
      <sheetData sheetId="24">
        <row r="2">
          <cell r="A2" t="str">
            <v>L040278</v>
          </cell>
        </row>
      </sheetData>
      <sheetData sheetId="25" refreshError="1"/>
      <sheetData sheetId="26" refreshError="1"/>
      <sheetData sheetId="27" refreshError="1"/>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efreshError="1"/>
      <sheetData sheetId="36" refreshError="1"/>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ow r="2">
          <cell r="A2" t="str">
            <v>L040278</v>
          </cell>
        </row>
      </sheetData>
      <sheetData sheetId="43"/>
      <sheetData sheetId="44"/>
      <sheetData sheetId="45"/>
      <sheetData sheetId="46"/>
      <sheetData sheetId="47"/>
      <sheetData sheetId="48"/>
      <sheetData sheetId="49"/>
      <sheetData sheetId="50">
        <row r="2">
          <cell r="A2" t="str">
            <v>L040278</v>
          </cell>
        </row>
      </sheetData>
      <sheetData sheetId="51">
        <row r="2">
          <cell r="A2" t="str">
            <v>L040278</v>
          </cell>
        </row>
      </sheetData>
      <sheetData sheetId="52">
        <row r="2">
          <cell r="A2" t="str">
            <v>SUBJECT</v>
          </cell>
        </row>
      </sheetData>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Bill No. 2 - Carpark"/>
      <sheetName val="STA HQ CESS 0411"/>
      <sheetName val="Sale0406"/>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4"/>
      <sheetName val="Project P&amp;L"/>
      <sheetName val="Bill_No__2_-_Carpark3"/>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efreshError="1"/>
      <sheetData sheetId="28" refreshError="1"/>
      <sheetData sheetId="29" refreshError="1"/>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efreshError="1"/>
      <sheetData sheetId="39" refreshError="1"/>
      <sheetData sheetId="40" refreshError="1"/>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sheetData sheetId="55"/>
      <sheetData sheetId="56"/>
      <sheetData sheetId="57"/>
      <sheetData sheetId="58">
        <row r="1">
          <cell r="A1" t="str">
            <v>INVOICE</v>
          </cell>
        </row>
      </sheetData>
      <sheetData sheetId="59"/>
      <sheetData sheetId="60">
        <row r="1">
          <cell r="A1" t="str">
            <v>INVOICE</v>
          </cell>
        </row>
      </sheetData>
      <sheetData sheetId="61">
        <row r="1">
          <cell r="A1" t="str">
            <v>CLIENT</v>
          </cell>
        </row>
      </sheetData>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Sale0307"/>
      <sheetName val="Sale 0407"/>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0406"/>
      <sheetName val="description"/>
      <sheetName val="Table"/>
      <sheetName val="Project P&amp;L"/>
      <sheetName val="aa-1"/>
      <sheetName val="Daily"/>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sheetData sheetId="55"/>
      <sheetData sheetId="56"/>
      <sheetData sheetId="57"/>
      <sheetData sheetId="58">
        <row r="1">
          <cell r="A1" t="str">
            <v>INVOICE</v>
          </cell>
        </row>
      </sheetData>
      <sheetData sheetId="59"/>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row r="1">
          <cell r="A1" t="str">
            <v>CLIENT</v>
          </cell>
        </row>
      </sheetData>
      <sheetData sheetId="65"/>
      <sheetData sheetId="66"/>
      <sheetData sheetId="67"/>
      <sheetData sheetId="68"/>
      <sheetData sheetId="69"/>
      <sheetData sheetId="70"/>
      <sheetData sheetId="71"/>
      <sheetData sheetId="72"/>
      <sheetData sheetId="73"/>
      <sheetData sheetId="74">
        <row r="1">
          <cell r="A1" t="str">
            <v>INVOICE</v>
          </cell>
        </row>
      </sheetData>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Sale0309"/>
      <sheetName val="Sale 0408"/>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ดอกเบี้ยรับ"/>
      <sheetName val="ssw"/>
      <sheetName val="Sale 0407"/>
      <sheetName val=""/>
      <sheetName val="Sale0307"/>
      <sheetName val="am_cost"/>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ow r="1">
          <cell r="A1" t="str">
            <v>INVOICE</v>
          </cell>
        </row>
      </sheetData>
      <sheetData sheetId="12">
        <row r="1">
          <cell r="A1" t="str">
            <v>INVOICE</v>
          </cell>
        </row>
      </sheetData>
      <sheetData sheetId="13"/>
      <sheetData sheetId="14">
        <row r="1">
          <cell r="A1" t="str">
            <v>INVOICE</v>
          </cell>
        </row>
      </sheetData>
      <sheetData sheetId="15">
        <row r="1">
          <cell r="A1" t="str">
            <v>INVOICE</v>
          </cell>
        </row>
      </sheetData>
      <sheetData sheetId="16"/>
      <sheetData sheetId="17">
        <row r="1">
          <cell r="A1" t="str">
            <v>INVOICE</v>
          </cell>
        </row>
      </sheetData>
      <sheetData sheetId="18">
        <row r="1">
          <cell r="A1" t="str">
            <v>INVOICE</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sheetData sheetId="62"/>
      <sheetData sheetId="63"/>
      <sheetData sheetId="64"/>
      <sheetData sheetId="65"/>
      <sheetData sheetId="66"/>
      <sheetData sheetId="67"/>
      <sheetData sheetId="68">
        <row r="1">
          <cell r="A1" t="str">
            <v>INVOICE</v>
          </cell>
        </row>
      </sheetData>
      <sheetData sheetId="69">
        <row r="1">
          <cell r="A1" t="str">
            <v>INVOICE</v>
          </cell>
        </row>
      </sheetData>
      <sheetData sheetId="70">
        <row r="1">
          <cell r="A1" t="str">
            <v>CLIENT</v>
          </cell>
        </row>
      </sheetData>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CA5"/>
      <sheetName val="List of Related"/>
      <sheetName val="List_of_Related"/>
      <sheetName val="CJEs"/>
      <sheetName val="DEPSYS47"/>
      <sheetName val="163040 LC-TR"/>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refreshError="1"/>
      <sheetData sheetId="107" refreshError="1"/>
      <sheetData sheetId="10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Sale 0408"/>
      <sheetName val="Monthly highlights"/>
      <sheetName val="pa group"/>
      <sheetName val="MANU YTD "/>
      <sheetName val="?????"/>
      <sheetName val="EXｳｪｲﾄ0"/>
      <sheetName val="SP amortize"/>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40"/>
  <sheetViews>
    <sheetView tabSelected="1" view="pageBreakPreview" topLeftCell="A16" zoomScale="80" zoomScaleNormal="90" zoomScaleSheetLayoutView="80" workbookViewId="0">
      <selection activeCell="S58" sqref="S58"/>
    </sheetView>
  </sheetViews>
  <sheetFormatPr defaultColWidth="9.09765625" defaultRowHeight="24.75" customHeight="1"/>
  <cols>
    <col min="1" max="1" width="9.09765625" style="400"/>
    <col min="2" max="2" width="9.09765625" style="400" customWidth="1"/>
    <col min="3" max="3" width="9.09765625" style="400"/>
    <col min="4" max="4" width="7.69921875" style="400" customWidth="1"/>
    <col min="5" max="5" width="10" style="400" customWidth="1"/>
    <col min="6" max="6" width="1.69921875" style="400" customWidth="1"/>
    <col min="7" max="7" width="10" style="400" customWidth="1"/>
    <col min="8" max="8" width="1.69921875" style="400" customWidth="1"/>
    <col min="9" max="9" width="14.09765625" style="400" bestFit="1" customWidth="1"/>
    <col min="10" max="10" width="1.69921875" style="400" customWidth="1"/>
    <col min="11" max="11" width="24.59765625" style="401" bestFit="1" customWidth="1"/>
    <col min="12" max="12" width="3.69921875" style="400" customWidth="1"/>
    <col min="13" max="16384" width="9.09765625" style="400"/>
  </cols>
  <sheetData>
    <row r="1" spans="1:11" s="444" customFormat="1" ht="25" customHeight="1">
      <c r="A1" s="634" t="s">
        <v>946</v>
      </c>
      <c r="B1" s="634"/>
      <c r="C1" s="634"/>
      <c r="D1" s="634"/>
      <c r="E1" s="634"/>
      <c r="F1" s="634"/>
      <c r="G1" s="634"/>
      <c r="H1" s="634"/>
      <c r="I1" s="634"/>
      <c r="J1" s="634"/>
      <c r="K1" s="634"/>
    </row>
    <row r="2" spans="1:11" s="444" customFormat="1" ht="25" customHeight="1">
      <c r="A2" s="634" t="s">
        <v>1142</v>
      </c>
      <c r="B2" s="634"/>
      <c r="C2" s="634"/>
      <c r="D2" s="634"/>
      <c r="E2" s="634"/>
      <c r="F2" s="634"/>
      <c r="G2" s="634"/>
      <c r="H2" s="634"/>
      <c r="I2" s="634"/>
      <c r="J2" s="634"/>
      <c r="K2" s="634"/>
    </row>
    <row r="3" spans="1:11" s="444" customFormat="1" ht="25" customHeight="1">
      <c r="A3" s="635" t="s">
        <v>1280</v>
      </c>
      <c r="B3" s="635"/>
      <c r="C3" s="635"/>
      <c r="D3" s="635"/>
      <c r="E3" s="635"/>
      <c r="F3" s="635"/>
      <c r="G3" s="635"/>
      <c r="H3" s="635"/>
      <c r="I3" s="635"/>
      <c r="J3" s="635"/>
      <c r="K3" s="635"/>
    </row>
    <row r="4" spans="1:11" s="444" customFormat="1" ht="25" customHeight="1">
      <c r="A4" s="636" t="s">
        <v>1145</v>
      </c>
      <c r="B4" s="636"/>
      <c r="C4" s="636"/>
      <c r="D4" s="636"/>
      <c r="E4" s="636"/>
      <c r="F4" s="636"/>
      <c r="G4" s="636"/>
      <c r="H4" s="636"/>
      <c r="I4" s="636"/>
      <c r="J4" s="636"/>
      <c r="K4" s="636"/>
    </row>
    <row r="5" spans="1:11" ht="25" customHeight="1"/>
    <row r="6" spans="1:11" ht="25" customHeight="1">
      <c r="A6" s="444" t="s">
        <v>37</v>
      </c>
    </row>
    <row r="7" spans="1:11" ht="25" customHeight="1">
      <c r="A7" s="400" t="s">
        <v>38</v>
      </c>
      <c r="C7" s="400" t="s">
        <v>972</v>
      </c>
    </row>
    <row r="8" spans="1:11" ht="25" customHeight="1">
      <c r="C8" s="445" t="s">
        <v>974</v>
      </c>
    </row>
    <row r="9" spans="1:11" ht="25" customHeight="1">
      <c r="C9" s="445" t="s">
        <v>973</v>
      </c>
    </row>
    <row r="10" spans="1:11" ht="25" customHeight="1">
      <c r="A10" s="400" t="s">
        <v>39</v>
      </c>
      <c r="C10" s="400" t="s">
        <v>514</v>
      </c>
    </row>
    <row r="11" spans="1:11" ht="25" customHeight="1">
      <c r="C11" s="400" t="s">
        <v>40</v>
      </c>
    </row>
    <row r="12" spans="1:11" ht="25" customHeight="1">
      <c r="A12" s="400" t="s">
        <v>41</v>
      </c>
      <c r="C12" s="400" t="s">
        <v>975</v>
      </c>
    </row>
    <row r="13" spans="1:11" ht="25" customHeight="1">
      <c r="C13" s="400" t="s">
        <v>559</v>
      </c>
    </row>
    <row r="14" spans="1:11" ht="25" customHeight="1"/>
    <row r="15" spans="1:11" ht="25" customHeight="1">
      <c r="A15" s="444" t="s">
        <v>526</v>
      </c>
    </row>
    <row r="16" spans="1:11" ht="25" customHeight="1">
      <c r="A16" s="446" t="s">
        <v>525</v>
      </c>
    </row>
    <row r="17" spans="1:11" s="447" customFormat="1" ht="25" customHeight="1">
      <c r="B17" s="448" t="s">
        <v>527</v>
      </c>
      <c r="C17" s="449"/>
      <c r="D17" s="450"/>
      <c r="E17" s="450"/>
      <c r="F17" s="450"/>
      <c r="G17" s="450"/>
      <c r="H17" s="450"/>
      <c r="I17" s="450"/>
      <c r="J17" s="450"/>
      <c r="K17" s="450"/>
    </row>
    <row r="18" spans="1:11" ht="25" customHeight="1">
      <c r="A18" s="448" t="s">
        <v>1114</v>
      </c>
      <c r="B18" s="448"/>
    </row>
    <row r="19" spans="1:11" ht="25" customHeight="1">
      <c r="A19" s="448" t="s">
        <v>1115</v>
      </c>
      <c r="B19" s="448"/>
    </row>
    <row r="20" spans="1:11" ht="25" customHeight="1">
      <c r="A20" s="448" t="s">
        <v>1117</v>
      </c>
      <c r="B20" s="448"/>
    </row>
    <row r="21" spans="1:11" ht="25" customHeight="1">
      <c r="A21" s="448" t="s">
        <v>1116</v>
      </c>
    </row>
    <row r="22" spans="1:11" ht="25" customHeight="1">
      <c r="A22" s="449" t="s">
        <v>1118</v>
      </c>
    </row>
    <row r="23" spans="1:11" ht="25" customHeight="1">
      <c r="A23" s="451"/>
      <c r="B23" s="446" t="s">
        <v>1119</v>
      </c>
    </row>
    <row r="24" spans="1:11" ht="25" customHeight="1">
      <c r="A24" s="452" t="s">
        <v>515</v>
      </c>
      <c r="B24" s="453"/>
    </row>
    <row r="25" spans="1:11" ht="25" customHeight="1">
      <c r="A25" s="454" t="s">
        <v>616</v>
      </c>
      <c r="B25" s="455"/>
    </row>
    <row r="26" spans="1:11" ht="25" customHeight="1">
      <c r="A26" s="456"/>
      <c r="B26" s="446" t="s">
        <v>1120</v>
      </c>
    </row>
    <row r="27" spans="1:11" ht="25" customHeight="1">
      <c r="A27" s="446" t="s">
        <v>1147</v>
      </c>
    </row>
    <row r="28" spans="1:11" ht="25" customHeight="1">
      <c r="A28" s="446" t="s">
        <v>1253</v>
      </c>
      <c r="E28" s="457"/>
    </row>
    <row r="29" spans="1:11" ht="25" customHeight="1">
      <c r="A29" s="446" t="s">
        <v>1146</v>
      </c>
      <c r="B29" s="458"/>
      <c r="C29" s="457"/>
      <c r="D29" s="457"/>
      <c r="E29" s="457"/>
    </row>
    <row r="30" spans="1:11" ht="25" customHeight="1">
      <c r="A30" s="456" t="s">
        <v>1254</v>
      </c>
      <c r="B30" s="446"/>
    </row>
    <row r="31" spans="1:11" ht="25" customHeight="1">
      <c r="A31" s="456"/>
      <c r="B31" s="7" t="s">
        <v>1122</v>
      </c>
    </row>
    <row r="32" spans="1:11" ht="25" customHeight="1">
      <c r="A32" s="314" t="s">
        <v>1121</v>
      </c>
      <c r="B32" s="446"/>
    </row>
    <row r="33" spans="1:11" ht="25" customHeight="1">
      <c r="A33" s="446"/>
      <c r="B33" s="446"/>
      <c r="C33" s="457"/>
      <c r="D33" s="457"/>
      <c r="E33" s="457"/>
    </row>
    <row r="34" spans="1:11" ht="25" customHeight="1">
      <c r="A34" s="456"/>
      <c r="B34" s="446"/>
    </row>
    <row r="35" spans="1:11" ht="25" customHeight="1">
      <c r="A35" s="446"/>
      <c r="C35" s="459"/>
      <c r="D35" s="460"/>
    </row>
    <row r="36" spans="1:11" ht="24" customHeight="1">
      <c r="A36" s="632" t="s">
        <v>28</v>
      </c>
      <c r="B36" s="632"/>
      <c r="C36" s="632"/>
      <c r="D36" s="632"/>
      <c r="E36" s="632"/>
      <c r="F36" s="632"/>
      <c r="G36" s="632"/>
      <c r="H36" s="632"/>
      <c r="I36" s="632"/>
      <c r="J36" s="632"/>
      <c r="K36" s="632"/>
    </row>
    <row r="37" spans="1:11" ht="24" customHeight="1">
      <c r="A37" s="461"/>
      <c r="B37" s="461"/>
      <c r="C37" s="461"/>
      <c r="D37" s="461"/>
      <c r="E37" s="461"/>
      <c r="F37" s="461"/>
      <c r="G37" s="461"/>
      <c r="H37" s="461"/>
      <c r="I37" s="461"/>
      <c r="J37" s="461"/>
      <c r="K37" s="461"/>
    </row>
    <row r="38" spans="1:11" ht="24" customHeight="1">
      <c r="A38" s="454" t="s">
        <v>1281</v>
      </c>
      <c r="B38" s="455"/>
    </row>
    <row r="39" spans="1:11" ht="24" customHeight="1">
      <c r="A39" s="520"/>
      <c r="B39" s="526" t="s">
        <v>1123</v>
      </c>
      <c r="C39" s="521"/>
      <c r="D39" s="521"/>
      <c r="E39" s="521"/>
      <c r="F39" s="521"/>
      <c r="G39" s="521"/>
      <c r="H39" s="521"/>
      <c r="I39" s="521"/>
      <c r="J39" s="521"/>
      <c r="K39" s="522"/>
    </row>
    <row r="40" spans="1:11" ht="24" customHeight="1">
      <c r="A40" s="526" t="s">
        <v>1296</v>
      </c>
      <c r="B40" s="521"/>
      <c r="C40" s="521"/>
      <c r="D40" s="521"/>
      <c r="E40" s="521"/>
      <c r="F40" s="521"/>
      <c r="G40" s="521"/>
      <c r="H40" s="521"/>
      <c r="I40" s="521"/>
      <c r="J40" s="521"/>
      <c r="K40" s="522"/>
    </row>
    <row r="41" spans="1:11" ht="24" customHeight="1">
      <c r="A41" s="526" t="s">
        <v>1124</v>
      </c>
      <c r="B41" s="521"/>
      <c r="C41" s="521"/>
      <c r="D41" s="521"/>
      <c r="E41" s="523"/>
      <c r="F41" s="521"/>
      <c r="G41" s="521"/>
      <c r="H41" s="521"/>
      <c r="I41" s="521"/>
      <c r="J41" s="521"/>
      <c r="K41" s="522"/>
    </row>
    <row r="42" spans="1:11" ht="24" customHeight="1">
      <c r="A42" s="526" t="s">
        <v>1125</v>
      </c>
      <c r="B42" s="521"/>
      <c r="C42" s="521"/>
      <c r="D42" s="521"/>
      <c r="E42" s="521"/>
      <c r="F42" s="521"/>
      <c r="G42" s="521"/>
      <c r="H42" s="521"/>
      <c r="I42" s="521"/>
      <c r="J42" s="521"/>
      <c r="K42" s="522"/>
    </row>
    <row r="43" spans="1:11" ht="24" customHeight="1">
      <c r="A43" s="526" t="s">
        <v>1097</v>
      </c>
      <c r="B43" s="521"/>
      <c r="C43" s="521"/>
      <c r="D43" s="521"/>
      <c r="E43" s="523"/>
      <c r="F43" s="521"/>
      <c r="G43" s="521"/>
      <c r="H43" s="521"/>
      <c r="I43" s="521"/>
      <c r="J43" s="521"/>
      <c r="K43" s="522"/>
    </row>
    <row r="44" spans="1:11" ht="24" customHeight="1">
      <c r="A44" s="520"/>
      <c r="B44" s="526" t="s">
        <v>1098</v>
      </c>
      <c r="C44" s="521"/>
      <c r="D44" s="521"/>
      <c r="E44" s="521"/>
      <c r="F44" s="521"/>
      <c r="G44" s="521"/>
      <c r="H44" s="521"/>
      <c r="I44" s="521"/>
      <c r="J44" s="521"/>
      <c r="K44" s="522"/>
    </row>
    <row r="45" spans="1:11" ht="24" customHeight="1">
      <c r="A45" s="526" t="s">
        <v>754</v>
      </c>
      <c r="B45" s="521"/>
      <c r="C45" s="524"/>
      <c r="D45" s="525"/>
      <c r="E45" s="521"/>
      <c r="F45" s="521"/>
      <c r="G45" s="521"/>
      <c r="H45" s="521"/>
      <c r="I45" s="521"/>
      <c r="J45" s="521"/>
      <c r="K45" s="522"/>
    </row>
    <row r="46" spans="1:11" ht="24" customHeight="1">
      <c r="A46" s="462" t="s">
        <v>42</v>
      </c>
      <c r="I46" s="401"/>
      <c r="J46" s="401"/>
      <c r="K46" s="400"/>
    </row>
    <row r="47" spans="1:11" ht="24" customHeight="1">
      <c r="A47" s="463" t="s">
        <v>375</v>
      </c>
      <c r="B47" s="464"/>
      <c r="I47" s="401"/>
      <c r="J47" s="401"/>
      <c r="K47" s="400"/>
    </row>
    <row r="48" spans="1:11" ht="24" customHeight="1">
      <c r="A48" s="446" t="s">
        <v>976</v>
      </c>
      <c r="B48" s="464"/>
      <c r="I48" s="401"/>
      <c r="J48" s="401"/>
      <c r="K48" s="400"/>
    </row>
    <row r="49" spans="1:11" ht="24" customHeight="1">
      <c r="A49" s="446" t="s">
        <v>977</v>
      </c>
      <c r="B49" s="465"/>
      <c r="I49" s="401"/>
      <c r="J49" s="401"/>
      <c r="K49" s="400"/>
    </row>
    <row r="50" spans="1:11" ht="24" customHeight="1">
      <c r="A50" s="446" t="s">
        <v>43</v>
      </c>
      <c r="B50" s="465"/>
      <c r="I50" s="401"/>
      <c r="J50" s="401"/>
      <c r="K50" s="400"/>
    </row>
    <row r="51" spans="1:11" ht="24" customHeight="1">
      <c r="A51" s="463" t="s">
        <v>978</v>
      </c>
      <c r="B51" s="464"/>
      <c r="I51" s="401"/>
      <c r="J51" s="401"/>
      <c r="K51" s="400"/>
    </row>
    <row r="52" spans="1:11" ht="24" customHeight="1">
      <c r="A52" s="446" t="s">
        <v>979</v>
      </c>
      <c r="B52" s="464"/>
      <c r="I52" s="401"/>
      <c r="J52" s="401"/>
      <c r="K52" s="400"/>
    </row>
    <row r="53" spans="1:11" ht="24" customHeight="1">
      <c r="A53" s="446" t="s">
        <v>783</v>
      </c>
      <c r="B53" s="465"/>
      <c r="I53" s="401"/>
      <c r="J53" s="401"/>
      <c r="K53" s="400"/>
    </row>
    <row r="54" spans="1:11" ht="24" customHeight="1">
      <c r="A54" s="400" t="s">
        <v>376</v>
      </c>
    </row>
    <row r="55" spans="1:11" ht="24" customHeight="1">
      <c r="A55" s="400" t="s">
        <v>980</v>
      </c>
    </row>
    <row r="56" spans="1:11" ht="24" customHeight="1">
      <c r="A56" s="400" t="s">
        <v>44</v>
      </c>
    </row>
    <row r="57" spans="1:11" ht="24" customHeight="1">
      <c r="A57" s="400" t="s">
        <v>649</v>
      </c>
    </row>
    <row r="58" spans="1:11" ht="24" customHeight="1">
      <c r="A58" s="400" t="s">
        <v>947</v>
      </c>
    </row>
    <row r="59" spans="1:11" ht="24" customHeight="1">
      <c r="E59" s="633" t="s">
        <v>45</v>
      </c>
      <c r="F59" s="633"/>
      <c r="G59" s="633"/>
      <c r="I59" s="422" t="s">
        <v>46</v>
      </c>
      <c r="J59" s="401"/>
      <c r="K59" s="422" t="s">
        <v>47</v>
      </c>
    </row>
    <row r="60" spans="1:11" ht="24" customHeight="1">
      <c r="E60" s="403" t="s">
        <v>1099</v>
      </c>
      <c r="F60" s="404"/>
      <c r="G60" s="403" t="s">
        <v>916</v>
      </c>
      <c r="I60" s="401"/>
      <c r="J60" s="401"/>
    </row>
    <row r="61" spans="1:11" ht="24" customHeight="1">
      <c r="A61" s="400" t="s">
        <v>48</v>
      </c>
      <c r="E61" s="401" t="s">
        <v>9</v>
      </c>
      <c r="G61" s="401" t="s">
        <v>9</v>
      </c>
      <c r="I61" s="401" t="s">
        <v>49</v>
      </c>
      <c r="J61" s="401"/>
      <c r="K61" s="401" t="s">
        <v>50</v>
      </c>
    </row>
    <row r="62" spans="1:11" ht="24" customHeight="1">
      <c r="A62" s="400" t="s">
        <v>895</v>
      </c>
      <c r="E62" s="401">
        <v>76</v>
      </c>
      <c r="G62" s="401">
        <v>76</v>
      </c>
      <c r="I62" s="401" t="s">
        <v>49</v>
      </c>
      <c r="J62" s="401"/>
      <c r="K62" s="401" t="s">
        <v>918</v>
      </c>
    </row>
    <row r="63" spans="1:11" ht="24" customHeight="1">
      <c r="E63" s="401"/>
      <c r="G63" s="401"/>
      <c r="I63" s="401"/>
      <c r="J63" s="401"/>
      <c r="K63" s="401" t="s">
        <v>917</v>
      </c>
    </row>
    <row r="64" spans="1:11" ht="24" customHeight="1">
      <c r="A64" s="400" t="s">
        <v>896</v>
      </c>
      <c r="E64" s="401">
        <v>76</v>
      </c>
      <c r="G64" s="401">
        <v>76</v>
      </c>
      <c r="I64" s="401" t="s">
        <v>49</v>
      </c>
      <c r="J64" s="401"/>
      <c r="K64" s="401" t="s">
        <v>918</v>
      </c>
    </row>
    <row r="65" spans="1:11" ht="24" customHeight="1">
      <c r="E65" s="401"/>
      <c r="G65" s="401"/>
      <c r="I65" s="401"/>
      <c r="J65" s="401"/>
      <c r="K65" s="401" t="s">
        <v>917</v>
      </c>
    </row>
    <row r="66" spans="1:11" ht="24" customHeight="1">
      <c r="A66" s="444" t="s">
        <v>892</v>
      </c>
    </row>
    <row r="67" spans="1:11" ht="24" customHeight="1">
      <c r="A67" s="400" t="s">
        <v>546</v>
      </c>
    </row>
    <row r="68" spans="1:11" ht="24" customHeight="1">
      <c r="A68" s="400" t="s">
        <v>547</v>
      </c>
    </row>
    <row r="69" spans="1:11" ht="24" customHeight="1"/>
    <row r="70" spans="1:11" ht="24" customHeight="1"/>
    <row r="71" spans="1:11" ht="24" customHeight="1"/>
    <row r="72" spans="1:11" ht="24" customHeight="1"/>
    <row r="73" spans="1:11" ht="24" customHeight="1">
      <c r="A73" s="632" t="s">
        <v>29</v>
      </c>
      <c r="B73" s="632"/>
      <c r="C73" s="632"/>
      <c r="D73" s="632"/>
      <c r="E73" s="632"/>
      <c r="F73" s="632"/>
      <c r="G73" s="632"/>
      <c r="H73" s="632"/>
      <c r="I73" s="632"/>
      <c r="J73" s="632"/>
      <c r="K73" s="632"/>
    </row>
    <row r="74" spans="1:11" ht="24" customHeight="1">
      <c r="A74" s="446"/>
      <c r="E74" s="457"/>
    </row>
    <row r="75" spans="1:11" s="135" customFormat="1" ht="24" customHeight="1">
      <c r="A75" s="405" t="s">
        <v>1126</v>
      </c>
      <c r="C75" s="324"/>
      <c r="D75" s="324"/>
      <c r="E75" s="324"/>
      <c r="F75" s="324"/>
      <c r="G75" s="324"/>
      <c r="H75" s="324"/>
      <c r="I75" s="324"/>
      <c r="J75" s="324"/>
      <c r="K75" s="406"/>
    </row>
    <row r="76" spans="1:11" s="135" customFormat="1" ht="24" customHeight="1">
      <c r="A76" s="299" t="s">
        <v>1127</v>
      </c>
      <c r="B76" s="405"/>
      <c r="C76" s="324"/>
      <c r="D76" s="324"/>
      <c r="E76" s="324"/>
      <c r="F76" s="324"/>
      <c r="G76" s="324"/>
      <c r="H76" s="324"/>
      <c r="I76" s="324"/>
      <c r="J76" s="324"/>
      <c r="K76" s="406"/>
    </row>
    <row r="77" spans="1:11" s="135" customFormat="1" ht="24" customHeight="1">
      <c r="A77" s="299" t="s">
        <v>1129</v>
      </c>
      <c r="B77" s="405"/>
      <c r="C77" s="324"/>
      <c r="D77" s="324"/>
      <c r="E77" s="324"/>
      <c r="F77" s="324"/>
      <c r="G77" s="324"/>
      <c r="H77" s="324"/>
      <c r="I77" s="324"/>
      <c r="J77" s="324"/>
      <c r="K77" s="406"/>
    </row>
    <row r="78" spans="1:11" s="135" customFormat="1" ht="24" customHeight="1">
      <c r="A78" s="299" t="s">
        <v>981</v>
      </c>
      <c r="B78" s="405"/>
      <c r="C78" s="324"/>
      <c r="D78" s="324"/>
      <c r="E78" s="324"/>
      <c r="F78" s="324"/>
      <c r="G78" s="324"/>
      <c r="H78" s="324"/>
      <c r="I78" s="324"/>
      <c r="J78" s="324"/>
      <c r="K78" s="406"/>
    </row>
    <row r="79" spans="1:11" ht="24" customHeight="1">
      <c r="A79" s="400" t="s">
        <v>982</v>
      </c>
    </row>
    <row r="80" spans="1:11" ht="24" customHeight="1">
      <c r="A80" s="400" t="s">
        <v>1130</v>
      </c>
    </row>
    <row r="81" spans="1:1" ht="24" customHeight="1">
      <c r="A81" s="400" t="s">
        <v>51</v>
      </c>
    </row>
    <row r="82" spans="1:1" ht="24" customHeight="1">
      <c r="A82" s="400" t="s">
        <v>650</v>
      </c>
    </row>
    <row r="83" spans="1:1" ht="24" customHeight="1">
      <c r="A83" s="400" t="s">
        <v>1128</v>
      </c>
    </row>
    <row r="84" spans="1:1" ht="24" customHeight="1">
      <c r="A84" s="400" t="s">
        <v>983</v>
      </c>
    </row>
    <row r="85" spans="1:1" ht="24" customHeight="1">
      <c r="A85" s="444" t="s">
        <v>893</v>
      </c>
    </row>
    <row r="86" spans="1:1" ht="24" customHeight="1">
      <c r="A86" s="400" t="s">
        <v>756</v>
      </c>
    </row>
    <row r="87" spans="1:1" ht="24" customHeight="1">
      <c r="A87" s="400" t="s">
        <v>984</v>
      </c>
    </row>
    <row r="88" spans="1:1" ht="24" customHeight="1">
      <c r="A88" s="400" t="s">
        <v>985</v>
      </c>
    </row>
    <row r="89" spans="1:1" ht="24" customHeight="1">
      <c r="A89" s="400" t="s">
        <v>755</v>
      </c>
    </row>
    <row r="90" spans="1:1" ht="24" customHeight="1">
      <c r="A90" s="466" t="s">
        <v>52</v>
      </c>
    </row>
    <row r="91" spans="1:1" ht="24" customHeight="1">
      <c r="A91" s="400" t="s">
        <v>517</v>
      </c>
    </row>
    <row r="92" spans="1:1" ht="24" customHeight="1">
      <c r="A92" s="400" t="s">
        <v>1131</v>
      </c>
    </row>
    <row r="93" spans="1:1" ht="24" customHeight="1">
      <c r="A93" s="400" t="s">
        <v>53</v>
      </c>
    </row>
    <row r="94" spans="1:1" ht="24" customHeight="1">
      <c r="A94" s="444" t="s">
        <v>54</v>
      </c>
    </row>
    <row r="95" spans="1:1" ht="24" customHeight="1">
      <c r="A95" s="467" t="s">
        <v>55</v>
      </c>
    </row>
    <row r="96" spans="1:1" ht="24" customHeight="1">
      <c r="A96" s="400" t="s">
        <v>528</v>
      </c>
    </row>
    <row r="97" spans="1:11" ht="24" customHeight="1">
      <c r="A97" s="400" t="s">
        <v>986</v>
      </c>
    </row>
    <row r="98" spans="1:11" ht="24" customHeight="1">
      <c r="B98" s="407" t="s">
        <v>987</v>
      </c>
    </row>
    <row r="99" spans="1:11" ht="24" customHeight="1">
      <c r="B99" s="407" t="s">
        <v>988</v>
      </c>
    </row>
    <row r="100" spans="1:11" ht="24" customHeight="1">
      <c r="A100" s="407" t="s">
        <v>466</v>
      </c>
    </row>
    <row r="101" spans="1:11" ht="24" customHeight="1">
      <c r="A101" s="407" t="s">
        <v>1274</v>
      </c>
    </row>
    <row r="102" spans="1:11" ht="24" customHeight="1">
      <c r="A102" s="407" t="s">
        <v>1272</v>
      </c>
    </row>
    <row r="103" spans="1:11" ht="24" customHeight="1">
      <c r="A103" s="407" t="s">
        <v>1273</v>
      </c>
    </row>
    <row r="104" spans="1:11" ht="24" customHeight="1">
      <c r="A104" s="468" t="s">
        <v>465</v>
      </c>
    </row>
    <row r="105" spans="1:11" ht="24" customHeight="1">
      <c r="A105" s="468" t="s">
        <v>464</v>
      </c>
    </row>
    <row r="106" spans="1:11" ht="24" customHeight="1">
      <c r="A106" s="468"/>
    </row>
    <row r="107" spans="1:11" ht="24" customHeight="1">
      <c r="A107" s="468"/>
    </row>
    <row r="108" spans="1:11" ht="24" customHeight="1">
      <c r="A108" s="468"/>
    </row>
    <row r="109" spans="1:11" ht="27" customHeight="1">
      <c r="A109" s="468"/>
    </row>
    <row r="110" spans="1:11" ht="22.5" customHeight="1">
      <c r="A110" s="632" t="s">
        <v>486</v>
      </c>
      <c r="B110" s="632"/>
      <c r="C110" s="632"/>
      <c r="D110" s="632"/>
      <c r="E110" s="632"/>
      <c r="F110" s="632"/>
      <c r="G110" s="632"/>
      <c r="H110" s="632"/>
      <c r="I110" s="632"/>
      <c r="J110" s="632"/>
      <c r="K110" s="632"/>
    </row>
    <row r="111" spans="1:11" ht="22.5" customHeight="1">
      <c r="A111" s="468"/>
    </row>
    <row r="112" spans="1:11" ht="22.5" customHeight="1">
      <c r="A112" s="400" t="s">
        <v>56</v>
      </c>
    </row>
    <row r="113" spans="1:11" ht="22.5" customHeight="1">
      <c r="A113" s="400" t="s">
        <v>757</v>
      </c>
    </row>
    <row r="114" spans="1:11" ht="22.5" customHeight="1">
      <c r="A114" s="400" t="s">
        <v>1255</v>
      </c>
    </row>
    <row r="115" spans="1:11" ht="22.5" customHeight="1">
      <c r="A115" s="79" t="s">
        <v>1049</v>
      </c>
      <c r="B115" s="79"/>
      <c r="C115" s="79"/>
      <c r="D115" s="79"/>
      <c r="E115" s="79"/>
      <c r="F115" s="79"/>
      <c r="G115" s="79"/>
      <c r="H115" s="79"/>
      <c r="I115" s="79"/>
      <c r="J115" s="79"/>
      <c r="K115" s="519"/>
    </row>
    <row r="116" spans="1:11" ht="22.5" customHeight="1">
      <c r="A116" s="79" t="s">
        <v>1050</v>
      </c>
      <c r="B116" s="79"/>
      <c r="C116" s="79"/>
      <c r="D116" s="79"/>
      <c r="E116" s="79"/>
      <c r="F116" s="79"/>
      <c r="G116" s="79"/>
      <c r="H116" s="79"/>
      <c r="I116" s="79"/>
      <c r="J116" s="79"/>
      <c r="K116" s="519"/>
    </row>
    <row r="117" spans="1:11" ht="22.5" customHeight="1">
      <c r="A117" s="79" t="s">
        <v>1275</v>
      </c>
      <c r="B117" s="79"/>
      <c r="C117" s="79"/>
      <c r="D117" s="79"/>
      <c r="E117" s="79"/>
      <c r="F117" s="79"/>
      <c r="G117" s="79"/>
      <c r="H117" s="79"/>
      <c r="I117" s="79"/>
      <c r="J117" s="79"/>
      <c r="K117" s="519"/>
    </row>
    <row r="118" spans="1:11" ht="22.5" customHeight="1">
      <c r="A118" s="79" t="s">
        <v>1051</v>
      </c>
      <c r="B118" s="79"/>
      <c r="C118" s="79"/>
      <c r="D118" s="79"/>
      <c r="E118" s="79"/>
      <c r="F118" s="79"/>
      <c r="G118" s="79"/>
      <c r="H118" s="79"/>
      <c r="I118" s="79"/>
      <c r="J118" s="79"/>
      <c r="K118" s="519"/>
    </row>
    <row r="119" spans="1:11" ht="22.5" customHeight="1">
      <c r="A119" s="400" t="s">
        <v>1052</v>
      </c>
    </row>
    <row r="120" spans="1:11" ht="22.5" customHeight="1">
      <c r="A120" s="400" t="s">
        <v>989</v>
      </c>
    </row>
    <row r="121" spans="1:11" ht="22.5" customHeight="1">
      <c r="A121" s="400" t="s">
        <v>1282</v>
      </c>
    </row>
    <row r="122" spans="1:11" ht="22.5" customHeight="1">
      <c r="A122" s="400" t="s">
        <v>1053</v>
      </c>
    </row>
    <row r="123" spans="1:11" ht="22.5" customHeight="1">
      <c r="A123" s="400" t="s">
        <v>57</v>
      </c>
    </row>
    <row r="124" spans="1:11" ht="22.5" customHeight="1">
      <c r="A124" s="400" t="s">
        <v>1054</v>
      </c>
    </row>
    <row r="125" spans="1:11" ht="22.5" customHeight="1">
      <c r="A125" s="400" t="s">
        <v>58</v>
      </c>
    </row>
    <row r="126" spans="1:11" ht="22.5" customHeight="1">
      <c r="A126" s="400" t="s">
        <v>59</v>
      </c>
    </row>
    <row r="127" spans="1:11" ht="22.5" customHeight="1">
      <c r="A127" s="400" t="s">
        <v>379</v>
      </c>
    </row>
    <row r="128" spans="1:11" ht="22.5" customHeight="1">
      <c r="A128" s="400" t="s">
        <v>380</v>
      </c>
    </row>
    <row r="129" spans="1:9" ht="22.5" customHeight="1">
      <c r="A129" s="400" t="s">
        <v>990</v>
      </c>
    </row>
    <row r="130" spans="1:9" ht="22.5" customHeight="1">
      <c r="A130" s="400" t="s">
        <v>381</v>
      </c>
    </row>
    <row r="131" spans="1:9" ht="22.5" customHeight="1">
      <c r="A131" s="400" t="s">
        <v>60</v>
      </c>
    </row>
    <row r="132" spans="1:9" ht="22.5" customHeight="1">
      <c r="A132" s="400" t="s">
        <v>1055</v>
      </c>
    </row>
    <row r="133" spans="1:9" ht="22.5" customHeight="1">
      <c r="A133" s="467" t="s">
        <v>382</v>
      </c>
    </row>
    <row r="134" spans="1:9" ht="22.5" customHeight="1">
      <c r="A134" s="467" t="s">
        <v>61</v>
      </c>
    </row>
    <row r="135" spans="1:9" ht="22.5" customHeight="1">
      <c r="A135" s="467" t="s">
        <v>992</v>
      </c>
    </row>
    <row r="136" spans="1:9" ht="22.5" customHeight="1">
      <c r="A136" s="467" t="s">
        <v>62</v>
      </c>
    </row>
    <row r="137" spans="1:9" ht="22.5" customHeight="1">
      <c r="A137" s="407" t="s">
        <v>993</v>
      </c>
    </row>
    <row r="138" spans="1:9" ht="22.5" customHeight="1">
      <c r="A138" s="407" t="s">
        <v>63</v>
      </c>
    </row>
    <row r="139" spans="1:9" ht="22.5" customHeight="1">
      <c r="A139" s="407"/>
      <c r="B139" s="400" t="s">
        <v>64</v>
      </c>
      <c r="I139" s="469" t="s">
        <v>922</v>
      </c>
    </row>
    <row r="140" spans="1:9" ht="22.5" customHeight="1">
      <c r="B140" s="400" t="s">
        <v>65</v>
      </c>
      <c r="I140" s="470" t="s">
        <v>316</v>
      </c>
    </row>
    <row r="141" spans="1:9" ht="22.5" customHeight="1">
      <c r="B141" s="400" t="s">
        <v>66</v>
      </c>
      <c r="I141" s="470" t="s">
        <v>67</v>
      </c>
    </row>
    <row r="142" spans="1:9" ht="22.5" customHeight="1">
      <c r="B142" s="400" t="s">
        <v>68</v>
      </c>
      <c r="I142" s="470" t="s">
        <v>69</v>
      </c>
    </row>
    <row r="143" spans="1:9" ht="22.5" customHeight="1">
      <c r="B143" s="400" t="s">
        <v>70</v>
      </c>
      <c r="I143" s="470" t="s">
        <v>73</v>
      </c>
    </row>
    <row r="144" spans="1:9" ht="22.5" customHeight="1">
      <c r="B144" s="400" t="s">
        <v>72</v>
      </c>
      <c r="I144" s="470" t="s">
        <v>71</v>
      </c>
    </row>
    <row r="145" spans="1:11" ht="22.5" customHeight="1">
      <c r="B145" s="400" t="s">
        <v>74</v>
      </c>
      <c r="I145" s="470" t="s">
        <v>71</v>
      </c>
    </row>
    <row r="146" spans="1:11" ht="22.5" customHeight="1">
      <c r="B146" s="400" t="s">
        <v>75</v>
      </c>
      <c r="I146" s="470" t="s">
        <v>76</v>
      </c>
    </row>
    <row r="147" spans="1:11" ht="22.5" customHeight="1">
      <c r="B147" s="400" t="s">
        <v>77</v>
      </c>
      <c r="I147" s="470" t="s">
        <v>76</v>
      </c>
    </row>
    <row r="148" spans="1:11" ht="22.5" customHeight="1">
      <c r="B148" s="400" t="s">
        <v>78</v>
      </c>
      <c r="I148" s="470" t="s">
        <v>76</v>
      </c>
    </row>
    <row r="149" spans="1:11" ht="23.25" customHeight="1">
      <c r="A149" s="632" t="s">
        <v>377</v>
      </c>
      <c r="B149" s="632"/>
      <c r="C149" s="632"/>
      <c r="D149" s="632"/>
      <c r="E149" s="632"/>
      <c r="F149" s="632"/>
      <c r="G149" s="632"/>
      <c r="H149" s="632"/>
      <c r="I149" s="632"/>
      <c r="J149" s="632"/>
      <c r="K149" s="632"/>
    </row>
    <row r="150" spans="1:11" ht="23.25" customHeight="1">
      <c r="A150" s="471"/>
    </row>
    <row r="151" spans="1:11" ht="23.25" customHeight="1">
      <c r="A151" s="400" t="s">
        <v>1276</v>
      </c>
    </row>
    <row r="152" spans="1:11" ht="23.25" customHeight="1">
      <c r="A152" s="400" t="s">
        <v>991</v>
      </c>
    </row>
    <row r="153" spans="1:11" ht="23.25" customHeight="1">
      <c r="A153" s="471" t="s">
        <v>79</v>
      </c>
    </row>
    <row r="154" spans="1:11" ht="23.25" customHeight="1">
      <c r="A154" s="400" t="s">
        <v>350</v>
      </c>
    </row>
    <row r="155" spans="1:11" ht="23.25" customHeight="1">
      <c r="A155" s="400" t="s">
        <v>994</v>
      </c>
    </row>
    <row r="156" spans="1:11" ht="23.25" customHeight="1">
      <c r="A156" s="400" t="s">
        <v>383</v>
      </c>
    </row>
    <row r="157" spans="1:11" ht="23.25" customHeight="1">
      <c r="A157" s="471" t="s">
        <v>651</v>
      </c>
    </row>
    <row r="158" spans="1:11" ht="23.25" customHeight="1">
      <c r="A158" s="471" t="s">
        <v>80</v>
      </c>
      <c r="B158" s="471"/>
    </row>
    <row r="159" spans="1:11" ht="23.25" customHeight="1">
      <c r="A159" s="407" t="s">
        <v>995</v>
      </c>
    </row>
    <row r="160" spans="1:11" ht="23.25" customHeight="1">
      <c r="A160" s="407" t="s">
        <v>81</v>
      </c>
    </row>
    <row r="161" spans="1:1" ht="23.25" customHeight="1">
      <c r="A161" s="407" t="s">
        <v>794</v>
      </c>
    </row>
    <row r="162" spans="1:1" ht="23.25" customHeight="1">
      <c r="A162" s="407" t="s">
        <v>1132</v>
      </c>
    </row>
    <row r="163" spans="1:1" ht="23.25" customHeight="1">
      <c r="A163" s="407" t="s">
        <v>82</v>
      </c>
    </row>
    <row r="164" spans="1:1" ht="23.25" customHeight="1">
      <c r="A164" s="400" t="s">
        <v>1056</v>
      </c>
    </row>
    <row r="165" spans="1:1" ht="23.25" customHeight="1">
      <c r="A165" s="407" t="s">
        <v>996</v>
      </c>
    </row>
    <row r="166" spans="1:1" ht="23.25" customHeight="1">
      <c r="A166" s="407" t="s">
        <v>997</v>
      </c>
    </row>
    <row r="167" spans="1:1" ht="23.25" customHeight="1">
      <c r="A167" s="407" t="s">
        <v>998</v>
      </c>
    </row>
    <row r="168" spans="1:1" ht="23.25" customHeight="1">
      <c r="A168" s="407" t="s">
        <v>1000</v>
      </c>
    </row>
    <row r="169" spans="1:1" ht="23.25" customHeight="1">
      <c r="A169" s="407" t="s">
        <v>999</v>
      </c>
    </row>
    <row r="170" spans="1:1" ht="23.25" customHeight="1">
      <c r="A170" s="407" t="s">
        <v>1133</v>
      </c>
    </row>
    <row r="171" spans="1:1" ht="23.25" customHeight="1">
      <c r="A171" s="407" t="s">
        <v>1001</v>
      </c>
    </row>
    <row r="172" spans="1:1" ht="23.25" customHeight="1">
      <c r="A172" s="407" t="s">
        <v>1002</v>
      </c>
    </row>
    <row r="173" spans="1:1" ht="23.25" customHeight="1">
      <c r="A173" s="407" t="s">
        <v>1003</v>
      </c>
    </row>
    <row r="174" spans="1:1" ht="23.25" customHeight="1">
      <c r="A174" s="407" t="s">
        <v>1004</v>
      </c>
    </row>
    <row r="175" spans="1:1" ht="23.25" customHeight="1">
      <c r="A175" s="400" t="s">
        <v>1057</v>
      </c>
    </row>
    <row r="176" spans="1:1" ht="23.25" customHeight="1">
      <c r="A176" s="400" t="s">
        <v>1005</v>
      </c>
    </row>
    <row r="177" spans="1:11" ht="23.25" customHeight="1">
      <c r="A177" s="400" t="s">
        <v>83</v>
      </c>
    </row>
    <row r="178" spans="1:11" ht="23.25" customHeight="1">
      <c r="C178" s="464" t="s">
        <v>84</v>
      </c>
      <c r="I178" s="472" t="s">
        <v>662</v>
      </c>
    </row>
    <row r="179" spans="1:11" ht="23.25" customHeight="1">
      <c r="A179" s="400" t="s">
        <v>85</v>
      </c>
    </row>
    <row r="180" spans="1:11" ht="23.25" customHeight="1">
      <c r="A180" s="400" t="s">
        <v>1058</v>
      </c>
    </row>
    <row r="181" spans="1:11" ht="23.25" customHeight="1">
      <c r="A181" s="400" t="s">
        <v>86</v>
      </c>
    </row>
    <row r="182" spans="1:11" ht="23.25" customHeight="1">
      <c r="A182" s="400" t="s">
        <v>1006</v>
      </c>
    </row>
    <row r="183" spans="1:11" ht="23.25" customHeight="1">
      <c r="A183" s="400" t="s">
        <v>87</v>
      </c>
    </row>
    <row r="184" spans="1:11" ht="23.25" customHeight="1">
      <c r="A184" s="400" t="s">
        <v>385</v>
      </c>
    </row>
    <row r="185" spans="1:11" ht="23.25" customHeight="1">
      <c r="A185" s="400" t="s">
        <v>88</v>
      </c>
    </row>
    <row r="186" spans="1:11" ht="23.25" customHeight="1">
      <c r="A186" s="400" t="s">
        <v>891</v>
      </c>
    </row>
    <row r="187" spans="1:11" ht="23.5" customHeight="1">
      <c r="A187" s="632" t="s">
        <v>378</v>
      </c>
      <c r="B187" s="632"/>
      <c r="C187" s="632"/>
      <c r="D187" s="632"/>
      <c r="E187" s="632"/>
      <c r="F187" s="632"/>
      <c r="G187" s="632"/>
      <c r="H187" s="632"/>
      <c r="I187" s="632"/>
      <c r="J187" s="632"/>
      <c r="K187" s="632"/>
    </row>
    <row r="188" spans="1:11" ht="23.5" customHeight="1"/>
    <row r="189" spans="1:11" ht="23.5" customHeight="1">
      <c r="A189" s="400" t="s">
        <v>1059</v>
      </c>
    </row>
    <row r="190" spans="1:11" ht="23.5" customHeight="1">
      <c r="A190" s="400" t="s">
        <v>89</v>
      </c>
    </row>
    <row r="191" spans="1:11" ht="23.5" customHeight="1">
      <c r="A191" s="400" t="s">
        <v>386</v>
      </c>
    </row>
    <row r="192" spans="1:11" ht="23.5" customHeight="1">
      <c r="A192" s="400" t="s">
        <v>90</v>
      </c>
    </row>
    <row r="193" spans="1:1" ht="23.5" customHeight="1">
      <c r="A193" s="400" t="s">
        <v>91</v>
      </c>
    </row>
    <row r="194" spans="1:1" ht="23.5" customHeight="1">
      <c r="A194" s="400" t="s">
        <v>92</v>
      </c>
    </row>
    <row r="195" spans="1:1" ht="23.5" customHeight="1">
      <c r="A195" s="400" t="s">
        <v>93</v>
      </c>
    </row>
    <row r="196" spans="1:1" ht="23.5" customHeight="1">
      <c r="A196" s="400" t="s">
        <v>795</v>
      </c>
    </row>
    <row r="197" spans="1:1" ht="23.5" customHeight="1">
      <c r="A197" s="400" t="s">
        <v>94</v>
      </c>
    </row>
    <row r="198" spans="1:1" ht="23.5" customHeight="1">
      <c r="A198" s="400" t="s">
        <v>95</v>
      </c>
    </row>
    <row r="199" spans="1:1" ht="23.5" customHeight="1">
      <c r="A199" s="400" t="s">
        <v>96</v>
      </c>
    </row>
    <row r="200" spans="1:1" ht="23.5" customHeight="1">
      <c r="A200" s="400" t="s">
        <v>796</v>
      </c>
    </row>
    <row r="201" spans="1:1" ht="23.5" customHeight="1">
      <c r="A201" s="400" t="s">
        <v>97</v>
      </c>
    </row>
    <row r="202" spans="1:1" ht="23.5" customHeight="1">
      <c r="A202" s="400" t="s">
        <v>797</v>
      </c>
    </row>
    <row r="203" spans="1:1" ht="23.5" customHeight="1">
      <c r="A203" s="400" t="s">
        <v>98</v>
      </c>
    </row>
    <row r="204" spans="1:1" ht="23.5" customHeight="1">
      <c r="A204" s="400" t="s">
        <v>99</v>
      </c>
    </row>
    <row r="205" spans="1:1" ht="23.5" customHeight="1">
      <c r="A205" s="471" t="s">
        <v>100</v>
      </c>
    </row>
    <row r="206" spans="1:1" ht="23.5" customHeight="1">
      <c r="A206" s="473" t="s">
        <v>798</v>
      </c>
    </row>
    <row r="207" spans="1:1" ht="23.5" customHeight="1">
      <c r="A207" s="473" t="s">
        <v>652</v>
      </c>
    </row>
    <row r="208" spans="1:1" ht="23.5" customHeight="1">
      <c r="A208" s="473" t="s">
        <v>799</v>
      </c>
    </row>
    <row r="209" spans="1:1" ht="23.5" customHeight="1">
      <c r="A209" s="473" t="s">
        <v>653</v>
      </c>
    </row>
    <row r="210" spans="1:1" ht="23.5" customHeight="1">
      <c r="A210" s="473" t="s">
        <v>101</v>
      </c>
    </row>
    <row r="211" spans="1:1" ht="23.5" customHeight="1">
      <c r="A211" s="473" t="s">
        <v>102</v>
      </c>
    </row>
    <row r="212" spans="1:1" ht="23.5" customHeight="1">
      <c r="A212" s="473" t="s">
        <v>103</v>
      </c>
    </row>
    <row r="213" spans="1:1" ht="23.5" customHeight="1">
      <c r="A213" s="473" t="s">
        <v>654</v>
      </c>
    </row>
    <row r="214" spans="1:1" ht="23.5" customHeight="1">
      <c r="A214" s="473" t="s">
        <v>655</v>
      </c>
    </row>
    <row r="215" spans="1:1" ht="23.5" customHeight="1">
      <c r="A215" s="473" t="s">
        <v>324</v>
      </c>
    </row>
    <row r="216" spans="1:1" ht="23.5" customHeight="1">
      <c r="A216" s="400" t="s">
        <v>1060</v>
      </c>
    </row>
    <row r="217" spans="1:1" ht="23.5" customHeight="1">
      <c r="A217" s="474" t="s">
        <v>656</v>
      </c>
    </row>
    <row r="218" spans="1:1" ht="23.5" customHeight="1">
      <c r="A218" s="474" t="s">
        <v>658</v>
      </c>
    </row>
    <row r="219" spans="1:1" ht="23.5" customHeight="1">
      <c r="A219" s="474" t="s">
        <v>657</v>
      </c>
    </row>
    <row r="220" spans="1:1" ht="23.5" customHeight="1">
      <c r="A220" s="474" t="s">
        <v>659</v>
      </c>
    </row>
    <row r="221" spans="1:1" ht="23.5" customHeight="1">
      <c r="A221" s="474" t="s">
        <v>775</v>
      </c>
    </row>
    <row r="222" spans="1:1" ht="23.5" customHeight="1">
      <c r="A222" s="474" t="s">
        <v>864</v>
      </c>
    </row>
    <row r="223" spans="1:1" ht="23.5" customHeight="1">
      <c r="A223" s="474" t="s">
        <v>800</v>
      </c>
    </row>
    <row r="224" spans="1:1" ht="23.5" customHeight="1">
      <c r="A224" s="474"/>
    </row>
    <row r="225" spans="1:11" ht="25" customHeight="1">
      <c r="A225" s="632" t="s">
        <v>384</v>
      </c>
      <c r="B225" s="632"/>
      <c r="C225" s="632"/>
      <c r="D225" s="632"/>
      <c r="E225" s="632"/>
      <c r="F225" s="632"/>
      <c r="G225" s="632"/>
      <c r="H225" s="632"/>
      <c r="I225" s="632"/>
      <c r="J225" s="632"/>
      <c r="K225" s="632"/>
    </row>
    <row r="226" spans="1:11" ht="25" customHeight="1">
      <c r="A226" s="474"/>
    </row>
    <row r="227" spans="1:11" ht="25" customHeight="1">
      <c r="A227" s="475" t="s">
        <v>787</v>
      </c>
    </row>
    <row r="228" spans="1:11" ht="25" customHeight="1">
      <c r="A228" s="473" t="s">
        <v>660</v>
      </c>
      <c r="B228" s="475"/>
    </row>
    <row r="229" spans="1:11" ht="25" customHeight="1">
      <c r="A229" s="473" t="s">
        <v>1278</v>
      </c>
      <c r="B229" s="476"/>
      <c r="C229" s="477"/>
      <c r="D229" s="476"/>
      <c r="E229" s="476"/>
      <c r="F229" s="476"/>
      <c r="G229" s="476"/>
      <c r="H229" s="476"/>
      <c r="I229" s="476"/>
      <c r="J229" s="476"/>
      <c r="K229" s="476"/>
    </row>
    <row r="230" spans="1:11" s="476" customFormat="1" ht="25" customHeight="1">
      <c r="A230" s="473" t="s">
        <v>1007</v>
      </c>
      <c r="C230" s="477"/>
    </row>
    <row r="231" spans="1:11" s="476" customFormat="1" ht="25" customHeight="1">
      <c r="A231" s="473" t="s">
        <v>1277</v>
      </c>
      <c r="C231" s="477"/>
    </row>
    <row r="232" spans="1:11" s="476" customFormat="1" ht="25" customHeight="1">
      <c r="A232" s="473" t="s">
        <v>663</v>
      </c>
      <c r="C232" s="477"/>
    </row>
    <row r="233" spans="1:11" s="476" customFormat="1" ht="25" customHeight="1">
      <c r="A233" s="473" t="s">
        <v>1008</v>
      </c>
      <c r="C233" s="477"/>
    </row>
    <row r="234" spans="1:11" s="476" customFormat="1" ht="25" customHeight="1">
      <c r="A234" s="473" t="s">
        <v>661</v>
      </c>
      <c r="C234" s="477"/>
    </row>
    <row r="235" spans="1:11" s="476" customFormat="1" ht="25" customHeight="1">
      <c r="A235" s="478"/>
      <c r="C235" s="473" t="s">
        <v>475</v>
      </c>
      <c r="I235" s="469" t="s">
        <v>76</v>
      </c>
    </row>
    <row r="236" spans="1:11" s="476" customFormat="1" ht="25" customHeight="1">
      <c r="C236" s="476" t="s">
        <v>173</v>
      </c>
      <c r="I236" s="469" t="s">
        <v>1046</v>
      </c>
    </row>
    <row r="237" spans="1:11" s="476" customFormat="1" ht="25" customHeight="1">
      <c r="A237" s="473" t="s">
        <v>802</v>
      </c>
      <c r="C237" s="473"/>
      <c r="I237" s="479"/>
    </row>
    <row r="238" spans="1:11" s="476" customFormat="1" ht="25" customHeight="1">
      <c r="A238" s="473" t="s">
        <v>801</v>
      </c>
      <c r="C238" s="473"/>
      <c r="I238" s="479"/>
    </row>
    <row r="239" spans="1:11" ht="25" customHeight="1">
      <c r="A239" s="473" t="s">
        <v>664</v>
      </c>
      <c r="B239" s="473"/>
    </row>
    <row r="240" spans="1:11" ht="25" customHeight="1">
      <c r="A240" s="473" t="s">
        <v>666</v>
      </c>
    </row>
    <row r="241" spans="1:3" ht="25" customHeight="1">
      <c r="A241" s="473" t="s">
        <v>668</v>
      </c>
    </row>
    <row r="242" spans="1:3" ht="25" customHeight="1">
      <c r="A242" s="473" t="s">
        <v>669</v>
      </c>
    </row>
    <row r="243" spans="1:3" ht="25" customHeight="1">
      <c r="A243" s="473" t="s">
        <v>670</v>
      </c>
    </row>
    <row r="244" spans="1:3" ht="25" customHeight="1">
      <c r="A244" s="473" t="s">
        <v>667</v>
      </c>
    </row>
    <row r="245" spans="1:3" ht="25" customHeight="1">
      <c r="A245" s="473" t="s">
        <v>665</v>
      </c>
      <c r="B245" s="475"/>
    </row>
    <row r="246" spans="1:3" s="476" customFormat="1" ht="25" customHeight="1">
      <c r="A246" s="473" t="s">
        <v>671</v>
      </c>
      <c r="C246" s="477"/>
    </row>
    <row r="247" spans="1:3" s="476" customFormat="1" ht="25" customHeight="1">
      <c r="A247" s="473" t="s">
        <v>865</v>
      </c>
      <c r="C247" s="477"/>
    </row>
    <row r="248" spans="1:3" ht="25" customHeight="1">
      <c r="A248" s="408" t="s">
        <v>1061</v>
      </c>
      <c r="B248" s="408"/>
    </row>
    <row r="249" spans="1:3" ht="25" customHeight="1">
      <c r="A249" s="408" t="s">
        <v>803</v>
      </c>
      <c r="B249" s="480"/>
      <c r="C249" s="409"/>
    </row>
    <row r="250" spans="1:3" ht="25" customHeight="1">
      <c r="A250" s="408" t="s">
        <v>804</v>
      </c>
      <c r="B250" s="480"/>
      <c r="C250" s="409"/>
    </row>
    <row r="251" spans="1:3" ht="25" customHeight="1">
      <c r="A251" s="408" t="s">
        <v>529</v>
      </c>
      <c r="B251" s="480"/>
      <c r="C251" s="409"/>
    </row>
    <row r="252" spans="1:3" ht="25" customHeight="1">
      <c r="A252" s="408" t="s">
        <v>530</v>
      </c>
      <c r="B252" s="480"/>
      <c r="C252" s="409"/>
    </row>
    <row r="253" spans="1:3" ht="25" customHeight="1">
      <c r="A253" s="481" t="s">
        <v>531</v>
      </c>
      <c r="B253" s="482"/>
    </row>
    <row r="254" spans="1:3" ht="25" customHeight="1">
      <c r="A254" s="408" t="s">
        <v>866</v>
      </c>
      <c r="B254" s="480"/>
      <c r="C254" s="409"/>
    </row>
    <row r="255" spans="1:3" ht="25" customHeight="1">
      <c r="A255" s="408" t="s">
        <v>805</v>
      </c>
      <c r="B255" s="480"/>
      <c r="C255" s="409"/>
    </row>
    <row r="256" spans="1:3" ht="25" customHeight="1">
      <c r="A256" s="408" t="s">
        <v>673</v>
      </c>
      <c r="B256" s="480"/>
      <c r="C256" s="409"/>
    </row>
    <row r="257" spans="1:11" ht="25" customHeight="1">
      <c r="A257" s="408" t="s">
        <v>672</v>
      </c>
      <c r="B257" s="480"/>
      <c r="C257" s="409"/>
    </row>
    <row r="258" spans="1:11" ht="25" customHeight="1">
      <c r="A258" s="408"/>
      <c r="B258" s="480"/>
      <c r="C258" s="409"/>
    </row>
    <row r="259" spans="1:11" ht="25" customHeight="1">
      <c r="A259" s="408"/>
      <c r="B259" s="480"/>
      <c r="C259" s="409"/>
    </row>
    <row r="260" spans="1:11" ht="24.65" customHeight="1">
      <c r="A260" s="632" t="s">
        <v>400</v>
      </c>
      <c r="B260" s="632"/>
      <c r="C260" s="632"/>
      <c r="D260" s="632"/>
      <c r="E260" s="632"/>
      <c r="F260" s="632"/>
      <c r="G260" s="632"/>
      <c r="H260" s="632"/>
      <c r="I260" s="632"/>
      <c r="J260" s="632"/>
      <c r="K260" s="632"/>
    </row>
    <row r="261" spans="1:11" ht="24.65" customHeight="1">
      <c r="A261" s="408"/>
      <c r="B261" s="480"/>
      <c r="C261" s="409"/>
    </row>
    <row r="262" spans="1:11" ht="24.65" customHeight="1">
      <c r="A262" s="481" t="s">
        <v>867</v>
      </c>
      <c r="B262" s="482"/>
    </row>
    <row r="263" spans="1:11" ht="24.65" customHeight="1">
      <c r="A263" s="408" t="s">
        <v>868</v>
      </c>
    </row>
    <row r="264" spans="1:11" ht="24.65" customHeight="1">
      <c r="A264" s="408" t="s">
        <v>806</v>
      </c>
      <c r="B264" s="409"/>
    </row>
    <row r="265" spans="1:11" ht="24.65" customHeight="1">
      <c r="A265" s="408" t="s">
        <v>674</v>
      </c>
      <c r="B265" s="409"/>
    </row>
    <row r="266" spans="1:11" ht="24.65" customHeight="1">
      <c r="A266" s="408" t="s">
        <v>869</v>
      </c>
    </row>
    <row r="267" spans="1:11" ht="24.65" customHeight="1">
      <c r="A267" s="408" t="s">
        <v>870</v>
      </c>
      <c r="B267" s="409"/>
    </row>
    <row r="268" spans="1:11" ht="24.65" customHeight="1">
      <c r="A268" s="408" t="s">
        <v>675</v>
      </c>
      <c r="B268" s="409"/>
    </row>
    <row r="269" spans="1:11" ht="24.65" customHeight="1">
      <c r="A269" s="481" t="s">
        <v>533</v>
      </c>
      <c r="B269" s="482"/>
    </row>
    <row r="270" spans="1:11" ht="24.65" customHeight="1">
      <c r="A270" s="408" t="s">
        <v>1009</v>
      </c>
    </row>
    <row r="271" spans="1:11" ht="24.65" customHeight="1">
      <c r="A271" s="408" t="s">
        <v>871</v>
      </c>
      <c r="B271" s="409"/>
    </row>
    <row r="272" spans="1:11" ht="24.65" customHeight="1">
      <c r="A272" s="408" t="s">
        <v>872</v>
      </c>
      <c r="B272" s="409"/>
    </row>
    <row r="273" spans="1:2" ht="24.65" customHeight="1">
      <c r="A273" s="408" t="s">
        <v>873</v>
      </c>
      <c r="B273" s="409"/>
    </row>
    <row r="274" spans="1:2" ht="24.65" customHeight="1">
      <c r="A274" s="408" t="s">
        <v>874</v>
      </c>
      <c r="B274" s="409"/>
    </row>
    <row r="275" spans="1:2" ht="24.65" customHeight="1">
      <c r="A275" s="408" t="s">
        <v>676</v>
      </c>
      <c r="B275" s="482"/>
    </row>
    <row r="276" spans="1:2" ht="24.65" customHeight="1">
      <c r="A276" s="481" t="s">
        <v>532</v>
      </c>
      <c r="B276" s="482"/>
    </row>
    <row r="277" spans="1:2" ht="24.65" customHeight="1">
      <c r="A277" s="408" t="s">
        <v>677</v>
      </c>
    </row>
    <row r="278" spans="1:2" ht="24.65" customHeight="1">
      <c r="A278" s="408" t="s">
        <v>678</v>
      </c>
    </row>
    <row r="279" spans="1:2" ht="24.65" customHeight="1">
      <c r="A279" s="408" t="s">
        <v>1010</v>
      </c>
    </row>
    <row r="280" spans="1:2" ht="24.65" customHeight="1">
      <c r="A280" s="408" t="s">
        <v>875</v>
      </c>
      <c r="B280" s="409"/>
    </row>
    <row r="281" spans="1:2" ht="24.65" customHeight="1">
      <c r="A281" s="408" t="s">
        <v>679</v>
      </c>
      <c r="B281" s="409"/>
    </row>
    <row r="282" spans="1:2" ht="24.65" customHeight="1">
      <c r="A282" s="408" t="s">
        <v>919</v>
      </c>
    </row>
    <row r="283" spans="1:2" ht="24.65" customHeight="1">
      <c r="A283" s="408" t="s">
        <v>920</v>
      </c>
      <c r="B283" s="409"/>
    </row>
    <row r="284" spans="1:2" ht="24.65" customHeight="1">
      <c r="A284" s="408" t="s">
        <v>921</v>
      </c>
      <c r="B284" s="409"/>
    </row>
    <row r="285" spans="1:2" ht="24.65" customHeight="1">
      <c r="A285" s="481" t="s">
        <v>534</v>
      </c>
      <c r="B285" s="482"/>
    </row>
    <row r="286" spans="1:2" ht="24.65" customHeight="1">
      <c r="A286" s="408" t="s">
        <v>876</v>
      </c>
    </row>
    <row r="287" spans="1:2" ht="24.65" customHeight="1">
      <c r="A287" s="408" t="s">
        <v>680</v>
      </c>
      <c r="B287" s="409"/>
    </row>
    <row r="288" spans="1:2" ht="24.65" customHeight="1">
      <c r="A288" s="408" t="s">
        <v>682</v>
      </c>
      <c r="B288" s="409"/>
    </row>
    <row r="289" spans="1:11" ht="24.65" customHeight="1">
      <c r="A289" s="408" t="s">
        <v>681</v>
      </c>
      <c r="B289" s="409"/>
    </row>
    <row r="290" spans="1:11" ht="24.65" customHeight="1">
      <c r="A290" s="408" t="s">
        <v>877</v>
      </c>
      <c r="B290" s="409"/>
    </row>
    <row r="291" spans="1:11" ht="24.65" customHeight="1">
      <c r="A291" s="408" t="s">
        <v>758</v>
      </c>
      <c r="B291" s="409"/>
    </row>
    <row r="292" spans="1:11" ht="24.65" customHeight="1">
      <c r="A292" s="408" t="s">
        <v>683</v>
      </c>
    </row>
    <row r="293" spans="1:11" ht="24.65" customHeight="1">
      <c r="A293" s="408" t="s">
        <v>1011</v>
      </c>
      <c r="B293" s="409"/>
    </row>
    <row r="294" spans="1:11" ht="24.65" customHeight="1">
      <c r="A294" s="408" t="s">
        <v>878</v>
      </c>
      <c r="B294" s="409"/>
    </row>
    <row r="295" spans="1:11" ht="24.65" customHeight="1">
      <c r="A295" s="408"/>
      <c r="B295" s="409"/>
    </row>
    <row r="296" spans="1:11" ht="24.65" customHeight="1">
      <c r="A296" s="632" t="s">
        <v>516</v>
      </c>
      <c r="B296" s="632"/>
      <c r="C296" s="632"/>
      <c r="D296" s="632"/>
      <c r="E296" s="632"/>
      <c r="F296" s="632"/>
      <c r="G296" s="632"/>
      <c r="H296" s="632"/>
      <c r="I296" s="632"/>
      <c r="J296" s="632"/>
      <c r="K296" s="632"/>
    </row>
    <row r="297" spans="1:11" ht="24.65" customHeight="1">
      <c r="A297" s="408"/>
      <c r="B297" s="409"/>
    </row>
    <row r="298" spans="1:11" ht="24.65" customHeight="1">
      <c r="A298" s="481" t="s">
        <v>535</v>
      </c>
      <c r="B298" s="482"/>
    </row>
    <row r="299" spans="1:11" ht="24.65" customHeight="1">
      <c r="A299" s="400" t="s">
        <v>879</v>
      </c>
      <c r="B299" s="447"/>
    </row>
    <row r="300" spans="1:11" ht="24.65" customHeight="1">
      <c r="A300" s="400" t="s">
        <v>634</v>
      </c>
      <c r="B300" s="447"/>
    </row>
    <row r="301" spans="1:11" ht="24.65" customHeight="1">
      <c r="A301" s="400" t="s">
        <v>759</v>
      </c>
      <c r="B301" s="447"/>
    </row>
    <row r="302" spans="1:11" ht="24.65" customHeight="1">
      <c r="A302" s="400" t="s">
        <v>760</v>
      </c>
      <c r="B302" s="447"/>
    </row>
    <row r="303" spans="1:11" ht="24.65" customHeight="1">
      <c r="A303" s="400" t="s">
        <v>684</v>
      </c>
      <c r="B303" s="447"/>
    </row>
    <row r="304" spans="1:11" ht="24.65" customHeight="1">
      <c r="A304" s="400" t="s">
        <v>685</v>
      </c>
      <c r="B304" s="447"/>
    </row>
    <row r="305" spans="1:2" ht="24.65" customHeight="1">
      <c r="A305" s="400" t="s">
        <v>686</v>
      </c>
      <c r="B305" s="447"/>
    </row>
    <row r="306" spans="1:2" ht="24.65" customHeight="1">
      <c r="A306" s="400" t="s">
        <v>687</v>
      </c>
      <c r="B306" s="447"/>
    </row>
    <row r="307" spans="1:2" ht="24.65" customHeight="1">
      <c r="A307" s="400" t="s">
        <v>688</v>
      </c>
      <c r="B307" s="447"/>
    </row>
    <row r="308" spans="1:2" ht="24.65" customHeight="1">
      <c r="A308" s="400" t="s">
        <v>635</v>
      </c>
      <c r="B308" s="447"/>
    </row>
    <row r="309" spans="1:2" ht="24.65" customHeight="1">
      <c r="A309" s="408" t="s">
        <v>761</v>
      </c>
    </row>
    <row r="310" spans="1:2" ht="24.65" customHeight="1">
      <c r="A310" s="408" t="s">
        <v>880</v>
      </c>
      <c r="B310" s="409"/>
    </row>
    <row r="311" spans="1:2" ht="24.65" customHeight="1">
      <c r="A311" s="408" t="s">
        <v>762</v>
      </c>
      <c r="B311" s="409"/>
    </row>
    <row r="312" spans="1:2" ht="24.65" customHeight="1">
      <c r="A312" s="408" t="s">
        <v>689</v>
      </c>
      <c r="B312" s="409"/>
    </row>
    <row r="313" spans="1:2" ht="24.65" customHeight="1">
      <c r="A313" s="408" t="s">
        <v>763</v>
      </c>
      <c r="B313" s="409"/>
    </row>
    <row r="314" spans="1:2" ht="24.65" customHeight="1">
      <c r="A314" s="481" t="s">
        <v>536</v>
      </c>
      <c r="B314" s="482"/>
    </row>
    <row r="315" spans="1:2" ht="24.65" customHeight="1">
      <c r="A315" s="408" t="s">
        <v>690</v>
      </c>
    </row>
    <row r="316" spans="1:2" ht="24.65" customHeight="1">
      <c r="A316" s="408" t="s">
        <v>881</v>
      </c>
      <c r="B316" s="409"/>
    </row>
    <row r="317" spans="1:2" ht="24.65" customHeight="1">
      <c r="A317" s="408" t="s">
        <v>882</v>
      </c>
      <c r="B317" s="409"/>
    </row>
    <row r="318" spans="1:2" ht="24.65" customHeight="1">
      <c r="A318" s="400" t="s">
        <v>1062</v>
      </c>
    </row>
    <row r="319" spans="1:2" ht="24.65" customHeight="1">
      <c r="A319" s="400" t="s">
        <v>104</v>
      </c>
    </row>
    <row r="320" spans="1:2" ht="24.65" customHeight="1">
      <c r="A320" s="400" t="s">
        <v>1063</v>
      </c>
    </row>
    <row r="321" spans="1:11" ht="24.65" customHeight="1">
      <c r="A321" s="400" t="s">
        <v>764</v>
      </c>
    </row>
    <row r="322" spans="1:11" ht="24.65" customHeight="1">
      <c r="A322" s="400" t="s">
        <v>807</v>
      </c>
    </row>
    <row r="323" spans="1:11" ht="24.65" customHeight="1">
      <c r="A323" s="400" t="s">
        <v>387</v>
      </c>
    </row>
    <row r="324" spans="1:11" ht="24.65" customHeight="1">
      <c r="A324" s="400" t="s">
        <v>808</v>
      </c>
    </row>
    <row r="325" spans="1:11" ht="24.65" customHeight="1">
      <c r="A325" s="400" t="s">
        <v>105</v>
      </c>
    </row>
    <row r="326" spans="1:11" ht="24.65" customHeight="1">
      <c r="A326" s="400" t="s">
        <v>106</v>
      </c>
    </row>
    <row r="327" spans="1:11" ht="24.65" customHeight="1">
      <c r="A327" s="400" t="s">
        <v>107</v>
      </c>
    </row>
    <row r="328" spans="1:11" ht="24.65" customHeight="1">
      <c r="A328" s="400" t="s">
        <v>1064</v>
      </c>
    </row>
    <row r="329" spans="1:11" ht="24.65" customHeight="1">
      <c r="A329" s="400" t="s">
        <v>108</v>
      </c>
    </row>
    <row r="330" spans="1:11" ht="24.65" customHeight="1">
      <c r="A330" s="400" t="s">
        <v>109</v>
      </c>
    </row>
    <row r="331" spans="1:11" ht="24.65" customHeight="1"/>
    <row r="332" spans="1:11" s="476" customFormat="1" ht="23.5" customHeight="1">
      <c r="A332" s="632" t="s">
        <v>560</v>
      </c>
      <c r="B332" s="632"/>
      <c r="C332" s="632"/>
      <c r="D332" s="632"/>
      <c r="E332" s="632"/>
      <c r="F332" s="632"/>
      <c r="G332" s="632"/>
      <c r="H332" s="632"/>
      <c r="I332" s="632"/>
      <c r="J332" s="632"/>
      <c r="K332" s="632"/>
    </row>
    <row r="333" spans="1:11" s="476" customFormat="1" ht="23.5" customHeight="1">
      <c r="A333" s="483"/>
      <c r="B333" s="483"/>
      <c r="C333" s="483"/>
      <c r="D333" s="483"/>
      <c r="E333" s="483"/>
      <c r="F333" s="483"/>
      <c r="G333" s="483"/>
      <c r="H333" s="483"/>
      <c r="I333" s="483"/>
      <c r="J333" s="483"/>
      <c r="K333" s="483"/>
    </row>
    <row r="334" spans="1:11" ht="23.5" customHeight="1">
      <c r="A334" s="400" t="s">
        <v>388</v>
      </c>
    </row>
    <row r="335" spans="1:11" ht="23.5" customHeight="1">
      <c r="A335" s="400" t="s">
        <v>1012</v>
      </c>
    </row>
    <row r="336" spans="1:11" ht="23.5" customHeight="1">
      <c r="A336" s="400" t="s">
        <v>1013</v>
      </c>
    </row>
    <row r="337" spans="1:1" ht="23.5" customHeight="1">
      <c r="A337" s="400" t="s">
        <v>389</v>
      </c>
    </row>
    <row r="338" spans="1:1" ht="23.5" customHeight="1">
      <c r="A338" s="400" t="s">
        <v>1015</v>
      </c>
    </row>
    <row r="339" spans="1:1" ht="23.5" customHeight="1">
      <c r="A339" s="400" t="s">
        <v>1016</v>
      </c>
    </row>
    <row r="340" spans="1:1" ht="23.5" customHeight="1">
      <c r="A340" s="400" t="s">
        <v>110</v>
      </c>
    </row>
    <row r="341" spans="1:1" ht="23.5" customHeight="1">
      <c r="A341" s="400" t="s">
        <v>1014</v>
      </c>
    </row>
    <row r="342" spans="1:1" ht="23.5" customHeight="1">
      <c r="A342" s="400" t="s">
        <v>111</v>
      </c>
    </row>
    <row r="343" spans="1:1" ht="23.5" customHeight="1">
      <c r="A343" s="400" t="s">
        <v>1065</v>
      </c>
    </row>
    <row r="344" spans="1:1" ht="23.5" customHeight="1">
      <c r="A344" s="400" t="s">
        <v>390</v>
      </c>
    </row>
    <row r="345" spans="1:1" ht="23.5" customHeight="1">
      <c r="A345" s="400" t="s">
        <v>523</v>
      </c>
    </row>
    <row r="346" spans="1:1" ht="23.5" customHeight="1">
      <c r="A346" s="400" t="s">
        <v>391</v>
      </c>
    </row>
    <row r="347" spans="1:1" ht="23.5" customHeight="1">
      <c r="A347" s="400" t="s">
        <v>1066</v>
      </c>
    </row>
    <row r="348" spans="1:1" ht="23.5" customHeight="1">
      <c r="A348" s="400" t="s">
        <v>551</v>
      </c>
    </row>
    <row r="349" spans="1:1" ht="23.5" customHeight="1">
      <c r="A349" s="400" t="s">
        <v>548</v>
      </c>
    </row>
    <row r="350" spans="1:1" ht="23.5" customHeight="1">
      <c r="A350" s="400" t="s">
        <v>1134</v>
      </c>
    </row>
    <row r="351" spans="1:1" ht="23.5" customHeight="1">
      <c r="A351" s="400" t="s">
        <v>549</v>
      </c>
    </row>
    <row r="352" spans="1:1" ht="23.5" customHeight="1">
      <c r="A352" s="400" t="s">
        <v>550</v>
      </c>
    </row>
    <row r="353" spans="1:3" ht="23.5" customHeight="1">
      <c r="A353" s="400" t="s">
        <v>1256</v>
      </c>
    </row>
    <row r="354" spans="1:3" ht="23.5" customHeight="1">
      <c r="A354" s="446" t="s">
        <v>1067</v>
      </c>
      <c r="B354" s="446"/>
      <c r="C354" s="446"/>
    </row>
    <row r="355" spans="1:3" ht="23.5" customHeight="1">
      <c r="B355" s="400" t="s">
        <v>710</v>
      </c>
    </row>
    <row r="356" spans="1:3" ht="23.5" customHeight="1">
      <c r="A356" s="400" t="s">
        <v>711</v>
      </c>
    </row>
    <row r="357" spans="1:3" ht="23.5" customHeight="1">
      <c r="A357" s="400" t="s">
        <v>553</v>
      </c>
      <c r="B357" s="484"/>
      <c r="C357" s="485"/>
    </row>
    <row r="358" spans="1:3" ht="23.5" customHeight="1">
      <c r="A358" s="400" t="s">
        <v>552</v>
      </c>
      <c r="B358" s="485"/>
      <c r="C358" s="485"/>
    </row>
    <row r="359" spans="1:3" ht="23.5" customHeight="1">
      <c r="A359" s="400" t="s">
        <v>1068</v>
      </c>
    </row>
    <row r="360" spans="1:3" ht="23.5" customHeight="1">
      <c r="B360" s="400" t="s">
        <v>809</v>
      </c>
    </row>
    <row r="361" spans="1:3" ht="23.5" customHeight="1">
      <c r="A361" s="400" t="s">
        <v>562</v>
      </c>
    </row>
    <row r="362" spans="1:3" ht="23.5" customHeight="1">
      <c r="A362" s="400" t="s">
        <v>1136</v>
      </c>
    </row>
    <row r="363" spans="1:3" ht="23.5" customHeight="1">
      <c r="A363" s="400" t="s">
        <v>1137</v>
      </c>
    </row>
    <row r="364" spans="1:3" ht="23.5" customHeight="1">
      <c r="A364" s="400" t="s">
        <v>1135</v>
      </c>
    </row>
    <row r="365" spans="1:3" ht="23.5" customHeight="1">
      <c r="A365" s="400" t="s">
        <v>1017</v>
      </c>
    </row>
    <row r="366" spans="1:3" ht="23.5" customHeight="1">
      <c r="A366" s="400" t="s">
        <v>1018</v>
      </c>
    </row>
    <row r="367" spans="1:3" ht="23.5" customHeight="1">
      <c r="A367" s="400" t="s">
        <v>765</v>
      </c>
    </row>
    <row r="368" spans="1:3" ht="23.5" customHeight="1">
      <c r="A368" s="400" t="s">
        <v>563</v>
      </c>
    </row>
    <row r="369" spans="1:11" ht="23.5" customHeight="1"/>
    <row r="370" spans="1:11" ht="24.65" customHeight="1">
      <c r="A370" s="632" t="s">
        <v>561</v>
      </c>
      <c r="B370" s="632"/>
      <c r="C370" s="632"/>
      <c r="D370" s="632"/>
      <c r="E370" s="632"/>
      <c r="F370" s="632"/>
      <c r="G370" s="632"/>
      <c r="H370" s="632"/>
      <c r="I370" s="632"/>
      <c r="J370" s="632"/>
      <c r="K370" s="632"/>
    </row>
    <row r="371" spans="1:11" ht="24.65" customHeight="1">
      <c r="A371" s="447"/>
      <c r="B371" s="447"/>
    </row>
    <row r="372" spans="1:11" ht="24.65" customHeight="1">
      <c r="A372" s="400" t="s">
        <v>1069</v>
      </c>
    </row>
    <row r="373" spans="1:11" ht="24.65" customHeight="1">
      <c r="A373" s="400" t="s">
        <v>416</v>
      </c>
      <c r="C373" s="447"/>
    </row>
    <row r="374" spans="1:11" ht="24.65" customHeight="1">
      <c r="A374" s="400" t="s">
        <v>392</v>
      </c>
      <c r="B374" s="447"/>
      <c r="C374" s="447"/>
    </row>
    <row r="375" spans="1:11" ht="24.65" customHeight="1">
      <c r="A375" s="400" t="s">
        <v>393</v>
      </c>
      <c r="C375" s="447"/>
      <c r="D375" s="479"/>
      <c r="E375" s="479"/>
      <c r="F375" s="479"/>
      <c r="G375" s="479"/>
      <c r="H375" s="479"/>
      <c r="I375" s="479"/>
      <c r="J375" s="479"/>
      <c r="K375" s="479"/>
    </row>
    <row r="376" spans="1:11" ht="24.65" customHeight="1">
      <c r="A376" s="400" t="s">
        <v>394</v>
      </c>
      <c r="B376" s="447"/>
      <c r="C376" s="447"/>
      <c r="D376" s="479"/>
      <c r="E376" s="479"/>
      <c r="F376" s="479"/>
      <c r="G376" s="479"/>
      <c r="H376" s="486"/>
      <c r="I376" s="486"/>
      <c r="J376" s="486"/>
      <c r="K376" s="486"/>
    </row>
    <row r="377" spans="1:11" ht="24.65" customHeight="1">
      <c r="A377" s="400" t="s">
        <v>395</v>
      </c>
      <c r="B377" s="447"/>
      <c r="C377" s="447"/>
      <c r="D377" s="479"/>
      <c r="E377" s="479"/>
      <c r="F377" s="479"/>
      <c r="G377" s="479"/>
      <c r="H377" s="486"/>
      <c r="I377" s="486"/>
      <c r="J377" s="486"/>
      <c r="K377" s="486"/>
    </row>
    <row r="378" spans="1:11" ht="24.65" customHeight="1">
      <c r="A378" s="400" t="s">
        <v>1070</v>
      </c>
    </row>
    <row r="379" spans="1:11" ht="24.65" customHeight="1">
      <c r="A379" s="400" t="s">
        <v>488</v>
      </c>
      <c r="C379" s="447"/>
    </row>
    <row r="380" spans="1:11" ht="24.65" customHeight="1">
      <c r="A380" s="447" t="s">
        <v>489</v>
      </c>
      <c r="B380" s="447"/>
      <c r="C380" s="447"/>
    </row>
    <row r="381" spans="1:11" ht="24.65" customHeight="1">
      <c r="A381" s="447" t="s">
        <v>487</v>
      </c>
      <c r="B381" s="447"/>
      <c r="C381" s="447"/>
    </row>
    <row r="382" spans="1:11" ht="24.65" customHeight="1">
      <c r="A382" s="471" t="s">
        <v>112</v>
      </c>
      <c r="B382" s="447"/>
      <c r="C382" s="447"/>
    </row>
    <row r="383" spans="1:11" ht="24.65" customHeight="1">
      <c r="A383" s="444" t="s">
        <v>485</v>
      </c>
      <c r="B383" s="447"/>
    </row>
    <row r="384" spans="1:11" ht="24.65" customHeight="1">
      <c r="A384" s="471" t="s">
        <v>1019</v>
      </c>
    </row>
    <row r="385" spans="1:3" ht="24.65" customHeight="1">
      <c r="A385" s="447" t="s">
        <v>574</v>
      </c>
      <c r="B385" s="447"/>
    </row>
    <row r="386" spans="1:3" ht="24.65" customHeight="1">
      <c r="A386" s="447" t="s">
        <v>575</v>
      </c>
      <c r="B386" s="447"/>
    </row>
    <row r="387" spans="1:3" ht="24.65" customHeight="1">
      <c r="A387" s="447" t="s">
        <v>692</v>
      </c>
      <c r="B387" s="447"/>
    </row>
    <row r="388" spans="1:3" ht="24.65" customHeight="1">
      <c r="A388" s="447" t="s">
        <v>691</v>
      </c>
      <c r="B388" s="447"/>
    </row>
    <row r="389" spans="1:3" ht="24.65" customHeight="1">
      <c r="A389" s="447" t="s">
        <v>693</v>
      </c>
      <c r="B389" s="447"/>
    </row>
    <row r="390" spans="1:3" ht="24.65" customHeight="1">
      <c r="A390" s="447" t="s">
        <v>890</v>
      </c>
      <c r="B390" s="447"/>
    </row>
    <row r="391" spans="1:3" ht="24.65" customHeight="1">
      <c r="A391" s="487" t="s">
        <v>537</v>
      </c>
    </row>
    <row r="392" spans="1:3" ht="24.65" customHeight="1">
      <c r="A392" s="447" t="s">
        <v>538</v>
      </c>
      <c r="C392" s="447"/>
    </row>
    <row r="393" spans="1:3" ht="24.65" customHeight="1">
      <c r="A393" s="447" t="s">
        <v>767</v>
      </c>
      <c r="B393" s="447"/>
      <c r="C393" s="447"/>
    </row>
    <row r="394" spans="1:3" ht="24.65" customHeight="1">
      <c r="A394" s="447" t="s">
        <v>766</v>
      </c>
      <c r="B394" s="447"/>
      <c r="C394" s="447"/>
    </row>
    <row r="395" spans="1:3" ht="24.65" customHeight="1">
      <c r="A395" s="400" t="s">
        <v>695</v>
      </c>
    </row>
    <row r="396" spans="1:3" ht="24.65" customHeight="1">
      <c r="A396" s="400" t="s">
        <v>694</v>
      </c>
    </row>
    <row r="397" spans="1:3" ht="24.65" customHeight="1">
      <c r="A397" s="487" t="s">
        <v>883</v>
      </c>
    </row>
    <row r="398" spans="1:3" ht="24.65" customHeight="1">
      <c r="A398" s="447" t="s">
        <v>884</v>
      </c>
      <c r="C398" s="447"/>
    </row>
    <row r="399" spans="1:3" ht="24.65" customHeight="1">
      <c r="A399" s="447" t="s">
        <v>539</v>
      </c>
      <c r="B399" s="447"/>
      <c r="C399" s="447"/>
    </row>
    <row r="400" spans="1:3" ht="24.65" customHeight="1">
      <c r="A400" s="447" t="s">
        <v>540</v>
      </c>
      <c r="B400" s="447"/>
      <c r="C400" s="447"/>
    </row>
    <row r="401" spans="1:14" ht="24.65" customHeight="1">
      <c r="A401" s="447" t="s">
        <v>541</v>
      </c>
      <c r="B401" s="447"/>
      <c r="C401" s="447"/>
    </row>
    <row r="402" spans="1:14" ht="24.65" customHeight="1">
      <c r="A402" s="447" t="s">
        <v>542</v>
      </c>
      <c r="C402" s="447"/>
    </row>
    <row r="403" spans="1:14" ht="24.65" customHeight="1">
      <c r="A403" s="447" t="s">
        <v>543</v>
      </c>
      <c r="B403" s="447"/>
      <c r="C403" s="447"/>
    </row>
    <row r="404" spans="1:14" ht="24.65" customHeight="1">
      <c r="A404" s="400" t="s">
        <v>325</v>
      </c>
      <c r="B404" s="447"/>
      <c r="C404" s="447"/>
    </row>
    <row r="405" spans="1:14" ht="24.65" customHeight="1">
      <c r="B405" s="447"/>
      <c r="C405" s="447"/>
    </row>
    <row r="406" spans="1:14" ht="24" customHeight="1">
      <c r="A406" s="632" t="s">
        <v>617</v>
      </c>
      <c r="B406" s="632"/>
      <c r="C406" s="632"/>
      <c r="D406" s="632"/>
      <c r="E406" s="632"/>
      <c r="F406" s="632"/>
      <c r="G406" s="632"/>
      <c r="H406" s="632"/>
      <c r="I406" s="632"/>
      <c r="J406" s="632"/>
      <c r="K406" s="632"/>
    </row>
    <row r="407" spans="1:14" ht="24" customHeight="1">
      <c r="A407" s="447"/>
      <c r="B407" s="447"/>
    </row>
    <row r="408" spans="1:14" ht="24" customHeight="1">
      <c r="A408" s="444" t="s">
        <v>923</v>
      </c>
    </row>
    <row r="409" spans="1:14" ht="24" customHeight="1">
      <c r="A409" s="400" t="s">
        <v>924</v>
      </c>
    </row>
    <row r="410" spans="1:14" ht="24" customHeight="1">
      <c r="A410" s="400" t="s">
        <v>1022</v>
      </c>
    </row>
    <row r="411" spans="1:14" s="135" customFormat="1" ht="24" customHeight="1">
      <c r="A411" s="400" t="s">
        <v>1021</v>
      </c>
      <c r="K411" s="424"/>
      <c r="N411" s="488"/>
    </row>
    <row r="412" spans="1:14" ht="24" customHeight="1">
      <c r="A412" s="444" t="s">
        <v>113</v>
      </c>
    </row>
    <row r="413" spans="1:14" ht="24" customHeight="1">
      <c r="A413" s="400" t="s">
        <v>396</v>
      </c>
    </row>
    <row r="414" spans="1:14" ht="24" customHeight="1">
      <c r="A414" s="400" t="s">
        <v>490</v>
      </c>
    </row>
    <row r="415" spans="1:14" ht="24" customHeight="1">
      <c r="A415" s="400" t="s">
        <v>397</v>
      </c>
    </row>
    <row r="416" spans="1:14" ht="24" customHeight="1">
      <c r="A416" s="487" t="s">
        <v>114</v>
      </c>
      <c r="B416" s="447"/>
      <c r="C416" s="447"/>
      <c r="D416" s="447"/>
    </row>
    <row r="417" spans="1:11" ht="24" customHeight="1">
      <c r="A417" s="447" t="s">
        <v>398</v>
      </c>
      <c r="C417" s="447"/>
      <c r="D417" s="447"/>
    </row>
    <row r="418" spans="1:11" ht="24" customHeight="1">
      <c r="A418" s="447" t="s">
        <v>399</v>
      </c>
      <c r="B418" s="447"/>
      <c r="C418" s="447"/>
      <c r="D418" s="447"/>
    </row>
    <row r="419" spans="1:11" ht="24" customHeight="1">
      <c r="A419" s="447" t="s">
        <v>115</v>
      </c>
      <c r="B419" s="447"/>
      <c r="C419" s="447"/>
      <c r="D419" s="447"/>
    </row>
    <row r="420" spans="1:11" ht="24" customHeight="1">
      <c r="A420" s="400" t="s">
        <v>1071</v>
      </c>
      <c r="B420" s="489"/>
      <c r="C420" s="490"/>
      <c r="D420" s="490"/>
      <c r="E420" s="490"/>
      <c r="F420" s="490"/>
      <c r="G420" s="490"/>
      <c r="H420" s="490"/>
      <c r="I420" s="490"/>
      <c r="J420" s="490"/>
      <c r="K420" s="490"/>
    </row>
    <row r="421" spans="1:11" ht="24" customHeight="1">
      <c r="B421" s="446" t="s">
        <v>948</v>
      </c>
      <c r="C421" s="491"/>
      <c r="D421" s="491"/>
      <c r="E421" s="491"/>
      <c r="F421" s="492"/>
      <c r="G421" s="492"/>
      <c r="H421" s="492"/>
      <c r="I421" s="491"/>
      <c r="J421" s="491"/>
      <c r="K421" s="491"/>
    </row>
    <row r="422" spans="1:11" ht="24" customHeight="1">
      <c r="A422" s="400" t="s">
        <v>1020</v>
      </c>
      <c r="B422" s="493"/>
      <c r="C422" s="491"/>
      <c r="D422" s="491"/>
      <c r="E422" s="491"/>
      <c r="F422" s="492"/>
      <c r="G422" s="492"/>
      <c r="H422" s="492"/>
      <c r="I422" s="491"/>
      <c r="J422" s="491"/>
      <c r="K422" s="491"/>
    </row>
    <row r="423" spans="1:11" ht="24" customHeight="1">
      <c r="A423" s="400" t="s">
        <v>618</v>
      </c>
      <c r="C423" s="491"/>
      <c r="D423" s="491"/>
      <c r="E423" s="491"/>
      <c r="F423" s="492"/>
      <c r="G423" s="492"/>
      <c r="H423" s="492"/>
      <c r="I423" s="491"/>
      <c r="J423" s="491"/>
      <c r="K423" s="491"/>
    </row>
    <row r="424" spans="1:11" ht="24" customHeight="1">
      <c r="A424" s="400" t="s">
        <v>619</v>
      </c>
      <c r="B424" s="446" t="s">
        <v>620</v>
      </c>
      <c r="C424" s="491"/>
      <c r="D424" s="491"/>
      <c r="E424" s="491"/>
      <c r="F424" s="492"/>
      <c r="G424" s="492"/>
      <c r="H424" s="492"/>
      <c r="I424" s="491"/>
      <c r="J424" s="491"/>
      <c r="K424" s="491"/>
    </row>
    <row r="425" spans="1:11" ht="24" customHeight="1">
      <c r="A425" s="400" t="s">
        <v>621</v>
      </c>
      <c r="B425" s="452"/>
      <c r="C425" s="491"/>
      <c r="D425" s="491"/>
      <c r="E425" s="491"/>
      <c r="F425" s="492"/>
      <c r="G425" s="492"/>
      <c r="H425" s="492"/>
      <c r="I425" s="491"/>
      <c r="J425" s="491"/>
      <c r="K425" s="491"/>
    </row>
    <row r="426" spans="1:11" ht="24" customHeight="1">
      <c r="A426" s="400" t="s">
        <v>622</v>
      </c>
      <c r="C426" s="490"/>
      <c r="D426" s="490"/>
      <c r="E426" s="490"/>
      <c r="F426" s="490"/>
      <c r="G426" s="490"/>
      <c r="H426" s="490"/>
      <c r="I426" s="490"/>
      <c r="J426" s="490"/>
      <c r="K426" s="490"/>
    </row>
    <row r="427" spans="1:11" ht="24" customHeight="1">
      <c r="A427" s="400" t="s">
        <v>623</v>
      </c>
      <c r="B427" s="493"/>
      <c r="C427" s="491"/>
      <c r="D427" s="491"/>
      <c r="E427" s="491"/>
      <c r="F427" s="492"/>
      <c r="G427" s="492"/>
      <c r="H427" s="492"/>
      <c r="I427" s="491"/>
      <c r="J427" s="491"/>
      <c r="K427" s="491"/>
    </row>
    <row r="428" spans="1:11" ht="24" customHeight="1">
      <c r="B428" s="400" t="s">
        <v>784</v>
      </c>
      <c r="C428" s="491"/>
      <c r="D428" s="491"/>
      <c r="E428" s="491"/>
      <c r="F428" s="492"/>
      <c r="G428" s="492"/>
      <c r="H428" s="492"/>
      <c r="I428" s="491"/>
      <c r="J428" s="491"/>
      <c r="K428" s="491"/>
    </row>
    <row r="429" spans="1:11" ht="24" customHeight="1">
      <c r="A429" s="400" t="s">
        <v>785</v>
      </c>
      <c r="C429" s="491"/>
      <c r="D429" s="491"/>
      <c r="E429" s="491"/>
      <c r="F429" s="492"/>
      <c r="G429" s="492"/>
      <c r="H429" s="492"/>
      <c r="I429" s="491"/>
      <c r="J429" s="491"/>
      <c r="K429" s="491"/>
    </row>
    <row r="430" spans="1:11" ht="24" customHeight="1">
      <c r="A430" s="494" t="s">
        <v>894</v>
      </c>
      <c r="B430" s="495" t="s">
        <v>624</v>
      </c>
      <c r="C430" s="496"/>
      <c r="D430" s="496"/>
      <c r="E430" s="496"/>
      <c r="F430" s="497"/>
      <c r="G430" s="496"/>
      <c r="H430" s="446"/>
      <c r="I430" s="496"/>
      <c r="J430" s="496"/>
      <c r="K430" s="496"/>
    </row>
    <row r="431" spans="1:11" ht="24" customHeight="1">
      <c r="A431" s="494"/>
      <c r="B431" s="400" t="s">
        <v>625</v>
      </c>
      <c r="C431" s="496"/>
      <c r="D431" s="496"/>
      <c r="E431" s="496"/>
      <c r="F431" s="497"/>
      <c r="G431" s="496"/>
      <c r="H431" s="446"/>
      <c r="I431" s="496"/>
      <c r="J431" s="496"/>
      <c r="K431" s="496"/>
    </row>
    <row r="432" spans="1:11" ht="24" customHeight="1">
      <c r="A432" s="494" t="s">
        <v>894</v>
      </c>
      <c r="B432" s="495" t="s">
        <v>626</v>
      </c>
      <c r="C432" s="496"/>
      <c r="D432" s="496"/>
      <c r="E432" s="496"/>
      <c r="F432" s="497"/>
      <c r="G432" s="496"/>
      <c r="H432" s="446"/>
      <c r="I432" s="496"/>
      <c r="J432" s="496"/>
      <c r="K432" s="496"/>
    </row>
    <row r="433" spans="1:11" ht="24" customHeight="1">
      <c r="A433" s="446"/>
      <c r="B433" s="495" t="s">
        <v>627</v>
      </c>
      <c r="C433" s="496"/>
      <c r="D433" s="496"/>
      <c r="E433" s="496"/>
      <c r="F433" s="497"/>
      <c r="G433" s="496"/>
      <c r="H433" s="446"/>
      <c r="I433" s="496"/>
      <c r="J433" s="496"/>
      <c r="K433" s="496"/>
    </row>
    <row r="434" spans="1:11" ht="24" customHeight="1">
      <c r="A434" s="494" t="s">
        <v>894</v>
      </c>
      <c r="B434" s="495" t="s">
        <v>628</v>
      </c>
      <c r="C434" s="496"/>
      <c r="D434" s="496"/>
      <c r="E434" s="496"/>
      <c r="F434" s="497"/>
      <c r="G434" s="496"/>
      <c r="H434" s="446"/>
      <c r="I434" s="496"/>
      <c r="J434" s="496"/>
      <c r="K434" s="496"/>
    </row>
    <row r="435" spans="1:11" ht="24" customHeight="1">
      <c r="A435" s="447"/>
      <c r="B435" s="446" t="s">
        <v>629</v>
      </c>
      <c r="C435" s="496"/>
      <c r="D435" s="498"/>
      <c r="E435" s="491"/>
      <c r="F435" s="491"/>
      <c r="G435" s="492"/>
      <c r="H435" s="492"/>
      <c r="I435" s="492"/>
      <c r="J435" s="492"/>
      <c r="K435" s="491"/>
    </row>
    <row r="436" spans="1:11" ht="24" customHeight="1">
      <c r="A436" s="446" t="s">
        <v>630</v>
      </c>
      <c r="B436" s="499"/>
      <c r="C436" s="496"/>
      <c r="D436" s="498"/>
      <c r="E436" s="491"/>
      <c r="F436" s="491"/>
      <c r="G436" s="492"/>
      <c r="H436" s="492"/>
      <c r="I436" s="492"/>
      <c r="J436" s="492"/>
      <c r="K436" s="491"/>
    </row>
    <row r="437" spans="1:11" ht="24" customHeight="1">
      <c r="A437" s="446" t="s">
        <v>631</v>
      </c>
      <c r="B437" s="499"/>
      <c r="C437" s="496"/>
      <c r="D437" s="498"/>
      <c r="E437" s="459"/>
      <c r="F437" s="459"/>
      <c r="G437" s="500"/>
      <c r="H437" s="393"/>
      <c r="I437" s="459"/>
      <c r="J437" s="459"/>
      <c r="K437" s="459"/>
    </row>
    <row r="438" spans="1:11" ht="24" customHeight="1">
      <c r="A438" s="446"/>
      <c r="B438" s="446" t="s">
        <v>632</v>
      </c>
      <c r="C438" s="496"/>
      <c r="D438" s="498"/>
      <c r="E438" s="459"/>
      <c r="F438" s="459"/>
      <c r="G438" s="500"/>
      <c r="H438" s="393"/>
      <c r="I438" s="459"/>
      <c r="J438" s="459"/>
      <c r="K438" s="459"/>
    </row>
    <row r="439" spans="1:11" ht="24" customHeight="1">
      <c r="A439" s="446" t="s">
        <v>633</v>
      </c>
      <c r="B439" s="499"/>
      <c r="C439" s="496"/>
      <c r="D439" s="498"/>
      <c r="E439" s="459"/>
      <c r="F439" s="501"/>
      <c r="G439" s="501"/>
      <c r="H439" s="394"/>
      <c r="I439" s="501"/>
      <c r="J439" s="501"/>
      <c r="K439" s="459"/>
    </row>
    <row r="440" spans="1:11" ht="25" customHeight="1"/>
  </sheetData>
  <mergeCells count="16">
    <mergeCell ref="E59:G59"/>
    <mergeCell ref="A1:K1"/>
    <mergeCell ref="A2:K2"/>
    <mergeCell ref="A3:K3"/>
    <mergeCell ref="A36:K36"/>
    <mergeCell ref="A4:K4"/>
    <mergeCell ref="A332:K332"/>
    <mergeCell ref="A370:K370"/>
    <mergeCell ref="A406:K406"/>
    <mergeCell ref="A73:K73"/>
    <mergeCell ref="A110:K110"/>
    <mergeCell ref="A149:K149"/>
    <mergeCell ref="A187:K187"/>
    <mergeCell ref="A260:K260"/>
    <mergeCell ref="A225:K225"/>
    <mergeCell ref="A296:K296"/>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5"/>
  <sheetViews>
    <sheetView view="pageBreakPreview" zoomScale="80" zoomScaleNormal="100" zoomScaleSheetLayoutView="80" workbookViewId="0">
      <selection activeCell="S58" sqref="S58"/>
    </sheetView>
  </sheetViews>
  <sheetFormatPr defaultColWidth="9.09765625" defaultRowHeight="18.75" customHeight="1"/>
  <cols>
    <col min="1" max="1" width="2.69921875" style="18" customWidth="1"/>
    <col min="2" max="2" width="3.59765625" style="18" customWidth="1"/>
    <col min="3" max="3" width="3.09765625" style="18" customWidth="1"/>
    <col min="4" max="4" width="19.69921875" style="18" customWidth="1"/>
    <col min="5" max="5" width="1.296875" style="18" customWidth="1"/>
    <col min="6" max="6" width="19.69921875" style="18" customWidth="1"/>
    <col min="7" max="7" width="1.296875" style="18" customWidth="1"/>
    <col min="8" max="8" width="19.69921875" style="18" customWidth="1"/>
    <col min="9" max="9" width="1.296875" style="18" customWidth="1"/>
    <col min="10" max="10" width="14.69921875" style="18" customWidth="1"/>
    <col min="11" max="11" width="0.8984375" style="18" customWidth="1"/>
    <col min="12" max="12" width="14.69921875" style="18" customWidth="1"/>
    <col min="13" max="13" width="1.8984375" style="18" customWidth="1"/>
    <col min="14" max="16384" width="9.09765625" style="18"/>
  </cols>
  <sheetData>
    <row r="1" spans="1:12" ht="18.75" customHeight="1">
      <c r="A1" s="637" t="s">
        <v>696</v>
      </c>
      <c r="B1" s="638"/>
      <c r="C1" s="638"/>
      <c r="D1" s="638"/>
      <c r="E1" s="638"/>
      <c r="F1" s="638"/>
      <c r="G1" s="638"/>
      <c r="H1" s="638"/>
      <c r="I1" s="638"/>
      <c r="J1" s="638"/>
      <c r="K1" s="638"/>
      <c r="L1" s="638"/>
    </row>
    <row r="3" spans="1:12" s="351" customFormat="1" ht="18.75" customHeight="1">
      <c r="A3" s="578" t="s">
        <v>31</v>
      </c>
      <c r="B3" s="351" t="s">
        <v>116</v>
      </c>
    </row>
    <row r="4" spans="1:12" ht="18.75" customHeight="1">
      <c r="B4" s="16">
        <v>5.0999999999999996</v>
      </c>
      <c r="C4" s="18" t="s">
        <v>117</v>
      </c>
    </row>
    <row r="5" spans="1:12" ht="18.75" customHeight="1">
      <c r="C5" s="18" t="s">
        <v>118</v>
      </c>
    </row>
    <row r="7" spans="1:12" s="574" customFormat="1" ht="18.75" customHeight="1">
      <c r="B7" s="574" t="s">
        <v>119</v>
      </c>
      <c r="C7" s="352"/>
      <c r="D7" s="352" t="s">
        <v>120</v>
      </c>
      <c r="F7" s="574" t="s">
        <v>47</v>
      </c>
      <c r="H7" s="574" t="s">
        <v>121</v>
      </c>
      <c r="J7" s="639" t="s">
        <v>122</v>
      </c>
      <c r="K7" s="639"/>
      <c r="L7" s="639"/>
    </row>
    <row r="8" spans="1:12" s="574" customFormat="1" ht="18.75" customHeight="1"/>
    <row r="9" spans="1:12" ht="18.75" customHeight="1">
      <c r="B9" s="19" t="s">
        <v>14</v>
      </c>
      <c r="C9" s="18" t="s">
        <v>123</v>
      </c>
      <c r="F9" s="19" t="s">
        <v>50</v>
      </c>
      <c r="G9" s="19"/>
      <c r="H9" s="16" t="s">
        <v>332</v>
      </c>
      <c r="I9" s="17"/>
      <c r="J9" s="18" t="s">
        <v>830</v>
      </c>
    </row>
    <row r="10" spans="1:12" ht="18.75" customHeight="1">
      <c r="B10" s="19"/>
      <c r="F10" s="19"/>
      <c r="G10" s="19"/>
      <c r="H10" s="17"/>
      <c r="I10" s="17"/>
      <c r="J10" s="18" t="s">
        <v>828</v>
      </c>
    </row>
    <row r="11" spans="1:12" ht="18.75" customHeight="1">
      <c r="B11" s="19"/>
      <c r="F11" s="19"/>
      <c r="G11" s="19"/>
      <c r="H11" s="19"/>
      <c r="J11" s="18" t="s">
        <v>829</v>
      </c>
    </row>
    <row r="12" spans="1:12" ht="18.75" customHeight="1">
      <c r="B12" s="19"/>
      <c r="F12" s="19"/>
      <c r="G12" s="19"/>
      <c r="H12" s="19"/>
    </row>
    <row r="13" spans="1:12" ht="18.75" customHeight="1">
      <c r="B13" s="19" t="s">
        <v>15</v>
      </c>
      <c r="C13" s="18" t="s">
        <v>126</v>
      </c>
      <c r="F13" s="19" t="s">
        <v>127</v>
      </c>
      <c r="G13" s="19"/>
      <c r="H13" s="16" t="s">
        <v>128</v>
      </c>
      <c r="J13" s="18" t="s">
        <v>125</v>
      </c>
    </row>
    <row r="14" spans="1:12" ht="18.75" customHeight="1">
      <c r="B14" s="19"/>
      <c r="D14" s="18" t="s">
        <v>129</v>
      </c>
      <c r="F14" s="19" t="s">
        <v>333</v>
      </c>
      <c r="G14" s="19"/>
      <c r="H14" s="16" t="s">
        <v>357</v>
      </c>
    </row>
    <row r="15" spans="1:12" ht="18.75" customHeight="1">
      <c r="B15" s="19"/>
      <c r="F15" s="19" t="s">
        <v>334</v>
      </c>
      <c r="G15" s="19"/>
      <c r="H15" s="16" t="s">
        <v>131</v>
      </c>
      <c r="J15" s="18" t="s">
        <v>132</v>
      </c>
    </row>
    <row r="16" spans="1:12" ht="18.75" customHeight="1">
      <c r="B16" s="19"/>
      <c r="F16" s="19" t="s">
        <v>335</v>
      </c>
      <c r="G16" s="19"/>
      <c r="H16" s="18" t="s">
        <v>949</v>
      </c>
      <c r="J16" s="18" t="s">
        <v>132</v>
      </c>
    </row>
    <row r="17" spans="2:10" ht="18.75" customHeight="1">
      <c r="B17" s="19"/>
      <c r="F17" s="19"/>
      <c r="G17" s="19"/>
      <c r="H17" s="19"/>
    </row>
    <row r="18" spans="2:10" ht="18.75" customHeight="1">
      <c r="B18" s="19" t="s">
        <v>16</v>
      </c>
      <c r="C18" s="16" t="s">
        <v>130</v>
      </c>
      <c r="F18" s="19" t="s">
        <v>18</v>
      </c>
      <c r="G18" s="19"/>
      <c r="H18" s="16" t="s">
        <v>128</v>
      </c>
      <c r="J18" s="18" t="s">
        <v>125</v>
      </c>
    </row>
    <row r="19" spans="2:10" ht="18.75" customHeight="1">
      <c r="B19" s="19"/>
      <c r="D19" s="18" t="s">
        <v>133</v>
      </c>
      <c r="G19" s="19"/>
      <c r="H19" s="16" t="s">
        <v>357</v>
      </c>
    </row>
    <row r="20" spans="2:10" ht="18.75" customHeight="1">
      <c r="B20" s="19"/>
      <c r="G20" s="19"/>
      <c r="H20" s="16" t="s">
        <v>131</v>
      </c>
      <c r="J20" s="18" t="s">
        <v>132</v>
      </c>
    </row>
    <row r="21" spans="2:10" ht="18.75" customHeight="1">
      <c r="B21" s="19"/>
      <c r="G21" s="19"/>
      <c r="H21" s="16" t="s">
        <v>124</v>
      </c>
      <c r="J21" s="18" t="s">
        <v>125</v>
      </c>
    </row>
    <row r="22" spans="2:10" ht="18.75" customHeight="1">
      <c r="B22" s="19"/>
    </row>
    <row r="23" spans="2:10" ht="18.75" customHeight="1">
      <c r="B23" s="579" t="s">
        <v>30</v>
      </c>
      <c r="C23" s="18" t="s">
        <v>340</v>
      </c>
      <c r="F23" s="19" t="s">
        <v>18</v>
      </c>
      <c r="H23" s="16" t="s">
        <v>128</v>
      </c>
      <c r="J23" s="18" t="s">
        <v>125</v>
      </c>
    </row>
    <row r="24" spans="2:10" ht="18.75" customHeight="1">
      <c r="B24" s="19"/>
      <c r="H24" s="16" t="s">
        <v>357</v>
      </c>
    </row>
    <row r="25" spans="2:10" ht="18.75" customHeight="1">
      <c r="B25" s="19"/>
      <c r="H25" s="16"/>
    </row>
    <row r="26" spans="2:10" ht="18.75" customHeight="1">
      <c r="B26" s="579" t="s">
        <v>31</v>
      </c>
      <c r="C26" s="18" t="s">
        <v>421</v>
      </c>
      <c r="F26" s="19" t="s">
        <v>18</v>
      </c>
      <c r="H26" s="16" t="s">
        <v>128</v>
      </c>
      <c r="J26" s="18" t="s">
        <v>125</v>
      </c>
    </row>
    <row r="27" spans="2:10" ht="18.75" customHeight="1">
      <c r="B27" s="19"/>
      <c r="H27" s="16" t="s">
        <v>357</v>
      </c>
    </row>
    <row r="28" spans="2:10" ht="18.75" customHeight="1">
      <c r="B28" s="19"/>
      <c r="H28" s="16" t="s">
        <v>131</v>
      </c>
      <c r="J28" s="18" t="s">
        <v>132</v>
      </c>
    </row>
    <row r="29" spans="2:10" ht="18.75" customHeight="1">
      <c r="B29" s="19"/>
      <c r="H29" s="16"/>
    </row>
    <row r="30" spans="2:10" ht="18.75" customHeight="1">
      <c r="B30" s="579" t="s">
        <v>35</v>
      </c>
      <c r="C30" s="18" t="s">
        <v>793</v>
      </c>
      <c r="F30" s="19" t="s">
        <v>18</v>
      </c>
      <c r="H30" s="16" t="s">
        <v>128</v>
      </c>
      <c r="J30" s="18" t="s">
        <v>125</v>
      </c>
    </row>
    <row r="31" spans="2:10" ht="18.75" customHeight="1">
      <c r="B31" s="19"/>
      <c r="H31" s="16" t="s">
        <v>357</v>
      </c>
    </row>
    <row r="32" spans="2:10" ht="18.75" customHeight="1">
      <c r="B32" s="19"/>
      <c r="H32" s="16"/>
    </row>
    <row r="33" spans="2:10" ht="18.75" customHeight="1">
      <c r="B33" s="579" t="s">
        <v>32</v>
      </c>
      <c r="C33" s="18" t="s">
        <v>136</v>
      </c>
      <c r="F33" s="19" t="s">
        <v>778</v>
      </c>
      <c r="H33" s="16" t="s">
        <v>137</v>
      </c>
      <c r="J33" s="18" t="s">
        <v>132</v>
      </c>
    </row>
    <row r="34" spans="2:10" ht="18.75" customHeight="1">
      <c r="F34" s="19" t="s">
        <v>135</v>
      </c>
      <c r="H34" s="16" t="s">
        <v>138</v>
      </c>
    </row>
    <row r="36" spans="2:10" ht="18.75" customHeight="1">
      <c r="B36" s="579" t="s">
        <v>0</v>
      </c>
      <c r="C36" s="18" t="s">
        <v>373</v>
      </c>
      <c r="F36" s="19" t="s">
        <v>134</v>
      </c>
      <c r="H36" s="16" t="s">
        <v>128</v>
      </c>
      <c r="J36" s="18" t="s">
        <v>125</v>
      </c>
    </row>
    <row r="37" spans="2:10" ht="18.75" customHeight="1">
      <c r="F37" s="19" t="s">
        <v>135</v>
      </c>
      <c r="H37" s="16" t="s">
        <v>357</v>
      </c>
    </row>
    <row r="39" spans="2:10" ht="18.75" customHeight="1">
      <c r="B39" s="579" t="s">
        <v>788</v>
      </c>
      <c r="C39" s="18" t="s">
        <v>1034</v>
      </c>
      <c r="F39" s="19" t="s">
        <v>1043</v>
      </c>
      <c r="H39" s="19" t="s">
        <v>951</v>
      </c>
      <c r="J39" s="18" t="s">
        <v>125</v>
      </c>
    </row>
    <row r="40" spans="2:10" ht="18.75" customHeight="1">
      <c r="F40" s="19" t="s">
        <v>1044</v>
      </c>
    </row>
    <row r="41" spans="2:10" ht="18.75" customHeight="1">
      <c r="F41" s="19" t="s">
        <v>1045</v>
      </c>
    </row>
    <row r="42" spans="2:10" ht="18.75" customHeight="1">
      <c r="B42" s="579" t="s">
        <v>898</v>
      </c>
      <c r="C42" s="18" t="s">
        <v>1036</v>
      </c>
      <c r="F42" s="19" t="s">
        <v>950</v>
      </c>
      <c r="H42" s="19" t="s">
        <v>1035</v>
      </c>
      <c r="J42" s="18" t="s">
        <v>125</v>
      </c>
    </row>
    <row r="43" spans="2:10" ht="18.75" customHeight="1">
      <c r="F43" s="19" t="s">
        <v>925</v>
      </c>
    </row>
    <row r="44" spans="2:10" ht="18.75" customHeight="1">
      <c r="F44" s="19" t="s">
        <v>917</v>
      </c>
    </row>
    <row r="45" spans="2:10" ht="18.75" customHeight="1">
      <c r="B45" s="19" t="s">
        <v>606</v>
      </c>
      <c r="C45" s="18" t="s">
        <v>777</v>
      </c>
    </row>
  </sheetData>
  <mergeCells count="2">
    <mergeCell ref="A1:L1"/>
    <mergeCell ref="J7:L7"/>
  </mergeCells>
  <pageMargins left="0.98425196850393704" right="0.39370078740157483" top="0.61"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6"/>
  <sheetViews>
    <sheetView view="pageBreakPreview" topLeftCell="A217" zoomScale="80" zoomScaleNormal="100" zoomScaleSheetLayoutView="80" workbookViewId="0">
      <selection activeCell="S58" sqref="S58"/>
    </sheetView>
  </sheetViews>
  <sheetFormatPr defaultColWidth="9.09765625" defaultRowHeight="27" customHeight="1"/>
  <cols>
    <col min="1" max="1" width="2.69921875" style="34" customWidth="1"/>
    <col min="2" max="2" width="3.8984375" style="34" customWidth="1"/>
    <col min="3" max="3" width="3.09765625" style="34" customWidth="1"/>
    <col min="4" max="4" width="4.8984375" style="34" customWidth="1"/>
    <col min="5" max="6" width="9.09765625" style="34" customWidth="1"/>
    <col min="7" max="7" width="8" style="34" customWidth="1"/>
    <col min="8" max="8" width="1.69921875" style="34" customWidth="1"/>
    <col min="9" max="9" width="15.69921875" style="34" customWidth="1"/>
    <col min="10" max="10" width="0.8984375" style="34" customWidth="1"/>
    <col min="11" max="11" width="15.69921875" style="34" customWidth="1"/>
    <col min="12" max="12" width="0.8984375" style="34" customWidth="1"/>
    <col min="13" max="13" width="15.69921875" style="34" customWidth="1"/>
    <col min="14" max="14" width="0.8984375" style="34" customWidth="1"/>
    <col min="15" max="15" width="15.69921875" style="34" customWidth="1"/>
    <col min="16" max="16" width="1.3984375" style="34" customWidth="1"/>
    <col min="17" max="16384" width="9.09765625" style="34"/>
  </cols>
  <sheetData>
    <row r="1" spans="1:15" ht="23.25" customHeight="1">
      <c r="A1" s="642" t="s">
        <v>697</v>
      </c>
      <c r="B1" s="644"/>
      <c r="C1" s="644"/>
      <c r="D1" s="644"/>
      <c r="E1" s="644"/>
      <c r="F1" s="644"/>
      <c r="G1" s="644"/>
      <c r="H1" s="644"/>
      <c r="I1" s="644"/>
      <c r="J1" s="644"/>
      <c r="K1" s="644"/>
      <c r="L1" s="644"/>
      <c r="M1" s="644"/>
      <c r="N1" s="644"/>
      <c r="O1" s="644"/>
    </row>
    <row r="2" spans="1:15" ht="23.25" customHeight="1"/>
    <row r="3" spans="1:15" ht="23.25" customHeight="1">
      <c r="B3" s="35" t="s">
        <v>478</v>
      </c>
      <c r="C3" s="202" t="s">
        <v>1264</v>
      </c>
    </row>
    <row r="4" spans="1:15" ht="23.25" customHeight="1">
      <c r="B4" s="35"/>
      <c r="C4" s="202" t="s">
        <v>1265</v>
      </c>
    </row>
    <row r="5" spans="1:15" s="37" customFormat="1" ht="23.25" customHeight="1">
      <c r="I5" s="640" t="s">
        <v>192</v>
      </c>
      <c r="J5" s="640"/>
      <c r="K5" s="640"/>
      <c r="L5" s="38"/>
      <c r="M5" s="640" t="s">
        <v>193</v>
      </c>
      <c r="N5" s="640"/>
      <c r="O5" s="640"/>
    </row>
    <row r="6" spans="1:15" s="37" customFormat="1" ht="23.25" customHeight="1">
      <c r="I6" s="312" t="s">
        <v>1160</v>
      </c>
      <c r="J6" s="39"/>
      <c r="K6" s="312" t="s">
        <v>899</v>
      </c>
      <c r="L6" s="40"/>
      <c r="M6" s="312" t="s">
        <v>1160</v>
      </c>
      <c r="N6" s="39"/>
      <c r="O6" s="312" t="s">
        <v>899</v>
      </c>
    </row>
    <row r="7" spans="1:15" ht="23.25" customHeight="1">
      <c r="C7" s="41" t="s">
        <v>585</v>
      </c>
      <c r="D7" s="1"/>
      <c r="E7" s="1"/>
      <c r="F7" s="1"/>
      <c r="G7" s="1"/>
      <c r="I7" s="20"/>
      <c r="J7" s="20"/>
      <c r="K7" s="20"/>
      <c r="L7" s="20"/>
      <c r="M7" s="20"/>
      <c r="N7" s="20"/>
      <c r="O7" s="20"/>
    </row>
    <row r="8" spans="1:15" ht="23.25" customHeight="1">
      <c r="C8" s="1"/>
      <c r="D8" s="36" t="s">
        <v>336</v>
      </c>
      <c r="E8" s="1"/>
      <c r="F8" s="1"/>
      <c r="G8" s="1"/>
      <c r="I8" s="20">
        <v>0</v>
      </c>
      <c r="J8" s="20"/>
      <c r="K8" s="20">
        <v>0</v>
      </c>
      <c r="L8" s="20"/>
      <c r="M8" s="217">
        <v>24108075.550000001</v>
      </c>
      <c r="N8" s="20"/>
      <c r="O8" s="20">
        <v>74371361.780000001</v>
      </c>
    </row>
    <row r="9" spans="1:15" ht="23.25" customHeight="1">
      <c r="C9" s="1"/>
      <c r="D9" s="36" t="s">
        <v>337</v>
      </c>
      <c r="E9" s="1"/>
      <c r="F9" s="1"/>
      <c r="G9" s="1"/>
      <c r="I9" s="20">
        <v>0</v>
      </c>
      <c r="J9" s="20"/>
      <c r="K9" s="20">
        <v>0</v>
      </c>
      <c r="L9" s="20"/>
      <c r="M9" s="217">
        <v>5500000</v>
      </c>
      <c r="N9" s="20"/>
      <c r="O9" s="20">
        <v>0</v>
      </c>
    </row>
    <row r="10" spans="1:15" ht="23.25" customHeight="1">
      <c r="C10" s="1"/>
      <c r="D10" s="5" t="s">
        <v>338</v>
      </c>
      <c r="E10" s="1"/>
      <c r="F10" s="1"/>
      <c r="G10" s="1"/>
      <c r="I10" s="20">
        <v>0</v>
      </c>
      <c r="J10" s="20"/>
      <c r="K10" s="20">
        <v>0</v>
      </c>
      <c r="L10" s="20"/>
      <c r="M10" s="217">
        <v>0</v>
      </c>
      <c r="N10" s="20"/>
      <c r="O10" s="20">
        <v>-50000000</v>
      </c>
    </row>
    <row r="11" spans="1:15" ht="23.25" customHeight="1">
      <c r="C11" s="1"/>
      <c r="D11" s="5" t="s">
        <v>401</v>
      </c>
      <c r="E11" s="1"/>
      <c r="F11" s="1"/>
      <c r="G11" s="1"/>
      <c r="I11" s="20"/>
      <c r="J11" s="20"/>
      <c r="K11" s="20"/>
      <c r="L11" s="20"/>
      <c r="M11" s="217"/>
      <c r="N11" s="20"/>
      <c r="O11" s="20"/>
    </row>
    <row r="12" spans="1:15" ht="23.25" customHeight="1">
      <c r="C12" s="1"/>
      <c r="D12" s="5" t="s">
        <v>402</v>
      </c>
      <c r="E12" s="1"/>
      <c r="F12" s="1"/>
      <c r="G12" s="1"/>
      <c r="I12" s="20">
        <v>0</v>
      </c>
      <c r="J12" s="20"/>
      <c r="K12" s="20">
        <v>0</v>
      </c>
      <c r="L12" s="20"/>
      <c r="M12" s="217">
        <v>17813.39</v>
      </c>
      <c r="N12" s="20"/>
      <c r="O12" s="20">
        <v>-263286.23000000045</v>
      </c>
    </row>
    <row r="13" spans="1:15" ht="23.25" customHeight="1" thickBot="1">
      <c r="D13" s="34" t="s">
        <v>339</v>
      </c>
      <c r="I13" s="42">
        <f>SUM(I8:I12)</f>
        <v>0</v>
      </c>
      <c r="K13" s="42">
        <f>SUM(K8:K12)</f>
        <v>0</v>
      </c>
      <c r="M13" s="42">
        <f>SUM(M8:M12)</f>
        <v>29625888.940000001</v>
      </c>
      <c r="O13" s="42">
        <f>SUM(O8:O12)</f>
        <v>24108075.550000001</v>
      </c>
    </row>
    <row r="14" spans="1:15" ht="23.25" customHeight="1" thickTop="1">
      <c r="I14" s="20"/>
      <c r="K14" s="20"/>
      <c r="M14" s="20"/>
      <c r="O14" s="20"/>
    </row>
    <row r="15" spans="1:15" s="37" customFormat="1" ht="23.25" customHeight="1">
      <c r="I15" s="640" t="s">
        <v>192</v>
      </c>
      <c r="J15" s="640"/>
      <c r="K15" s="640"/>
      <c r="L15" s="38"/>
      <c r="M15" s="640" t="s">
        <v>193</v>
      </c>
      <c r="N15" s="640"/>
      <c r="O15" s="640"/>
    </row>
    <row r="16" spans="1:15" s="37" customFormat="1" ht="23.25" customHeight="1">
      <c r="I16" s="312" t="s">
        <v>1160</v>
      </c>
      <c r="J16" s="39"/>
      <c r="K16" s="312" t="s">
        <v>899</v>
      </c>
      <c r="L16" s="40"/>
      <c r="M16" s="312" t="s">
        <v>1160</v>
      </c>
      <c r="N16" s="39"/>
      <c r="O16" s="312" t="s">
        <v>899</v>
      </c>
    </row>
    <row r="17" spans="1:15" ht="23.25" customHeight="1">
      <c r="C17" s="41" t="s">
        <v>586</v>
      </c>
      <c r="D17" s="1"/>
      <c r="E17" s="1"/>
      <c r="F17" s="1"/>
      <c r="G17" s="1"/>
      <c r="I17" s="20"/>
      <c r="J17" s="20"/>
      <c r="K17" s="20"/>
      <c r="L17" s="20"/>
      <c r="M17" s="20"/>
      <c r="N17" s="20"/>
      <c r="O17" s="20"/>
    </row>
    <row r="18" spans="1:15" ht="23.25" customHeight="1">
      <c r="C18" s="1"/>
      <c r="D18" s="36" t="s">
        <v>141</v>
      </c>
      <c r="E18" s="1"/>
      <c r="F18" s="1"/>
      <c r="G18" s="1"/>
      <c r="I18" s="217">
        <v>16419909</v>
      </c>
      <c r="J18" s="20"/>
      <c r="K18" s="20">
        <v>8549363</v>
      </c>
      <c r="L18" s="20"/>
      <c r="M18" s="20">
        <v>0</v>
      </c>
      <c r="N18" s="20"/>
      <c r="O18" s="20">
        <v>0</v>
      </c>
    </row>
    <row r="19" spans="1:15" ht="23.25" customHeight="1">
      <c r="C19" s="1"/>
      <c r="D19" s="36" t="s">
        <v>142</v>
      </c>
      <c r="E19" s="1"/>
      <c r="F19" s="1"/>
      <c r="G19" s="1"/>
      <c r="I19" s="217">
        <v>51162878</v>
      </c>
      <c r="J19" s="20"/>
      <c r="K19" s="20">
        <v>55969535.899999999</v>
      </c>
      <c r="L19" s="20"/>
      <c r="M19" s="20">
        <v>0</v>
      </c>
      <c r="N19" s="20"/>
      <c r="O19" s="20">
        <v>0</v>
      </c>
    </row>
    <row r="20" spans="1:15" ht="23.25" customHeight="1">
      <c r="C20" s="1"/>
      <c r="D20" s="5" t="s">
        <v>373</v>
      </c>
      <c r="E20" s="1"/>
      <c r="F20" s="1"/>
      <c r="G20" s="1"/>
      <c r="I20" s="217">
        <v>2963040</v>
      </c>
      <c r="J20" s="20"/>
      <c r="K20" s="20">
        <v>5188800</v>
      </c>
      <c r="L20" s="20"/>
      <c r="M20" s="20">
        <v>0</v>
      </c>
      <c r="N20" s="20"/>
      <c r="O20" s="20">
        <v>0</v>
      </c>
    </row>
    <row r="21" spans="1:15" ht="23.25" customHeight="1">
      <c r="C21" s="1"/>
      <c r="D21" s="5" t="s">
        <v>421</v>
      </c>
      <c r="E21" s="1"/>
      <c r="F21" s="1"/>
      <c r="G21" s="1"/>
      <c r="I21" s="217">
        <v>5608352</v>
      </c>
      <c r="J21" s="20"/>
      <c r="K21" s="20">
        <v>3178225.1</v>
      </c>
      <c r="L21" s="20"/>
      <c r="M21" s="20">
        <v>0</v>
      </c>
      <c r="N21" s="20"/>
      <c r="O21" s="20">
        <v>0</v>
      </c>
    </row>
    <row r="22" spans="1:15" ht="23.25" customHeight="1">
      <c r="C22" s="1"/>
      <c r="D22" s="5" t="s">
        <v>793</v>
      </c>
      <c r="E22" s="8"/>
      <c r="F22" s="8"/>
      <c r="G22" s="1"/>
      <c r="I22" s="217">
        <v>624367</v>
      </c>
      <c r="J22" s="20"/>
      <c r="K22" s="20">
        <v>610241</v>
      </c>
      <c r="L22" s="20"/>
      <c r="M22" s="20">
        <v>0</v>
      </c>
      <c r="N22" s="20"/>
      <c r="O22" s="20">
        <v>0</v>
      </c>
    </row>
    <row r="23" spans="1:15" ht="23.25" customHeight="1" thickBot="1">
      <c r="I23" s="42">
        <f>SUM(I18:I22)</f>
        <v>76778546</v>
      </c>
      <c r="K23" s="42">
        <f>SUM(K18:K22)</f>
        <v>73496165</v>
      </c>
      <c r="M23" s="42">
        <f>SUM(M18:M22)</f>
        <v>0</v>
      </c>
      <c r="O23" s="42">
        <f>SUM(O18:O22)</f>
        <v>0</v>
      </c>
    </row>
    <row r="24" spans="1:15" ht="23.25" customHeight="1" thickTop="1">
      <c r="I24" s="20"/>
      <c r="K24" s="20"/>
      <c r="M24" s="20"/>
      <c r="O24" s="20"/>
    </row>
    <row r="25" spans="1:15" s="384" customFormat="1" ht="23.25" customHeight="1">
      <c r="A25" s="313"/>
      <c r="B25" s="313"/>
      <c r="I25" s="640" t="s">
        <v>192</v>
      </c>
      <c r="J25" s="640"/>
      <c r="K25" s="640"/>
      <c r="L25" s="385"/>
      <c r="M25" s="640" t="s">
        <v>193</v>
      </c>
      <c r="N25" s="640"/>
      <c r="O25" s="640"/>
    </row>
    <row r="26" spans="1:15" s="384" customFormat="1" ht="23.25" customHeight="1">
      <c r="A26" s="313"/>
      <c r="B26" s="313"/>
      <c r="I26" s="312" t="s">
        <v>1160</v>
      </c>
      <c r="J26" s="39"/>
      <c r="K26" s="312" t="s">
        <v>899</v>
      </c>
      <c r="L26" s="40"/>
      <c r="M26" s="312" t="s">
        <v>1160</v>
      </c>
      <c r="N26" s="39"/>
      <c r="O26" s="312" t="s">
        <v>899</v>
      </c>
    </row>
    <row r="27" spans="1:15" ht="23.25" customHeight="1">
      <c r="A27" s="20"/>
      <c r="B27" s="20"/>
      <c r="C27" s="43" t="s">
        <v>789</v>
      </c>
      <c r="D27" s="44"/>
      <c r="E27" s="44"/>
      <c r="F27" s="44"/>
      <c r="I27" s="20"/>
      <c r="J27" s="20"/>
      <c r="K27" s="20"/>
      <c r="L27" s="20"/>
      <c r="M27" s="20"/>
      <c r="N27" s="20"/>
      <c r="O27" s="20"/>
    </row>
    <row r="28" spans="1:15" ht="23.25" customHeight="1">
      <c r="A28" s="20"/>
      <c r="B28" s="20"/>
      <c r="C28" s="1"/>
      <c r="D28" s="36" t="s">
        <v>142</v>
      </c>
      <c r="E28" s="1"/>
      <c r="F28" s="1"/>
      <c r="I28" s="386">
        <v>1639.32</v>
      </c>
      <c r="J28" s="386"/>
      <c r="K28" s="386">
        <v>24288.97</v>
      </c>
      <c r="L28" s="20"/>
      <c r="M28" s="20">
        <v>0</v>
      </c>
      <c r="N28" s="20"/>
      <c r="O28" s="20">
        <v>0</v>
      </c>
    </row>
    <row r="29" spans="1:15" ht="23.25" customHeight="1">
      <c r="A29" s="20"/>
      <c r="B29" s="20"/>
      <c r="C29" s="1"/>
      <c r="D29" s="36" t="s">
        <v>141</v>
      </c>
      <c r="E29" s="1"/>
      <c r="F29" s="1"/>
      <c r="I29" s="386">
        <v>6000</v>
      </c>
      <c r="J29" s="386"/>
      <c r="K29" s="386">
        <v>2784.5</v>
      </c>
      <c r="L29" s="20"/>
      <c r="M29" s="20">
        <v>0</v>
      </c>
      <c r="N29" s="20"/>
      <c r="O29" s="20">
        <v>0</v>
      </c>
    </row>
    <row r="30" spans="1:15" ht="23.25" customHeight="1" thickBot="1">
      <c r="A30" s="20"/>
      <c r="B30" s="20"/>
      <c r="I30" s="42">
        <f>SUM(I28:I29)</f>
        <v>7639.32</v>
      </c>
      <c r="K30" s="42">
        <f>SUM(K28:K29)</f>
        <v>27073.47</v>
      </c>
      <c r="M30" s="42">
        <f>SUM(M28:M29)</f>
        <v>0</v>
      </c>
      <c r="O30" s="42">
        <f>SUM(O28:O29)</f>
        <v>0</v>
      </c>
    </row>
    <row r="31" spans="1:15" ht="23.25" customHeight="1" thickTop="1">
      <c r="I31" s="20"/>
      <c r="K31" s="20"/>
      <c r="M31" s="20"/>
      <c r="O31" s="20"/>
    </row>
    <row r="32" spans="1:15" s="37" customFormat="1" ht="23.25" customHeight="1">
      <c r="I32" s="640" t="s">
        <v>192</v>
      </c>
      <c r="J32" s="640"/>
      <c r="K32" s="640"/>
      <c r="L32" s="38"/>
      <c r="M32" s="640" t="s">
        <v>193</v>
      </c>
      <c r="N32" s="640"/>
      <c r="O32" s="640"/>
    </row>
    <row r="33" spans="1:15" s="37" customFormat="1" ht="23.25" customHeight="1">
      <c r="I33" s="312" t="s">
        <v>1160</v>
      </c>
      <c r="J33" s="39"/>
      <c r="K33" s="312" t="s">
        <v>899</v>
      </c>
      <c r="L33" s="40"/>
      <c r="M33" s="312" t="s">
        <v>1160</v>
      </c>
      <c r="N33" s="39"/>
      <c r="O33" s="312" t="s">
        <v>899</v>
      </c>
    </row>
    <row r="34" spans="1:15" ht="23.25" customHeight="1">
      <c r="C34" s="41" t="s">
        <v>790</v>
      </c>
      <c r="D34" s="1"/>
      <c r="E34" s="1"/>
      <c r="F34" s="1"/>
      <c r="I34" s="20"/>
      <c r="J34" s="20"/>
      <c r="K34" s="20"/>
      <c r="L34" s="20"/>
      <c r="M34" s="20"/>
      <c r="N34" s="20"/>
      <c r="O34" s="20"/>
    </row>
    <row r="35" spans="1:15" ht="23.25" customHeight="1">
      <c r="C35" s="1"/>
      <c r="D35" s="18" t="s">
        <v>123</v>
      </c>
      <c r="E35" s="1"/>
      <c r="F35" s="1"/>
      <c r="I35" s="20">
        <v>0</v>
      </c>
      <c r="J35" s="20"/>
      <c r="K35" s="20">
        <v>0</v>
      </c>
      <c r="L35" s="20"/>
      <c r="M35" s="217">
        <v>145109.82999999999</v>
      </c>
      <c r="N35" s="20"/>
      <c r="O35" s="20">
        <v>117235.14</v>
      </c>
    </row>
    <row r="36" spans="1:15" ht="23.25" customHeight="1" thickBot="1">
      <c r="I36" s="42">
        <f>SUM(I35)</f>
        <v>0</v>
      </c>
      <c r="K36" s="42">
        <f>SUM(K35)</f>
        <v>0</v>
      </c>
      <c r="M36" s="42">
        <f>SUM(M35)</f>
        <v>145109.82999999999</v>
      </c>
      <c r="O36" s="42">
        <f>SUM(O35)</f>
        <v>117235.14</v>
      </c>
    </row>
    <row r="37" spans="1:15" ht="23.25" customHeight="1" thickTop="1">
      <c r="I37" s="20"/>
      <c r="K37" s="20"/>
      <c r="M37" s="20"/>
      <c r="O37" s="20"/>
    </row>
    <row r="38" spans="1:15" ht="23.25" customHeight="1">
      <c r="I38" s="20"/>
      <c r="K38" s="20"/>
      <c r="M38" s="20"/>
      <c r="O38" s="20"/>
    </row>
    <row r="39" spans="1:15" ht="23.25" customHeight="1">
      <c r="I39" s="20"/>
      <c r="K39" s="20"/>
      <c r="M39" s="20"/>
      <c r="O39" s="20"/>
    </row>
    <row r="40" spans="1:15" ht="25.5" customHeight="1">
      <c r="A40" s="642" t="s">
        <v>698</v>
      </c>
      <c r="B40" s="642"/>
      <c r="C40" s="642"/>
      <c r="D40" s="642"/>
      <c r="E40" s="642"/>
      <c r="F40" s="642"/>
      <c r="G40" s="642"/>
      <c r="H40" s="642"/>
      <c r="I40" s="642"/>
      <c r="J40" s="642"/>
      <c r="K40" s="642"/>
      <c r="L40" s="642"/>
      <c r="M40" s="642"/>
      <c r="N40" s="642"/>
      <c r="O40" s="642"/>
    </row>
    <row r="41" spans="1:15" ht="25.5" customHeight="1">
      <c r="I41" s="20"/>
      <c r="K41" s="20"/>
      <c r="M41" s="20"/>
      <c r="O41" s="20"/>
    </row>
    <row r="42" spans="1:15" s="37" customFormat="1" ht="25.5" customHeight="1">
      <c r="A42" s="313"/>
      <c r="B42" s="313"/>
      <c r="I42" s="640" t="s">
        <v>192</v>
      </c>
      <c r="J42" s="640"/>
      <c r="K42" s="640"/>
      <c r="L42" s="38"/>
      <c r="M42" s="640" t="s">
        <v>193</v>
      </c>
      <c r="N42" s="640"/>
      <c r="O42" s="640"/>
    </row>
    <row r="43" spans="1:15" s="37" customFormat="1" ht="25.5" customHeight="1">
      <c r="A43" s="313"/>
      <c r="B43" s="313"/>
      <c r="I43" s="312" t="s">
        <v>1160</v>
      </c>
      <c r="J43" s="39"/>
      <c r="K43" s="312" t="s">
        <v>899</v>
      </c>
      <c r="L43" s="40"/>
      <c r="M43" s="312" t="s">
        <v>1160</v>
      </c>
      <c r="N43" s="39"/>
      <c r="O43" s="312" t="s">
        <v>899</v>
      </c>
    </row>
    <row r="44" spans="1:15" ht="25.5" customHeight="1">
      <c r="A44" s="20"/>
      <c r="B44" s="20"/>
      <c r="C44" s="43" t="s">
        <v>791</v>
      </c>
      <c r="D44" s="44"/>
      <c r="E44" s="44"/>
      <c r="F44" s="44"/>
      <c r="I44" s="20"/>
      <c r="J44" s="20"/>
      <c r="K44" s="20"/>
      <c r="L44" s="20"/>
      <c r="M44" s="20"/>
      <c r="N44" s="20"/>
      <c r="O44" s="20"/>
    </row>
    <row r="45" spans="1:15" ht="25.5" customHeight="1">
      <c r="A45" s="20"/>
      <c r="B45" s="20"/>
      <c r="C45" s="1"/>
      <c r="D45" s="36" t="s">
        <v>142</v>
      </c>
      <c r="E45" s="1"/>
      <c r="F45" s="1"/>
      <c r="I45" s="20">
        <v>33300</v>
      </c>
      <c r="J45" s="20"/>
      <c r="K45" s="20">
        <v>33300</v>
      </c>
      <c r="L45" s="20"/>
      <c r="M45" s="20">
        <v>0</v>
      </c>
      <c r="N45" s="20"/>
      <c r="O45" s="20">
        <v>0</v>
      </c>
    </row>
    <row r="46" spans="1:15" ht="25.5" customHeight="1" thickBot="1">
      <c r="A46" s="20"/>
      <c r="B46" s="20"/>
      <c r="I46" s="42">
        <f>SUM(I45)</f>
        <v>33300</v>
      </c>
      <c r="K46" s="42">
        <f>SUM(K45)</f>
        <v>33300</v>
      </c>
      <c r="M46" s="42">
        <f>SUM(M45)</f>
        <v>0</v>
      </c>
      <c r="O46" s="42">
        <f>SUM(O45)</f>
        <v>0</v>
      </c>
    </row>
    <row r="47" spans="1:15" ht="25.5" customHeight="1" thickTop="1">
      <c r="I47" s="20"/>
      <c r="K47" s="20"/>
      <c r="M47" s="20"/>
      <c r="O47" s="20"/>
    </row>
    <row r="48" spans="1:15" s="37" customFormat="1" ht="25.5" customHeight="1">
      <c r="B48" s="310"/>
      <c r="C48" s="310"/>
      <c r="D48" s="310"/>
      <c r="E48" s="310"/>
      <c r="F48" s="310"/>
      <c r="G48" s="310"/>
      <c r="H48" s="310"/>
      <c r="I48" s="643" t="s">
        <v>192</v>
      </c>
      <c r="J48" s="643"/>
      <c r="K48" s="643"/>
      <c r="L48" s="311"/>
      <c r="M48" s="643" t="s">
        <v>193</v>
      </c>
      <c r="N48" s="643"/>
      <c r="O48" s="643"/>
    </row>
    <row r="49" spans="2:15" s="37" customFormat="1" ht="25.5" customHeight="1">
      <c r="B49" s="310"/>
      <c r="C49" s="310"/>
      <c r="D49" s="310"/>
      <c r="E49" s="310"/>
      <c r="F49" s="310"/>
      <c r="G49" s="310"/>
      <c r="H49" s="310"/>
      <c r="I49" s="312" t="s">
        <v>1160</v>
      </c>
      <c r="J49" s="39"/>
      <c r="K49" s="312" t="s">
        <v>899</v>
      </c>
      <c r="L49" s="40"/>
      <c r="M49" s="312" t="s">
        <v>1160</v>
      </c>
      <c r="N49" s="39"/>
      <c r="O49" s="312" t="s">
        <v>899</v>
      </c>
    </row>
    <row r="50" spans="2:15" ht="25.5" customHeight="1">
      <c r="C50" s="3" t="s">
        <v>792</v>
      </c>
      <c r="D50" s="8"/>
      <c r="E50" s="8"/>
      <c r="F50" s="8"/>
    </row>
    <row r="51" spans="2:15" ht="25.5" customHeight="1">
      <c r="C51" s="3"/>
      <c r="D51" s="5" t="s">
        <v>136</v>
      </c>
      <c r="E51" s="8"/>
      <c r="F51" s="8"/>
      <c r="I51" s="217">
        <v>0</v>
      </c>
      <c r="J51" s="20"/>
      <c r="K51" s="20">
        <v>210190.8</v>
      </c>
      <c r="L51" s="20"/>
      <c r="M51" s="20">
        <v>0</v>
      </c>
      <c r="N51" s="20"/>
      <c r="O51" s="20">
        <v>0</v>
      </c>
    </row>
    <row r="52" spans="2:15" ht="25.5" customHeight="1">
      <c r="C52" s="3"/>
      <c r="D52" s="5" t="s">
        <v>1036</v>
      </c>
      <c r="E52" s="8"/>
      <c r="F52" s="8"/>
      <c r="I52" s="217">
        <v>0</v>
      </c>
      <c r="J52" s="20"/>
      <c r="K52" s="20">
        <v>7500000</v>
      </c>
      <c r="L52" s="20"/>
      <c r="M52" s="20">
        <v>0</v>
      </c>
      <c r="N52" s="20"/>
      <c r="O52" s="20">
        <v>0</v>
      </c>
    </row>
    <row r="53" spans="2:15" ht="25.5" customHeight="1" thickBot="1">
      <c r="I53" s="42">
        <f>SUM(I51:I52)</f>
        <v>0</v>
      </c>
      <c r="K53" s="42">
        <f>SUM(K51:K52)</f>
        <v>7710190.7999999998</v>
      </c>
      <c r="M53" s="42">
        <f>SUM(M51:M52)</f>
        <v>0</v>
      </c>
      <c r="O53" s="42">
        <f>SUM(O51:O52)</f>
        <v>0</v>
      </c>
    </row>
    <row r="54" spans="2:15" ht="25.5" customHeight="1" thickTop="1">
      <c r="I54" s="20"/>
      <c r="K54" s="20"/>
      <c r="M54" s="20"/>
      <c r="O54" s="20"/>
    </row>
    <row r="55" spans="2:15" s="418" customFormat="1" ht="25.5" customHeight="1">
      <c r="I55" s="643" t="s">
        <v>192</v>
      </c>
      <c r="J55" s="643"/>
      <c r="K55" s="643"/>
      <c r="L55" s="420"/>
      <c r="M55" s="643" t="s">
        <v>193</v>
      </c>
      <c r="N55" s="643"/>
      <c r="O55" s="643"/>
    </row>
    <row r="56" spans="2:15" s="418" customFormat="1" ht="25.5" customHeight="1">
      <c r="I56" s="312" t="s">
        <v>1160</v>
      </c>
      <c r="J56" s="39"/>
      <c r="K56" s="312" t="s">
        <v>899</v>
      </c>
      <c r="L56" s="40"/>
      <c r="M56" s="312" t="s">
        <v>1160</v>
      </c>
      <c r="N56" s="39"/>
      <c r="O56" s="312" t="s">
        <v>899</v>
      </c>
    </row>
    <row r="57" spans="2:15" ht="25.5" customHeight="1">
      <c r="C57" s="41" t="s">
        <v>1037</v>
      </c>
      <c r="D57" s="1"/>
      <c r="E57" s="1"/>
      <c r="I57" s="217"/>
      <c r="J57" s="20"/>
      <c r="K57" s="20"/>
      <c r="L57" s="20"/>
      <c r="M57" s="20"/>
      <c r="N57" s="20"/>
      <c r="O57" s="20"/>
    </row>
    <row r="58" spans="2:15" ht="25.5" customHeight="1">
      <c r="C58" s="41"/>
      <c r="D58" s="402" t="s">
        <v>1034</v>
      </c>
      <c r="E58" s="1"/>
      <c r="I58" s="217">
        <v>13047762.17</v>
      </c>
      <c r="J58" s="20"/>
      <c r="K58" s="20">
        <v>13838535.449999999</v>
      </c>
      <c r="L58" s="20"/>
      <c r="M58" s="20">
        <v>0</v>
      </c>
      <c r="N58" s="20"/>
      <c r="O58" s="20">
        <v>0</v>
      </c>
    </row>
    <row r="59" spans="2:15" ht="25.5" customHeight="1" thickBot="1">
      <c r="C59" s="41"/>
      <c r="D59" s="1"/>
      <c r="E59" s="1"/>
      <c r="I59" s="42">
        <f>SUM(I58)</f>
        <v>13047762.17</v>
      </c>
      <c r="K59" s="42">
        <f>SUM(K58)</f>
        <v>13838535.449999999</v>
      </c>
      <c r="M59" s="42">
        <f>SUM(M58)</f>
        <v>0</v>
      </c>
      <c r="O59" s="42">
        <f>SUM(O58)</f>
        <v>0</v>
      </c>
    </row>
    <row r="60" spans="2:15" ht="25.5" customHeight="1" thickTop="1">
      <c r="C60" s="41"/>
      <c r="D60" s="1"/>
      <c r="E60" s="1"/>
      <c r="I60" s="20"/>
      <c r="K60" s="20"/>
      <c r="M60" s="20"/>
      <c r="O60" s="20"/>
    </row>
    <row r="61" spans="2:15" s="138" customFormat="1" ht="25.5" customHeight="1">
      <c r="B61" s="310"/>
      <c r="C61" s="310"/>
      <c r="D61" s="310"/>
      <c r="E61" s="310"/>
      <c r="F61" s="310"/>
      <c r="G61" s="310"/>
      <c r="H61" s="310"/>
      <c r="I61" s="643" t="s">
        <v>192</v>
      </c>
      <c r="J61" s="643"/>
      <c r="K61" s="643"/>
      <c r="L61" s="311"/>
      <c r="M61" s="643" t="s">
        <v>193</v>
      </c>
      <c r="N61" s="643"/>
      <c r="O61" s="643"/>
    </row>
    <row r="62" spans="2:15" s="138" customFormat="1" ht="25.5" customHeight="1">
      <c r="B62" s="310"/>
      <c r="C62" s="310"/>
      <c r="D62" s="310"/>
      <c r="E62" s="310"/>
      <c r="F62" s="310"/>
      <c r="G62" s="310"/>
      <c r="H62" s="310"/>
      <c r="I62" s="312" t="s">
        <v>1160</v>
      </c>
      <c r="J62" s="39"/>
      <c r="K62" s="312" t="s">
        <v>899</v>
      </c>
      <c r="L62" s="40"/>
      <c r="M62" s="312" t="s">
        <v>1160</v>
      </c>
      <c r="N62" s="39"/>
      <c r="O62" s="312" t="s">
        <v>899</v>
      </c>
    </row>
    <row r="63" spans="2:15" ht="25.5" customHeight="1">
      <c r="C63" s="41" t="s">
        <v>1038</v>
      </c>
      <c r="D63" s="1"/>
      <c r="E63" s="1"/>
    </row>
    <row r="64" spans="2:15" ht="25.5" customHeight="1">
      <c r="C64" s="41"/>
      <c r="D64" s="36" t="s">
        <v>141</v>
      </c>
      <c r="E64" s="1"/>
      <c r="I64" s="258">
        <v>25186180</v>
      </c>
      <c r="K64" s="34">
        <v>15531100</v>
      </c>
      <c r="M64" s="34">
        <v>0</v>
      </c>
      <c r="O64" s="34">
        <v>0</v>
      </c>
    </row>
    <row r="65" spans="1:15" ht="25.5" customHeight="1">
      <c r="C65" s="1"/>
      <c r="D65" s="36" t="s">
        <v>142</v>
      </c>
      <c r="E65" s="1"/>
      <c r="I65" s="217">
        <v>1257027.8</v>
      </c>
      <c r="J65" s="20"/>
      <c r="K65" s="20">
        <v>6428592.2999999998</v>
      </c>
      <c r="L65" s="20"/>
      <c r="M65" s="20">
        <v>0</v>
      </c>
      <c r="N65" s="20"/>
      <c r="O65" s="20">
        <v>0</v>
      </c>
    </row>
    <row r="66" spans="1:15" ht="25.5" customHeight="1">
      <c r="C66" s="1"/>
      <c r="D66" s="5" t="s">
        <v>421</v>
      </c>
      <c r="E66" s="1"/>
      <c r="I66" s="217">
        <v>0</v>
      </c>
      <c r="J66" s="20"/>
      <c r="K66" s="20">
        <v>5840.2</v>
      </c>
      <c r="L66" s="20"/>
      <c r="M66" s="20">
        <v>0</v>
      </c>
      <c r="N66" s="20"/>
      <c r="O66" s="20">
        <v>0</v>
      </c>
    </row>
    <row r="67" spans="1:15" s="37" customFormat="1" ht="25.5" customHeight="1" thickBot="1">
      <c r="B67" s="34"/>
      <c r="C67" s="34"/>
      <c r="D67" s="34"/>
      <c r="E67" s="34"/>
      <c r="F67" s="34"/>
      <c r="G67" s="34"/>
      <c r="H67" s="34"/>
      <c r="I67" s="42">
        <f>SUM(I64:I66)</f>
        <v>26443207.800000001</v>
      </c>
      <c r="J67" s="34"/>
      <c r="K67" s="42">
        <f>SUM(K64:K66)</f>
        <v>21965532.5</v>
      </c>
      <c r="L67" s="34"/>
      <c r="M67" s="42">
        <f>SUM(M64:M66)</f>
        <v>0</v>
      </c>
      <c r="N67" s="34"/>
      <c r="O67" s="42">
        <f>SUM(O64:O66)</f>
        <v>0</v>
      </c>
    </row>
    <row r="68" spans="1:15" s="37" customFormat="1" ht="25.5" customHeight="1" thickTop="1">
      <c r="B68" s="34"/>
      <c r="C68" s="34"/>
      <c r="D68" s="34"/>
      <c r="E68" s="34"/>
      <c r="F68" s="34"/>
      <c r="G68" s="34"/>
      <c r="H68" s="34"/>
      <c r="I68" s="20"/>
      <c r="J68" s="34"/>
      <c r="K68" s="20"/>
      <c r="L68" s="34"/>
      <c r="M68" s="20"/>
      <c r="N68" s="34"/>
      <c r="O68" s="20"/>
    </row>
    <row r="69" spans="1:15" s="418" customFormat="1" ht="25.5" customHeight="1">
      <c r="I69" s="643" t="s">
        <v>192</v>
      </c>
      <c r="J69" s="643"/>
      <c r="K69" s="643"/>
      <c r="L69" s="420"/>
      <c r="M69" s="643" t="s">
        <v>193</v>
      </c>
      <c r="N69" s="643"/>
      <c r="O69" s="643"/>
    </row>
    <row r="70" spans="1:15" s="418" customFormat="1" ht="25.5" customHeight="1">
      <c r="I70" s="312" t="s">
        <v>1160</v>
      </c>
      <c r="J70" s="39"/>
      <c r="K70" s="312" t="s">
        <v>899</v>
      </c>
      <c r="L70" s="40"/>
      <c r="M70" s="312" t="s">
        <v>1160</v>
      </c>
      <c r="N70" s="39"/>
      <c r="O70" s="312" t="s">
        <v>899</v>
      </c>
    </row>
    <row r="71" spans="1:15" s="418" customFormat="1" ht="25.5" customHeight="1">
      <c r="C71" s="41" t="s">
        <v>1040</v>
      </c>
      <c r="I71" s="219"/>
      <c r="J71" s="39"/>
      <c r="K71" s="93"/>
      <c r="L71" s="40"/>
      <c r="M71" s="219"/>
      <c r="N71" s="39"/>
      <c r="O71" s="93"/>
    </row>
    <row r="72" spans="1:15" ht="25.5" customHeight="1">
      <c r="D72" s="5" t="s">
        <v>1036</v>
      </c>
      <c r="E72" s="1"/>
      <c r="I72" s="20">
        <v>6900000</v>
      </c>
      <c r="J72" s="20"/>
      <c r="K72" s="20">
        <v>6900000</v>
      </c>
      <c r="L72" s="20"/>
      <c r="M72" s="20">
        <v>0</v>
      </c>
      <c r="N72" s="20"/>
      <c r="O72" s="20">
        <v>0</v>
      </c>
    </row>
    <row r="73" spans="1:15" ht="25.5" customHeight="1" thickBot="1">
      <c r="C73" s="41"/>
      <c r="D73" s="1"/>
      <c r="E73" s="1"/>
      <c r="I73" s="42">
        <f>SUM(I72)</f>
        <v>6900000</v>
      </c>
      <c r="K73" s="42">
        <f>SUM(K72)</f>
        <v>6900000</v>
      </c>
      <c r="M73" s="42">
        <f>SUM(M72)</f>
        <v>0</v>
      </c>
      <c r="O73" s="42">
        <f>SUM(O72)</f>
        <v>0</v>
      </c>
    </row>
    <row r="74" spans="1:15" ht="25.5" customHeight="1" thickTop="1">
      <c r="C74" s="41"/>
      <c r="D74" s="1"/>
      <c r="E74" s="1"/>
      <c r="I74" s="20"/>
      <c r="K74" s="20"/>
      <c r="M74" s="20"/>
      <c r="O74" s="20"/>
    </row>
    <row r="75" spans="1:15" ht="25.5" customHeight="1">
      <c r="A75" s="642" t="s">
        <v>699</v>
      </c>
      <c r="B75" s="642"/>
      <c r="C75" s="642"/>
      <c r="D75" s="642"/>
      <c r="E75" s="642"/>
      <c r="F75" s="642"/>
      <c r="G75" s="642"/>
      <c r="H75" s="642"/>
      <c r="I75" s="642"/>
      <c r="J75" s="642"/>
      <c r="K75" s="642"/>
      <c r="L75" s="642"/>
      <c r="M75" s="642"/>
      <c r="N75" s="642"/>
      <c r="O75" s="642"/>
    </row>
    <row r="76" spans="1:15" ht="25.5" customHeight="1">
      <c r="C76" s="41"/>
      <c r="D76" s="1"/>
      <c r="E76" s="1"/>
      <c r="I76" s="20"/>
      <c r="K76" s="20"/>
      <c r="M76" s="20"/>
      <c r="O76" s="20"/>
    </row>
    <row r="77" spans="1:15" s="399" customFormat="1" ht="25.5" customHeight="1">
      <c r="I77" s="643" t="s">
        <v>192</v>
      </c>
      <c r="J77" s="643"/>
      <c r="K77" s="643"/>
      <c r="L77" s="398"/>
      <c r="M77" s="643" t="s">
        <v>193</v>
      </c>
      <c r="N77" s="643"/>
      <c r="O77" s="643"/>
    </row>
    <row r="78" spans="1:15" s="399" customFormat="1" ht="25.5" customHeight="1">
      <c r="I78" s="312" t="s">
        <v>1160</v>
      </c>
      <c r="J78" s="39"/>
      <c r="K78" s="312" t="s">
        <v>899</v>
      </c>
      <c r="L78" s="40"/>
      <c r="M78" s="312" t="s">
        <v>1160</v>
      </c>
      <c r="N78" s="39"/>
      <c r="O78" s="312" t="s">
        <v>899</v>
      </c>
    </row>
    <row r="79" spans="1:15" s="627" customFormat="1" ht="25.5" customHeight="1">
      <c r="C79" s="258" t="s">
        <v>1039</v>
      </c>
    </row>
    <row r="80" spans="1:15" s="627" customFormat="1" ht="25.5" customHeight="1">
      <c r="D80" s="628" t="s">
        <v>1034</v>
      </c>
      <c r="I80" s="629">
        <v>12262232.08</v>
      </c>
      <c r="K80" s="217">
        <v>12833139.15</v>
      </c>
      <c r="M80" s="217">
        <v>0</v>
      </c>
      <c r="N80" s="217"/>
      <c r="O80" s="217">
        <v>0</v>
      </c>
    </row>
    <row r="81" spans="2:15" s="627" customFormat="1" ht="25.5" customHeight="1" thickBot="1">
      <c r="D81" s="628"/>
      <c r="I81" s="630">
        <f>SUM(I80)</f>
        <v>12262232.08</v>
      </c>
      <c r="J81" s="629"/>
      <c r="K81" s="630">
        <f>SUM(K80)</f>
        <v>12833139.15</v>
      </c>
      <c r="L81" s="629"/>
      <c r="M81" s="630">
        <f>SUM(M80)</f>
        <v>0</v>
      </c>
      <c r="N81" s="629"/>
      <c r="O81" s="630">
        <f>SUM(O80)</f>
        <v>0</v>
      </c>
    </row>
    <row r="82" spans="2:15" s="627" customFormat="1" ht="25.5" customHeight="1" thickTop="1">
      <c r="D82" s="628"/>
      <c r="I82" s="631"/>
      <c r="J82" s="629"/>
      <c r="K82" s="631"/>
      <c r="L82" s="629"/>
      <c r="M82" s="631"/>
      <c r="N82" s="629"/>
      <c r="O82" s="631"/>
    </row>
    <row r="83" spans="2:15" ht="25.5" customHeight="1">
      <c r="B83" s="35" t="s">
        <v>587</v>
      </c>
      <c r="C83" s="36" t="s">
        <v>1266</v>
      </c>
    </row>
    <row r="84" spans="2:15" ht="25.5" customHeight="1">
      <c r="B84" s="35"/>
      <c r="C84" s="202" t="s">
        <v>1267</v>
      </c>
    </row>
    <row r="85" spans="2:15" ht="25.5" customHeight="1">
      <c r="B85" s="310"/>
      <c r="C85" s="310"/>
      <c r="D85" s="310"/>
      <c r="E85" s="310"/>
      <c r="F85" s="310"/>
      <c r="G85" s="310"/>
      <c r="H85" s="310"/>
      <c r="I85" s="643" t="s">
        <v>192</v>
      </c>
      <c r="J85" s="643"/>
      <c r="K85" s="643"/>
      <c r="L85" s="318"/>
      <c r="M85" s="643" t="s">
        <v>193</v>
      </c>
      <c r="N85" s="643"/>
      <c r="O85" s="643"/>
    </row>
    <row r="86" spans="2:15" ht="25.5" customHeight="1">
      <c r="B86" s="310"/>
      <c r="C86" s="310"/>
      <c r="D86" s="310"/>
      <c r="E86" s="310"/>
      <c r="F86" s="310"/>
      <c r="G86" s="310"/>
      <c r="H86" s="310"/>
      <c r="I86" s="312" t="s">
        <v>1160</v>
      </c>
      <c r="J86" s="39"/>
      <c r="K86" s="312" t="s">
        <v>904</v>
      </c>
      <c r="L86" s="40"/>
      <c r="M86" s="312" t="s">
        <v>1160</v>
      </c>
      <c r="N86" s="39"/>
      <c r="O86" s="312" t="s">
        <v>904</v>
      </c>
    </row>
    <row r="87" spans="2:15" ht="25.5" customHeight="1">
      <c r="C87" s="41" t="s">
        <v>588</v>
      </c>
      <c r="D87" s="1"/>
      <c r="E87" s="1"/>
    </row>
    <row r="88" spans="2:15" ht="25.5" customHeight="1">
      <c r="C88" s="1"/>
      <c r="D88" s="36" t="s">
        <v>141</v>
      </c>
      <c r="E88" s="1"/>
      <c r="I88" s="217">
        <v>43156743</v>
      </c>
      <c r="J88" s="258"/>
      <c r="K88" s="217">
        <v>22844616.600000001</v>
      </c>
      <c r="M88" s="20">
        <v>0</v>
      </c>
      <c r="O88" s="20">
        <v>0</v>
      </c>
    </row>
    <row r="89" spans="2:15" ht="25.5" customHeight="1">
      <c r="C89" s="1"/>
      <c r="D89" s="36" t="s">
        <v>142</v>
      </c>
      <c r="E89" s="1"/>
      <c r="I89" s="217">
        <v>148816334.09999999</v>
      </c>
      <c r="J89" s="217"/>
      <c r="K89" s="217">
        <v>151296719.99999997</v>
      </c>
      <c r="M89" s="20">
        <v>0</v>
      </c>
      <c r="O89" s="20">
        <v>0</v>
      </c>
    </row>
    <row r="90" spans="2:15" ht="25.5" customHeight="1">
      <c r="C90" s="1"/>
      <c r="D90" s="5" t="s">
        <v>340</v>
      </c>
      <c r="E90" s="1"/>
      <c r="I90" s="217">
        <v>0</v>
      </c>
      <c r="J90" s="217"/>
      <c r="K90" s="217">
        <v>2429709.9000000004</v>
      </c>
      <c r="M90" s="20">
        <v>0</v>
      </c>
      <c r="O90" s="20">
        <v>0</v>
      </c>
    </row>
    <row r="91" spans="2:15" s="241" customFormat="1" ht="25.5" customHeight="1">
      <c r="B91" s="34"/>
      <c r="C91" s="1"/>
      <c r="D91" s="5" t="s">
        <v>373</v>
      </c>
      <c r="E91" s="1"/>
      <c r="F91" s="34"/>
      <c r="G91" s="34"/>
      <c r="H91" s="34"/>
      <c r="I91" s="217">
        <v>9519120</v>
      </c>
      <c r="J91" s="217"/>
      <c r="K91" s="217">
        <v>15817720</v>
      </c>
      <c r="L91" s="34"/>
      <c r="M91" s="20">
        <v>0</v>
      </c>
      <c r="N91" s="34"/>
      <c r="O91" s="20">
        <v>0</v>
      </c>
    </row>
    <row r="92" spans="2:15" ht="25.5" customHeight="1">
      <c r="C92" s="1"/>
      <c r="D92" s="5" t="s">
        <v>421</v>
      </c>
      <c r="E92" s="1"/>
      <c r="I92" s="217">
        <v>14695925.199999999</v>
      </c>
      <c r="J92" s="217"/>
      <c r="K92" s="217">
        <v>6010854.7000000002</v>
      </c>
      <c r="M92" s="20">
        <v>0</v>
      </c>
      <c r="O92" s="20">
        <v>0</v>
      </c>
    </row>
    <row r="93" spans="2:15" ht="25.5" customHeight="1">
      <c r="C93" s="1"/>
      <c r="D93" s="5" t="s">
        <v>793</v>
      </c>
      <c r="E93" s="8"/>
      <c r="F93" s="8"/>
      <c r="I93" s="217">
        <v>2453606</v>
      </c>
      <c r="J93" s="217"/>
      <c r="K93" s="217">
        <v>0</v>
      </c>
      <c r="M93" s="20">
        <v>0</v>
      </c>
      <c r="O93" s="20">
        <v>0</v>
      </c>
    </row>
    <row r="94" spans="2:15" ht="25.5" customHeight="1" thickBot="1">
      <c r="I94" s="42">
        <f>SUM(I88:I93)</f>
        <v>218641728.29999998</v>
      </c>
      <c r="K94" s="42">
        <f>SUM(K88:K93)</f>
        <v>198399621.19999996</v>
      </c>
      <c r="M94" s="42">
        <f>SUM(M88:M93)</f>
        <v>0</v>
      </c>
      <c r="O94" s="42">
        <f>SUM(O88:O93)</f>
        <v>0</v>
      </c>
    </row>
    <row r="95" spans="2:15" ht="25.5" customHeight="1" thickTop="1">
      <c r="I95" s="20"/>
      <c r="K95" s="20"/>
      <c r="M95" s="20"/>
      <c r="O95" s="20"/>
    </row>
    <row r="96" spans="2:15" ht="25.5" customHeight="1">
      <c r="B96" s="241"/>
      <c r="C96" s="241"/>
      <c r="D96" s="241"/>
      <c r="E96" s="241"/>
      <c r="F96" s="241"/>
      <c r="G96" s="241"/>
      <c r="H96" s="241"/>
      <c r="I96" s="641" t="s">
        <v>192</v>
      </c>
      <c r="J96" s="641"/>
      <c r="K96" s="641"/>
      <c r="L96" s="52"/>
      <c r="M96" s="641" t="s">
        <v>193</v>
      </c>
      <c r="N96" s="641"/>
      <c r="O96" s="641"/>
    </row>
    <row r="97" spans="1:15" ht="25.5" customHeight="1">
      <c r="B97" s="241"/>
      <c r="C97" s="241"/>
      <c r="D97" s="241"/>
      <c r="E97" s="241"/>
      <c r="F97" s="241"/>
      <c r="G97" s="241"/>
      <c r="H97" s="241"/>
      <c r="I97" s="312" t="s">
        <v>1160</v>
      </c>
      <c r="J97" s="39"/>
      <c r="K97" s="312" t="s">
        <v>904</v>
      </c>
      <c r="L97" s="40"/>
      <c r="M97" s="312" t="s">
        <v>1160</v>
      </c>
      <c r="N97" s="39"/>
      <c r="O97" s="312" t="s">
        <v>904</v>
      </c>
    </row>
    <row r="98" spans="1:15" ht="25.5" customHeight="1">
      <c r="C98" s="3" t="s">
        <v>589</v>
      </c>
      <c r="D98" s="3"/>
      <c r="E98" s="8"/>
      <c r="F98" s="8"/>
    </row>
    <row r="99" spans="1:15" ht="25.5" customHeight="1">
      <c r="C99" s="8"/>
      <c r="D99" s="36" t="s">
        <v>142</v>
      </c>
      <c r="E99" s="8"/>
      <c r="F99" s="8"/>
      <c r="I99" s="217">
        <v>93793</v>
      </c>
      <c r="K99" s="20">
        <v>260157</v>
      </c>
      <c r="M99" s="20">
        <v>0</v>
      </c>
      <c r="O99" s="20">
        <v>0</v>
      </c>
    </row>
    <row r="100" spans="1:15" ht="25.5" customHeight="1" thickBot="1">
      <c r="I100" s="42">
        <f>SUM(I99)</f>
        <v>93793</v>
      </c>
      <c r="K100" s="42">
        <f>SUM(K99)</f>
        <v>260157</v>
      </c>
      <c r="M100" s="42">
        <f>SUM(M99)</f>
        <v>0</v>
      </c>
      <c r="O100" s="42">
        <f>SUM(O99)</f>
        <v>0</v>
      </c>
    </row>
    <row r="101" spans="1:15" ht="25.5" customHeight="1" thickTop="1">
      <c r="I101" s="20"/>
      <c r="K101" s="20"/>
      <c r="M101" s="20"/>
      <c r="O101" s="20"/>
    </row>
    <row r="102" spans="1:15" s="241" customFormat="1" ht="25.5" customHeight="1">
      <c r="I102" s="640" t="s">
        <v>192</v>
      </c>
      <c r="J102" s="640"/>
      <c r="K102" s="640"/>
      <c r="L102" s="242"/>
      <c r="M102" s="640" t="s">
        <v>193</v>
      </c>
      <c r="N102" s="640"/>
      <c r="O102" s="640"/>
    </row>
    <row r="103" spans="1:15" s="241" customFormat="1" ht="25.5" customHeight="1">
      <c r="I103" s="312" t="s">
        <v>1160</v>
      </c>
      <c r="J103" s="39"/>
      <c r="K103" s="312" t="s">
        <v>904</v>
      </c>
      <c r="L103" s="40"/>
      <c r="M103" s="312" t="s">
        <v>1160</v>
      </c>
      <c r="N103" s="39"/>
      <c r="O103" s="312" t="s">
        <v>904</v>
      </c>
    </row>
    <row r="104" spans="1:15" ht="25.5" customHeight="1">
      <c r="C104" s="41" t="s">
        <v>590</v>
      </c>
      <c r="D104" s="41"/>
      <c r="E104" s="1"/>
      <c r="F104" s="1"/>
    </row>
    <row r="105" spans="1:15" ht="25.5" customHeight="1">
      <c r="C105" s="1"/>
      <c r="D105" s="36" t="s">
        <v>143</v>
      </c>
      <c r="E105" s="1"/>
      <c r="F105" s="1"/>
      <c r="I105" s="20">
        <v>0</v>
      </c>
      <c r="K105" s="20">
        <v>0</v>
      </c>
      <c r="M105" s="217">
        <v>361454.46</v>
      </c>
      <c r="N105" s="258"/>
      <c r="O105" s="217">
        <v>586146.67999999993</v>
      </c>
    </row>
    <row r="106" spans="1:15" ht="25.5" customHeight="1" thickBot="1">
      <c r="I106" s="42">
        <f>SUM(I105)</f>
        <v>0</v>
      </c>
      <c r="K106" s="42">
        <f>SUM(K105)</f>
        <v>0</v>
      </c>
      <c r="M106" s="42">
        <f>SUM(M105)</f>
        <v>361454.46</v>
      </c>
      <c r="O106" s="42">
        <f>SUM(O105)</f>
        <v>586146.67999999993</v>
      </c>
    </row>
    <row r="107" spans="1:15" ht="25.5" customHeight="1" thickTop="1">
      <c r="I107" s="20"/>
      <c r="K107" s="20"/>
      <c r="M107" s="20"/>
      <c r="O107" s="20"/>
    </row>
    <row r="108" spans="1:15" ht="25.5" customHeight="1">
      <c r="I108" s="20"/>
      <c r="K108" s="20"/>
      <c r="M108" s="20"/>
      <c r="O108" s="20"/>
    </row>
    <row r="109" spans="1:15" ht="25.5" customHeight="1">
      <c r="I109" s="20"/>
      <c r="K109" s="20"/>
      <c r="M109" s="20"/>
      <c r="O109" s="20"/>
    </row>
    <row r="110" spans="1:15" s="417" customFormat="1" ht="23.25" customHeight="1">
      <c r="A110" s="642" t="s">
        <v>700</v>
      </c>
      <c r="B110" s="642"/>
      <c r="C110" s="642"/>
      <c r="D110" s="642"/>
      <c r="E110" s="642"/>
      <c r="F110" s="642"/>
      <c r="G110" s="642"/>
      <c r="H110" s="642"/>
      <c r="I110" s="642"/>
      <c r="J110" s="642"/>
      <c r="K110" s="642"/>
      <c r="L110" s="642"/>
      <c r="M110" s="642"/>
      <c r="N110" s="642"/>
      <c r="O110" s="642"/>
    </row>
    <row r="111" spans="1:15" s="576" customFormat="1" ht="23.25" customHeight="1">
      <c r="A111" s="575"/>
      <c r="B111" s="575"/>
      <c r="C111" s="575"/>
      <c r="D111" s="575"/>
      <c r="E111" s="575"/>
      <c r="F111" s="575"/>
      <c r="G111" s="575"/>
      <c r="H111" s="575"/>
      <c r="I111" s="575"/>
      <c r="J111" s="575"/>
      <c r="K111" s="575"/>
      <c r="L111" s="575"/>
      <c r="M111" s="575"/>
      <c r="N111" s="575"/>
      <c r="O111" s="575"/>
    </row>
    <row r="112" spans="1:15" s="241" customFormat="1" ht="23.25" customHeight="1">
      <c r="I112" s="640" t="s">
        <v>192</v>
      </c>
      <c r="J112" s="640"/>
      <c r="K112" s="640"/>
      <c r="L112" s="242"/>
      <c r="M112" s="640" t="s">
        <v>193</v>
      </c>
      <c r="N112" s="640"/>
      <c r="O112" s="640"/>
    </row>
    <row r="113" spans="1:15" s="241" customFormat="1" ht="23.25" customHeight="1">
      <c r="I113" s="312" t="s">
        <v>1160</v>
      </c>
      <c r="J113" s="39"/>
      <c r="K113" s="312" t="s">
        <v>904</v>
      </c>
      <c r="L113" s="40"/>
      <c r="M113" s="312" t="s">
        <v>1160</v>
      </c>
      <c r="N113" s="39"/>
      <c r="O113" s="312" t="s">
        <v>904</v>
      </c>
    </row>
    <row r="114" spans="1:15" ht="23.25" customHeight="1">
      <c r="C114" s="41" t="s">
        <v>591</v>
      </c>
      <c r="D114" s="1"/>
      <c r="E114" s="1"/>
      <c r="F114" s="1"/>
    </row>
    <row r="115" spans="1:15" ht="23.25" customHeight="1">
      <c r="C115" s="41"/>
      <c r="D115" s="36" t="s">
        <v>141</v>
      </c>
      <c r="E115" s="1"/>
      <c r="F115" s="1"/>
      <c r="I115" s="258">
        <v>65675180</v>
      </c>
      <c r="K115" s="258">
        <v>38674400</v>
      </c>
      <c r="M115" s="34">
        <v>0</v>
      </c>
      <c r="O115" s="34">
        <v>0</v>
      </c>
    </row>
    <row r="116" spans="1:15" ht="23.25" customHeight="1">
      <c r="C116" s="1"/>
      <c r="D116" s="36" t="s">
        <v>142</v>
      </c>
      <c r="E116" s="1"/>
      <c r="F116" s="1"/>
      <c r="I116" s="217">
        <v>4230089.6399999987</v>
      </c>
      <c r="K116" s="217">
        <v>13782587.93</v>
      </c>
      <c r="M116" s="20">
        <v>0</v>
      </c>
      <c r="O116" s="20">
        <v>0</v>
      </c>
    </row>
    <row r="117" spans="1:15" ht="23.25" customHeight="1">
      <c r="C117" s="1"/>
      <c r="D117" s="5" t="s">
        <v>421</v>
      </c>
      <c r="E117" s="1"/>
      <c r="F117" s="1"/>
      <c r="I117" s="217">
        <v>1750</v>
      </c>
      <c r="K117" s="217">
        <v>0</v>
      </c>
      <c r="M117" s="20">
        <v>0</v>
      </c>
      <c r="O117" s="20">
        <v>0</v>
      </c>
    </row>
    <row r="118" spans="1:15" ht="23.25" customHeight="1" thickBot="1">
      <c r="I118" s="42">
        <f>SUM(I115:I117)</f>
        <v>69907019.640000001</v>
      </c>
      <c r="K118" s="42">
        <f>SUM(K115:K117)</f>
        <v>52456987.93</v>
      </c>
      <c r="M118" s="42">
        <f>SUM(M115:M117)</f>
        <v>0</v>
      </c>
      <c r="O118" s="42">
        <f>SUM(O115:O117)</f>
        <v>0</v>
      </c>
    </row>
    <row r="119" spans="1:15" s="417" customFormat="1" ht="23.25" customHeight="1" thickTop="1"/>
    <row r="120" spans="1:15" s="241" customFormat="1" ht="23.25" customHeight="1">
      <c r="A120" s="310"/>
      <c r="B120" s="310"/>
      <c r="C120" s="310"/>
      <c r="D120" s="310"/>
      <c r="E120" s="310"/>
      <c r="F120" s="310"/>
      <c r="G120" s="310"/>
      <c r="H120" s="310"/>
      <c r="I120" s="643" t="s">
        <v>192</v>
      </c>
      <c r="J120" s="643"/>
      <c r="K120" s="643"/>
      <c r="L120" s="311"/>
      <c r="M120" s="643" t="s">
        <v>193</v>
      </c>
      <c r="N120" s="643"/>
      <c r="O120" s="643"/>
    </row>
    <row r="121" spans="1:15" ht="23.25" customHeight="1">
      <c r="A121" s="37"/>
      <c r="B121" s="37"/>
      <c r="C121" s="37"/>
      <c r="D121" s="37"/>
      <c r="E121" s="37"/>
      <c r="F121" s="37"/>
      <c r="G121" s="37"/>
      <c r="H121" s="37"/>
      <c r="I121" s="312" t="s">
        <v>1160</v>
      </c>
      <c r="J121" s="39"/>
      <c r="K121" s="312" t="s">
        <v>904</v>
      </c>
      <c r="L121" s="40"/>
      <c r="M121" s="312" t="s">
        <v>1160</v>
      </c>
      <c r="N121" s="39"/>
      <c r="O121" s="312" t="s">
        <v>904</v>
      </c>
    </row>
    <row r="122" spans="1:15" ht="23.25" customHeight="1">
      <c r="C122" s="41" t="s">
        <v>592</v>
      </c>
      <c r="D122" s="1"/>
      <c r="E122" s="1"/>
      <c r="F122" s="1"/>
    </row>
    <row r="123" spans="1:15" ht="23.25" customHeight="1">
      <c r="C123" s="41"/>
      <c r="D123" s="36" t="s">
        <v>141</v>
      </c>
      <c r="E123" s="1"/>
      <c r="F123" s="1"/>
      <c r="I123" s="34">
        <v>282816.53999999998</v>
      </c>
      <c r="K123" s="34">
        <v>0</v>
      </c>
      <c r="M123" s="34">
        <v>0</v>
      </c>
      <c r="O123" s="34">
        <v>0</v>
      </c>
    </row>
    <row r="124" spans="1:15" ht="23.25" customHeight="1">
      <c r="C124" s="1"/>
      <c r="D124" s="36" t="s">
        <v>142</v>
      </c>
      <c r="E124" s="1"/>
      <c r="F124" s="1"/>
      <c r="I124" s="217">
        <v>96087</v>
      </c>
      <c r="J124" s="258"/>
      <c r="K124" s="217">
        <v>101352.81</v>
      </c>
      <c r="M124" s="20">
        <v>0</v>
      </c>
      <c r="O124" s="20">
        <v>0</v>
      </c>
    </row>
    <row r="125" spans="1:15" ht="23.25" customHeight="1">
      <c r="C125" s="1"/>
      <c r="D125" s="36" t="s">
        <v>136</v>
      </c>
      <c r="E125" s="1"/>
      <c r="F125" s="1"/>
      <c r="I125" s="217">
        <v>0</v>
      </c>
      <c r="J125" s="258"/>
      <c r="K125" s="217">
        <v>0</v>
      </c>
      <c r="M125" s="20">
        <v>0</v>
      </c>
      <c r="O125" s="20">
        <v>0</v>
      </c>
    </row>
    <row r="126" spans="1:15" ht="23.25" customHeight="1">
      <c r="C126" s="1"/>
      <c r="D126" s="36" t="s">
        <v>1034</v>
      </c>
      <c r="E126" s="1"/>
      <c r="F126" s="1"/>
      <c r="I126" s="217">
        <v>395386.74000000005</v>
      </c>
      <c r="J126" s="258"/>
      <c r="K126" s="217">
        <v>0</v>
      </c>
      <c r="M126" s="20">
        <v>0</v>
      </c>
      <c r="O126" s="20">
        <v>0</v>
      </c>
    </row>
    <row r="127" spans="1:15" s="37" customFormat="1" ht="23.25" customHeight="1" thickBot="1">
      <c r="A127" s="34"/>
      <c r="B127" s="34"/>
      <c r="C127" s="34"/>
      <c r="D127" s="34"/>
      <c r="E127" s="34"/>
      <c r="F127" s="34"/>
      <c r="G127" s="34"/>
      <c r="H127" s="34"/>
      <c r="I127" s="42">
        <f>SUM(I123:I126)</f>
        <v>774290.28</v>
      </c>
      <c r="J127" s="34"/>
      <c r="K127" s="42">
        <f>SUM(K123:K126)</f>
        <v>101352.81</v>
      </c>
      <c r="L127" s="34"/>
      <c r="M127" s="42">
        <f>SUM(M123:M126)</f>
        <v>0</v>
      </c>
      <c r="N127" s="34"/>
      <c r="O127" s="42">
        <f>SUM(O123:O126)</f>
        <v>0</v>
      </c>
    </row>
    <row r="128" spans="1:15" s="37" customFormat="1" ht="23.25" customHeight="1" thickTop="1"/>
    <row r="129" spans="2:15" ht="23.25" customHeight="1">
      <c r="B129" s="310"/>
      <c r="C129" s="310"/>
      <c r="D129" s="310"/>
      <c r="E129" s="310"/>
      <c r="F129" s="310"/>
      <c r="G129" s="310"/>
      <c r="H129" s="310"/>
      <c r="I129" s="640" t="s">
        <v>192</v>
      </c>
      <c r="J129" s="640"/>
      <c r="K129" s="640"/>
      <c r="L129" s="311"/>
      <c r="M129" s="640" t="s">
        <v>193</v>
      </c>
      <c r="N129" s="640"/>
      <c r="O129" s="640"/>
    </row>
    <row r="130" spans="2:15" ht="23.25" customHeight="1">
      <c r="B130" s="310"/>
      <c r="C130" s="310"/>
      <c r="D130" s="310"/>
      <c r="E130" s="310"/>
      <c r="F130" s="310"/>
      <c r="G130" s="310"/>
      <c r="H130" s="310"/>
      <c r="I130" s="312" t="s">
        <v>1160</v>
      </c>
      <c r="J130" s="39"/>
      <c r="K130" s="312" t="s">
        <v>904</v>
      </c>
      <c r="L130" s="40"/>
      <c r="M130" s="312" t="s">
        <v>1160</v>
      </c>
      <c r="N130" s="39"/>
      <c r="O130" s="312" t="s">
        <v>904</v>
      </c>
    </row>
    <row r="131" spans="2:15" ht="23.25" customHeight="1">
      <c r="C131" s="41" t="s">
        <v>593</v>
      </c>
      <c r="I131" s="20"/>
      <c r="K131" s="20"/>
      <c r="M131" s="20"/>
      <c r="O131" s="20"/>
    </row>
    <row r="132" spans="2:15" ht="23.25" customHeight="1">
      <c r="D132" s="36" t="s">
        <v>142</v>
      </c>
      <c r="I132" s="34">
        <v>0</v>
      </c>
      <c r="K132" s="34">
        <v>175.5</v>
      </c>
      <c r="M132" s="34">
        <v>0</v>
      </c>
      <c r="O132" s="34">
        <v>0</v>
      </c>
    </row>
    <row r="133" spans="2:15" ht="23.25" customHeight="1" thickBot="1">
      <c r="I133" s="42">
        <f>SUM(I132:I132)</f>
        <v>0</v>
      </c>
      <c r="K133" s="42">
        <f>SUM(K132:K132)</f>
        <v>175.5</v>
      </c>
      <c r="M133" s="42">
        <f>SUM(M132:M132)</f>
        <v>0</v>
      </c>
      <c r="O133" s="42">
        <f>SUM(O132:O132)</f>
        <v>0</v>
      </c>
    </row>
    <row r="134" spans="2:15" ht="23.25" customHeight="1" thickTop="1">
      <c r="I134" s="20"/>
      <c r="K134" s="20"/>
      <c r="M134" s="20"/>
      <c r="O134" s="20"/>
    </row>
    <row r="135" spans="2:15" ht="23.25" customHeight="1">
      <c r="B135" s="566"/>
      <c r="C135" s="566"/>
      <c r="D135" s="566"/>
      <c r="E135" s="566"/>
      <c r="F135" s="566"/>
      <c r="G135" s="566"/>
      <c r="H135" s="566"/>
      <c r="I135" s="640" t="s">
        <v>192</v>
      </c>
      <c r="J135" s="640"/>
      <c r="K135" s="640"/>
      <c r="L135" s="567"/>
      <c r="M135" s="640" t="s">
        <v>193</v>
      </c>
      <c r="N135" s="640"/>
      <c r="O135" s="640"/>
    </row>
    <row r="136" spans="2:15" ht="23.25" customHeight="1">
      <c r="B136" s="566"/>
      <c r="C136" s="566"/>
      <c r="D136" s="566"/>
      <c r="E136" s="566"/>
      <c r="F136" s="566"/>
      <c r="G136" s="566"/>
      <c r="H136" s="566"/>
      <c r="I136" s="312" t="s">
        <v>1160</v>
      </c>
      <c r="J136" s="39"/>
      <c r="K136" s="312" t="s">
        <v>904</v>
      </c>
      <c r="L136" s="40"/>
      <c r="M136" s="312" t="s">
        <v>1160</v>
      </c>
      <c r="N136" s="39"/>
      <c r="O136" s="312" t="s">
        <v>904</v>
      </c>
    </row>
    <row r="137" spans="2:15" ht="23.25" customHeight="1">
      <c r="C137" s="41" t="s">
        <v>1157</v>
      </c>
      <c r="I137" s="20"/>
      <c r="K137" s="20"/>
      <c r="M137" s="20"/>
      <c r="O137" s="20"/>
    </row>
    <row r="138" spans="2:15" ht="23.25" customHeight="1">
      <c r="D138" s="36" t="s">
        <v>1034</v>
      </c>
      <c r="I138" s="34">
        <v>169886.98</v>
      </c>
      <c r="K138" s="34">
        <v>0</v>
      </c>
      <c r="M138" s="34">
        <v>0</v>
      </c>
      <c r="O138" s="34">
        <v>0</v>
      </c>
    </row>
    <row r="139" spans="2:15" ht="23.25" customHeight="1" thickBot="1">
      <c r="I139" s="42">
        <f>SUM(I138:I138)</f>
        <v>169886.98</v>
      </c>
      <c r="K139" s="42">
        <f>SUM(K138:K138)</f>
        <v>0</v>
      </c>
      <c r="M139" s="42">
        <f>SUM(M138:M138)</f>
        <v>0</v>
      </c>
      <c r="O139" s="42">
        <f>SUM(O138:O138)</f>
        <v>0</v>
      </c>
    </row>
    <row r="140" spans="2:15" ht="23.25" customHeight="1" thickTop="1">
      <c r="I140" s="20"/>
      <c r="K140" s="20"/>
      <c r="M140" s="20"/>
      <c r="O140" s="20"/>
    </row>
    <row r="141" spans="2:15" ht="23.25" customHeight="1">
      <c r="B141" s="320"/>
      <c r="C141" s="41" t="s">
        <v>1156</v>
      </c>
      <c r="D141" s="319"/>
      <c r="E141" s="141"/>
      <c r="F141" s="23"/>
      <c r="G141" s="141"/>
      <c r="H141" s="141"/>
      <c r="I141" s="141"/>
      <c r="J141" s="20"/>
      <c r="K141" s="20"/>
    </row>
    <row r="142" spans="2:15" ht="23.25" customHeight="1">
      <c r="B142" s="320"/>
      <c r="D142" s="319" t="s">
        <v>636</v>
      </c>
    </row>
    <row r="143" spans="2:15" ht="23.25" customHeight="1">
      <c r="B143" s="317"/>
      <c r="D143" s="317"/>
      <c r="E143" s="317"/>
      <c r="F143" s="317"/>
      <c r="G143" s="317"/>
      <c r="H143" s="317"/>
      <c r="I143" s="641" t="s">
        <v>192</v>
      </c>
      <c r="J143" s="641"/>
      <c r="K143" s="641"/>
      <c r="L143" s="52"/>
      <c r="M143" s="641" t="s">
        <v>193</v>
      </c>
      <c r="N143" s="641"/>
      <c r="O143" s="641"/>
    </row>
    <row r="144" spans="2:15" ht="23.25" customHeight="1">
      <c r="B144" s="317"/>
      <c r="D144" s="317"/>
      <c r="E144" s="317"/>
      <c r="F144" s="317"/>
      <c r="G144" s="317"/>
      <c r="H144" s="317"/>
      <c r="I144" s="312" t="s">
        <v>1160</v>
      </c>
      <c r="J144" s="39"/>
      <c r="K144" s="312" t="s">
        <v>904</v>
      </c>
      <c r="L144" s="40"/>
      <c r="M144" s="312" t="s">
        <v>1160</v>
      </c>
      <c r="N144" s="39"/>
      <c r="O144" s="312" t="s">
        <v>904</v>
      </c>
    </row>
    <row r="145" spans="1:15" ht="23.25" customHeight="1">
      <c r="B145" s="319"/>
      <c r="D145" s="319" t="s">
        <v>637</v>
      </c>
      <c r="E145" s="319"/>
      <c r="I145" s="8">
        <v>9806922.3800000008</v>
      </c>
      <c r="J145" s="8"/>
      <c r="K145" s="8">
        <v>9074905.8100000005</v>
      </c>
      <c r="L145" s="8"/>
      <c r="M145" s="8">
        <v>6093950.3799999999</v>
      </c>
      <c r="N145" s="8"/>
      <c r="O145" s="8">
        <v>6649588.8099999996</v>
      </c>
    </row>
    <row r="146" spans="1:15" ht="23.25" customHeight="1">
      <c r="B146" s="319"/>
      <c r="D146" s="319" t="s">
        <v>638</v>
      </c>
      <c r="E146" s="319"/>
      <c r="I146" s="8">
        <v>815634.08</v>
      </c>
      <c r="J146" s="8"/>
      <c r="K146" s="8">
        <v>800058.01000000013</v>
      </c>
      <c r="L146" s="8"/>
      <c r="M146" s="8">
        <v>571810.07999999996</v>
      </c>
      <c r="N146" s="8"/>
      <c r="O146" s="8">
        <v>588963.01</v>
      </c>
    </row>
    <row r="147" spans="1:15" ht="23.25" customHeight="1" thickBot="1">
      <c r="B147" s="319"/>
      <c r="D147" s="319"/>
      <c r="E147" s="319" t="s">
        <v>147</v>
      </c>
      <c r="I147" s="42">
        <f>SUM(I145:I146)</f>
        <v>10622556.460000001</v>
      </c>
      <c r="K147" s="42">
        <f>SUM(K145:K146)</f>
        <v>9874963.8200000003</v>
      </c>
      <c r="M147" s="42">
        <f>SUM(M145:M146)</f>
        <v>6665760.46</v>
      </c>
      <c r="O147" s="42">
        <f>SUM(O145:O146)</f>
        <v>7238551.8199999994</v>
      </c>
    </row>
    <row r="148" spans="1:15" ht="23.25" customHeight="1" thickTop="1"/>
    <row r="149" spans="1:15" ht="25.5" customHeight="1">
      <c r="A149" s="642" t="s">
        <v>1023</v>
      </c>
      <c r="B149" s="642"/>
      <c r="C149" s="642"/>
      <c r="D149" s="642"/>
      <c r="E149" s="642"/>
      <c r="F149" s="642"/>
      <c r="G149" s="642"/>
      <c r="H149" s="642"/>
      <c r="I149" s="642"/>
      <c r="J149" s="642"/>
      <c r="K149" s="642"/>
      <c r="L149" s="642"/>
      <c r="M149" s="642"/>
      <c r="N149" s="642"/>
      <c r="O149" s="642"/>
    </row>
    <row r="150" spans="1:15" ht="25.5" customHeight="1"/>
    <row r="151" spans="1:15" ht="25.5" customHeight="1">
      <c r="B151" s="35" t="s">
        <v>1161</v>
      </c>
      <c r="C151" s="36" t="s">
        <v>1268</v>
      </c>
    </row>
    <row r="152" spans="1:15" ht="25.5" customHeight="1">
      <c r="B152" s="35"/>
      <c r="C152" s="202" t="s">
        <v>1267</v>
      </c>
    </row>
    <row r="153" spans="1:15" ht="25.5" customHeight="1">
      <c r="B153" s="570"/>
      <c r="C153" s="570"/>
      <c r="D153" s="570"/>
      <c r="E153" s="570"/>
      <c r="F153" s="570"/>
      <c r="G153" s="570"/>
      <c r="H153" s="570"/>
      <c r="I153" s="643" t="s">
        <v>192</v>
      </c>
      <c r="J153" s="643"/>
      <c r="K153" s="643"/>
      <c r="L153" s="573"/>
      <c r="M153" s="643" t="s">
        <v>193</v>
      </c>
      <c r="N153" s="643"/>
      <c r="O153" s="643"/>
    </row>
    <row r="154" spans="1:15" ht="25.5" customHeight="1">
      <c r="B154" s="570"/>
      <c r="C154" s="570"/>
      <c r="D154" s="570"/>
      <c r="E154" s="570"/>
      <c r="F154" s="570"/>
      <c r="G154" s="570"/>
      <c r="H154" s="570"/>
      <c r="I154" s="312" t="s">
        <v>1160</v>
      </c>
      <c r="J154" s="39"/>
      <c r="K154" s="312" t="s">
        <v>904</v>
      </c>
      <c r="L154" s="40"/>
      <c r="M154" s="312" t="s">
        <v>1160</v>
      </c>
      <c r="N154" s="39"/>
      <c r="O154" s="312" t="s">
        <v>904</v>
      </c>
    </row>
    <row r="155" spans="1:15" ht="25.5" customHeight="1">
      <c r="C155" s="41" t="s">
        <v>1162</v>
      </c>
      <c r="D155" s="1"/>
      <c r="E155" s="1"/>
    </row>
    <row r="156" spans="1:15" ht="25.5" customHeight="1">
      <c r="C156" s="1"/>
      <c r="D156" s="36" t="s">
        <v>141</v>
      </c>
      <c r="E156" s="1"/>
      <c r="I156" s="217">
        <v>73884091</v>
      </c>
      <c r="J156" s="258"/>
      <c r="K156" s="217">
        <v>42225487.600000001</v>
      </c>
      <c r="M156" s="20">
        <v>0</v>
      </c>
      <c r="O156" s="20">
        <v>0</v>
      </c>
    </row>
    <row r="157" spans="1:15" ht="25.5" customHeight="1">
      <c r="C157" s="1"/>
      <c r="D157" s="36" t="s">
        <v>142</v>
      </c>
      <c r="E157" s="1"/>
      <c r="I157" s="217">
        <v>304919702.69999999</v>
      </c>
      <c r="J157" s="217"/>
      <c r="K157" s="217">
        <v>287258247.39999998</v>
      </c>
      <c r="M157" s="20">
        <v>0</v>
      </c>
      <c r="O157" s="20">
        <v>0</v>
      </c>
    </row>
    <row r="158" spans="1:15" ht="25.5" customHeight="1">
      <c r="C158" s="1"/>
      <c r="D158" s="5" t="s">
        <v>340</v>
      </c>
      <c r="E158" s="1"/>
      <c r="I158" s="217">
        <v>0</v>
      </c>
      <c r="J158" s="217"/>
      <c r="K158" s="217">
        <v>4364767.9000000004</v>
      </c>
      <c r="M158" s="20">
        <v>0</v>
      </c>
      <c r="O158" s="20">
        <v>0</v>
      </c>
    </row>
    <row r="159" spans="1:15" s="570" customFormat="1" ht="25.5" customHeight="1">
      <c r="B159" s="34"/>
      <c r="C159" s="1"/>
      <c r="D159" s="5" t="s">
        <v>373</v>
      </c>
      <c r="E159" s="1"/>
      <c r="F159" s="34"/>
      <c r="G159" s="34"/>
      <c r="H159" s="34"/>
      <c r="I159" s="217">
        <v>21529600</v>
      </c>
      <c r="J159" s="217"/>
      <c r="K159" s="217">
        <v>31632280</v>
      </c>
      <c r="L159" s="34"/>
      <c r="M159" s="20">
        <v>0</v>
      </c>
      <c r="N159" s="34"/>
      <c r="O159" s="20">
        <v>0</v>
      </c>
    </row>
    <row r="160" spans="1:15" ht="25.5" customHeight="1">
      <c r="C160" s="1"/>
      <c r="D160" s="5" t="s">
        <v>421</v>
      </c>
      <c r="E160" s="1"/>
      <c r="I160" s="217">
        <v>25192008.399999999</v>
      </c>
      <c r="J160" s="217"/>
      <c r="K160" s="217">
        <v>11440277.4</v>
      </c>
      <c r="M160" s="20">
        <v>0</v>
      </c>
      <c r="O160" s="20">
        <v>0</v>
      </c>
    </row>
    <row r="161" spans="2:15" ht="25.5" customHeight="1">
      <c r="C161" s="1"/>
      <c r="D161" s="5" t="s">
        <v>793</v>
      </c>
      <c r="E161" s="8"/>
      <c r="F161" s="8"/>
      <c r="I161" s="217">
        <v>4930357</v>
      </c>
      <c r="J161" s="217"/>
      <c r="K161" s="217">
        <v>0</v>
      </c>
      <c r="M161" s="20">
        <v>0</v>
      </c>
      <c r="O161" s="20">
        <v>0</v>
      </c>
    </row>
    <row r="162" spans="2:15" ht="25.5" customHeight="1" thickBot="1">
      <c r="I162" s="42">
        <f>SUM(I156:I161)</f>
        <v>430455759.09999996</v>
      </c>
      <c r="K162" s="42">
        <f>SUM(K156:K161)</f>
        <v>376921060.29999995</v>
      </c>
      <c r="M162" s="42">
        <f>SUM(M156:M161)</f>
        <v>0</v>
      </c>
      <c r="O162" s="42">
        <f>SUM(O156:O161)</f>
        <v>0</v>
      </c>
    </row>
    <row r="163" spans="2:15" ht="25.5" customHeight="1" thickTop="1">
      <c r="I163" s="20"/>
      <c r="K163" s="20"/>
      <c r="M163" s="20"/>
      <c r="O163" s="20"/>
    </row>
    <row r="164" spans="2:15" ht="25.5" customHeight="1">
      <c r="B164" s="570"/>
      <c r="C164" s="570"/>
      <c r="D164" s="570"/>
      <c r="E164" s="570"/>
      <c r="F164" s="570"/>
      <c r="G164" s="570"/>
      <c r="H164" s="570"/>
      <c r="I164" s="641" t="s">
        <v>192</v>
      </c>
      <c r="J164" s="641"/>
      <c r="K164" s="641"/>
      <c r="L164" s="571"/>
      <c r="M164" s="641" t="s">
        <v>193</v>
      </c>
      <c r="N164" s="641"/>
      <c r="O164" s="641"/>
    </row>
    <row r="165" spans="2:15" ht="25.5" customHeight="1">
      <c r="B165" s="570"/>
      <c r="C165" s="570"/>
      <c r="D165" s="570"/>
      <c r="E165" s="570"/>
      <c r="F165" s="570"/>
      <c r="G165" s="570"/>
      <c r="H165" s="570"/>
      <c r="I165" s="312" t="s">
        <v>1160</v>
      </c>
      <c r="J165" s="39"/>
      <c r="K165" s="312" t="s">
        <v>904</v>
      </c>
      <c r="L165" s="40"/>
      <c r="M165" s="312" t="s">
        <v>1160</v>
      </c>
      <c r="N165" s="39"/>
      <c r="O165" s="312" t="s">
        <v>904</v>
      </c>
    </row>
    <row r="166" spans="2:15" ht="25.5" customHeight="1">
      <c r="C166" s="3" t="s">
        <v>1163</v>
      </c>
      <c r="D166" s="3"/>
      <c r="E166" s="8"/>
      <c r="F166" s="8"/>
    </row>
    <row r="167" spans="2:15" ht="25.5" customHeight="1">
      <c r="C167" s="8"/>
      <c r="D167" s="36" t="s">
        <v>142</v>
      </c>
      <c r="E167" s="8"/>
      <c r="F167" s="8"/>
      <c r="I167" s="217">
        <v>454067</v>
      </c>
      <c r="K167" s="20">
        <v>574821</v>
      </c>
      <c r="M167" s="20">
        <v>0</v>
      </c>
      <c r="O167" s="20">
        <v>0</v>
      </c>
    </row>
    <row r="168" spans="2:15" ht="25.5" customHeight="1" thickBot="1">
      <c r="I168" s="42">
        <f>SUM(I167)</f>
        <v>454067</v>
      </c>
      <c r="K168" s="42">
        <f>SUM(K167)</f>
        <v>574821</v>
      </c>
      <c r="M168" s="42">
        <f>SUM(M167)</f>
        <v>0</v>
      </c>
      <c r="O168" s="42">
        <f>SUM(O167)</f>
        <v>0</v>
      </c>
    </row>
    <row r="169" spans="2:15" ht="25.5" customHeight="1" thickTop="1">
      <c r="I169" s="20"/>
      <c r="K169" s="20"/>
      <c r="M169" s="20"/>
      <c r="O169" s="20"/>
    </row>
    <row r="170" spans="2:15" s="570" customFormat="1" ht="25.5" customHeight="1">
      <c r="I170" s="640" t="s">
        <v>192</v>
      </c>
      <c r="J170" s="640"/>
      <c r="K170" s="640"/>
      <c r="L170" s="573"/>
      <c r="M170" s="640" t="s">
        <v>193</v>
      </c>
      <c r="N170" s="640"/>
      <c r="O170" s="640"/>
    </row>
    <row r="171" spans="2:15" s="570" customFormat="1" ht="25.5" customHeight="1">
      <c r="I171" s="312" t="s">
        <v>1160</v>
      </c>
      <c r="J171" s="39"/>
      <c r="K171" s="312" t="s">
        <v>904</v>
      </c>
      <c r="L171" s="40"/>
      <c r="M171" s="312" t="s">
        <v>1160</v>
      </c>
      <c r="N171" s="39"/>
      <c r="O171" s="312" t="s">
        <v>904</v>
      </c>
    </row>
    <row r="172" spans="2:15" ht="25.5" customHeight="1">
      <c r="C172" s="41" t="s">
        <v>1164</v>
      </c>
      <c r="D172" s="41"/>
      <c r="E172" s="1"/>
      <c r="F172" s="1"/>
    </row>
    <row r="173" spans="2:15" ht="25.5" customHeight="1">
      <c r="C173" s="1"/>
      <c r="D173" s="36" t="s">
        <v>143</v>
      </c>
      <c r="E173" s="1"/>
      <c r="F173" s="1"/>
      <c r="I173" s="20">
        <v>0</v>
      </c>
      <c r="K173" s="20">
        <v>0</v>
      </c>
      <c r="M173" s="217">
        <v>757514.94</v>
      </c>
      <c r="N173" s="258"/>
      <c r="O173" s="217">
        <v>1686302.25</v>
      </c>
    </row>
    <row r="174" spans="2:15" ht="25.5" customHeight="1" thickBot="1">
      <c r="I174" s="42">
        <f>SUM(I173)</f>
        <v>0</v>
      </c>
      <c r="K174" s="42">
        <f>SUM(K173)</f>
        <v>0</v>
      </c>
      <c r="M174" s="42">
        <f>SUM(M173)</f>
        <v>757514.94</v>
      </c>
      <c r="O174" s="42">
        <f>SUM(O173)</f>
        <v>1686302.25</v>
      </c>
    </row>
    <row r="175" spans="2:15" ht="25.5" customHeight="1" thickTop="1">
      <c r="I175" s="20"/>
      <c r="K175" s="20"/>
      <c r="M175" s="20"/>
      <c r="O175" s="20"/>
    </row>
    <row r="176" spans="2:15" s="570" customFormat="1" ht="25.5" customHeight="1">
      <c r="I176" s="640" t="s">
        <v>192</v>
      </c>
      <c r="J176" s="640"/>
      <c r="K176" s="640"/>
      <c r="L176" s="573"/>
      <c r="M176" s="640" t="s">
        <v>193</v>
      </c>
      <c r="N176" s="640"/>
      <c r="O176" s="640"/>
    </row>
    <row r="177" spans="1:15" s="570" customFormat="1" ht="25.5" customHeight="1">
      <c r="I177" s="312" t="s">
        <v>1160</v>
      </c>
      <c r="J177" s="39"/>
      <c r="K177" s="312" t="s">
        <v>904</v>
      </c>
      <c r="L177" s="40"/>
      <c r="M177" s="312" t="s">
        <v>1160</v>
      </c>
      <c r="N177" s="39"/>
      <c r="O177" s="312" t="s">
        <v>904</v>
      </c>
    </row>
    <row r="178" spans="1:15" ht="25.5" customHeight="1">
      <c r="C178" s="41" t="s">
        <v>1165</v>
      </c>
      <c r="D178" s="1"/>
      <c r="E178" s="1"/>
      <c r="F178" s="1"/>
    </row>
    <row r="179" spans="1:15" ht="25.5" customHeight="1">
      <c r="C179" s="41"/>
      <c r="D179" s="36" t="s">
        <v>141</v>
      </c>
      <c r="E179" s="1"/>
      <c r="F179" s="1"/>
      <c r="I179" s="258">
        <v>120570940</v>
      </c>
      <c r="K179" s="258">
        <v>72610800</v>
      </c>
      <c r="M179" s="34">
        <v>0</v>
      </c>
      <c r="O179" s="34">
        <v>0</v>
      </c>
    </row>
    <row r="180" spans="1:15" ht="25.5" customHeight="1">
      <c r="C180" s="1"/>
      <c r="D180" s="36" t="s">
        <v>142</v>
      </c>
      <c r="E180" s="1"/>
      <c r="F180" s="1"/>
      <c r="I180" s="217">
        <v>17463140.27</v>
      </c>
      <c r="K180" s="217">
        <v>25478550.25</v>
      </c>
      <c r="M180" s="20">
        <v>0</v>
      </c>
      <c r="O180" s="20">
        <v>0</v>
      </c>
    </row>
    <row r="181" spans="1:15" ht="25.5" customHeight="1">
      <c r="C181" s="1"/>
      <c r="D181" s="5" t="s">
        <v>421</v>
      </c>
      <c r="E181" s="1"/>
      <c r="F181" s="1"/>
      <c r="I181" s="217">
        <v>8190</v>
      </c>
      <c r="K181" s="217">
        <v>0</v>
      </c>
      <c r="M181" s="20">
        <v>0</v>
      </c>
      <c r="O181" s="20">
        <v>0</v>
      </c>
    </row>
    <row r="182" spans="1:15" ht="25.5" customHeight="1" thickBot="1">
      <c r="I182" s="42">
        <f>SUM(I179:I181)</f>
        <v>138042270.27000001</v>
      </c>
      <c r="K182" s="42">
        <f>SUM(K179:K181)</f>
        <v>98089350.25</v>
      </c>
      <c r="M182" s="42">
        <f>SUM(M179:M181)</f>
        <v>0</v>
      </c>
      <c r="O182" s="42">
        <f>SUM(O179:O181)</f>
        <v>0</v>
      </c>
    </row>
    <row r="183" spans="1:15" ht="25.5" customHeight="1" thickTop="1">
      <c r="I183" s="20"/>
      <c r="K183" s="20"/>
      <c r="M183" s="20"/>
      <c r="O183" s="20"/>
    </row>
    <row r="184" spans="1:15" s="570" customFormat="1" ht="23.25" customHeight="1">
      <c r="A184" s="642" t="s">
        <v>701</v>
      </c>
      <c r="B184" s="642"/>
      <c r="C184" s="642"/>
      <c r="D184" s="642"/>
      <c r="E184" s="642"/>
      <c r="F184" s="642"/>
      <c r="G184" s="642"/>
      <c r="H184" s="642"/>
      <c r="I184" s="642"/>
      <c r="J184" s="642"/>
      <c r="K184" s="642"/>
      <c r="L184" s="642"/>
      <c r="M184" s="642"/>
      <c r="N184" s="642"/>
      <c r="O184" s="642"/>
    </row>
    <row r="185" spans="1:15" s="570" customFormat="1" ht="23.25" customHeight="1"/>
    <row r="186" spans="1:15" s="570" customFormat="1" ht="23.25" customHeight="1">
      <c r="I186" s="643" t="s">
        <v>192</v>
      </c>
      <c r="J186" s="643"/>
      <c r="K186" s="643"/>
      <c r="L186" s="573"/>
      <c r="M186" s="643" t="s">
        <v>193</v>
      </c>
      <c r="N186" s="643"/>
      <c r="O186" s="643"/>
    </row>
    <row r="187" spans="1:15" ht="23.25" customHeight="1">
      <c r="A187" s="570"/>
      <c r="B187" s="570"/>
      <c r="C187" s="570"/>
      <c r="D187" s="570"/>
      <c r="E187" s="570"/>
      <c r="F187" s="570"/>
      <c r="G187" s="570"/>
      <c r="H187" s="570"/>
      <c r="I187" s="312" t="s">
        <v>1160</v>
      </c>
      <c r="J187" s="39"/>
      <c r="K187" s="312" t="s">
        <v>904</v>
      </c>
      <c r="L187" s="40"/>
      <c r="M187" s="312" t="s">
        <v>1160</v>
      </c>
      <c r="N187" s="39"/>
      <c r="O187" s="312" t="s">
        <v>904</v>
      </c>
    </row>
    <row r="188" spans="1:15" ht="23.25" customHeight="1">
      <c r="C188" s="41" t="s">
        <v>1166</v>
      </c>
      <c r="D188" s="1"/>
      <c r="E188" s="1"/>
      <c r="F188" s="1"/>
    </row>
    <row r="189" spans="1:15" ht="23.25" customHeight="1">
      <c r="C189" s="41"/>
      <c r="D189" s="36" t="s">
        <v>141</v>
      </c>
      <c r="E189" s="1"/>
      <c r="F189" s="1"/>
      <c r="I189" s="34">
        <v>288816.53999999998</v>
      </c>
      <c r="K189" s="34">
        <v>0</v>
      </c>
      <c r="M189" s="34">
        <v>0</v>
      </c>
      <c r="O189" s="34">
        <v>0</v>
      </c>
    </row>
    <row r="190" spans="1:15" ht="23.25" customHeight="1">
      <c r="C190" s="1"/>
      <c r="D190" s="36" t="s">
        <v>142</v>
      </c>
      <c r="E190" s="1"/>
      <c r="F190" s="1"/>
      <c r="I190" s="217">
        <v>184331</v>
      </c>
      <c r="J190" s="258"/>
      <c r="K190" s="217">
        <v>202469.81</v>
      </c>
      <c r="M190" s="20">
        <v>0</v>
      </c>
      <c r="O190" s="20">
        <v>0</v>
      </c>
    </row>
    <row r="191" spans="1:15" ht="23.25" customHeight="1">
      <c r="C191" s="1"/>
      <c r="D191" s="36" t="s">
        <v>136</v>
      </c>
      <c r="E191" s="1"/>
      <c r="F191" s="1"/>
      <c r="I191" s="217">
        <v>0</v>
      </c>
      <c r="J191" s="258"/>
      <c r="K191" s="217">
        <v>13910</v>
      </c>
      <c r="M191" s="20">
        <v>0</v>
      </c>
      <c r="O191" s="20">
        <v>0</v>
      </c>
    </row>
    <row r="192" spans="1:15" ht="23.25" customHeight="1">
      <c r="C192" s="1"/>
      <c r="D192" s="36" t="s">
        <v>1034</v>
      </c>
      <c r="E192" s="1"/>
      <c r="F192" s="1"/>
      <c r="I192" s="217">
        <v>790773.28</v>
      </c>
      <c r="J192" s="258"/>
      <c r="K192" s="217">
        <v>0</v>
      </c>
      <c r="M192" s="20">
        <v>0</v>
      </c>
      <c r="O192" s="20">
        <v>0</v>
      </c>
    </row>
    <row r="193" spans="1:15" s="570" customFormat="1" ht="23.25" customHeight="1" thickBot="1">
      <c r="A193" s="34"/>
      <c r="B193" s="34"/>
      <c r="C193" s="34"/>
      <c r="D193" s="34"/>
      <c r="E193" s="34"/>
      <c r="F193" s="34"/>
      <c r="G193" s="34"/>
      <c r="H193" s="34"/>
      <c r="I193" s="42">
        <f>SUM(I189:I192)</f>
        <v>1263920.82</v>
      </c>
      <c r="J193" s="34"/>
      <c r="K193" s="42">
        <f>SUM(K189:K192)</f>
        <v>216379.81</v>
      </c>
      <c r="L193" s="34"/>
      <c r="M193" s="42">
        <f>SUM(M189:M192)</f>
        <v>0</v>
      </c>
      <c r="N193" s="34"/>
      <c r="O193" s="42">
        <f>SUM(O189:O192)</f>
        <v>0</v>
      </c>
    </row>
    <row r="194" spans="1:15" s="570" customFormat="1" ht="23.25" customHeight="1" thickTop="1"/>
    <row r="195" spans="1:15" ht="23.25" customHeight="1">
      <c r="B195" s="570"/>
      <c r="C195" s="570"/>
      <c r="D195" s="570"/>
      <c r="E195" s="570"/>
      <c r="F195" s="570"/>
      <c r="G195" s="570"/>
      <c r="H195" s="570"/>
      <c r="I195" s="640" t="s">
        <v>192</v>
      </c>
      <c r="J195" s="640"/>
      <c r="K195" s="640"/>
      <c r="L195" s="573"/>
      <c r="M195" s="640" t="s">
        <v>193</v>
      </c>
      <c r="N195" s="640"/>
      <c r="O195" s="640"/>
    </row>
    <row r="196" spans="1:15" ht="23.25" customHeight="1">
      <c r="B196" s="570"/>
      <c r="C196" s="570"/>
      <c r="D196" s="570"/>
      <c r="E196" s="570"/>
      <c r="F196" s="570"/>
      <c r="G196" s="570"/>
      <c r="H196" s="570"/>
      <c r="I196" s="312" t="s">
        <v>1160</v>
      </c>
      <c r="J196" s="39"/>
      <c r="K196" s="312" t="s">
        <v>904</v>
      </c>
      <c r="L196" s="40"/>
      <c r="M196" s="312" t="s">
        <v>1160</v>
      </c>
      <c r="N196" s="39"/>
      <c r="O196" s="312" t="s">
        <v>904</v>
      </c>
    </row>
    <row r="197" spans="1:15" ht="23.25" customHeight="1">
      <c r="C197" s="41" t="s">
        <v>1167</v>
      </c>
      <c r="I197" s="20"/>
      <c r="K197" s="20"/>
      <c r="M197" s="20"/>
      <c r="O197" s="20"/>
    </row>
    <row r="198" spans="1:15" ht="23.25" customHeight="1">
      <c r="D198" s="36" t="s">
        <v>142</v>
      </c>
      <c r="I198" s="34">
        <v>0</v>
      </c>
      <c r="K198" s="34">
        <v>10039.5</v>
      </c>
      <c r="M198" s="34">
        <v>0</v>
      </c>
      <c r="O198" s="34">
        <v>0</v>
      </c>
    </row>
    <row r="199" spans="1:15" ht="23.25" customHeight="1" thickBot="1">
      <c r="I199" s="42">
        <f>SUM(I198:I198)</f>
        <v>0</v>
      </c>
      <c r="K199" s="42">
        <f>SUM(K198:K198)</f>
        <v>10039.5</v>
      </c>
      <c r="M199" s="42">
        <f>SUM(M198:M198)</f>
        <v>0</v>
      </c>
      <c r="O199" s="42">
        <f>SUM(O198:O198)</f>
        <v>0</v>
      </c>
    </row>
    <row r="200" spans="1:15" ht="23.25" customHeight="1" thickTop="1">
      <c r="I200" s="20"/>
      <c r="K200" s="20"/>
      <c r="M200" s="20"/>
      <c r="O200" s="20"/>
    </row>
    <row r="201" spans="1:15" ht="23.25" customHeight="1">
      <c r="B201" s="570"/>
      <c r="C201" s="570"/>
      <c r="D201" s="570"/>
      <c r="E201" s="570"/>
      <c r="F201" s="570"/>
      <c r="G201" s="570"/>
      <c r="H201" s="570"/>
      <c r="I201" s="640" t="s">
        <v>192</v>
      </c>
      <c r="J201" s="640"/>
      <c r="K201" s="640"/>
      <c r="L201" s="573"/>
      <c r="M201" s="640" t="s">
        <v>193</v>
      </c>
      <c r="N201" s="640"/>
      <c r="O201" s="640"/>
    </row>
    <row r="202" spans="1:15" ht="23.25" customHeight="1">
      <c r="B202" s="570"/>
      <c r="C202" s="570"/>
      <c r="D202" s="570"/>
      <c r="E202" s="570"/>
      <c r="F202" s="570"/>
      <c r="G202" s="570"/>
      <c r="H202" s="570"/>
      <c r="I202" s="312" t="s">
        <v>1160</v>
      </c>
      <c r="J202" s="39"/>
      <c r="K202" s="312" t="s">
        <v>904</v>
      </c>
      <c r="L202" s="40"/>
      <c r="M202" s="312" t="s">
        <v>1160</v>
      </c>
      <c r="N202" s="39"/>
      <c r="O202" s="312" t="s">
        <v>904</v>
      </c>
    </row>
    <row r="203" spans="1:15" ht="23.25" customHeight="1">
      <c r="C203" s="41" t="s">
        <v>1168</v>
      </c>
      <c r="I203" s="20"/>
      <c r="K203" s="20"/>
      <c r="M203" s="20"/>
      <c r="O203" s="20"/>
    </row>
    <row r="204" spans="1:15" ht="23.25" customHeight="1">
      <c r="D204" s="36" t="s">
        <v>1034</v>
      </c>
      <c r="I204" s="34">
        <v>343246.39</v>
      </c>
      <c r="K204" s="34">
        <v>0</v>
      </c>
      <c r="M204" s="34">
        <v>0</v>
      </c>
      <c r="O204" s="34">
        <v>0</v>
      </c>
    </row>
    <row r="205" spans="1:15" ht="23.25" customHeight="1" thickBot="1">
      <c r="I205" s="42">
        <f>SUM(I204:I204)</f>
        <v>343246.39</v>
      </c>
      <c r="K205" s="42">
        <f>SUM(K204:K204)</f>
        <v>0</v>
      </c>
      <c r="M205" s="42">
        <f>SUM(M204:M204)</f>
        <v>0</v>
      </c>
      <c r="O205" s="42">
        <f>SUM(O204:O204)</f>
        <v>0</v>
      </c>
    </row>
    <row r="206" spans="1:15" ht="23.25" customHeight="1" thickTop="1">
      <c r="I206" s="20"/>
      <c r="K206" s="20"/>
      <c r="M206" s="20"/>
      <c r="O206" s="20"/>
    </row>
    <row r="207" spans="1:15" ht="23.25" customHeight="1">
      <c r="B207" s="320"/>
      <c r="C207" s="41" t="s">
        <v>1169</v>
      </c>
      <c r="D207" s="319"/>
      <c r="E207" s="141"/>
      <c r="F207" s="23"/>
      <c r="G207" s="141"/>
      <c r="H207" s="141"/>
      <c r="I207" s="141"/>
      <c r="J207" s="20"/>
      <c r="K207" s="20"/>
    </row>
    <row r="208" spans="1:15" ht="23.25" customHeight="1">
      <c r="B208" s="320"/>
      <c r="D208" s="319" t="s">
        <v>636</v>
      </c>
    </row>
    <row r="209" spans="1:16" ht="23.25" customHeight="1">
      <c r="B209" s="570"/>
      <c r="D209" s="570"/>
      <c r="E209" s="570"/>
      <c r="F209" s="570"/>
      <c r="G209" s="570"/>
      <c r="H209" s="570"/>
      <c r="I209" s="641" t="s">
        <v>192</v>
      </c>
      <c r="J209" s="641"/>
      <c r="K209" s="641"/>
      <c r="L209" s="571"/>
      <c r="M209" s="641" t="s">
        <v>193</v>
      </c>
      <c r="N209" s="641"/>
      <c r="O209" s="641"/>
    </row>
    <row r="210" spans="1:16" ht="23.25" customHeight="1">
      <c r="B210" s="570"/>
      <c r="D210" s="570"/>
      <c r="E210" s="570"/>
      <c r="F210" s="570"/>
      <c r="G210" s="570"/>
      <c r="H210" s="570"/>
      <c r="I210" s="312" t="s">
        <v>1160</v>
      </c>
      <c r="J210" s="39"/>
      <c r="K210" s="312" t="s">
        <v>904</v>
      </c>
      <c r="L210" s="40"/>
      <c r="M210" s="312" t="s">
        <v>1160</v>
      </c>
      <c r="N210" s="39"/>
      <c r="O210" s="312" t="s">
        <v>904</v>
      </c>
    </row>
    <row r="211" spans="1:16" ht="23.25" customHeight="1">
      <c r="B211" s="319"/>
      <c r="D211" s="319" t="s">
        <v>637</v>
      </c>
      <c r="E211" s="319"/>
      <c r="I211" s="625">
        <v>19143322.510000002</v>
      </c>
      <c r="J211" s="8"/>
      <c r="K211" s="8">
        <v>17765603.84</v>
      </c>
      <c r="L211" s="8"/>
      <c r="M211" s="625">
        <v>12008214.51</v>
      </c>
      <c r="N211" s="8"/>
      <c r="O211" s="8">
        <v>12860969.84</v>
      </c>
    </row>
    <row r="212" spans="1:16" ht="23.25" customHeight="1">
      <c r="B212" s="319"/>
      <c r="D212" s="319" t="s">
        <v>638</v>
      </c>
      <c r="E212" s="319"/>
      <c r="I212" s="625">
        <v>1603910.6</v>
      </c>
      <c r="J212" s="8"/>
      <c r="K212" s="8">
        <v>1552006.87</v>
      </c>
      <c r="L212" s="8"/>
      <c r="M212" s="625">
        <v>1138995.6000000001</v>
      </c>
      <c r="N212" s="8"/>
      <c r="O212" s="8">
        <v>1128476.8700000001</v>
      </c>
    </row>
    <row r="213" spans="1:16" ht="23.25" customHeight="1" thickBot="1">
      <c r="B213" s="319"/>
      <c r="D213" s="319"/>
      <c r="E213" s="319" t="s">
        <v>147</v>
      </c>
      <c r="I213" s="626">
        <f>SUM(I211:I212)</f>
        <v>20747233.110000003</v>
      </c>
      <c r="K213" s="42">
        <f>SUM(K211:K212)</f>
        <v>19317610.710000001</v>
      </c>
      <c r="M213" s="626">
        <f>SUM(M211:M212)</f>
        <v>13147210.109999999</v>
      </c>
      <c r="O213" s="42">
        <f>SUM(O211:O212)</f>
        <v>13989446.710000001</v>
      </c>
    </row>
    <row r="214" spans="1:16" ht="23.25" customHeight="1" thickTop="1"/>
    <row r="215" spans="1:16" ht="23.25" customHeight="1">
      <c r="A215" s="49" t="s">
        <v>35</v>
      </c>
      <c r="B215" s="91" t="s">
        <v>279</v>
      </c>
      <c r="C215" s="45"/>
      <c r="D215" s="45"/>
      <c r="E215" s="45"/>
      <c r="F215" s="45"/>
      <c r="G215" s="45"/>
      <c r="H215" s="45"/>
      <c r="I215" s="45"/>
      <c r="J215" s="45"/>
      <c r="K215" s="45"/>
      <c r="L215" s="45"/>
      <c r="M215" s="45"/>
      <c r="N215" s="45"/>
      <c r="O215" s="45"/>
      <c r="P215" s="45"/>
    </row>
    <row r="216" spans="1:16" ht="23.25" customHeight="1">
      <c r="A216" s="139"/>
      <c r="B216" s="139"/>
      <c r="C216" s="139"/>
      <c r="D216" s="139"/>
      <c r="E216" s="139"/>
      <c r="F216" s="139"/>
      <c r="G216" s="139"/>
      <c r="H216" s="139"/>
      <c r="I216" s="643" t="s">
        <v>192</v>
      </c>
      <c r="J216" s="643"/>
      <c r="K216" s="643"/>
      <c r="L216" s="139"/>
      <c r="M216" s="643" t="s">
        <v>193</v>
      </c>
      <c r="N216" s="643"/>
      <c r="O216" s="643"/>
    </row>
    <row r="217" spans="1:16" ht="23.25" customHeight="1">
      <c r="A217" s="139"/>
      <c r="B217" s="139"/>
      <c r="C217" s="139"/>
      <c r="D217" s="139"/>
      <c r="E217" s="139"/>
      <c r="F217" s="139"/>
      <c r="G217" s="139"/>
      <c r="H217" s="139"/>
      <c r="I217" s="312" t="s">
        <v>1160</v>
      </c>
      <c r="J217" s="39"/>
      <c r="K217" s="312" t="s">
        <v>899</v>
      </c>
      <c r="L217" s="40"/>
      <c r="M217" s="312" t="s">
        <v>1160</v>
      </c>
      <c r="N217" s="39"/>
      <c r="O217" s="312" t="s">
        <v>899</v>
      </c>
    </row>
    <row r="218" spans="1:16" ht="23.25" customHeight="1">
      <c r="A218" s="1"/>
      <c r="B218" s="1"/>
      <c r="C218" s="46" t="s">
        <v>144</v>
      </c>
      <c r="D218" s="47"/>
      <c r="E218" s="1"/>
      <c r="F218" s="1"/>
      <c r="G218" s="1"/>
      <c r="H218" s="1"/>
      <c r="I218" s="200">
        <v>1720128.2</v>
      </c>
      <c r="J218" s="200"/>
      <c r="K218" s="200">
        <v>1858391.06</v>
      </c>
      <c r="L218" s="201"/>
      <c r="M218" s="200">
        <v>30128.2</v>
      </c>
      <c r="N218" s="200"/>
      <c r="O218" s="200">
        <v>30135.08</v>
      </c>
    </row>
    <row r="219" spans="1:16" ht="23.25" customHeight="1">
      <c r="A219" s="1"/>
      <c r="B219" s="1"/>
      <c r="C219" s="46" t="s">
        <v>145</v>
      </c>
      <c r="D219" s="47"/>
      <c r="E219" s="1"/>
      <c r="F219" s="1"/>
      <c r="G219" s="1"/>
      <c r="H219" s="1"/>
      <c r="I219" s="200">
        <v>34819468.439999998</v>
      </c>
      <c r="J219" s="200"/>
      <c r="K219" s="200">
        <v>6446069.9699999997</v>
      </c>
      <c r="L219" s="201"/>
      <c r="M219" s="200">
        <v>33316398.399999999</v>
      </c>
      <c r="N219" s="200"/>
      <c r="O219" s="200">
        <v>251628.9</v>
      </c>
    </row>
    <row r="220" spans="1:16" ht="23.25" customHeight="1">
      <c r="A220" s="1"/>
      <c r="B220" s="1"/>
      <c r="C220" s="46" t="s">
        <v>146</v>
      </c>
      <c r="D220" s="47"/>
      <c r="E220" s="1"/>
      <c r="F220" s="1"/>
      <c r="G220" s="1"/>
      <c r="H220" s="1"/>
      <c r="I220" s="200">
        <v>71053838.75</v>
      </c>
      <c r="J220" s="200"/>
      <c r="K220" s="200">
        <v>83525383.230000004</v>
      </c>
      <c r="L220" s="201"/>
      <c r="M220" s="200">
        <v>39172813.119999997</v>
      </c>
      <c r="N220" s="200"/>
      <c r="O220" s="200">
        <v>44307346.210000001</v>
      </c>
    </row>
    <row r="221" spans="1:16" ht="23.25" customHeight="1" thickBot="1">
      <c r="A221" s="1"/>
      <c r="B221" s="1"/>
      <c r="C221" s="47"/>
      <c r="D221" s="33" t="s">
        <v>147</v>
      </c>
      <c r="E221" s="1"/>
      <c r="F221" s="1"/>
      <c r="G221" s="1"/>
      <c r="H221" s="1"/>
      <c r="I221" s="48">
        <f>SUM(I218:I220)</f>
        <v>107593435.39</v>
      </c>
      <c r="J221" s="1"/>
      <c r="K221" s="48">
        <f>SUM(K218:K220)</f>
        <v>91829844.260000005</v>
      </c>
      <c r="L221" s="1"/>
      <c r="M221" s="48">
        <f>SUM(M218:M220)</f>
        <v>72519339.719999999</v>
      </c>
      <c r="N221" s="1"/>
      <c r="O221" s="48">
        <f>SUM(O218:O220)</f>
        <v>44589110.189999998</v>
      </c>
    </row>
    <row r="222" spans="1:16" ht="23.25" customHeight="1" thickTop="1">
      <c r="A222" s="1"/>
      <c r="B222" s="1"/>
      <c r="C222" s="47"/>
      <c r="D222" s="33"/>
      <c r="E222" s="1"/>
      <c r="F222" s="1"/>
      <c r="G222" s="1"/>
      <c r="H222" s="1"/>
      <c r="J222" s="54"/>
      <c r="K222" s="1"/>
      <c r="L222" s="54"/>
      <c r="M222" s="1"/>
      <c r="N222" s="54"/>
      <c r="O222" s="1"/>
      <c r="P222" s="54"/>
    </row>
    <row r="223" spans="1:16" ht="27.75" customHeight="1"/>
    <row r="224" spans="1:16" ht="27.75" customHeight="1"/>
    <row r="225" ht="27.75" customHeight="1"/>
    <row r="226" ht="27.75" customHeight="1"/>
  </sheetData>
  <mergeCells count="60">
    <mergeCell ref="A149:O149"/>
    <mergeCell ref="I135:K135"/>
    <mergeCell ref="M135:O135"/>
    <mergeCell ref="A75:O75"/>
    <mergeCell ref="A110:O110"/>
    <mergeCell ref="I55:K55"/>
    <mergeCell ref="M55:O55"/>
    <mergeCell ref="I69:K69"/>
    <mergeCell ref="M69:O69"/>
    <mergeCell ref="M129:O129"/>
    <mergeCell ref="I85:K85"/>
    <mergeCell ref="M85:O85"/>
    <mergeCell ref="I96:K96"/>
    <mergeCell ref="M96:O96"/>
    <mergeCell ref="I102:K102"/>
    <mergeCell ref="M102:O102"/>
    <mergeCell ref="I112:K112"/>
    <mergeCell ref="M112:O112"/>
    <mergeCell ref="A1:O1"/>
    <mergeCell ref="I15:K15"/>
    <mergeCell ref="I32:K32"/>
    <mergeCell ref="M15:O15"/>
    <mergeCell ref="M32:O32"/>
    <mergeCell ref="I5:K5"/>
    <mergeCell ref="M5:O5"/>
    <mergeCell ref="I25:K25"/>
    <mergeCell ref="M25:O25"/>
    <mergeCell ref="M216:O216"/>
    <mergeCell ref="I216:K216"/>
    <mergeCell ref="I42:K42"/>
    <mergeCell ref="M42:O42"/>
    <mergeCell ref="A40:O40"/>
    <mergeCell ref="I61:K61"/>
    <mergeCell ref="M61:O61"/>
    <mergeCell ref="M48:O48"/>
    <mergeCell ref="I48:K48"/>
    <mergeCell ref="I143:K143"/>
    <mergeCell ref="M143:O143"/>
    <mergeCell ref="M120:O120"/>
    <mergeCell ref="I120:K120"/>
    <mergeCell ref="I77:K77"/>
    <mergeCell ref="M77:O77"/>
    <mergeCell ref="I129:K129"/>
    <mergeCell ref="I153:K153"/>
    <mergeCell ref="M153:O153"/>
    <mergeCell ref="I164:K164"/>
    <mergeCell ref="M164:O164"/>
    <mergeCell ref="I170:K170"/>
    <mergeCell ref="M170:O170"/>
    <mergeCell ref="I176:K176"/>
    <mergeCell ref="M176:O176"/>
    <mergeCell ref="A184:O184"/>
    <mergeCell ref="I186:K186"/>
    <mergeCell ref="M186:O186"/>
    <mergeCell ref="I195:K195"/>
    <mergeCell ref="M195:O195"/>
    <mergeCell ref="I201:K201"/>
    <mergeCell ref="M201:O201"/>
    <mergeCell ref="I209:K209"/>
    <mergeCell ref="M209:O209"/>
  </mergeCells>
  <pageMargins left="0.78740157480314965" right="0.39370078740157483" top="0.62"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view="pageBreakPreview" topLeftCell="A55" zoomScale="70" zoomScaleNormal="100" zoomScaleSheetLayoutView="70" workbookViewId="0">
      <selection activeCell="S58" sqref="S58"/>
    </sheetView>
  </sheetViews>
  <sheetFormatPr defaultColWidth="9.09765625" defaultRowHeight="23.25" customHeight="1"/>
  <cols>
    <col min="1" max="1" width="3" style="8" customWidth="1"/>
    <col min="2" max="2" width="2.69921875" style="8" customWidth="1"/>
    <col min="3" max="3" width="3.09765625" style="8" customWidth="1"/>
    <col min="4" max="4" width="4.296875" style="8" customWidth="1"/>
    <col min="5" max="5" width="4.69921875" style="8" customWidth="1"/>
    <col min="6" max="6" width="10.59765625" style="8" customWidth="1"/>
    <col min="7" max="7" width="10.09765625" style="8" customWidth="1"/>
    <col min="8" max="8" width="5.3984375" style="8" customWidth="1"/>
    <col min="9" max="9" width="1.09765625" style="8" customWidth="1"/>
    <col min="10" max="10" width="15.3984375" style="8" customWidth="1"/>
    <col min="11" max="11" width="0.8984375" style="8" customWidth="1"/>
    <col min="12" max="12" width="15.3984375" style="8" customWidth="1"/>
    <col min="13" max="13" width="0.8984375" style="8" customWidth="1"/>
    <col min="14" max="14" width="15.3984375" style="8" customWidth="1"/>
    <col min="15" max="15" width="0.8984375" style="8" customWidth="1"/>
    <col min="16" max="16" width="15.3984375" style="8" customWidth="1"/>
    <col min="17" max="17" width="1.296875" style="8" customWidth="1"/>
    <col min="18" max="16384" width="9.09765625" style="8"/>
  </cols>
  <sheetData>
    <row r="1" spans="1:16" ht="27" customHeight="1">
      <c r="A1" s="646" t="s">
        <v>2</v>
      </c>
      <c r="B1" s="647"/>
      <c r="C1" s="647"/>
      <c r="D1" s="647"/>
      <c r="E1" s="647"/>
      <c r="F1" s="647"/>
      <c r="G1" s="647"/>
      <c r="H1" s="647"/>
      <c r="I1" s="647"/>
      <c r="J1" s="647"/>
      <c r="K1" s="647"/>
      <c r="L1" s="647"/>
      <c r="M1" s="647"/>
      <c r="N1" s="647"/>
      <c r="O1" s="647"/>
      <c r="P1" s="647"/>
    </row>
    <row r="2" spans="1:16" ht="27" customHeight="1"/>
    <row r="3" spans="1:16" s="6" customFormat="1" ht="27" customHeight="1">
      <c r="A3" s="426" t="s">
        <v>1159</v>
      </c>
      <c r="B3" s="50"/>
    </row>
    <row r="4" spans="1:16" ht="27" customHeight="1">
      <c r="B4" s="22" t="s">
        <v>612</v>
      </c>
      <c r="D4" s="51"/>
      <c r="E4" s="51"/>
      <c r="F4" s="51"/>
    </row>
    <row r="5" spans="1:16" s="52" customFormat="1" ht="27" customHeight="1">
      <c r="J5" s="419"/>
      <c r="K5" s="419" t="s">
        <v>192</v>
      </c>
      <c r="L5" s="419"/>
      <c r="N5" s="641" t="s">
        <v>193</v>
      </c>
      <c r="O5" s="641"/>
      <c r="P5" s="641"/>
    </row>
    <row r="6" spans="1:16" s="52" customFormat="1" ht="27" customHeight="1">
      <c r="H6" s="23" t="s">
        <v>544</v>
      </c>
      <c r="J6" s="312" t="s">
        <v>1160</v>
      </c>
      <c r="K6" s="39"/>
      <c r="L6" s="312" t="s">
        <v>899</v>
      </c>
      <c r="M6" s="40"/>
      <c r="N6" s="312" t="s">
        <v>1160</v>
      </c>
      <c r="O6" s="39"/>
      <c r="P6" s="312" t="s">
        <v>899</v>
      </c>
    </row>
    <row r="7" spans="1:16" s="52" customFormat="1" ht="27" customHeight="1">
      <c r="C7" s="410" t="s">
        <v>480</v>
      </c>
      <c r="H7" s="23" t="s">
        <v>594</v>
      </c>
      <c r="J7" s="212">
        <v>76778546</v>
      </c>
      <c r="K7" s="213"/>
      <c r="L7" s="212">
        <v>73496165</v>
      </c>
      <c r="M7" s="196"/>
      <c r="N7" s="212">
        <v>0</v>
      </c>
      <c r="O7" s="213"/>
      <c r="P7" s="212">
        <v>0</v>
      </c>
    </row>
    <row r="8" spans="1:16" ht="27" customHeight="1">
      <c r="C8" s="410" t="s">
        <v>506</v>
      </c>
      <c r="D8" s="51"/>
      <c r="J8" s="200">
        <v>98938206.030000001</v>
      </c>
      <c r="K8" s="200"/>
      <c r="L8" s="200">
        <v>95469859.409999996</v>
      </c>
      <c r="M8" s="200"/>
      <c r="N8" s="200">
        <v>22320937.309999999</v>
      </c>
      <c r="O8" s="200"/>
      <c r="P8" s="200">
        <v>19107492.609999999</v>
      </c>
    </row>
    <row r="9" spans="1:16" ht="27" customHeight="1" thickBot="1">
      <c r="C9" s="51"/>
      <c r="E9" s="22" t="s">
        <v>147</v>
      </c>
      <c r="J9" s="214">
        <f>SUM(J7:J8)</f>
        <v>175716752.03</v>
      </c>
      <c r="K9" s="200"/>
      <c r="L9" s="214">
        <f>SUM(L7:L8)</f>
        <v>168966024.41</v>
      </c>
      <c r="M9" s="200"/>
      <c r="N9" s="214">
        <f>SUM(N7:N8)</f>
        <v>22320937.309999999</v>
      </c>
      <c r="O9" s="200"/>
      <c r="P9" s="214">
        <f>SUM(P7:P8)</f>
        <v>19107492.609999999</v>
      </c>
    </row>
    <row r="10" spans="1:16" ht="27" customHeight="1" thickTop="1"/>
    <row r="11" spans="1:16" ht="27" customHeight="1">
      <c r="C11" s="531" t="s">
        <v>1217</v>
      </c>
    </row>
    <row r="12" spans="1:16" ht="27" customHeight="1">
      <c r="B12" s="8" t="s">
        <v>1218</v>
      </c>
      <c r="C12" s="22"/>
    </row>
    <row r="13" spans="1:16" s="52" customFormat="1" ht="27" customHeight="1">
      <c r="I13" s="590"/>
      <c r="J13" s="645" t="s">
        <v>192</v>
      </c>
      <c r="K13" s="645"/>
      <c r="L13" s="645"/>
      <c r="M13" s="590"/>
      <c r="N13" s="645" t="s">
        <v>193</v>
      </c>
      <c r="O13" s="645"/>
      <c r="P13" s="645"/>
    </row>
    <row r="14" spans="1:16" s="52" customFormat="1" ht="27" customHeight="1">
      <c r="J14" s="312" t="s">
        <v>1160</v>
      </c>
      <c r="K14" s="39"/>
      <c r="L14" s="312" t="s">
        <v>899</v>
      </c>
      <c r="M14" s="40"/>
      <c r="N14" s="312" t="s">
        <v>1160</v>
      </c>
      <c r="O14" s="39"/>
      <c r="P14" s="312" t="s">
        <v>899</v>
      </c>
    </row>
    <row r="15" spans="1:16" ht="27" customHeight="1">
      <c r="D15" s="22" t="s">
        <v>148</v>
      </c>
    </row>
    <row r="16" spans="1:16" ht="27" customHeight="1">
      <c r="D16" s="8" t="s">
        <v>149</v>
      </c>
      <c r="J16" s="200">
        <v>152904564.33000001</v>
      </c>
      <c r="K16" s="201"/>
      <c r="L16" s="200">
        <v>145606763.70999998</v>
      </c>
      <c r="M16" s="201"/>
      <c r="N16" s="200">
        <v>12861463.93</v>
      </c>
      <c r="O16" s="201"/>
      <c r="P16" s="200">
        <v>16492388.16</v>
      </c>
    </row>
    <row r="17" spans="2:16" ht="27" customHeight="1">
      <c r="D17" s="8" t="s">
        <v>952</v>
      </c>
      <c r="J17" s="200">
        <v>21158209.510000002</v>
      </c>
      <c r="K17" s="201"/>
      <c r="L17" s="200">
        <v>19872261.100000001</v>
      </c>
      <c r="M17" s="201"/>
      <c r="N17" s="200">
        <v>9459473.3800000008</v>
      </c>
      <c r="O17" s="201"/>
      <c r="P17" s="200">
        <v>402730.25</v>
      </c>
    </row>
    <row r="18" spans="2:16" ht="27" customHeight="1">
      <c r="D18" s="8" t="s">
        <v>953</v>
      </c>
      <c r="J18" s="200">
        <v>341167.9</v>
      </c>
      <c r="K18" s="201"/>
      <c r="L18" s="200">
        <v>3356729.6</v>
      </c>
      <c r="M18" s="201"/>
      <c r="N18" s="200">
        <v>0</v>
      </c>
      <c r="O18" s="201"/>
      <c r="P18" s="200">
        <v>2212374.2000000002</v>
      </c>
    </row>
    <row r="19" spans="2:16" ht="27" customHeight="1">
      <c r="D19" s="8" t="s">
        <v>954</v>
      </c>
      <c r="J19" s="200">
        <v>1312810.29</v>
      </c>
      <c r="K19" s="201"/>
      <c r="L19" s="200">
        <v>130270</v>
      </c>
      <c r="M19" s="201"/>
      <c r="N19" s="200">
        <v>0</v>
      </c>
      <c r="O19" s="201"/>
      <c r="P19" s="200">
        <v>0</v>
      </c>
    </row>
    <row r="20" spans="2:16" ht="27" customHeight="1">
      <c r="D20" s="8" t="s">
        <v>1113</v>
      </c>
      <c r="J20" s="200">
        <v>0</v>
      </c>
      <c r="K20" s="201"/>
      <c r="L20" s="200">
        <v>0</v>
      </c>
      <c r="M20" s="201"/>
      <c r="N20" s="200">
        <v>0</v>
      </c>
      <c r="O20" s="201"/>
      <c r="P20" s="200">
        <v>0</v>
      </c>
    </row>
    <row r="21" spans="2:16" ht="27" customHeight="1" thickBot="1">
      <c r="E21" s="22" t="s">
        <v>147</v>
      </c>
      <c r="J21" s="375">
        <f>SUM(J15:J20)</f>
        <v>175716752.03</v>
      </c>
      <c r="L21" s="375">
        <f>SUM(L15:L20)</f>
        <v>168966024.40999997</v>
      </c>
      <c r="N21" s="375">
        <f>SUM(N15:N20)</f>
        <v>22320937.310000002</v>
      </c>
      <c r="P21" s="375">
        <f>SUM(P15:P20)</f>
        <v>19107492.609999999</v>
      </c>
    </row>
    <row r="22" spans="2:16" ht="27" customHeight="1" thickTop="1">
      <c r="E22" s="22"/>
      <c r="J22" s="21"/>
      <c r="L22" s="21"/>
      <c r="N22" s="21"/>
      <c r="P22" s="21"/>
    </row>
    <row r="23" spans="2:16" ht="27" customHeight="1">
      <c r="B23" s="22" t="s">
        <v>613</v>
      </c>
    </row>
    <row r="24" spans="2:16" s="52" customFormat="1" ht="27" customHeight="1">
      <c r="J24" s="419"/>
      <c r="K24" s="419" t="s">
        <v>192</v>
      </c>
      <c r="L24" s="419"/>
      <c r="N24" s="641" t="s">
        <v>193</v>
      </c>
      <c r="O24" s="641"/>
      <c r="P24" s="641"/>
    </row>
    <row r="25" spans="2:16" s="52" customFormat="1" ht="27" customHeight="1">
      <c r="J25" s="312" t="s">
        <v>1160</v>
      </c>
      <c r="K25" s="39"/>
      <c r="L25" s="312" t="s">
        <v>899</v>
      </c>
      <c r="M25" s="40"/>
      <c r="N25" s="312" t="s">
        <v>1160</v>
      </c>
      <c r="O25" s="39"/>
      <c r="P25" s="312" t="s">
        <v>899</v>
      </c>
    </row>
    <row r="26" spans="2:16" ht="27" customHeight="1">
      <c r="D26" s="22" t="s">
        <v>150</v>
      </c>
      <c r="E26" s="51"/>
      <c r="J26" s="200">
        <v>33334500.93</v>
      </c>
      <c r="K26" s="201"/>
      <c r="L26" s="201">
        <v>41728842.630000003</v>
      </c>
      <c r="M26" s="201"/>
      <c r="N26" s="200">
        <v>27752270.52</v>
      </c>
      <c r="O26" s="201"/>
      <c r="P26" s="201">
        <v>35646694.340000004</v>
      </c>
    </row>
    <row r="27" spans="2:16" ht="27" customHeight="1">
      <c r="D27" s="22" t="s">
        <v>151</v>
      </c>
      <c r="E27" s="51"/>
      <c r="J27" s="200">
        <v>23902321.469999999</v>
      </c>
      <c r="K27" s="201"/>
      <c r="L27" s="201">
        <v>17528057.960000001</v>
      </c>
      <c r="M27" s="201"/>
      <c r="N27" s="200">
        <v>6661789.9199999999</v>
      </c>
      <c r="O27" s="201"/>
      <c r="P27" s="201">
        <v>5999570.6200000001</v>
      </c>
    </row>
    <row r="28" spans="2:16" ht="27" customHeight="1">
      <c r="D28" s="22" t="s">
        <v>152</v>
      </c>
      <c r="E28" s="51"/>
      <c r="J28" s="200">
        <v>1656374.56</v>
      </c>
      <c r="K28" s="201"/>
      <c r="L28" s="201">
        <v>206115.08</v>
      </c>
      <c r="M28" s="201"/>
      <c r="N28" s="200">
        <v>532232.57999999996</v>
      </c>
      <c r="O28" s="201"/>
      <c r="P28" s="201">
        <v>106565.08</v>
      </c>
    </row>
    <row r="29" spans="2:16" ht="27" customHeight="1">
      <c r="D29" s="22" t="s">
        <v>153</v>
      </c>
      <c r="E29" s="51"/>
      <c r="J29" s="261">
        <v>2404798.5499999998</v>
      </c>
      <c r="K29" s="201"/>
      <c r="L29" s="259">
        <v>3338106.8200000003</v>
      </c>
      <c r="M29" s="201"/>
      <c r="N29" s="261">
        <v>995371.17999999993</v>
      </c>
      <c r="O29" s="201"/>
      <c r="P29" s="259">
        <v>3251945.07</v>
      </c>
    </row>
    <row r="30" spans="2:16" ht="27" customHeight="1">
      <c r="D30" s="51"/>
      <c r="E30" s="22" t="s">
        <v>154</v>
      </c>
      <c r="J30" s="8">
        <f>SUM(J26:J29)</f>
        <v>61297995.509999998</v>
      </c>
      <c r="L30" s="8">
        <f>SUM(L26:L29)</f>
        <v>62801122.490000002</v>
      </c>
      <c r="N30" s="8">
        <f>SUM(N26:N29)</f>
        <v>35941664.199999996</v>
      </c>
      <c r="P30" s="8">
        <f>SUM(P26:P29)</f>
        <v>45004775.109999999</v>
      </c>
    </row>
    <row r="31" spans="2:16" ht="27" customHeight="1" thickBot="1">
      <c r="D31" s="22" t="s">
        <v>342</v>
      </c>
      <c r="E31" s="51"/>
      <c r="J31" s="375">
        <f>+J30+J9</f>
        <v>237014747.53999999</v>
      </c>
      <c r="L31" s="375">
        <f>+L30+L9</f>
        <v>231767146.90000001</v>
      </c>
      <c r="N31" s="375">
        <f>+N30+N9</f>
        <v>58262601.50999999</v>
      </c>
      <c r="P31" s="375">
        <f>+P30+P9</f>
        <v>64112267.719999999</v>
      </c>
    </row>
    <row r="32" spans="2:16" ht="27" customHeight="1" thickTop="1">
      <c r="D32" s="22"/>
      <c r="E32" s="51"/>
      <c r="J32" s="21"/>
      <c r="L32" s="21"/>
      <c r="N32" s="21"/>
      <c r="P32" s="21"/>
    </row>
    <row r="33" spans="1:16" ht="27" customHeight="1">
      <c r="J33" s="21"/>
      <c r="L33" s="21"/>
      <c r="N33" s="21"/>
      <c r="P33" s="21"/>
    </row>
    <row r="34" spans="1:16" ht="30.75" customHeight="1">
      <c r="A34" s="646" t="s">
        <v>564</v>
      </c>
      <c r="B34" s="647"/>
      <c r="C34" s="647"/>
      <c r="D34" s="647"/>
      <c r="E34" s="647"/>
      <c r="F34" s="647"/>
      <c r="G34" s="647"/>
      <c r="H34" s="647"/>
      <c r="I34" s="647"/>
      <c r="J34" s="647"/>
      <c r="K34" s="647"/>
      <c r="L34" s="647"/>
      <c r="M34" s="647"/>
      <c r="N34" s="647"/>
      <c r="O34" s="647"/>
      <c r="P34" s="647"/>
    </row>
    <row r="35" spans="1:16" ht="30.75" customHeight="1">
      <c r="J35" s="21"/>
      <c r="L35" s="21"/>
      <c r="N35" s="21"/>
      <c r="P35" s="21"/>
    </row>
    <row r="36" spans="1:16" s="6" customFormat="1" ht="30.75" customHeight="1">
      <c r="A36" s="426" t="s">
        <v>1158</v>
      </c>
      <c r="B36" s="27"/>
    </row>
    <row r="37" spans="1:16" s="52" customFormat="1" ht="30.75" customHeight="1">
      <c r="J37" s="423"/>
      <c r="K37" s="423" t="s">
        <v>192</v>
      </c>
      <c r="L37" s="423"/>
      <c r="N37" s="645" t="s">
        <v>193</v>
      </c>
      <c r="O37" s="645"/>
      <c r="P37" s="645"/>
    </row>
    <row r="38" spans="1:16" s="52" customFormat="1" ht="30.75" customHeight="1">
      <c r="J38" s="312" t="s">
        <v>1160</v>
      </c>
      <c r="K38" s="39"/>
      <c r="L38" s="312" t="s">
        <v>899</v>
      </c>
      <c r="M38" s="40"/>
      <c r="N38" s="312" t="s">
        <v>1160</v>
      </c>
      <c r="O38" s="39"/>
      <c r="P38" s="312" t="s">
        <v>899</v>
      </c>
    </row>
    <row r="39" spans="1:16" ht="30.75" customHeight="1">
      <c r="C39" s="55" t="s">
        <v>155</v>
      </c>
      <c r="D39" s="55"/>
      <c r="E39" s="55"/>
      <c r="F39" s="55"/>
      <c r="G39" s="55"/>
      <c r="H39" s="55"/>
      <c r="J39" s="201">
        <v>77149816.049999997</v>
      </c>
      <c r="K39" s="201"/>
      <c r="L39" s="201">
        <v>60325558.920000002</v>
      </c>
      <c r="M39" s="201"/>
      <c r="N39" s="201">
        <v>73868538.549999997</v>
      </c>
      <c r="O39" s="201"/>
      <c r="P39" s="201">
        <v>57227152.609999999</v>
      </c>
    </row>
    <row r="40" spans="1:16" ht="30.75" customHeight="1">
      <c r="C40" s="55" t="s">
        <v>156</v>
      </c>
      <c r="D40" s="55"/>
      <c r="E40" s="55"/>
      <c r="F40" s="55"/>
      <c r="G40" s="55"/>
      <c r="H40" s="55"/>
      <c r="J40" s="201">
        <v>11310721.939999999</v>
      </c>
      <c r="K40" s="201"/>
      <c r="L40" s="201">
        <v>11272224.130000001</v>
      </c>
      <c r="M40" s="201"/>
      <c r="N40" s="201">
        <v>8034332.2400000002</v>
      </c>
      <c r="O40" s="201"/>
      <c r="P40" s="201">
        <v>8048296.4199999999</v>
      </c>
    </row>
    <row r="41" spans="1:16" ht="30.75" customHeight="1">
      <c r="C41" s="55" t="s">
        <v>157</v>
      </c>
      <c r="D41" s="55"/>
      <c r="E41" s="55"/>
      <c r="F41" s="55"/>
      <c r="G41" s="55"/>
      <c r="H41" s="55"/>
      <c r="J41" s="201">
        <v>5781877.7999999998</v>
      </c>
      <c r="K41" s="201"/>
      <c r="L41" s="201">
        <v>5522876.4800000004</v>
      </c>
      <c r="M41" s="201"/>
      <c r="N41" s="201">
        <v>5184579.13</v>
      </c>
      <c r="O41" s="201"/>
      <c r="P41" s="201">
        <v>4159614.03</v>
      </c>
    </row>
    <row r="42" spans="1:16" ht="30.75" customHeight="1" thickBot="1">
      <c r="C42" s="51"/>
      <c r="D42" s="22" t="s">
        <v>147</v>
      </c>
      <c r="E42" s="22"/>
      <c r="F42" s="22"/>
      <c r="G42" s="22"/>
      <c r="H42" s="22"/>
      <c r="J42" s="375">
        <f>SUM(J39:J41)</f>
        <v>94242415.789999992</v>
      </c>
      <c r="L42" s="375">
        <f>SUM(L39:L41)</f>
        <v>77120659.530000001</v>
      </c>
      <c r="N42" s="375">
        <f>SUM(N39:N41)</f>
        <v>87087449.919999987</v>
      </c>
      <c r="P42" s="375">
        <f>SUM(P39:P41)</f>
        <v>69435063.060000002</v>
      </c>
    </row>
    <row r="43" spans="1:16" ht="30.75" customHeight="1" thickTop="1">
      <c r="C43" s="51"/>
      <c r="D43" s="22"/>
      <c r="J43" s="21"/>
      <c r="L43" s="21"/>
      <c r="N43" s="21"/>
      <c r="P43" s="21"/>
    </row>
    <row r="44" spans="1:16" s="5" customFormat="1" ht="30.75" customHeight="1">
      <c r="A44" s="426" t="s">
        <v>614</v>
      </c>
      <c r="B44" s="56"/>
      <c r="C44" s="56"/>
      <c r="D44" s="56"/>
      <c r="E44" s="6"/>
      <c r="F44" s="6"/>
      <c r="G44" s="6"/>
      <c r="H44" s="6"/>
      <c r="I44" s="6"/>
      <c r="J44" s="6"/>
      <c r="K44" s="6"/>
      <c r="L44" s="6"/>
      <c r="M44" s="6"/>
      <c r="N44" s="6"/>
      <c r="O44" s="6"/>
      <c r="P44" s="6"/>
    </row>
    <row r="45" spans="1:16" s="5" customFormat="1" ht="30.75" customHeight="1">
      <c r="A45" s="8"/>
      <c r="C45" s="55" t="s">
        <v>159</v>
      </c>
      <c r="D45" s="51"/>
      <c r="E45" s="8"/>
      <c r="F45" s="8"/>
      <c r="G45" s="8"/>
      <c r="H45" s="8"/>
      <c r="I45" s="8"/>
      <c r="J45" s="8"/>
      <c r="K45" s="8"/>
      <c r="L45" s="8"/>
      <c r="M45" s="8"/>
      <c r="N45" s="8"/>
      <c r="O45" s="8"/>
      <c r="P45" s="8"/>
    </row>
    <row r="46" spans="1:16" s="5" customFormat="1" ht="30.75" customHeight="1">
      <c r="A46" s="52"/>
      <c r="B46" s="427"/>
      <c r="C46" s="427"/>
      <c r="D46" s="52"/>
      <c r="E46" s="52"/>
      <c r="I46" s="52"/>
      <c r="J46" s="57" t="s">
        <v>160</v>
      </c>
      <c r="K46" s="57"/>
      <c r="L46" s="57" t="s">
        <v>161</v>
      </c>
      <c r="N46" s="419"/>
      <c r="O46" s="419" t="s">
        <v>193</v>
      </c>
      <c r="P46" s="419"/>
    </row>
    <row r="47" spans="1:16" s="5" customFormat="1" ht="30.75" customHeight="1">
      <c r="A47" s="8"/>
      <c r="B47" s="427"/>
      <c r="C47" s="427"/>
      <c r="D47" s="8"/>
      <c r="E47" s="8"/>
      <c r="I47" s="52"/>
      <c r="J47" s="58" t="s">
        <v>162</v>
      </c>
      <c r="K47" s="412"/>
      <c r="L47" s="58" t="s">
        <v>163</v>
      </c>
      <c r="N47" s="312" t="s">
        <v>1160</v>
      </c>
      <c r="O47" s="39"/>
      <c r="P47" s="312" t="s">
        <v>899</v>
      </c>
    </row>
    <row r="48" spans="1:16" s="5" customFormat="1" ht="30.75" customHeight="1">
      <c r="A48" s="8"/>
      <c r="B48" s="55" t="s">
        <v>123</v>
      </c>
      <c r="C48" s="55"/>
      <c r="D48" s="55"/>
      <c r="E48" s="51"/>
      <c r="I48" s="8"/>
      <c r="J48" s="59" t="s">
        <v>9</v>
      </c>
      <c r="K48" s="412"/>
      <c r="L48" s="60" t="s">
        <v>49</v>
      </c>
      <c r="N48" s="258">
        <v>189999700</v>
      </c>
      <c r="O48" s="258"/>
      <c r="P48" s="258">
        <v>189999700</v>
      </c>
    </row>
    <row r="49" spans="1:16" s="5" customFormat="1" ht="30.75" customHeight="1">
      <c r="A49" s="8"/>
      <c r="B49" s="411" t="s">
        <v>955</v>
      </c>
      <c r="C49" s="55"/>
      <c r="D49" s="55"/>
      <c r="E49" s="51"/>
      <c r="I49" s="8"/>
      <c r="J49" s="59" t="s">
        <v>619</v>
      </c>
      <c r="K49" s="412"/>
      <c r="L49" s="413"/>
      <c r="N49" s="258"/>
      <c r="O49" s="258"/>
      <c r="P49" s="258"/>
    </row>
    <row r="50" spans="1:16" s="5" customFormat="1" ht="30.75" customHeight="1">
      <c r="A50" s="8"/>
      <c r="B50" s="411" t="s">
        <v>956</v>
      </c>
      <c r="C50" s="55"/>
      <c r="D50" s="55"/>
      <c r="E50" s="51"/>
      <c r="I50" s="8"/>
      <c r="J50" s="59" t="s">
        <v>619</v>
      </c>
      <c r="K50" s="412"/>
      <c r="L50" s="413"/>
      <c r="N50" s="258"/>
      <c r="O50" s="258"/>
      <c r="P50" s="258"/>
    </row>
    <row r="51" spans="1:16" s="5" customFormat="1" ht="30.75" customHeight="1">
      <c r="A51" s="8"/>
      <c r="B51" s="411" t="s">
        <v>926</v>
      </c>
      <c r="C51" s="55"/>
      <c r="D51" s="55"/>
      <c r="E51" s="51"/>
      <c r="I51" s="8"/>
      <c r="J51" s="59"/>
      <c r="K51" s="412"/>
      <c r="L51" s="413"/>
      <c r="N51" s="258"/>
      <c r="O51" s="258"/>
      <c r="P51" s="258"/>
    </row>
    <row r="52" spans="1:16" s="5" customFormat="1" ht="30.75" customHeight="1">
      <c r="A52" s="8"/>
      <c r="B52" s="55" t="s">
        <v>776</v>
      </c>
      <c r="C52" s="55"/>
      <c r="D52" s="55"/>
      <c r="E52" s="51"/>
      <c r="F52" s="412"/>
      <c r="G52" s="412"/>
      <c r="H52" s="412"/>
      <c r="I52" s="8"/>
      <c r="N52" s="258">
        <v>5618711.8700000001</v>
      </c>
      <c r="O52" s="258"/>
      <c r="P52" s="258">
        <v>-4577828.58</v>
      </c>
    </row>
    <row r="53" spans="1:16" s="5" customFormat="1" ht="30.75" customHeight="1" thickBot="1">
      <c r="A53" s="8"/>
      <c r="B53" s="55"/>
      <c r="C53" s="55"/>
      <c r="D53" s="55" t="s">
        <v>147</v>
      </c>
      <c r="E53" s="51"/>
      <c r="F53" s="412"/>
      <c r="G53" s="412"/>
      <c r="H53" s="412"/>
      <c r="I53" s="8"/>
      <c r="N53" s="375">
        <f>SUM(N48:N52)</f>
        <v>195618411.87</v>
      </c>
      <c r="O53" s="8"/>
      <c r="P53" s="375">
        <f>SUM(P48:P52)</f>
        <v>185421871.41999999</v>
      </c>
    </row>
    <row r="54" spans="1:16" s="5" customFormat="1" ht="30.75" customHeight="1" thickTop="1">
      <c r="A54" s="8"/>
      <c r="B54" s="201"/>
      <c r="C54" s="5" t="s">
        <v>1072</v>
      </c>
      <c r="D54" s="55"/>
      <c r="E54" s="51"/>
      <c r="F54" s="412"/>
      <c r="G54" s="412"/>
      <c r="H54" s="412"/>
      <c r="I54" s="8"/>
      <c r="J54" s="21"/>
      <c r="K54" s="8"/>
      <c r="L54" s="21"/>
    </row>
    <row r="55" spans="1:16" s="5" customFormat="1" ht="30.75" customHeight="1">
      <c r="A55" s="8"/>
      <c r="B55" s="5" t="s">
        <v>957</v>
      </c>
      <c r="D55" s="55"/>
      <c r="E55" s="51"/>
      <c r="F55" s="412"/>
      <c r="G55" s="412"/>
      <c r="H55" s="412"/>
      <c r="I55" s="8"/>
      <c r="J55" s="21"/>
      <c r="K55" s="8"/>
      <c r="L55" s="21"/>
    </row>
    <row r="56" spans="1:16" s="5" customFormat="1" ht="30.75" customHeight="1">
      <c r="A56" s="8"/>
      <c r="B56" s="5" t="s">
        <v>1073</v>
      </c>
      <c r="D56" s="55"/>
      <c r="E56" s="51"/>
      <c r="F56" s="412"/>
      <c r="G56" s="412"/>
      <c r="H56" s="412"/>
      <c r="I56" s="8"/>
      <c r="J56" s="21"/>
      <c r="K56" s="8"/>
      <c r="L56" s="21"/>
    </row>
    <row r="57" spans="1:16" s="5" customFormat="1" ht="30.75" customHeight="1">
      <c r="A57" s="8"/>
      <c r="B57" s="428"/>
      <c r="C57" s="5" t="s">
        <v>1298</v>
      </c>
      <c r="D57" s="55"/>
      <c r="E57" s="51"/>
      <c r="F57" s="412"/>
      <c r="G57" s="412"/>
      <c r="H57" s="412"/>
      <c r="I57" s="8"/>
      <c r="J57" s="21"/>
      <c r="K57" s="8"/>
      <c r="L57" s="21"/>
    </row>
    <row r="58" spans="1:16" s="5" customFormat="1" ht="30.75" customHeight="1">
      <c r="A58" s="8"/>
      <c r="B58" s="5" t="s">
        <v>1299</v>
      </c>
      <c r="C58" s="201"/>
      <c r="D58" s="55"/>
      <c r="E58" s="51"/>
      <c r="F58" s="412"/>
      <c r="G58" s="412"/>
      <c r="H58" s="412"/>
      <c r="I58" s="8"/>
      <c r="J58" s="21"/>
      <c r="K58" s="8"/>
      <c r="L58" s="21"/>
    </row>
    <row r="59" spans="1:16" s="18" customFormat="1" ht="30.75" customHeight="1">
      <c r="A59" s="51"/>
      <c r="B59" s="5"/>
      <c r="C59" s="13" t="s">
        <v>1089</v>
      </c>
      <c r="D59" s="8"/>
      <c r="E59" s="51"/>
      <c r="F59" s="51"/>
      <c r="G59" s="51"/>
      <c r="H59" s="51"/>
      <c r="I59" s="51"/>
      <c r="J59" s="51"/>
      <c r="K59" s="51"/>
      <c r="L59" s="51"/>
      <c r="M59" s="51"/>
      <c r="N59" s="51"/>
      <c r="O59" s="51"/>
      <c r="P59" s="51"/>
    </row>
    <row r="60" spans="1:16" s="18" customFormat="1" ht="30.75" customHeight="1">
      <c r="B60" s="13" t="s">
        <v>1074</v>
      </c>
      <c r="C60" s="5"/>
      <c r="D60" s="8"/>
      <c r="E60" s="51"/>
      <c r="F60" s="51"/>
      <c r="G60" s="51"/>
      <c r="H60" s="51"/>
      <c r="I60" s="51"/>
      <c r="J60" s="51"/>
      <c r="K60" s="51"/>
      <c r="L60" s="51"/>
      <c r="M60" s="51"/>
      <c r="N60" s="51"/>
      <c r="O60" s="51"/>
      <c r="P60" s="51"/>
    </row>
    <row r="61" spans="1:16" s="5" customFormat="1" ht="30.75" customHeight="1">
      <c r="H61" s="8"/>
      <c r="I61" s="8"/>
      <c r="J61" s="8"/>
      <c r="K61" s="8"/>
      <c r="L61" s="8"/>
    </row>
    <row r="62" spans="1:16" ht="30.75" customHeight="1">
      <c r="B62" s="13"/>
      <c r="C62" s="13"/>
    </row>
    <row r="63" spans="1:16" ht="30.75" customHeight="1">
      <c r="B63" s="13"/>
      <c r="C63" s="13"/>
    </row>
    <row r="64" spans="1:16" ht="30.75" customHeight="1"/>
    <row r="65" spans="2:2" ht="30.75" customHeight="1">
      <c r="B65" s="13"/>
    </row>
    <row r="66" spans="2:2" ht="30.75" customHeight="1">
      <c r="B66" s="13"/>
    </row>
    <row r="67" spans="2:2" ht="23.25" customHeight="1">
      <c r="B67" s="13"/>
    </row>
  </sheetData>
  <mergeCells count="7">
    <mergeCell ref="N37:P37"/>
    <mergeCell ref="N24:P24"/>
    <mergeCell ref="A1:P1"/>
    <mergeCell ref="N5:P5"/>
    <mergeCell ref="N13:P13"/>
    <mergeCell ref="A34:P34"/>
    <mergeCell ref="J13:L13"/>
  </mergeCells>
  <pageMargins left="0.67" right="0.3937007874015748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7"/>
  <sheetViews>
    <sheetView view="pageBreakPreview" topLeftCell="A31" zoomScale="70" zoomScaleNormal="100" zoomScaleSheetLayoutView="70" workbookViewId="0">
      <selection activeCell="S58" sqref="S58"/>
    </sheetView>
  </sheetViews>
  <sheetFormatPr defaultColWidth="9.09765625" defaultRowHeight="30" customHeight="1"/>
  <cols>
    <col min="1" max="2" width="4.69921875" style="7" customWidth="1"/>
    <col min="3" max="6" width="9.09765625" style="7" customWidth="1"/>
    <col min="7" max="7" width="1.69921875" style="7" customWidth="1"/>
    <col min="8" max="8" width="15.69921875" style="1" customWidth="1"/>
    <col min="9" max="9" width="1.69921875" style="1" customWidth="1"/>
    <col min="10" max="10" width="15.69921875" style="1" customWidth="1"/>
    <col min="11" max="11" width="1.69921875" style="1" customWidth="1"/>
    <col min="12" max="12" width="15.69921875" style="1" customWidth="1"/>
    <col min="13" max="13" width="2.59765625" style="7" customWidth="1"/>
    <col min="14" max="15" width="9.09765625" style="7"/>
    <col min="16" max="16" width="13" style="7" customWidth="1"/>
    <col min="17" max="16384" width="9.09765625" style="7"/>
  </cols>
  <sheetData>
    <row r="1" spans="1:12" ht="23.15" customHeight="1">
      <c r="A1" s="650" t="s">
        <v>1297</v>
      </c>
      <c r="B1" s="651"/>
      <c r="C1" s="651"/>
      <c r="D1" s="651"/>
      <c r="E1" s="651"/>
      <c r="F1" s="651"/>
      <c r="G1" s="651"/>
      <c r="H1" s="651"/>
      <c r="I1" s="651"/>
      <c r="J1" s="651"/>
      <c r="K1" s="651"/>
      <c r="L1" s="651"/>
    </row>
    <row r="2" spans="1:12" ht="23.15" customHeight="1"/>
    <row r="3" spans="1:12" s="29" customFormat="1" ht="23.15" customHeight="1">
      <c r="A3" s="29" t="s">
        <v>615</v>
      </c>
      <c r="H3" s="45"/>
      <c r="I3" s="45"/>
      <c r="J3" s="45"/>
      <c r="K3" s="45"/>
      <c r="L3" s="45"/>
    </row>
    <row r="4" spans="1:12" s="10" customFormat="1" ht="23.15" customHeight="1">
      <c r="H4" s="640" t="s">
        <v>172</v>
      </c>
      <c r="I4" s="640"/>
      <c r="J4" s="640"/>
      <c r="K4" s="640"/>
      <c r="L4" s="640"/>
    </row>
    <row r="5" spans="1:12" s="10" customFormat="1" ht="23.15" customHeight="1">
      <c r="H5" s="61" t="s">
        <v>173</v>
      </c>
      <c r="I5" s="62"/>
      <c r="J5" s="61" t="s">
        <v>174</v>
      </c>
      <c r="K5" s="62"/>
      <c r="L5" s="648" t="s">
        <v>147</v>
      </c>
    </row>
    <row r="6" spans="1:12" s="10" customFormat="1" ht="23.15" customHeight="1">
      <c r="H6" s="63"/>
      <c r="I6" s="62"/>
      <c r="J6" s="63" t="s">
        <v>175</v>
      </c>
      <c r="K6" s="62"/>
      <c r="L6" s="649"/>
    </row>
    <row r="7" spans="1:12" ht="23.15" customHeight="1">
      <c r="B7" s="7" t="s">
        <v>165</v>
      </c>
    </row>
    <row r="8" spans="1:12" ht="23.15" customHeight="1">
      <c r="C8" s="4" t="s">
        <v>1100</v>
      </c>
      <c r="H8" s="200">
        <v>475155.90000000008</v>
      </c>
      <c r="I8" s="200"/>
      <c r="J8" s="200">
        <v>2400861.3899999997</v>
      </c>
      <c r="K8" s="200"/>
      <c r="L8" s="200">
        <f>SUM(H8:K8)</f>
        <v>2876017.2899999996</v>
      </c>
    </row>
    <row r="9" spans="1:12" ht="23.15" customHeight="1">
      <c r="C9" s="7" t="s">
        <v>166</v>
      </c>
      <c r="H9" s="200">
        <v>0</v>
      </c>
      <c r="I9" s="200"/>
      <c r="J9" s="200">
        <v>0</v>
      </c>
      <c r="K9" s="200"/>
      <c r="L9" s="200">
        <f>SUM(H9:K9)</f>
        <v>0</v>
      </c>
    </row>
    <row r="10" spans="1:12" ht="23.15" customHeight="1">
      <c r="C10" s="7" t="s">
        <v>167</v>
      </c>
      <c r="H10" s="12"/>
      <c r="I10" s="12"/>
      <c r="J10" s="12"/>
      <c r="K10" s="53"/>
      <c r="L10" s="53"/>
    </row>
    <row r="11" spans="1:12" ht="23.15" customHeight="1">
      <c r="C11" s="7" t="s">
        <v>168</v>
      </c>
      <c r="H11" s="200">
        <v>54095.640000000014</v>
      </c>
      <c r="I11" s="200"/>
      <c r="J11" s="200">
        <v>273333.75</v>
      </c>
      <c r="K11" s="200"/>
      <c r="L11" s="200">
        <f>SUM(H11:K11)</f>
        <v>327429.39</v>
      </c>
    </row>
    <row r="12" spans="1:12" ht="23.15" customHeight="1">
      <c r="C12" s="7" t="s">
        <v>900</v>
      </c>
      <c r="H12" s="254">
        <f>SUM(H8:H11)</f>
        <v>529251.54</v>
      </c>
      <c r="I12" s="53"/>
      <c r="J12" s="254">
        <f>SUM(J8:J11)</f>
        <v>2674195.1399999997</v>
      </c>
      <c r="K12" s="53"/>
      <c r="L12" s="254">
        <f>SUM(L8:L11)</f>
        <v>3203446.6799999997</v>
      </c>
    </row>
    <row r="13" spans="1:12" ht="23.15" customHeight="1">
      <c r="C13" s="7" t="s">
        <v>166</v>
      </c>
      <c r="H13" s="78">
        <v>0</v>
      </c>
      <c r="I13" s="78"/>
      <c r="J13" s="78">
        <v>0</v>
      </c>
      <c r="K13" s="78"/>
      <c r="L13" s="78">
        <f>SUM(H13:J13)</f>
        <v>0</v>
      </c>
    </row>
    <row r="14" spans="1:12" ht="23.15" customHeight="1">
      <c r="C14" s="7" t="s">
        <v>167</v>
      </c>
      <c r="H14" s="53"/>
      <c r="I14" s="53"/>
      <c r="J14" s="53"/>
      <c r="K14" s="53"/>
      <c r="L14" s="53"/>
    </row>
    <row r="15" spans="1:12" ht="23.15" customHeight="1">
      <c r="C15" s="7" t="s">
        <v>168</v>
      </c>
      <c r="H15" s="200">
        <v>29104.09</v>
      </c>
      <c r="I15" s="200"/>
      <c r="J15" s="200">
        <v>147056.76</v>
      </c>
      <c r="K15" s="200"/>
      <c r="L15" s="200">
        <f>SUM(H15:J15)</f>
        <v>176160.85</v>
      </c>
    </row>
    <row r="16" spans="1:12" ht="23.15" customHeight="1">
      <c r="C16" s="7" t="s">
        <v>1170</v>
      </c>
      <c r="H16" s="64">
        <f>SUM(H12:H15)</f>
        <v>558355.63</v>
      </c>
      <c r="I16" s="53"/>
      <c r="J16" s="64">
        <f>SUM(J12:J15)</f>
        <v>2821251.8999999994</v>
      </c>
      <c r="K16" s="53"/>
      <c r="L16" s="64">
        <f>SUM(L12:L15)</f>
        <v>3379607.53</v>
      </c>
    </row>
    <row r="17" spans="2:12" ht="23.15" customHeight="1">
      <c r="B17" s="7" t="s">
        <v>169</v>
      </c>
      <c r="H17" s="53"/>
      <c r="I17" s="53"/>
      <c r="J17" s="53"/>
      <c r="K17" s="53"/>
      <c r="L17" s="53"/>
    </row>
    <row r="18" spans="2:12" ht="23.15" customHeight="1">
      <c r="C18" s="4" t="s">
        <v>1100</v>
      </c>
      <c r="H18" s="200">
        <v>0</v>
      </c>
      <c r="I18" s="200"/>
      <c r="J18" s="200">
        <v>-2400860.79</v>
      </c>
      <c r="K18" s="53"/>
      <c r="L18" s="53">
        <f>SUM(H18:J18)</f>
        <v>-2400860.79</v>
      </c>
    </row>
    <row r="19" spans="2:12" ht="23.15" customHeight="1">
      <c r="C19" s="7" t="s">
        <v>170</v>
      </c>
      <c r="H19" s="200">
        <v>0</v>
      </c>
      <c r="I19" s="200"/>
      <c r="J19" s="200">
        <v>0</v>
      </c>
      <c r="K19" s="53"/>
      <c r="L19" s="53">
        <f>SUM(H19:J19)</f>
        <v>0</v>
      </c>
    </row>
    <row r="20" spans="2:12" ht="23.15" customHeight="1">
      <c r="C20" s="7" t="s">
        <v>167</v>
      </c>
      <c r="H20" s="12"/>
      <c r="I20" s="12"/>
      <c r="J20" s="12"/>
      <c r="K20" s="53"/>
      <c r="L20" s="53"/>
    </row>
    <row r="21" spans="2:12" ht="23.15" customHeight="1">
      <c r="C21" s="7" t="s">
        <v>168</v>
      </c>
      <c r="H21" s="53">
        <v>0</v>
      </c>
      <c r="I21" s="53"/>
      <c r="J21" s="12">
        <v>-273333.68</v>
      </c>
      <c r="K21" s="53"/>
      <c r="L21" s="53">
        <f>SUM(H21:J21)</f>
        <v>-273333.68</v>
      </c>
    </row>
    <row r="22" spans="2:12" ht="23.15" customHeight="1">
      <c r="C22" s="7" t="s">
        <v>900</v>
      </c>
      <c r="H22" s="254">
        <f>SUM(H18:H21)</f>
        <v>0</v>
      </c>
      <c r="I22" s="53"/>
      <c r="J22" s="254">
        <f>SUM(J18:J21)</f>
        <v>-2674194.4700000002</v>
      </c>
      <c r="K22" s="53"/>
      <c r="L22" s="254">
        <f>SUM(L18:L21)</f>
        <v>-2674194.4700000002</v>
      </c>
    </row>
    <row r="23" spans="2:12" ht="23.15" customHeight="1">
      <c r="C23" s="7" t="s">
        <v>1101</v>
      </c>
      <c r="H23" s="199">
        <v>0</v>
      </c>
      <c r="I23" s="199"/>
      <c r="J23" s="199">
        <v>0</v>
      </c>
      <c r="K23" s="199"/>
      <c r="L23" s="199">
        <f>SUM(H23:J23)</f>
        <v>0</v>
      </c>
    </row>
    <row r="24" spans="2:12" ht="23.15" customHeight="1">
      <c r="C24" s="7" t="s">
        <v>167</v>
      </c>
      <c r="H24" s="53"/>
      <c r="I24" s="53"/>
      <c r="J24" s="53"/>
      <c r="K24" s="53"/>
      <c r="L24" s="53"/>
    </row>
    <row r="25" spans="2:12" ht="23.15" customHeight="1">
      <c r="C25" s="7" t="s">
        <v>168</v>
      </c>
      <c r="H25" s="200">
        <v>0</v>
      </c>
      <c r="I25" s="200"/>
      <c r="J25" s="200">
        <v>-147056.72</v>
      </c>
      <c r="K25" s="200"/>
      <c r="L25" s="200">
        <f>SUM(H25:J25)</f>
        <v>-147056.72</v>
      </c>
    </row>
    <row r="26" spans="2:12" ht="23.15" customHeight="1">
      <c r="C26" s="7" t="s">
        <v>1170</v>
      </c>
      <c r="H26" s="64">
        <f>SUM(H22:H25)</f>
        <v>0</v>
      </c>
      <c r="I26" s="53"/>
      <c r="J26" s="64">
        <f>SUM(J22:J25)</f>
        <v>-2821251.1900000004</v>
      </c>
      <c r="K26" s="53"/>
      <c r="L26" s="64">
        <f>SUM(L22:L25)</f>
        <v>-2821251.1900000004</v>
      </c>
    </row>
    <row r="27" spans="2:12" ht="23.15" customHeight="1">
      <c r="B27" s="7" t="s">
        <v>171</v>
      </c>
      <c r="H27" s="53"/>
      <c r="I27" s="53"/>
      <c r="J27" s="53"/>
      <c r="K27" s="53"/>
      <c r="L27" s="53"/>
    </row>
    <row r="28" spans="2:12" ht="23.15" customHeight="1" thickBot="1">
      <c r="C28" s="5" t="s">
        <v>1171</v>
      </c>
      <c r="H28" s="65">
        <f>+H16+H26</f>
        <v>558355.63</v>
      </c>
      <c r="I28" s="53"/>
      <c r="J28" s="65">
        <f>+J16+J26</f>
        <v>0.70999999903142452</v>
      </c>
      <c r="K28" s="53"/>
      <c r="L28" s="65">
        <f>+L16+L26</f>
        <v>558356.33999999939</v>
      </c>
    </row>
    <row r="29" spans="2:12" ht="23.15" customHeight="1" thickTop="1" thickBot="1">
      <c r="C29" s="5" t="s">
        <v>901</v>
      </c>
      <c r="H29" s="65">
        <f>+H12+H22</f>
        <v>529251.54</v>
      </c>
      <c r="I29" s="53"/>
      <c r="J29" s="65">
        <f>+J12+J22</f>
        <v>0.66999999945983291</v>
      </c>
      <c r="K29" s="53"/>
      <c r="L29" s="65">
        <f>+L12+L22</f>
        <v>529252.2099999995</v>
      </c>
    </row>
    <row r="30" spans="2:12" ht="23.15" customHeight="1" thickTop="1">
      <c r="C30" s="5"/>
      <c r="H30" s="78"/>
      <c r="I30" s="53"/>
      <c r="J30" s="78"/>
      <c r="K30" s="53"/>
      <c r="L30" s="78"/>
    </row>
    <row r="31" spans="2:12" ht="23.15" customHeight="1">
      <c r="H31" s="66"/>
      <c r="I31" s="66"/>
      <c r="J31" s="67" t="s">
        <v>176</v>
      </c>
      <c r="K31" s="67"/>
      <c r="L31" s="67" t="s">
        <v>177</v>
      </c>
    </row>
    <row r="32" spans="2:12" ht="23.15" customHeight="1">
      <c r="B32" s="314" t="s">
        <v>1172</v>
      </c>
      <c r="H32" s="66"/>
      <c r="I32" s="66"/>
      <c r="J32" s="200">
        <v>0</v>
      </c>
      <c r="K32" s="200"/>
      <c r="L32" s="200">
        <v>0</v>
      </c>
    </row>
    <row r="33" spans="1:13" ht="23.15" customHeight="1">
      <c r="B33" s="314" t="s">
        <v>1173</v>
      </c>
      <c r="H33" s="66"/>
      <c r="I33" s="66"/>
      <c r="J33" s="200">
        <v>0</v>
      </c>
      <c r="K33" s="200"/>
      <c r="L33" s="200">
        <v>0</v>
      </c>
      <c r="M33" s="5"/>
    </row>
    <row r="34" spans="1:13" ht="23.15" customHeight="1">
      <c r="B34" s="2"/>
      <c r="H34" s="66"/>
      <c r="I34" s="66"/>
      <c r="J34" s="12"/>
      <c r="K34" s="12"/>
      <c r="L34" s="12"/>
      <c r="M34" s="5"/>
    </row>
    <row r="35" spans="1:13" s="5" customFormat="1" ht="23.15" customHeight="1">
      <c r="A35" s="7"/>
      <c r="B35" s="7"/>
      <c r="C35" s="7" t="s">
        <v>1257</v>
      </c>
      <c r="F35" s="7"/>
      <c r="H35" s="8"/>
      <c r="I35" s="8"/>
      <c r="J35" s="12"/>
      <c r="K35" s="12"/>
      <c r="L35" s="12"/>
    </row>
    <row r="36" spans="1:13" ht="23.15" customHeight="1">
      <c r="B36" s="7" t="s">
        <v>1138</v>
      </c>
    </row>
    <row r="37" spans="1:13"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42"/>
  <sheetViews>
    <sheetView view="pageBreakPreview" topLeftCell="N19" zoomScale="60" zoomScaleNormal="90" workbookViewId="0">
      <selection activeCell="S58" sqref="S58"/>
    </sheetView>
  </sheetViews>
  <sheetFormatPr defaultColWidth="9.09765625" defaultRowHeight="24.75" customHeight="1"/>
  <cols>
    <col min="1" max="1" width="5.69921875" style="7" customWidth="1"/>
    <col min="2" max="2" width="4.59765625" style="7" customWidth="1"/>
    <col min="3" max="3" width="22.59765625" style="7" customWidth="1"/>
    <col min="4" max="4" width="7.296875" style="7" customWidth="1"/>
    <col min="5" max="5" width="14.69921875" style="7" customWidth="1"/>
    <col min="6" max="6" width="1.69921875" style="7" customWidth="1"/>
    <col min="7" max="7" width="14.3984375" style="7" customWidth="1"/>
    <col min="8" max="8" width="1.69921875" style="7" customWidth="1"/>
    <col min="9" max="9" width="16.09765625" style="7" bestFit="1" customWidth="1"/>
    <col min="10" max="10" width="1.69921875" style="7" customWidth="1"/>
    <col min="11" max="11" width="14.8984375" style="7" customWidth="1"/>
    <col min="12" max="12" width="1.69921875" style="7" customWidth="1"/>
    <col min="13" max="13" width="14.8984375" style="7" customWidth="1"/>
    <col min="14" max="14" width="1.69921875" style="7" customWidth="1"/>
    <col min="15" max="15" width="14.8984375" style="7" customWidth="1"/>
    <col min="16" max="16" width="1.69921875" style="7" customWidth="1"/>
    <col min="17" max="17" width="14" style="7" customWidth="1"/>
    <col min="18" max="18" width="1.69921875" style="7" customWidth="1"/>
    <col min="19" max="19" width="14.09765625" style="7" customWidth="1"/>
    <col min="20" max="20" width="1.69921875" style="7" customWidth="1"/>
    <col min="21" max="21" width="14.69921875" style="7" customWidth="1"/>
    <col min="22" max="22" width="1.69921875" style="7" customWidth="1"/>
    <col min="23" max="23" width="14.8984375" style="7" customWidth="1"/>
    <col min="24" max="24" width="1.69921875" style="7" customWidth="1"/>
    <col min="25" max="25" width="15.8984375" style="7" customWidth="1"/>
    <col min="26" max="26" width="1.69921875" style="7" customWidth="1"/>
    <col min="27" max="27" width="13.09765625" style="7" bestFit="1" customWidth="1"/>
    <col min="28" max="28" width="1.59765625" style="7" customWidth="1"/>
    <col min="29" max="29" width="15.8984375" style="7" customWidth="1"/>
    <col min="30" max="30" width="1.69921875" style="7" customWidth="1"/>
    <col min="31" max="31" width="16.8984375" style="7" customWidth="1"/>
    <col min="32" max="32" width="1.69921875" style="7" customWidth="1"/>
    <col min="33" max="33" width="14.09765625" style="7" bestFit="1" customWidth="1"/>
    <col min="34" max="16384" width="9.09765625" style="7"/>
  </cols>
  <sheetData>
    <row r="1" spans="1:31" ht="24.75" customHeight="1">
      <c r="A1" s="650" t="s">
        <v>33</v>
      </c>
      <c r="B1" s="651"/>
      <c r="C1" s="651"/>
      <c r="D1" s="651"/>
      <c r="E1" s="651"/>
      <c r="F1" s="651"/>
      <c r="G1" s="651"/>
      <c r="H1" s="651"/>
      <c r="I1" s="651"/>
      <c r="J1" s="651"/>
      <c r="K1" s="651"/>
      <c r="L1" s="651"/>
      <c r="M1" s="651"/>
      <c r="N1" s="651"/>
      <c r="O1" s="651"/>
      <c r="P1" s="651"/>
      <c r="Q1" s="651"/>
      <c r="R1" s="651"/>
      <c r="S1" s="651"/>
      <c r="T1" s="651"/>
      <c r="U1" s="651"/>
      <c r="V1" s="651"/>
      <c r="W1" s="651"/>
      <c r="X1" s="651"/>
      <c r="Y1" s="651"/>
      <c r="Z1" s="651"/>
      <c r="AA1" s="651"/>
      <c r="AB1" s="651"/>
      <c r="AC1" s="651"/>
      <c r="AD1" s="651"/>
      <c r="AE1" s="651"/>
    </row>
    <row r="3" spans="1:31" s="29" customFormat="1" ht="24.75" customHeight="1">
      <c r="A3" s="68" t="s">
        <v>595</v>
      </c>
    </row>
    <row r="4" spans="1:31" s="69" customFormat="1" ht="24.75" customHeight="1">
      <c r="E4" s="652" t="s">
        <v>192</v>
      </c>
      <c r="F4" s="652"/>
      <c r="G4" s="652"/>
      <c r="H4" s="652"/>
      <c r="I4" s="652"/>
      <c r="J4" s="652"/>
      <c r="K4" s="652"/>
      <c r="L4" s="652"/>
      <c r="M4" s="652"/>
      <c r="N4" s="652"/>
      <c r="O4" s="652"/>
      <c r="P4" s="652"/>
      <c r="Q4" s="652"/>
      <c r="R4" s="652"/>
      <c r="S4" s="652"/>
      <c r="T4" s="652"/>
      <c r="U4" s="652"/>
      <c r="V4" s="652"/>
      <c r="W4" s="652"/>
      <c r="X4" s="652"/>
      <c r="Y4" s="652"/>
      <c r="Z4" s="652"/>
      <c r="AA4" s="652"/>
      <c r="AB4" s="652"/>
      <c r="AC4" s="652"/>
      <c r="AD4" s="652"/>
      <c r="AE4" s="652"/>
    </row>
    <row r="5" spans="1:31" s="69" customFormat="1" ht="86">
      <c r="E5" s="70" t="s">
        <v>173</v>
      </c>
      <c r="F5" s="71"/>
      <c r="G5" s="72" t="s">
        <v>64</v>
      </c>
      <c r="H5" s="71"/>
      <c r="I5" s="70" t="s">
        <v>65</v>
      </c>
      <c r="J5" s="71"/>
      <c r="K5" s="73" t="s">
        <v>178</v>
      </c>
      <c r="L5" s="71"/>
      <c r="M5" s="74" t="s">
        <v>75</v>
      </c>
      <c r="N5" s="71"/>
      <c r="O5" s="73" t="s">
        <v>179</v>
      </c>
      <c r="P5" s="71"/>
      <c r="Q5" s="72" t="s">
        <v>72</v>
      </c>
      <c r="R5" s="71"/>
      <c r="S5" s="70" t="s">
        <v>70</v>
      </c>
      <c r="T5" s="71"/>
      <c r="U5" s="73" t="s">
        <v>180</v>
      </c>
      <c r="V5" s="71"/>
      <c r="W5" s="73" t="s">
        <v>181</v>
      </c>
      <c r="X5" s="71"/>
      <c r="Y5" s="73" t="s">
        <v>182</v>
      </c>
      <c r="Z5" s="71"/>
      <c r="AA5" s="74" t="s">
        <v>78</v>
      </c>
      <c r="AB5" s="75"/>
      <c r="AC5" s="72" t="s">
        <v>183</v>
      </c>
      <c r="AD5" s="71"/>
      <c r="AE5" s="74" t="s">
        <v>147</v>
      </c>
    </row>
    <row r="6" spans="1:31" ht="24.75" customHeight="1">
      <c r="A6" s="5" t="s">
        <v>184</v>
      </c>
      <c r="B6" s="5"/>
      <c r="C6" s="5"/>
    </row>
    <row r="7" spans="1:31" ht="24.75" customHeight="1">
      <c r="A7" s="5"/>
      <c r="B7" s="4" t="s">
        <v>1100</v>
      </c>
      <c r="C7" s="5"/>
      <c r="E7" s="53">
        <v>40000000</v>
      </c>
      <c r="F7" s="53"/>
      <c r="G7" s="53">
        <v>27004151.09</v>
      </c>
      <c r="H7" s="53"/>
      <c r="I7" s="53">
        <v>2358540357.8799996</v>
      </c>
      <c r="J7" s="53"/>
      <c r="K7" s="53">
        <v>182863102.04000002</v>
      </c>
      <c r="L7" s="53"/>
      <c r="M7" s="53">
        <v>19800071.130000006</v>
      </c>
      <c r="N7" s="53"/>
      <c r="O7" s="53">
        <v>14607362.699999999</v>
      </c>
      <c r="P7" s="53"/>
      <c r="Q7" s="53">
        <v>1440755</v>
      </c>
      <c r="R7" s="53"/>
      <c r="S7" s="53">
        <v>2120000</v>
      </c>
      <c r="T7" s="53"/>
      <c r="U7" s="53">
        <v>2934039.31</v>
      </c>
      <c r="V7" s="53"/>
      <c r="W7" s="53">
        <v>20888923.019999996</v>
      </c>
      <c r="X7" s="53"/>
      <c r="Y7" s="53">
        <v>1321469469.5</v>
      </c>
      <c r="Z7" s="53"/>
      <c r="AA7" s="53">
        <v>8302489.629999999</v>
      </c>
      <c r="AB7" s="53"/>
      <c r="AC7" s="53">
        <v>2925014.43</v>
      </c>
      <c r="AD7" s="53"/>
      <c r="AE7" s="53">
        <f>SUM(E7:AC7)</f>
        <v>4002895735.7299995</v>
      </c>
    </row>
    <row r="8" spans="1:31" ht="24.75" customHeight="1">
      <c r="A8" s="5"/>
      <c r="B8" s="5" t="s">
        <v>1102</v>
      </c>
      <c r="C8" s="5"/>
      <c r="E8" s="53">
        <v>0</v>
      </c>
      <c r="F8" s="53"/>
      <c r="G8" s="53">
        <v>26185078.329999998</v>
      </c>
      <c r="H8" s="53"/>
      <c r="I8" s="53">
        <v>0</v>
      </c>
      <c r="J8" s="53"/>
      <c r="K8" s="53">
        <v>0</v>
      </c>
      <c r="L8" s="53"/>
      <c r="M8" s="53">
        <v>0</v>
      </c>
      <c r="N8" s="53"/>
      <c r="O8" s="53">
        <v>1611517.78</v>
      </c>
      <c r="P8" s="53"/>
      <c r="Q8" s="53">
        <v>458181.97</v>
      </c>
      <c r="R8" s="53"/>
      <c r="S8" s="53">
        <v>30848008.050000001</v>
      </c>
      <c r="T8" s="53"/>
      <c r="U8" s="53">
        <v>513258.5</v>
      </c>
      <c r="V8" s="53"/>
      <c r="W8" s="53">
        <v>6203105.1699999999</v>
      </c>
      <c r="X8" s="53"/>
      <c r="Y8" s="53">
        <v>559181367.38999999</v>
      </c>
      <c r="Z8" s="53"/>
      <c r="AA8" s="53">
        <v>4950822.5599999996</v>
      </c>
      <c r="AB8" s="53"/>
      <c r="AC8" s="53">
        <v>324086.15999999997</v>
      </c>
      <c r="AD8" s="53"/>
      <c r="AE8" s="53">
        <f>SUM(E8:AC8)</f>
        <v>630275425.90999985</v>
      </c>
    </row>
    <row r="9" spans="1:31" ht="24.75" customHeight="1">
      <c r="A9" s="5"/>
      <c r="B9" s="5" t="s">
        <v>166</v>
      </c>
      <c r="C9" s="5"/>
      <c r="E9" s="53">
        <v>0</v>
      </c>
      <c r="F9" s="53"/>
      <c r="G9" s="53">
        <v>0</v>
      </c>
      <c r="H9" s="53"/>
      <c r="I9" s="53">
        <v>0</v>
      </c>
      <c r="J9" s="53"/>
      <c r="K9" s="53">
        <v>70780606.109999999</v>
      </c>
      <c r="L9" s="53"/>
      <c r="M9" s="53">
        <v>1608132.33</v>
      </c>
      <c r="N9" s="53"/>
      <c r="O9" s="53">
        <v>0</v>
      </c>
      <c r="P9" s="53"/>
      <c r="Q9" s="53">
        <v>0</v>
      </c>
      <c r="R9" s="53"/>
      <c r="S9" s="53">
        <v>0</v>
      </c>
      <c r="T9" s="53"/>
      <c r="U9" s="53">
        <v>373204.37</v>
      </c>
      <c r="V9" s="53"/>
      <c r="W9" s="53">
        <v>6446545.3499999996</v>
      </c>
      <c r="X9" s="53"/>
      <c r="Y9" s="53">
        <v>74934030</v>
      </c>
      <c r="Z9" s="53"/>
      <c r="AA9" s="53">
        <v>3000</v>
      </c>
      <c r="AB9" s="53"/>
      <c r="AC9" s="53">
        <v>7486617.0300000003</v>
      </c>
      <c r="AD9" s="53"/>
      <c r="AE9" s="53">
        <f>SUM(E9:AC9)</f>
        <v>161632135.19</v>
      </c>
    </row>
    <row r="10" spans="1:31" ht="24.75" customHeight="1">
      <c r="A10" s="5"/>
      <c r="B10" s="5" t="s">
        <v>185</v>
      </c>
      <c r="C10" s="5"/>
      <c r="E10" s="53">
        <v>0</v>
      </c>
      <c r="F10" s="53"/>
      <c r="G10" s="53">
        <v>0</v>
      </c>
      <c r="H10" s="53"/>
      <c r="I10" s="53">
        <v>0</v>
      </c>
      <c r="J10" s="53"/>
      <c r="K10" s="53">
        <v>0</v>
      </c>
      <c r="L10" s="53"/>
      <c r="M10" s="53">
        <v>-392083.58</v>
      </c>
      <c r="N10" s="53"/>
      <c r="O10" s="53">
        <v>0</v>
      </c>
      <c r="P10" s="53"/>
      <c r="Q10" s="53">
        <v>0</v>
      </c>
      <c r="R10" s="53"/>
      <c r="S10" s="53">
        <v>0</v>
      </c>
      <c r="T10" s="53"/>
      <c r="U10" s="53">
        <v>-48233.38</v>
      </c>
      <c r="V10" s="53"/>
      <c r="W10" s="53">
        <v>-2975530.98</v>
      </c>
      <c r="X10" s="53"/>
      <c r="Y10" s="53">
        <v>-3249918</v>
      </c>
      <c r="Z10" s="53"/>
      <c r="AA10" s="53">
        <v>0</v>
      </c>
      <c r="AB10" s="53"/>
      <c r="AC10" s="53">
        <v>0</v>
      </c>
      <c r="AD10" s="53"/>
      <c r="AE10" s="53">
        <f>SUM(E10:AC10)</f>
        <v>-6665765.9399999995</v>
      </c>
    </row>
    <row r="11" spans="1:31" ht="24.75" customHeight="1">
      <c r="A11" s="5"/>
      <c r="B11" s="5" t="s">
        <v>927</v>
      </c>
      <c r="C11" s="5"/>
      <c r="E11" s="53">
        <v>0</v>
      </c>
      <c r="F11" s="53"/>
      <c r="G11" s="53">
        <v>2805449.88</v>
      </c>
      <c r="H11" s="53"/>
      <c r="I11" s="53">
        <v>0</v>
      </c>
      <c r="J11" s="53"/>
      <c r="K11" s="53">
        <v>0</v>
      </c>
      <c r="L11" s="53"/>
      <c r="M11" s="53">
        <v>0</v>
      </c>
      <c r="N11" s="53"/>
      <c r="O11" s="53">
        <v>3526880.56</v>
      </c>
      <c r="P11" s="53"/>
      <c r="Q11" s="53">
        <v>0</v>
      </c>
      <c r="R11" s="53"/>
      <c r="S11" s="53">
        <v>1070000</v>
      </c>
      <c r="T11" s="53"/>
      <c r="U11" s="53">
        <v>770876.15</v>
      </c>
      <c r="V11" s="53"/>
      <c r="W11" s="53">
        <v>0</v>
      </c>
      <c r="X11" s="53"/>
      <c r="Y11" s="53">
        <v>0</v>
      </c>
      <c r="Z11" s="53"/>
      <c r="AA11" s="53">
        <v>0</v>
      </c>
      <c r="AB11" s="53"/>
      <c r="AC11" s="53">
        <v>-8173206.5899999999</v>
      </c>
      <c r="AD11" s="53"/>
      <c r="AE11" s="53">
        <f>SUM(E11:AC11)</f>
        <v>0</v>
      </c>
    </row>
    <row r="12" spans="1:31" ht="24.75" customHeight="1">
      <c r="A12" s="5"/>
      <c r="B12" s="5" t="s">
        <v>186</v>
      </c>
      <c r="C12" s="5"/>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row>
    <row r="13" spans="1:31" ht="24.75" customHeight="1">
      <c r="A13" s="5"/>
      <c r="B13" s="5" t="s">
        <v>187</v>
      </c>
      <c r="C13" s="5"/>
      <c r="E13" s="53">
        <v>0</v>
      </c>
      <c r="F13" s="53"/>
      <c r="G13" s="53">
        <v>0</v>
      </c>
      <c r="H13" s="53"/>
      <c r="I13" s="53">
        <v>270882614.45999998</v>
      </c>
      <c r="J13" s="53"/>
      <c r="K13" s="53">
        <v>22353063.100000001</v>
      </c>
      <c r="L13" s="53"/>
      <c r="M13" s="53">
        <v>2308068.84</v>
      </c>
      <c r="N13" s="53"/>
      <c r="O13" s="53">
        <v>443445.07</v>
      </c>
      <c r="P13" s="53"/>
      <c r="Q13" s="53">
        <v>0</v>
      </c>
      <c r="R13" s="53"/>
      <c r="S13" s="53">
        <v>0</v>
      </c>
      <c r="T13" s="53"/>
      <c r="U13" s="53">
        <v>0</v>
      </c>
      <c r="V13" s="53"/>
      <c r="W13" s="53">
        <v>541365.15</v>
      </c>
      <c r="X13" s="53"/>
      <c r="Y13" s="53">
        <v>0</v>
      </c>
      <c r="Z13" s="53"/>
      <c r="AA13" s="53">
        <v>127303.31</v>
      </c>
      <c r="AB13" s="53"/>
      <c r="AC13" s="53">
        <v>0</v>
      </c>
      <c r="AD13" s="53"/>
      <c r="AE13" s="76">
        <f>SUM(E13:AC13)</f>
        <v>296655859.92999995</v>
      </c>
    </row>
    <row r="14" spans="1:31" ht="24.75" customHeight="1">
      <c r="A14" s="5"/>
      <c r="B14" s="5" t="s">
        <v>900</v>
      </c>
      <c r="C14" s="5"/>
      <c r="E14" s="77">
        <f>SUM(E7:E13)</f>
        <v>40000000</v>
      </c>
      <c r="F14" s="53"/>
      <c r="G14" s="77">
        <f>SUM(G7:G13)</f>
        <v>55994679.300000004</v>
      </c>
      <c r="H14" s="53"/>
      <c r="I14" s="77">
        <f>SUM(I7:I13)</f>
        <v>2629422972.3399997</v>
      </c>
      <c r="J14" s="53"/>
      <c r="K14" s="77">
        <f>SUM(K7:K13)</f>
        <v>275996771.25000006</v>
      </c>
      <c r="L14" s="53"/>
      <c r="M14" s="77">
        <f>SUM(M7:M13)</f>
        <v>23324188.72000001</v>
      </c>
      <c r="N14" s="53"/>
      <c r="O14" s="77">
        <f>SUM(O7:O13)</f>
        <v>20189206.109999999</v>
      </c>
      <c r="P14" s="53"/>
      <c r="Q14" s="77">
        <f>SUM(Q7:Q13)</f>
        <v>1898936.97</v>
      </c>
      <c r="R14" s="53"/>
      <c r="S14" s="77">
        <f>SUM(S7:S13)</f>
        <v>34038008.049999997</v>
      </c>
      <c r="T14" s="53"/>
      <c r="U14" s="77">
        <f>SUM(U7:U13)</f>
        <v>4543144.95</v>
      </c>
      <c r="V14" s="53"/>
      <c r="W14" s="77">
        <f>SUM(W7:W13)</f>
        <v>31104407.709999997</v>
      </c>
      <c r="X14" s="53"/>
      <c r="Y14" s="77">
        <f>SUM(Y7:Y13)</f>
        <v>1952334948.8899999</v>
      </c>
      <c r="Z14" s="53"/>
      <c r="AA14" s="77">
        <f>SUM(AA7:AA13)</f>
        <v>13383615.499999998</v>
      </c>
      <c r="AB14" s="78"/>
      <c r="AC14" s="77">
        <f>SUM(AC7:AC13)</f>
        <v>2562511.0300000012</v>
      </c>
      <c r="AD14" s="53"/>
      <c r="AE14" s="78">
        <f>SUM(AE7:AE13)</f>
        <v>5084793390.8199997</v>
      </c>
    </row>
    <row r="15" spans="1:31" ht="24.75" customHeight="1">
      <c r="A15" s="5"/>
      <c r="B15" s="5" t="s">
        <v>166</v>
      </c>
      <c r="C15" s="5"/>
      <c r="E15" s="200">
        <v>0</v>
      </c>
      <c r="F15" s="200"/>
      <c r="G15" s="200">
        <v>0</v>
      </c>
      <c r="H15" s="200"/>
      <c r="I15" s="200">
        <v>0</v>
      </c>
      <c r="J15" s="200"/>
      <c r="K15" s="200">
        <v>53758352.75</v>
      </c>
      <c r="L15" s="200"/>
      <c r="M15" s="200">
        <v>949485.88</v>
      </c>
      <c r="N15" s="200"/>
      <c r="O15" s="200">
        <v>560000</v>
      </c>
      <c r="P15" s="200"/>
      <c r="Q15" s="200">
        <v>0</v>
      </c>
      <c r="R15" s="200"/>
      <c r="S15" s="200">
        <v>1467478.25</v>
      </c>
      <c r="T15" s="200"/>
      <c r="U15" s="200">
        <v>380645.74</v>
      </c>
      <c r="V15" s="200"/>
      <c r="W15" s="200">
        <v>3058895.36</v>
      </c>
      <c r="X15" s="200"/>
      <c r="Y15" s="200">
        <v>60406852.170000002</v>
      </c>
      <c r="Z15" s="200"/>
      <c r="AA15" s="200">
        <v>35845</v>
      </c>
      <c r="AB15" s="200"/>
      <c r="AC15" s="200">
        <v>3825642.61</v>
      </c>
      <c r="AD15" s="78"/>
      <c r="AE15" s="78">
        <f>SUM(E15:AC15)</f>
        <v>124443197.76000001</v>
      </c>
    </row>
    <row r="16" spans="1:31" ht="24.75" customHeight="1">
      <c r="A16" s="5"/>
      <c r="B16" s="5" t="s">
        <v>185</v>
      </c>
      <c r="C16" s="5"/>
      <c r="E16" s="200">
        <v>0</v>
      </c>
      <c r="F16" s="200"/>
      <c r="G16" s="200">
        <v>0</v>
      </c>
      <c r="H16" s="200"/>
      <c r="I16" s="200">
        <v>0</v>
      </c>
      <c r="J16" s="200"/>
      <c r="K16" s="200">
        <v>0</v>
      </c>
      <c r="L16" s="200"/>
      <c r="M16" s="200">
        <v>0</v>
      </c>
      <c r="N16" s="200"/>
      <c r="O16" s="200">
        <v>0</v>
      </c>
      <c r="P16" s="200"/>
      <c r="Q16" s="200">
        <v>0</v>
      </c>
      <c r="R16" s="200"/>
      <c r="S16" s="200">
        <v>0</v>
      </c>
      <c r="T16" s="200"/>
      <c r="U16" s="200">
        <v>-31220.93</v>
      </c>
      <c r="V16" s="200"/>
      <c r="W16" s="200">
        <v>-696757.42</v>
      </c>
      <c r="X16" s="200"/>
      <c r="Y16" s="200">
        <v>0</v>
      </c>
      <c r="Z16" s="200"/>
      <c r="AA16" s="200">
        <v>0</v>
      </c>
      <c r="AB16" s="200"/>
      <c r="AC16" s="200">
        <v>0</v>
      </c>
      <c r="AD16" s="78"/>
      <c r="AE16" s="78">
        <f>SUM(E16:AC16)</f>
        <v>-727978.35000000009</v>
      </c>
    </row>
    <row r="17" spans="1:31" s="5" customFormat="1" ht="24.75" customHeight="1">
      <c r="B17" s="5" t="s">
        <v>927</v>
      </c>
      <c r="E17" s="200">
        <v>0</v>
      </c>
      <c r="F17" s="200"/>
      <c r="G17" s="200">
        <v>2368225.65</v>
      </c>
      <c r="H17" s="200"/>
      <c r="I17" s="200">
        <v>0</v>
      </c>
      <c r="J17" s="200"/>
      <c r="K17" s="200">
        <v>0</v>
      </c>
      <c r="L17" s="200"/>
      <c r="M17" s="200">
        <v>0</v>
      </c>
      <c r="N17" s="200"/>
      <c r="O17" s="200">
        <v>3384439.08</v>
      </c>
      <c r="P17" s="200"/>
      <c r="Q17" s="200">
        <v>0</v>
      </c>
      <c r="R17" s="200"/>
      <c r="S17" s="200">
        <v>0</v>
      </c>
      <c r="T17" s="200"/>
      <c r="U17" s="200">
        <v>0</v>
      </c>
      <c r="V17" s="200"/>
      <c r="W17" s="200">
        <v>0</v>
      </c>
      <c r="X17" s="200"/>
      <c r="Y17" s="200">
        <v>0</v>
      </c>
      <c r="Z17" s="200"/>
      <c r="AA17" s="200">
        <v>0</v>
      </c>
      <c r="AB17" s="200"/>
      <c r="AC17" s="200">
        <v>-5752664.7300000004</v>
      </c>
      <c r="AD17" s="12"/>
      <c r="AE17" s="11">
        <f>SUM(E17:AC17)</f>
        <v>0</v>
      </c>
    </row>
    <row r="18" spans="1:31" ht="24.75" customHeight="1">
      <c r="A18" s="5"/>
      <c r="B18" s="5" t="s">
        <v>186</v>
      </c>
      <c r="C18" s="5"/>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78"/>
    </row>
    <row r="19" spans="1:31" ht="24.75" customHeight="1">
      <c r="A19" s="5"/>
      <c r="B19" s="5" t="s">
        <v>187</v>
      </c>
      <c r="C19" s="5"/>
      <c r="E19" s="200">
        <v>0</v>
      </c>
      <c r="F19" s="200"/>
      <c r="G19" s="200">
        <v>0</v>
      </c>
      <c r="H19" s="200"/>
      <c r="I19" s="200">
        <v>143486897.55000001</v>
      </c>
      <c r="J19" s="200"/>
      <c r="K19" s="200">
        <v>17544497.43</v>
      </c>
      <c r="L19" s="200"/>
      <c r="M19" s="200">
        <v>1332017.72</v>
      </c>
      <c r="N19" s="200"/>
      <c r="O19" s="200">
        <v>238578.63</v>
      </c>
      <c r="P19" s="200"/>
      <c r="Q19" s="200">
        <v>0</v>
      </c>
      <c r="R19" s="200"/>
      <c r="S19" s="200">
        <v>0</v>
      </c>
      <c r="T19" s="200"/>
      <c r="U19" s="200">
        <v>0</v>
      </c>
      <c r="V19" s="200"/>
      <c r="W19" s="200">
        <v>292141.52</v>
      </c>
      <c r="X19" s="200"/>
      <c r="Y19" s="200">
        <v>0</v>
      </c>
      <c r="Z19" s="200"/>
      <c r="AA19" s="200">
        <v>68490.67</v>
      </c>
      <c r="AB19" s="200"/>
      <c r="AC19" s="200">
        <v>0</v>
      </c>
      <c r="AD19" s="53"/>
      <c r="AE19" s="76">
        <f>SUM(E19:AC19)</f>
        <v>162962623.52000001</v>
      </c>
    </row>
    <row r="20" spans="1:31" ht="24.75" customHeight="1">
      <c r="A20" s="5"/>
      <c r="B20" s="7" t="s">
        <v>1170</v>
      </c>
      <c r="C20" s="5"/>
      <c r="E20" s="64">
        <f>SUM(E14:E19)</f>
        <v>40000000</v>
      </c>
      <c r="F20" s="53"/>
      <c r="G20" s="64">
        <f>SUM(G14:G19)</f>
        <v>58362904.950000003</v>
      </c>
      <c r="H20" s="53"/>
      <c r="I20" s="64">
        <f>SUM(I14:I19)</f>
        <v>2772909869.8899999</v>
      </c>
      <c r="J20" s="53"/>
      <c r="K20" s="64">
        <f>SUM(K14:K19)</f>
        <v>347299621.43000007</v>
      </c>
      <c r="L20" s="53"/>
      <c r="M20" s="64">
        <f>SUM(M14:M19)</f>
        <v>25605692.320000008</v>
      </c>
      <c r="N20" s="53"/>
      <c r="O20" s="64">
        <f>SUM(O14:O19)</f>
        <v>24372223.819999997</v>
      </c>
      <c r="P20" s="53"/>
      <c r="Q20" s="64">
        <f>SUM(Q14:Q19)</f>
        <v>1898936.97</v>
      </c>
      <c r="R20" s="53"/>
      <c r="S20" s="64">
        <f>SUM(S14:S19)</f>
        <v>35505486.299999997</v>
      </c>
      <c r="T20" s="53"/>
      <c r="U20" s="64">
        <f>SUM(U14:U19)</f>
        <v>4892569.7600000007</v>
      </c>
      <c r="V20" s="53"/>
      <c r="W20" s="64">
        <f>SUM(W14:W19)</f>
        <v>33758687.170000002</v>
      </c>
      <c r="X20" s="53"/>
      <c r="Y20" s="64">
        <f>SUM(Y14:Y19)</f>
        <v>2012741801.0599999</v>
      </c>
      <c r="Z20" s="53"/>
      <c r="AA20" s="64">
        <f>SUM(AA14:AA19)</f>
        <v>13487951.169999998</v>
      </c>
      <c r="AB20" s="78"/>
      <c r="AC20" s="64">
        <f>SUM(AC14:AC19)</f>
        <v>635488.91000000015</v>
      </c>
      <c r="AD20" s="53"/>
      <c r="AE20" s="64">
        <f>SUM(AE14:AE19)</f>
        <v>5371471233.75</v>
      </c>
    </row>
    <row r="21" spans="1:31" ht="24.75" customHeight="1">
      <c r="A21" s="5" t="s">
        <v>188</v>
      </c>
      <c r="C21" s="5"/>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row>
    <row r="22" spans="1:31" ht="24.75" customHeight="1">
      <c r="A22" s="5"/>
      <c r="B22" s="4" t="s">
        <v>1100</v>
      </c>
      <c r="C22" s="5"/>
      <c r="E22" s="53">
        <v>0</v>
      </c>
      <c r="F22" s="53"/>
      <c r="G22" s="53">
        <v>-5111785.9700000007</v>
      </c>
      <c r="H22" s="53"/>
      <c r="I22" s="53">
        <v>-449970141.10999995</v>
      </c>
      <c r="J22" s="53"/>
      <c r="K22" s="53">
        <v>-150948212.29159993</v>
      </c>
      <c r="L22" s="53"/>
      <c r="M22" s="53">
        <v>-11119141.979999999</v>
      </c>
      <c r="N22" s="53"/>
      <c r="O22" s="53">
        <v>-7956673.2800000003</v>
      </c>
      <c r="P22" s="53"/>
      <c r="Q22" s="53">
        <v>-554100.4</v>
      </c>
      <c r="R22" s="53"/>
      <c r="S22" s="53">
        <v>-572119.65999999992</v>
      </c>
      <c r="T22" s="53"/>
      <c r="U22" s="53">
        <v>-2015273.65</v>
      </c>
      <c r="V22" s="53"/>
      <c r="W22" s="53">
        <v>-13600432.42</v>
      </c>
      <c r="X22" s="53"/>
      <c r="Y22" s="53">
        <v>-320025456.68000001</v>
      </c>
      <c r="Z22" s="53"/>
      <c r="AA22" s="53">
        <v>-4129041.9099999983</v>
      </c>
      <c r="AB22" s="53"/>
      <c r="AC22" s="53">
        <v>0</v>
      </c>
      <c r="AD22" s="53"/>
      <c r="AE22" s="53">
        <f>SUM(E22:AC22)</f>
        <v>-966002379.35159981</v>
      </c>
    </row>
    <row r="23" spans="1:31" s="5" customFormat="1" ht="24.75" customHeight="1">
      <c r="A23" s="135"/>
      <c r="B23" s="5" t="s">
        <v>1102</v>
      </c>
      <c r="E23" s="199">
        <v>0</v>
      </c>
      <c r="F23" s="200"/>
      <c r="G23" s="199">
        <v>-5859946.2400000002</v>
      </c>
      <c r="H23" s="200"/>
      <c r="I23" s="199">
        <v>0</v>
      </c>
      <c r="J23" s="200"/>
      <c r="K23" s="199">
        <v>0</v>
      </c>
      <c r="L23" s="200"/>
      <c r="M23" s="199">
        <v>0</v>
      </c>
      <c r="N23" s="200"/>
      <c r="O23" s="199">
        <v>-365578.13</v>
      </c>
      <c r="P23" s="200"/>
      <c r="Q23" s="199">
        <v>-137945.29999999999</v>
      </c>
      <c r="R23" s="200"/>
      <c r="S23" s="199">
        <v>-8915385.7399999984</v>
      </c>
      <c r="T23" s="200"/>
      <c r="U23" s="199">
        <v>-434974.7</v>
      </c>
      <c r="V23" s="200"/>
      <c r="W23" s="199">
        <v>-3693075.24</v>
      </c>
      <c r="X23" s="200"/>
      <c r="Y23" s="199">
        <v>-190457085.19999999</v>
      </c>
      <c r="Z23" s="200"/>
      <c r="AA23" s="199">
        <v>-1859936.8399999999</v>
      </c>
      <c r="AB23" s="199"/>
      <c r="AC23" s="199">
        <v>0</v>
      </c>
      <c r="AD23" s="12"/>
      <c r="AE23" s="11">
        <f>SUM(E23:AC23)</f>
        <v>-211723927.38999999</v>
      </c>
    </row>
    <row r="24" spans="1:31" ht="24.75" customHeight="1">
      <c r="B24" s="5" t="s">
        <v>170</v>
      </c>
      <c r="C24" s="5"/>
      <c r="E24" s="53">
        <v>0</v>
      </c>
      <c r="F24" s="53"/>
      <c r="G24" s="53">
        <v>-1542408.7799999998</v>
      </c>
      <c r="H24" s="53"/>
      <c r="I24" s="53">
        <v>-115333592.7</v>
      </c>
      <c r="J24" s="53"/>
      <c r="K24" s="53">
        <v>-54484454.280000001</v>
      </c>
      <c r="L24" s="53"/>
      <c r="M24" s="53">
        <v>-3467677.59</v>
      </c>
      <c r="N24" s="53"/>
      <c r="O24" s="53">
        <v>-2241901.3500000006</v>
      </c>
      <c r="P24" s="53"/>
      <c r="Q24" s="53">
        <v>-149923.20000000001</v>
      </c>
      <c r="R24" s="53"/>
      <c r="S24" s="53">
        <v>-719150.62</v>
      </c>
      <c r="T24" s="53"/>
      <c r="U24" s="53">
        <v>-485699.64</v>
      </c>
      <c r="V24" s="53"/>
      <c r="W24" s="53">
        <v>-3625631.7100000004</v>
      </c>
      <c r="X24" s="53"/>
      <c r="Y24" s="53">
        <v>-97224742.930000007</v>
      </c>
      <c r="Z24" s="53"/>
      <c r="AA24" s="53">
        <v>-1168865.5</v>
      </c>
      <c r="AB24" s="53"/>
      <c r="AC24" s="53">
        <v>0</v>
      </c>
      <c r="AD24" s="53"/>
      <c r="AE24" s="53">
        <f>SUM(E24:AC24)</f>
        <v>-280444048.29999995</v>
      </c>
    </row>
    <row r="25" spans="1:31" ht="24.75" customHeight="1">
      <c r="A25" s="5"/>
      <c r="B25" s="5" t="s">
        <v>189</v>
      </c>
      <c r="C25" s="5"/>
      <c r="E25" s="200">
        <v>0</v>
      </c>
      <c r="F25" s="200"/>
      <c r="G25" s="200">
        <v>0</v>
      </c>
      <c r="H25" s="200"/>
      <c r="I25" s="200">
        <v>0</v>
      </c>
      <c r="J25" s="200"/>
      <c r="K25" s="200">
        <v>0</v>
      </c>
      <c r="L25" s="200"/>
      <c r="M25" s="200">
        <v>315523.31</v>
      </c>
      <c r="N25" s="200"/>
      <c r="O25" s="200">
        <v>0</v>
      </c>
      <c r="P25" s="200"/>
      <c r="Q25" s="200">
        <v>0</v>
      </c>
      <c r="R25" s="200"/>
      <c r="S25" s="200">
        <v>0</v>
      </c>
      <c r="T25" s="200"/>
      <c r="U25" s="200">
        <v>44023.67</v>
      </c>
      <c r="V25" s="200"/>
      <c r="W25" s="200">
        <v>2949466.48</v>
      </c>
      <c r="X25" s="200"/>
      <c r="Y25" s="200">
        <v>1460329.54</v>
      </c>
      <c r="Z25" s="200"/>
      <c r="AA25" s="200">
        <v>0</v>
      </c>
      <c r="AB25" s="200"/>
      <c r="AC25" s="200">
        <v>0</v>
      </c>
      <c r="AD25" s="53"/>
      <c r="AE25" s="53">
        <f>SUM(E25:AC25)</f>
        <v>4769343</v>
      </c>
    </row>
    <row r="26" spans="1:31" ht="24.75" customHeight="1">
      <c r="A26" s="5"/>
      <c r="B26" s="5" t="s">
        <v>186</v>
      </c>
      <c r="C26" s="5"/>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row>
    <row r="27" spans="1:31" ht="24.75" customHeight="1">
      <c r="A27" s="79"/>
      <c r="B27" s="5" t="s">
        <v>187</v>
      </c>
      <c r="C27" s="79"/>
      <c r="E27" s="200">
        <v>0</v>
      </c>
      <c r="F27" s="200"/>
      <c r="G27" s="200">
        <v>0</v>
      </c>
      <c r="H27" s="200"/>
      <c r="I27" s="200">
        <v>-20877976.940000001</v>
      </c>
      <c r="J27" s="200"/>
      <c r="K27" s="200">
        <v>-49359875.149999999</v>
      </c>
      <c r="L27" s="200"/>
      <c r="M27" s="200">
        <v>-1356009.7</v>
      </c>
      <c r="N27" s="200"/>
      <c r="O27" s="200">
        <v>-251401.77</v>
      </c>
      <c r="P27" s="200"/>
      <c r="Q27" s="200">
        <v>0</v>
      </c>
      <c r="R27" s="200"/>
      <c r="S27" s="200">
        <v>0</v>
      </c>
      <c r="T27" s="200"/>
      <c r="U27" s="200">
        <v>0</v>
      </c>
      <c r="V27" s="200"/>
      <c r="W27" s="200">
        <v>-475854.19</v>
      </c>
      <c r="X27" s="200"/>
      <c r="Y27" s="200">
        <v>0</v>
      </c>
      <c r="Z27" s="200"/>
      <c r="AA27" s="200">
        <v>-127302.88</v>
      </c>
      <c r="AB27" s="200"/>
      <c r="AC27" s="200">
        <v>0</v>
      </c>
      <c r="AD27" s="53"/>
      <c r="AE27" s="53">
        <f>SUM(E27:AC27)</f>
        <v>-72448420.629999995</v>
      </c>
    </row>
    <row r="28" spans="1:31" ht="24.75" customHeight="1">
      <c r="A28" s="79"/>
      <c r="B28" s="5" t="s">
        <v>900</v>
      </c>
      <c r="C28" s="5"/>
      <c r="E28" s="77">
        <f>SUM(E22:E27)</f>
        <v>0</v>
      </c>
      <c r="F28" s="53"/>
      <c r="G28" s="77">
        <f>SUM(G22:G27)</f>
        <v>-12514140.99</v>
      </c>
      <c r="H28" s="53"/>
      <c r="I28" s="77">
        <f>SUM(I22:I27)</f>
        <v>-586181710.75</v>
      </c>
      <c r="J28" s="53"/>
      <c r="K28" s="77">
        <f>SUM(K22:K27)</f>
        <v>-254792541.72159994</v>
      </c>
      <c r="L28" s="53"/>
      <c r="M28" s="77">
        <f>SUM(M22:M27)</f>
        <v>-15627305.959999997</v>
      </c>
      <c r="N28" s="53"/>
      <c r="O28" s="77">
        <f>SUM(O22:O27)</f>
        <v>-10815554.530000001</v>
      </c>
      <c r="P28" s="53"/>
      <c r="Q28" s="77">
        <f>SUM(Q22:Q27)</f>
        <v>-841968.89999999991</v>
      </c>
      <c r="R28" s="53"/>
      <c r="S28" s="77">
        <f>SUM(S22:S27)</f>
        <v>-10206656.019999998</v>
      </c>
      <c r="T28" s="53"/>
      <c r="U28" s="77">
        <f>SUM(U22:U27)</f>
        <v>-2891924.3200000003</v>
      </c>
      <c r="V28" s="53"/>
      <c r="W28" s="77">
        <f>SUM(W22:W27)</f>
        <v>-18445527.080000002</v>
      </c>
      <c r="X28" s="53"/>
      <c r="Y28" s="77">
        <f>SUM(Y22:Y27)</f>
        <v>-606246955.26999998</v>
      </c>
      <c r="Z28" s="53"/>
      <c r="AA28" s="77">
        <f>SUM(AA22:AA27)</f>
        <v>-7285147.129999998</v>
      </c>
      <c r="AB28" s="78"/>
      <c r="AC28" s="77">
        <f>SUM(AC22:AC27)</f>
        <v>0</v>
      </c>
      <c r="AD28" s="53"/>
      <c r="AE28" s="77">
        <f>SUM(AE22:AE27)</f>
        <v>-1525849432.6715999</v>
      </c>
    </row>
    <row r="29" spans="1:31" ht="24.75" customHeight="1">
      <c r="A29" s="79"/>
      <c r="B29" s="5" t="s">
        <v>1101</v>
      </c>
      <c r="C29" s="5"/>
      <c r="E29" s="200">
        <v>0</v>
      </c>
      <c r="F29" s="200"/>
      <c r="G29" s="200">
        <v>-1316045.08</v>
      </c>
      <c r="H29" s="200"/>
      <c r="I29" s="200">
        <v>-57299271.490000002</v>
      </c>
      <c r="J29" s="200"/>
      <c r="K29" s="200">
        <v>-24916352.539999999</v>
      </c>
      <c r="L29" s="200"/>
      <c r="M29" s="200">
        <v>-1603706.34</v>
      </c>
      <c r="N29" s="200"/>
      <c r="O29" s="200">
        <v>-1094207.24</v>
      </c>
      <c r="P29" s="200"/>
      <c r="Q29" s="200">
        <v>-82951.37</v>
      </c>
      <c r="R29" s="200"/>
      <c r="S29" s="200">
        <v>-1144575.92</v>
      </c>
      <c r="T29" s="200"/>
      <c r="U29" s="200">
        <v>-276135.21999999997</v>
      </c>
      <c r="V29" s="200"/>
      <c r="W29" s="200">
        <v>-2003385</v>
      </c>
      <c r="X29" s="200"/>
      <c r="Y29" s="200">
        <v>-62556271.810000002</v>
      </c>
      <c r="Z29" s="200"/>
      <c r="AA29" s="200">
        <v>-655975.44999999995</v>
      </c>
      <c r="AB29" s="200"/>
      <c r="AC29" s="200">
        <v>0</v>
      </c>
      <c r="AD29" s="78"/>
      <c r="AE29" s="78">
        <f>SUM(E29:AC29)</f>
        <v>-152948877.45999998</v>
      </c>
    </row>
    <row r="30" spans="1:31" ht="24.75" customHeight="1">
      <c r="A30" s="79"/>
      <c r="B30" s="5" t="s">
        <v>189</v>
      </c>
      <c r="C30" s="5"/>
      <c r="E30" s="200">
        <v>0</v>
      </c>
      <c r="F30" s="200"/>
      <c r="G30" s="200">
        <v>0</v>
      </c>
      <c r="H30" s="200"/>
      <c r="I30" s="200">
        <v>0</v>
      </c>
      <c r="J30" s="200"/>
      <c r="K30" s="200">
        <v>0</v>
      </c>
      <c r="L30" s="200"/>
      <c r="M30" s="200">
        <v>0</v>
      </c>
      <c r="N30" s="200"/>
      <c r="O30" s="200">
        <v>0</v>
      </c>
      <c r="P30" s="200"/>
      <c r="Q30" s="200">
        <v>0</v>
      </c>
      <c r="R30" s="200"/>
      <c r="S30" s="200">
        <v>0</v>
      </c>
      <c r="T30" s="200"/>
      <c r="U30" s="200">
        <v>25486.95</v>
      </c>
      <c r="V30" s="200"/>
      <c r="W30" s="200">
        <v>691312.44</v>
      </c>
      <c r="X30" s="200"/>
      <c r="Y30" s="200">
        <v>0</v>
      </c>
      <c r="Z30" s="200"/>
      <c r="AA30" s="200">
        <v>0</v>
      </c>
      <c r="AB30" s="200"/>
      <c r="AC30" s="200">
        <v>0</v>
      </c>
      <c r="AD30" s="78"/>
      <c r="AE30" s="78">
        <f>SUM(E30:AC30)</f>
        <v>716799.3899999999</v>
      </c>
    </row>
    <row r="31" spans="1:31" ht="24.75" customHeight="1">
      <c r="A31" s="79"/>
      <c r="B31" s="5" t="s">
        <v>186</v>
      </c>
      <c r="C31" s="79"/>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78"/>
    </row>
    <row r="32" spans="1:31" ht="24.75" customHeight="1">
      <c r="A32" s="79"/>
      <c r="B32" s="5" t="s">
        <v>187</v>
      </c>
      <c r="C32" s="79"/>
      <c r="E32" s="200">
        <v>0</v>
      </c>
      <c r="F32" s="200"/>
      <c r="G32" s="200">
        <v>0</v>
      </c>
      <c r="H32" s="200"/>
      <c r="I32" s="200">
        <v>-34521998.600000001</v>
      </c>
      <c r="J32" s="200"/>
      <c r="K32" s="200">
        <v>-16726316.199999999</v>
      </c>
      <c r="L32" s="200"/>
      <c r="M32" s="200">
        <v>-1013065.17</v>
      </c>
      <c r="N32" s="200"/>
      <c r="O32" s="200">
        <v>-172587.9</v>
      </c>
      <c r="P32" s="200"/>
      <c r="Q32" s="200">
        <v>0</v>
      </c>
      <c r="R32" s="200"/>
      <c r="S32" s="200">
        <v>0</v>
      </c>
      <c r="T32" s="200"/>
      <c r="U32" s="200">
        <v>0</v>
      </c>
      <c r="V32" s="200"/>
      <c r="W32" s="200">
        <v>-281000.81</v>
      </c>
      <c r="X32" s="200"/>
      <c r="Y32" s="200">
        <v>0</v>
      </c>
      <c r="Z32" s="200"/>
      <c r="AA32" s="200">
        <v>-68490.429999999993</v>
      </c>
      <c r="AB32" s="200"/>
      <c r="AC32" s="200">
        <v>0</v>
      </c>
      <c r="AD32" s="53"/>
      <c r="AE32" s="78">
        <f>SUM(E32:AC32)</f>
        <v>-52783459.109999999</v>
      </c>
    </row>
    <row r="33" spans="1:31" ht="24.75" customHeight="1">
      <c r="A33" s="79"/>
      <c r="B33" s="7" t="s">
        <v>1170</v>
      </c>
      <c r="C33" s="5"/>
      <c r="E33" s="64">
        <f>SUM(E28:E32)</f>
        <v>0</v>
      </c>
      <c r="F33" s="53"/>
      <c r="G33" s="64">
        <f>SUM(G28:G32)</f>
        <v>-13830186.07</v>
      </c>
      <c r="H33" s="53"/>
      <c r="I33" s="64">
        <f>SUM(I28:I32)</f>
        <v>-678002980.84000003</v>
      </c>
      <c r="J33" s="53"/>
      <c r="K33" s="64">
        <f>SUM(K28:K32)</f>
        <v>-296435210.46159995</v>
      </c>
      <c r="L33" s="53"/>
      <c r="M33" s="64">
        <f>SUM(M28:M32)</f>
        <v>-18244077.469999999</v>
      </c>
      <c r="N33" s="53"/>
      <c r="O33" s="64">
        <f>SUM(O28:O32)</f>
        <v>-12082349.670000002</v>
      </c>
      <c r="P33" s="53"/>
      <c r="Q33" s="64">
        <f>SUM(Q28:Q32)</f>
        <v>-924920.2699999999</v>
      </c>
      <c r="R33" s="53"/>
      <c r="S33" s="64">
        <f>SUM(S28:S32)</f>
        <v>-11351231.939999998</v>
      </c>
      <c r="T33" s="53"/>
      <c r="U33" s="64">
        <f>SUM(U28:U32)</f>
        <v>-3142572.59</v>
      </c>
      <c r="V33" s="53"/>
      <c r="W33" s="64">
        <f>SUM(W28:W32)</f>
        <v>-20038600.449999999</v>
      </c>
      <c r="X33" s="53"/>
      <c r="Y33" s="64">
        <f>SUM(Y28:Y32)</f>
        <v>-668803227.07999992</v>
      </c>
      <c r="Z33" s="53"/>
      <c r="AA33" s="64">
        <f>SUM(AA28:AA32)</f>
        <v>-8009613.0099999979</v>
      </c>
      <c r="AB33" s="78"/>
      <c r="AC33" s="64">
        <f>SUM(AC28:AC32)</f>
        <v>0</v>
      </c>
      <c r="AD33" s="53"/>
      <c r="AE33" s="64">
        <f>SUM(AE28:AE32)</f>
        <v>-1730864969.8515997</v>
      </c>
    </row>
    <row r="34" spans="1:31" ht="24.75" customHeight="1">
      <c r="A34" s="5" t="s">
        <v>190</v>
      </c>
      <c r="B34" s="5"/>
      <c r="C34" s="5"/>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row>
    <row r="35" spans="1:31" s="5" customFormat="1" ht="24.75" customHeight="1" thickBot="1">
      <c r="B35" s="5" t="s">
        <v>1171</v>
      </c>
      <c r="C35" s="79"/>
      <c r="E35" s="80">
        <f>+E20+E33</f>
        <v>40000000</v>
      </c>
      <c r="F35" s="12"/>
      <c r="G35" s="80">
        <f>+G20+G33</f>
        <v>44532718.880000003</v>
      </c>
      <c r="H35" s="12"/>
      <c r="I35" s="80">
        <f>+I20+I33</f>
        <v>2094906889.0499997</v>
      </c>
      <c r="J35" s="12"/>
      <c r="K35" s="80">
        <f>+K20+K33</f>
        <v>50864410.968400121</v>
      </c>
      <c r="L35" s="12"/>
      <c r="M35" s="80">
        <f>+M20+M33</f>
        <v>7361614.8500000089</v>
      </c>
      <c r="N35" s="12"/>
      <c r="O35" s="80">
        <f>+O20+O33</f>
        <v>12289874.149999995</v>
      </c>
      <c r="P35" s="12"/>
      <c r="Q35" s="80">
        <f>+Q20+Q33</f>
        <v>974016.70000000007</v>
      </c>
      <c r="R35" s="12"/>
      <c r="S35" s="80">
        <f>+S20+S33</f>
        <v>24154254.359999999</v>
      </c>
      <c r="T35" s="12"/>
      <c r="U35" s="80">
        <f>+U20+U33</f>
        <v>1749997.1700000009</v>
      </c>
      <c r="V35" s="12"/>
      <c r="W35" s="80">
        <f>+W20+W33</f>
        <v>13720086.720000003</v>
      </c>
      <c r="X35" s="12"/>
      <c r="Y35" s="80">
        <f>+Y20+Y33</f>
        <v>1343938573.98</v>
      </c>
      <c r="Z35" s="12"/>
      <c r="AA35" s="80">
        <f>+AA20+AA33</f>
        <v>5478338.1600000001</v>
      </c>
      <c r="AB35" s="11"/>
      <c r="AC35" s="80">
        <f>+AC20+AC33</f>
        <v>635488.91000000015</v>
      </c>
      <c r="AD35" s="12"/>
      <c r="AE35" s="80">
        <f>SUM(E35:AC35)</f>
        <v>3640606263.8983994</v>
      </c>
    </row>
    <row r="36" spans="1:31" ht="24.75" customHeight="1" thickTop="1" thickBot="1">
      <c r="A36" s="5"/>
      <c r="B36" s="5" t="s">
        <v>901</v>
      </c>
      <c r="C36" s="5"/>
      <c r="E36" s="65">
        <f>+E14+E28</f>
        <v>40000000</v>
      </c>
      <c r="F36" s="53"/>
      <c r="G36" s="65">
        <f>+G14+G28</f>
        <v>43480538.310000002</v>
      </c>
      <c r="H36" s="53"/>
      <c r="I36" s="65">
        <f>+I14+I28</f>
        <v>2043241261.5899997</v>
      </c>
      <c r="J36" s="53"/>
      <c r="K36" s="65">
        <f>+K14+K28</f>
        <v>21204229.528400123</v>
      </c>
      <c r="L36" s="53"/>
      <c r="M36" s="65">
        <f>+M14+M28</f>
        <v>7696882.7600000128</v>
      </c>
      <c r="N36" s="53"/>
      <c r="O36" s="65">
        <f>+O14+O28</f>
        <v>9373651.5799999982</v>
      </c>
      <c r="P36" s="53"/>
      <c r="Q36" s="65">
        <f>+Q14+Q28</f>
        <v>1056968.07</v>
      </c>
      <c r="R36" s="53"/>
      <c r="S36" s="65">
        <f>+S14+S28</f>
        <v>23831352.030000001</v>
      </c>
      <c r="T36" s="53"/>
      <c r="U36" s="65">
        <f>+U14+U28</f>
        <v>1651220.63</v>
      </c>
      <c r="V36" s="53"/>
      <c r="W36" s="65">
        <f>+W14+W28</f>
        <v>12658880.629999995</v>
      </c>
      <c r="X36" s="53"/>
      <c r="Y36" s="65">
        <f>+Y14+Y28</f>
        <v>1346087993.6199999</v>
      </c>
      <c r="Z36" s="53"/>
      <c r="AA36" s="65">
        <f>+AA14+AA28</f>
        <v>6098468.3700000001</v>
      </c>
      <c r="AB36" s="78"/>
      <c r="AC36" s="65">
        <f>+AC14+AC28</f>
        <v>2562511.0300000012</v>
      </c>
      <c r="AD36" s="53"/>
      <c r="AE36" s="80">
        <f>SUM(E36:AC36)</f>
        <v>3558943958.1484003</v>
      </c>
    </row>
    <row r="37" spans="1:31" ht="24.75" customHeight="1" thickTop="1">
      <c r="A37" s="5"/>
      <c r="B37" s="5"/>
      <c r="C37" s="5"/>
      <c r="E37" s="78"/>
      <c r="F37" s="53"/>
      <c r="G37" s="78"/>
      <c r="H37" s="53"/>
      <c r="I37" s="78"/>
      <c r="J37" s="53"/>
      <c r="K37" s="78"/>
      <c r="L37" s="53"/>
      <c r="M37" s="78"/>
      <c r="N37" s="53"/>
      <c r="O37" s="78"/>
      <c r="P37" s="53"/>
      <c r="Q37" s="78"/>
      <c r="R37" s="53"/>
      <c r="S37" s="78"/>
      <c r="T37" s="53"/>
      <c r="U37" s="78"/>
      <c r="V37" s="53"/>
      <c r="W37" s="78"/>
      <c r="X37" s="53"/>
      <c r="Y37" s="78"/>
      <c r="Z37" s="53"/>
      <c r="AA37" s="78"/>
      <c r="AB37" s="78"/>
      <c r="AC37" s="78"/>
      <c r="AD37" s="53"/>
      <c r="AE37" s="11"/>
    </row>
    <row r="38" spans="1:31" ht="24.75" customHeight="1">
      <c r="C38" s="5"/>
      <c r="E38" s="66"/>
      <c r="F38" s="66"/>
      <c r="G38" s="66"/>
      <c r="H38" s="66"/>
      <c r="I38" s="66"/>
      <c r="J38" s="66"/>
      <c r="K38" s="66"/>
      <c r="L38" s="66"/>
      <c r="M38" s="66"/>
      <c r="N38" s="66"/>
      <c r="O38" s="66"/>
      <c r="P38" s="66"/>
      <c r="Q38" s="66"/>
      <c r="R38" s="66"/>
      <c r="S38" s="66"/>
      <c r="T38" s="66"/>
      <c r="U38" s="66"/>
      <c r="V38" s="66"/>
      <c r="W38" s="66"/>
      <c r="X38" s="66"/>
      <c r="Y38" s="66"/>
      <c r="Z38" s="66"/>
      <c r="AB38" s="67"/>
      <c r="AC38" s="81" t="s">
        <v>176</v>
      </c>
      <c r="AD38" s="81"/>
      <c r="AE38" s="81" t="s">
        <v>177</v>
      </c>
    </row>
    <row r="39" spans="1:31" ht="24.75" customHeight="1">
      <c r="A39" s="314" t="s">
        <v>1174</v>
      </c>
      <c r="C39" s="5"/>
      <c r="E39" s="66"/>
      <c r="F39" s="66"/>
      <c r="G39" s="66"/>
      <c r="H39" s="66"/>
      <c r="I39" s="66"/>
      <c r="J39" s="66"/>
      <c r="K39" s="66"/>
      <c r="L39" s="66"/>
      <c r="M39" s="66"/>
      <c r="N39" s="66"/>
      <c r="O39" s="66"/>
      <c r="P39" s="66"/>
      <c r="Q39" s="66"/>
      <c r="R39" s="66"/>
      <c r="S39" s="66"/>
      <c r="T39" s="66"/>
      <c r="U39" s="66"/>
      <c r="V39" s="66"/>
      <c r="W39" s="66"/>
      <c r="X39" s="66"/>
      <c r="Y39" s="66"/>
      <c r="Z39" s="66"/>
      <c r="AB39" s="53"/>
      <c r="AC39" s="200">
        <v>152948877.45999998</v>
      </c>
      <c r="AD39" s="260"/>
      <c r="AE39" s="200">
        <v>154491073.5</v>
      </c>
    </row>
    <row r="40" spans="1:31" ht="24.75" customHeight="1">
      <c r="A40" s="314" t="s">
        <v>1175</v>
      </c>
      <c r="B40" s="79"/>
      <c r="C40" s="79"/>
      <c r="E40" s="66"/>
      <c r="F40" s="66"/>
      <c r="G40" s="66"/>
      <c r="H40" s="66"/>
      <c r="I40" s="66"/>
      <c r="J40" s="66"/>
      <c r="K40" s="66"/>
      <c r="L40" s="66"/>
      <c r="M40" s="66"/>
      <c r="N40" s="66"/>
      <c r="O40" s="66"/>
      <c r="P40" s="66"/>
      <c r="Q40" s="66"/>
      <c r="R40" s="66"/>
      <c r="S40" s="66"/>
      <c r="T40" s="66"/>
      <c r="U40" s="66"/>
      <c r="V40" s="66"/>
      <c r="W40" s="66"/>
      <c r="X40" s="66"/>
      <c r="Y40" s="66"/>
      <c r="Z40" s="66"/>
      <c r="AB40" s="53"/>
      <c r="AC40" s="200">
        <v>136930645.903</v>
      </c>
      <c r="AD40" s="260"/>
      <c r="AE40" s="200">
        <v>131191621.31</v>
      </c>
    </row>
    <row r="41" spans="1:31" ht="24.75" customHeight="1">
      <c r="B41" s="5"/>
      <c r="C41" s="5"/>
    </row>
    <row r="42" spans="1:31" ht="24.75" customHeight="1">
      <c r="B42" s="5"/>
      <c r="C42" s="5"/>
      <c r="AA42" s="5"/>
      <c r="AB42" s="5"/>
      <c r="AE42" s="5"/>
    </row>
  </sheetData>
  <mergeCells count="2">
    <mergeCell ref="A1:AE1"/>
    <mergeCell ref="E4:AE4"/>
  </mergeCells>
  <phoneticPr fontId="90" type="noConversion"/>
  <pageMargins left="0.59055118110236227" right="0.19685039370078741" top="0.46"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7"/>
  <sheetViews>
    <sheetView view="pageBreakPreview" zoomScale="60" zoomScaleNormal="90" workbookViewId="0">
      <selection activeCell="S58" sqref="S58"/>
    </sheetView>
  </sheetViews>
  <sheetFormatPr defaultColWidth="9.09765625" defaultRowHeight="27" customHeight="1"/>
  <cols>
    <col min="1" max="1" width="1.59765625" style="5" customWidth="1"/>
    <col min="2" max="2" width="3.69921875" style="5" customWidth="1"/>
    <col min="3" max="3" width="10.09765625" style="5" customWidth="1"/>
    <col min="4" max="4" width="18.59765625" style="5" customWidth="1"/>
    <col min="5" max="5" width="7.59765625" style="5" customWidth="1"/>
    <col min="6" max="6" width="15.69921875" style="5" customWidth="1"/>
    <col min="7" max="7" width="1.8984375" style="5" customWidth="1"/>
    <col min="8" max="8" width="15.59765625" style="5" customWidth="1"/>
    <col min="9" max="9" width="1.8984375" style="5" customWidth="1"/>
    <col min="10" max="10" width="14.8984375" style="5" customWidth="1"/>
    <col min="11" max="11" width="1.8984375" style="5" customWidth="1"/>
    <col min="12" max="12" width="15.59765625" style="5" customWidth="1"/>
    <col min="13" max="13" width="1.8984375" style="5" customWidth="1"/>
    <col min="14" max="14" width="14.8984375" style="5" customWidth="1"/>
    <col min="15" max="15" width="1.8984375" style="5" customWidth="1"/>
    <col min="16" max="16" width="14.8984375" style="5" customWidth="1"/>
    <col min="17" max="17" width="1.8984375" style="5" customWidth="1"/>
    <col min="18" max="18" width="14.8984375" style="5" customWidth="1"/>
    <col min="19" max="19" width="1.8984375" style="5" customWidth="1"/>
    <col min="20" max="20" width="15.8984375" style="5" customWidth="1"/>
    <col min="21" max="21" width="4.09765625" style="5" customWidth="1"/>
    <col min="22" max="22" width="11.09765625" style="5" customWidth="1"/>
    <col min="23" max="16384" width="9.09765625" style="5"/>
  </cols>
  <sheetData>
    <row r="1" spans="1:20" ht="30" customHeight="1">
      <c r="A1" s="656" t="s">
        <v>3</v>
      </c>
      <c r="B1" s="657"/>
      <c r="C1" s="657"/>
      <c r="D1" s="657"/>
      <c r="E1" s="657"/>
      <c r="F1" s="657"/>
      <c r="G1" s="657"/>
      <c r="H1" s="657"/>
      <c r="I1" s="657"/>
      <c r="J1" s="657"/>
      <c r="K1" s="657"/>
      <c r="L1" s="657"/>
      <c r="M1" s="657"/>
      <c r="N1" s="657"/>
      <c r="O1" s="657"/>
      <c r="P1" s="657"/>
      <c r="Q1" s="657"/>
      <c r="R1" s="657"/>
      <c r="S1" s="657"/>
      <c r="T1" s="657"/>
    </row>
    <row r="2" spans="1:20" ht="30" customHeight="1"/>
    <row r="3" spans="1:20" ht="30" customHeight="1"/>
    <row r="4" spans="1:20" s="83" customFormat="1" ht="30" customHeight="1">
      <c r="F4" s="658" t="s">
        <v>193</v>
      </c>
      <c r="G4" s="658"/>
      <c r="H4" s="658"/>
      <c r="I4" s="658"/>
      <c r="J4" s="658"/>
      <c r="K4" s="658"/>
      <c r="L4" s="658"/>
      <c r="M4" s="658"/>
      <c r="N4" s="658"/>
      <c r="O4" s="658"/>
      <c r="P4" s="658"/>
      <c r="Q4" s="658"/>
      <c r="R4" s="658"/>
      <c r="S4" s="658"/>
      <c r="T4" s="658"/>
    </row>
    <row r="5" spans="1:20" s="84" customFormat="1" ht="30" customHeight="1">
      <c r="F5" s="653" t="s">
        <v>65</v>
      </c>
      <c r="H5" s="653" t="s">
        <v>178</v>
      </c>
      <c r="J5" s="653" t="s">
        <v>75</v>
      </c>
      <c r="L5" s="653" t="s">
        <v>179</v>
      </c>
      <c r="M5" s="85"/>
      <c r="N5" s="653" t="s">
        <v>181</v>
      </c>
      <c r="O5" s="85"/>
      <c r="P5" s="653" t="s">
        <v>78</v>
      </c>
      <c r="Q5" s="86"/>
      <c r="R5" s="653" t="s">
        <v>183</v>
      </c>
      <c r="S5" s="86"/>
      <c r="T5" s="653" t="s">
        <v>147</v>
      </c>
    </row>
    <row r="6" spans="1:20" s="84" customFormat="1" ht="30" customHeight="1">
      <c r="F6" s="654"/>
      <c r="H6" s="654"/>
      <c r="J6" s="654"/>
      <c r="L6" s="654"/>
      <c r="M6" s="85"/>
      <c r="N6" s="654"/>
      <c r="O6" s="85"/>
      <c r="P6" s="654"/>
      <c r="Q6" s="86"/>
      <c r="R6" s="654"/>
      <c r="S6" s="86"/>
      <c r="T6" s="654"/>
    </row>
    <row r="7" spans="1:20" s="84" customFormat="1" ht="30" customHeight="1">
      <c r="F7" s="655"/>
      <c r="H7" s="655"/>
      <c r="J7" s="655"/>
      <c r="L7" s="655"/>
      <c r="M7" s="85"/>
      <c r="N7" s="655"/>
      <c r="O7" s="85"/>
      <c r="P7" s="655"/>
      <c r="Q7" s="86"/>
      <c r="R7" s="655"/>
      <c r="S7" s="86"/>
      <c r="T7" s="655"/>
    </row>
    <row r="8" spans="1:20" ht="30" customHeight="1">
      <c r="B8" s="5" t="s">
        <v>165</v>
      </c>
    </row>
    <row r="9" spans="1:20" ht="30" customHeight="1">
      <c r="C9" s="4" t="s">
        <v>1100</v>
      </c>
      <c r="F9" s="12">
        <v>2358540357.8799996</v>
      </c>
      <c r="G9" s="12"/>
      <c r="H9" s="12">
        <v>182863102.04000002</v>
      </c>
      <c r="I9" s="12"/>
      <c r="J9" s="12">
        <v>19800071.130000006</v>
      </c>
      <c r="K9" s="12"/>
      <c r="L9" s="12">
        <v>3390594.370000001</v>
      </c>
      <c r="M9" s="12"/>
      <c r="N9" s="12">
        <v>4745938.4899999984</v>
      </c>
      <c r="O9" s="12"/>
      <c r="P9" s="12">
        <v>1118184.6299999997</v>
      </c>
      <c r="Q9" s="12"/>
      <c r="R9" s="12">
        <v>504461.12</v>
      </c>
      <c r="S9" s="12"/>
      <c r="T9" s="12">
        <f>SUM(F9:R9)</f>
        <v>2570962709.6599994</v>
      </c>
    </row>
    <row r="10" spans="1:20" ht="30" customHeight="1">
      <c r="C10" s="5" t="s">
        <v>166</v>
      </c>
      <c r="F10" s="12">
        <v>0</v>
      </c>
      <c r="G10" s="12"/>
      <c r="H10" s="12">
        <v>70780606.109999999</v>
      </c>
      <c r="I10" s="12"/>
      <c r="J10" s="12">
        <v>1608132.33</v>
      </c>
      <c r="K10" s="12"/>
      <c r="L10" s="12">
        <v>0</v>
      </c>
      <c r="M10" s="12"/>
      <c r="N10" s="12">
        <v>10615.88</v>
      </c>
      <c r="O10" s="12"/>
      <c r="P10" s="12">
        <v>0</v>
      </c>
      <c r="Q10" s="12"/>
      <c r="R10" s="12">
        <v>0</v>
      </c>
      <c r="S10" s="12"/>
      <c r="T10" s="12">
        <f>SUM(F10:R10)</f>
        <v>72399354.319999993</v>
      </c>
    </row>
    <row r="11" spans="1:20" ht="30" customHeight="1">
      <c r="C11" s="5" t="s">
        <v>185</v>
      </c>
      <c r="F11" s="12">
        <v>0</v>
      </c>
      <c r="G11" s="12"/>
      <c r="H11" s="12">
        <v>0</v>
      </c>
      <c r="I11" s="12"/>
      <c r="J11" s="12">
        <v>-392083.58</v>
      </c>
      <c r="K11" s="12"/>
      <c r="L11" s="12">
        <v>0</v>
      </c>
      <c r="M11" s="12"/>
      <c r="N11" s="12">
        <v>-53869.23</v>
      </c>
      <c r="O11" s="12"/>
      <c r="P11" s="12">
        <v>0</v>
      </c>
      <c r="Q11" s="12"/>
      <c r="R11" s="12">
        <v>0</v>
      </c>
      <c r="S11" s="12"/>
      <c r="T11" s="12">
        <f>SUM(F11:R11)</f>
        <v>-445952.81</v>
      </c>
    </row>
    <row r="12" spans="1:20" ht="30" customHeight="1">
      <c r="C12" s="5" t="s">
        <v>927</v>
      </c>
      <c r="F12" s="200">
        <v>0</v>
      </c>
      <c r="G12" s="200"/>
      <c r="H12" s="200">
        <v>0</v>
      </c>
      <c r="I12" s="200"/>
      <c r="J12" s="200">
        <v>0</v>
      </c>
      <c r="K12" s="200"/>
      <c r="L12" s="200">
        <v>504461.12</v>
      </c>
      <c r="M12" s="200"/>
      <c r="N12" s="200">
        <v>0</v>
      </c>
      <c r="O12" s="200"/>
      <c r="P12" s="200">
        <v>0</v>
      </c>
      <c r="Q12" s="200"/>
      <c r="R12" s="200">
        <v>-504461.12</v>
      </c>
      <c r="S12" s="12"/>
      <c r="T12" s="12">
        <f>SUM(F12:R12)</f>
        <v>0</v>
      </c>
    </row>
    <row r="13" spans="1:20" ht="30" customHeight="1">
      <c r="C13" s="5" t="s">
        <v>186</v>
      </c>
      <c r="F13" s="12"/>
      <c r="G13" s="12"/>
      <c r="H13" s="12"/>
      <c r="I13" s="12"/>
      <c r="J13" s="12"/>
      <c r="K13" s="12"/>
      <c r="L13" s="12"/>
      <c r="M13" s="12"/>
      <c r="N13" s="12"/>
      <c r="O13" s="12"/>
      <c r="P13" s="12"/>
      <c r="Q13" s="12"/>
      <c r="R13" s="12"/>
      <c r="S13" s="12"/>
      <c r="T13" s="12"/>
    </row>
    <row r="14" spans="1:20" ht="30" customHeight="1">
      <c r="C14" s="5" t="s">
        <v>187</v>
      </c>
      <c r="F14" s="12">
        <v>270882614.45999998</v>
      </c>
      <c r="G14" s="12"/>
      <c r="H14" s="12">
        <v>22353063.100000001</v>
      </c>
      <c r="I14" s="12"/>
      <c r="J14" s="12">
        <v>2308068.84</v>
      </c>
      <c r="K14" s="12"/>
      <c r="L14" s="12">
        <v>443445.07</v>
      </c>
      <c r="M14" s="12"/>
      <c r="N14" s="12">
        <v>541365.15</v>
      </c>
      <c r="O14" s="12"/>
      <c r="P14" s="12">
        <v>127303.31</v>
      </c>
      <c r="Q14" s="12"/>
      <c r="R14" s="12">
        <v>0</v>
      </c>
      <c r="S14" s="12"/>
      <c r="T14" s="12">
        <f>SUM(F14:R14)</f>
        <v>296655859.92999995</v>
      </c>
    </row>
    <row r="15" spans="1:20" ht="30" customHeight="1">
      <c r="C15" s="5" t="s">
        <v>900</v>
      </c>
      <c r="F15" s="87">
        <f>SUM(F9:F14)</f>
        <v>2629422972.3399997</v>
      </c>
      <c r="G15" s="12"/>
      <c r="H15" s="87">
        <f>SUM(H9:H14)</f>
        <v>275996771.25000006</v>
      </c>
      <c r="I15" s="12"/>
      <c r="J15" s="87">
        <f>SUM(J9:J14)</f>
        <v>23324188.72000001</v>
      </c>
      <c r="K15" s="12"/>
      <c r="L15" s="87">
        <f>SUM(L9:L14)</f>
        <v>4338500.5600000015</v>
      </c>
      <c r="M15" s="12"/>
      <c r="N15" s="87">
        <f>SUM(N9:N14)</f>
        <v>5244050.2899999982</v>
      </c>
      <c r="O15" s="12"/>
      <c r="P15" s="87">
        <f>SUM(P9:P14)</f>
        <v>1245487.9399999997</v>
      </c>
      <c r="Q15" s="11"/>
      <c r="R15" s="87">
        <f>SUM(R9:R14)</f>
        <v>0</v>
      </c>
      <c r="S15" s="11"/>
      <c r="T15" s="87">
        <f>SUM(T9:T14)</f>
        <v>2939571971.0999994</v>
      </c>
    </row>
    <row r="16" spans="1:20" ht="30" customHeight="1">
      <c r="C16" s="5" t="s">
        <v>166</v>
      </c>
      <c r="F16" s="200">
        <v>0</v>
      </c>
      <c r="G16" s="200"/>
      <c r="H16" s="200">
        <v>53758352.75</v>
      </c>
      <c r="I16" s="200"/>
      <c r="J16" s="200">
        <v>949485.88</v>
      </c>
      <c r="K16" s="200"/>
      <c r="L16" s="200">
        <v>0</v>
      </c>
      <c r="M16" s="200"/>
      <c r="N16" s="200">
        <v>121554.2</v>
      </c>
      <c r="O16" s="200"/>
      <c r="P16" s="200">
        <v>0</v>
      </c>
      <c r="Q16" s="200"/>
      <c r="R16" s="200">
        <v>0</v>
      </c>
      <c r="S16" s="11"/>
      <c r="T16" s="12">
        <f>SUM(F16:R16)</f>
        <v>54829392.830000006</v>
      </c>
    </row>
    <row r="17" spans="2:20" ht="30" customHeight="1">
      <c r="C17" s="5" t="s">
        <v>185</v>
      </c>
      <c r="F17" s="200">
        <v>0</v>
      </c>
      <c r="G17" s="200"/>
      <c r="H17" s="200">
        <v>0</v>
      </c>
      <c r="I17" s="200"/>
      <c r="J17" s="200">
        <v>0</v>
      </c>
      <c r="K17" s="200"/>
      <c r="L17" s="200">
        <v>0</v>
      </c>
      <c r="M17" s="200"/>
      <c r="N17" s="200">
        <v>-17842.419999999998</v>
      </c>
      <c r="O17" s="200"/>
      <c r="P17" s="200">
        <v>0</v>
      </c>
      <c r="Q17" s="200"/>
      <c r="R17" s="200">
        <v>0</v>
      </c>
      <c r="S17" s="11"/>
      <c r="T17" s="12">
        <f>SUM(F17:R17)</f>
        <v>-17842.419999999998</v>
      </c>
    </row>
    <row r="18" spans="2:20" ht="30" customHeight="1">
      <c r="C18" s="5" t="s">
        <v>186</v>
      </c>
      <c r="F18" s="12"/>
      <c r="G18" s="12"/>
      <c r="H18" s="12"/>
      <c r="I18" s="12"/>
      <c r="J18" s="12"/>
      <c r="K18" s="12"/>
      <c r="L18" s="12"/>
      <c r="M18" s="12"/>
      <c r="N18" s="12"/>
      <c r="O18" s="12"/>
      <c r="P18" s="12"/>
      <c r="Q18" s="12"/>
      <c r="R18" s="12"/>
      <c r="S18" s="12"/>
      <c r="T18" s="12"/>
    </row>
    <row r="19" spans="2:20" ht="30" customHeight="1">
      <c r="C19" s="5" t="s">
        <v>187</v>
      </c>
      <c r="F19" s="200">
        <v>143486897.55000001</v>
      </c>
      <c r="G19" s="200"/>
      <c r="H19" s="200">
        <v>17544497.43</v>
      </c>
      <c r="I19" s="200"/>
      <c r="J19" s="200">
        <v>1332017.72</v>
      </c>
      <c r="K19" s="200"/>
      <c r="L19" s="200">
        <v>238578.63</v>
      </c>
      <c r="M19" s="200"/>
      <c r="N19" s="200">
        <v>292141.52</v>
      </c>
      <c r="O19" s="200"/>
      <c r="P19" s="200">
        <v>68490.67</v>
      </c>
      <c r="Q19" s="200"/>
      <c r="R19" s="200">
        <v>0</v>
      </c>
      <c r="S19" s="12"/>
      <c r="T19" s="12">
        <f>SUM(F19:R19)</f>
        <v>162962623.52000001</v>
      </c>
    </row>
    <row r="20" spans="2:20" ht="30" customHeight="1">
      <c r="C20" s="7" t="s">
        <v>1170</v>
      </c>
      <c r="F20" s="88">
        <f>SUM(F15:F19)</f>
        <v>2772909869.8899999</v>
      </c>
      <c r="G20" s="12"/>
      <c r="H20" s="88">
        <f>SUM(H15:H19)</f>
        <v>347299621.43000007</v>
      </c>
      <c r="I20" s="12"/>
      <c r="J20" s="88">
        <f>SUM(J15:J19)</f>
        <v>25605692.320000008</v>
      </c>
      <c r="K20" s="12"/>
      <c r="L20" s="88">
        <f>SUM(L15:L19)</f>
        <v>4577079.1900000013</v>
      </c>
      <c r="M20" s="12"/>
      <c r="N20" s="88">
        <f>SUM(N15:N19)</f>
        <v>5639903.589999998</v>
      </c>
      <c r="O20" s="12"/>
      <c r="P20" s="88">
        <f>SUM(P15:P19)</f>
        <v>1313978.6099999996</v>
      </c>
      <c r="Q20" s="11"/>
      <c r="R20" s="88">
        <f>SUM(R15:R19)</f>
        <v>0</v>
      </c>
      <c r="S20" s="11"/>
      <c r="T20" s="88">
        <f>SUM(T15:T19)</f>
        <v>3157346145.0299993</v>
      </c>
    </row>
    <row r="21" spans="2:20" ht="30" customHeight="1">
      <c r="B21" s="5" t="s">
        <v>169</v>
      </c>
      <c r="F21" s="82"/>
      <c r="G21" s="82"/>
      <c r="H21" s="82"/>
      <c r="I21" s="82"/>
      <c r="J21" s="82"/>
      <c r="K21" s="82"/>
      <c r="L21" s="82"/>
      <c r="M21" s="82"/>
      <c r="N21" s="82"/>
      <c r="O21" s="82"/>
      <c r="P21" s="82"/>
      <c r="Q21" s="82"/>
      <c r="R21" s="82"/>
      <c r="S21" s="82"/>
      <c r="T21" s="82"/>
    </row>
    <row r="22" spans="2:20" ht="30" customHeight="1">
      <c r="C22" s="4" t="s">
        <v>1100</v>
      </c>
      <c r="F22" s="12">
        <v>-449970141.10999995</v>
      </c>
      <c r="G22" s="12"/>
      <c r="H22" s="12">
        <v>-150948212.29159993</v>
      </c>
      <c r="I22" s="12"/>
      <c r="J22" s="12">
        <v>-11119141.979999999</v>
      </c>
      <c r="K22" s="12"/>
      <c r="L22" s="12">
        <v>-2097932.3199999998</v>
      </c>
      <c r="M22" s="12"/>
      <c r="N22" s="12">
        <v>-4219402.1800000006</v>
      </c>
      <c r="O22" s="12"/>
      <c r="P22" s="12">
        <v>-1118180.7099999997</v>
      </c>
      <c r="Q22" s="12"/>
      <c r="R22" s="12">
        <v>0</v>
      </c>
      <c r="S22" s="12"/>
      <c r="T22" s="12">
        <f>SUM(F22:R22)</f>
        <v>-619473010.59159994</v>
      </c>
    </row>
    <row r="23" spans="2:20" ht="30" customHeight="1">
      <c r="C23" s="5" t="s">
        <v>170</v>
      </c>
      <c r="F23" s="12">
        <v>-115333592.7</v>
      </c>
      <c r="G23" s="12"/>
      <c r="H23" s="12">
        <v>-54484454.280000001</v>
      </c>
      <c r="I23" s="12"/>
      <c r="J23" s="12">
        <v>-3467677.59</v>
      </c>
      <c r="K23" s="12"/>
      <c r="L23" s="12">
        <v>-470090.5</v>
      </c>
      <c r="M23" s="12"/>
      <c r="N23" s="12">
        <v>-352843.19</v>
      </c>
      <c r="O23" s="12"/>
      <c r="P23" s="12">
        <v>0</v>
      </c>
      <c r="Q23" s="12"/>
      <c r="R23" s="12">
        <v>0</v>
      </c>
      <c r="S23" s="12"/>
      <c r="T23" s="12">
        <f>SUM(F23:R23)</f>
        <v>-174108658.26000002</v>
      </c>
    </row>
    <row r="24" spans="2:20" ht="30" customHeight="1">
      <c r="C24" s="5" t="s">
        <v>189</v>
      </c>
      <c r="F24" s="12">
        <v>0</v>
      </c>
      <c r="G24" s="12"/>
      <c r="H24" s="12">
        <v>0</v>
      </c>
      <c r="I24" s="12"/>
      <c r="J24" s="12">
        <v>315523.31</v>
      </c>
      <c r="K24" s="12"/>
      <c r="L24" s="12">
        <v>0</v>
      </c>
      <c r="M24" s="12"/>
      <c r="N24" s="12">
        <v>44047.15</v>
      </c>
      <c r="O24" s="12"/>
      <c r="P24" s="12">
        <v>0</v>
      </c>
      <c r="Q24" s="12"/>
      <c r="R24" s="12">
        <v>0</v>
      </c>
      <c r="S24" s="12"/>
      <c r="T24" s="12">
        <f>SUM(F24:R24)</f>
        <v>359570.46</v>
      </c>
    </row>
    <row r="25" spans="2:20" ht="30" customHeight="1">
      <c r="C25" s="5" t="s">
        <v>186</v>
      </c>
    </row>
    <row r="26" spans="2:20" ht="30" customHeight="1">
      <c r="C26" s="5" t="s">
        <v>187</v>
      </c>
      <c r="F26" s="12">
        <v>-20877976.940000001</v>
      </c>
      <c r="G26" s="12"/>
      <c r="H26" s="12">
        <v>-49359875.149999999</v>
      </c>
      <c r="I26" s="12"/>
      <c r="J26" s="12">
        <v>-1356009.7</v>
      </c>
      <c r="K26" s="12"/>
      <c r="L26" s="12">
        <v>-251401.77</v>
      </c>
      <c r="M26" s="12"/>
      <c r="N26" s="12">
        <v>-475854.19</v>
      </c>
      <c r="O26" s="12"/>
      <c r="P26" s="12">
        <v>-127302.88</v>
      </c>
      <c r="Q26" s="12"/>
      <c r="R26" s="12">
        <v>0</v>
      </c>
      <c r="S26" s="12"/>
      <c r="T26" s="12">
        <f>SUM(F26:R26)</f>
        <v>-72448420.629999995</v>
      </c>
    </row>
    <row r="27" spans="2:20" ht="30" customHeight="1">
      <c r="C27" s="5" t="s">
        <v>900</v>
      </c>
      <c r="F27" s="87">
        <f>SUM(F22:F26)</f>
        <v>-586181710.75</v>
      </c>
      <c r="G27" s="12"/>
      <c r="H27" s="87">
        <f>SUM(H22:H26)</f>
        <v>-254792541.72159994</v>
      </c>
      <c r="I27" s="12"/>
      <c r="J27" s="87">
        <f>SUM(J22:J26)</f>
        <v>-15627305.959999997</v>
      </c>
      <c r="K27" s="12"/>
      <c r="L27" s="87">
        <f>SUM(L22:L26)</f>
        <v>-2819424.59</v>
      </c>
      <c r="M27" s="12"/>
      <c r="N27" s="87">
        <f>SUM(N22:N26)</f>
        <v>-5004052.4100000011</v>
      </c>
      <c r="O27" s="12"/>
      <c r="P27" s="87">
        <f>SUM(P22:P26)</f>
        <v>-1245483.5899999999</v>
      </c>
      <c r="Q27" s="11"/>
      <c r="R27" s="87">
        <f>SUM(R22:R26)</f>
        <v>0</v>
      </c>
      <c r="S27" s="11"/>
      <c r="T27" s="87">
        <f>SUM(T22:T26)</f>
        <v>-865670519.02159989</v>
      </c>
    </row>
    <row r="28" spans="2:20" ht="30" customHeight="1">
      <c r="C28" s="5" t="s">
        <v>1101</v>
      </c>
      <c r="F28" s="200">
        <v>-57299271.490000002</v>
      </c>
      <c r="G28" s="200"/>
      <c r="H28" s="200">
        <v>-24916352.539999999</v>
      </c>
      <c r="I28" s="200"/>
      <c r="J28" s="200">
        <v>-1603706.34</v>
      </c>
      <c r="K28" s="200"/>
      <c r="L28" s="200">
        <v>-209426.05</v>
      </c>
      <c r="M28" s="200"/>
      <c r="N28" s="200">
        <v>-78835.59</v>
      </c>
      <c r="O28" s="200"/>
      <c r="P28" s="200">
        <v>0</v>
      </c>
      <c r="Q28" s="200"/>
      <c r="R28" s="200">
        <v>0</v>
      </c>
      <c r="S28" s="11"/>
      <c r="T28" s="11">
        <f>SUM(F28:R28)</f>
        <v>-84107592.010000005</v>
      </c>
    </row>
    <row r="29" spans="2:20" ht="30" customHeight="1">
      <c r="C29" s="5" t="s">
        <v>185</v>
      </c>
      <c r="F29" s="200">
        <v>0</v>
      </c>
      <c r="G29" s="200"/>
      <c r="H29" s="200">
        <v>0</v>
      </c>
      <c r="I29" s="200"/>
      <c r="J29" s="200">
        <v>0</v>
      </c>
      <c r="K29" s="200"/>
      <c r="L29" s="200">
        <v>0</v>
      </c>
      <c r="M29" s="200"/>
      <c r="N29" s="200">
        <v>17840.419999999998</v>
      </c>
      <c r="O29" s="200"/>
      <c r="P29" s="200">
        <v>0</v>
      </c>
      <c r="Q29" s="200"/>
      <c r="R29" s="200">
        <v>0</v>
      </c>
      <c r="S29" s="11"/>
      <c r="T29" s="11">
        <f>SUM(F29:R29)</f>
        <v>17840.419999999998</v>
      </c>
    </row>
    <row r="30" spans="2:20" ht="30" customHeight="1">
      <c r="C30" s="5" t="s">
        <v>186</v>
      </c>
    </row>
    <row r="31" spans="2:20" ht="30" customHeight="1">
      <c r="C31" s="5" t="s">
        <v>187</v>
      </c>
      <c r="F31" s="200">
        <v>-34521998.600000001</v>
      </c>
      <c r="G31" s="200"/>
      <c r="H31" s="200">
        <v>-16726316.199999999</v>
      </c>
      <c r="I31" s="200"/>
      <c r="J31" s="200">
        <v>-1013065.17</v>
      </c>
      <c r="K31" s="200"/>
      <c r="L31" s="200">
        <v>-172587.9</v>
      </c>
      <c r="M31" s="200"/>
      <c r="N31" s="200">
        <v>-281000.81</v>
      </c>
      <c r="O31" s="200"/>
      <c r="P31" s="200">
        <v>-68490.429999999993</v>
      </c>
      <c r="Q31" s="200"/>
      <c r="R31" s="200">
        <v>0</v>
      </c>
      <c r="S31" s="12"/>
      <c r="T31" s="89">
        <f>SUM(F31:R31)</f>
        <v>-52783459.109999999</v>
      </c>
    </row>
    <row r="32" spans="2:20" ht="30" customHeight="1">
      <c r="C32" s="7" t="s">
        <v>1170</v>
      </c>
      <c r="F32" s="88">
        <f>SUM(F27:F31)</f>
        <v>-678002980.84000003</v>
      </c>
      <c r="G32" s="12"/>
      <c r="H32" s="88">
        <f>SUM(H27:H31)</f>
        <v>-296435210.46159995</v>
      </c>
      <c r="I32" s="12"/>
      <c r="J32" s="88">
        <f>SUM(J27:J31)</f>
        <v>-18244077.469999999</v>
      </c>
      <c r="K32" s="12"/>
      <c r="L32" s="88">
        <f>SUM(L27:L31)</f>
        <v>-3201438.5399999996</v>
      </c>
      <c r="M32" s="12"/>
      <c r="N32" s="88">
        <f>SUM(N27:N31)</f>
        <v>-5346048.3900000006</v>
      </c>
      <c r="O32" s="12"/>
      <c r="P32" s="88">
        <f>SUM(P27:P31)</f>
        <v>-1313974.0199999998</v>
      </c>
      <c r="Q32" s="11"/>
      <c r="R32" s="88">
        <f>SUM(R27:R31)</f>
        <v>0</v>
      </c>
      <c r="S32" s="11"/>
      <c r="T32" s="88">
        <f>SUM(F32:Q32)</f>
        <v>-1002543729.7215999</v>
      </c>
    </row>
    <row r="33" spans="2:20" ht="30" customHeight="1">
      <c r="B33" s="5" t="s">
        <v>191</v>
      </c>
      <c r="F33" s="12"/>
      <c r="G33" s="12"/>
      <c r="H33" s="12"/>
      <c r="I33" s="12"/>
      <c r="J33" s="12"/>
      <c r="K33" s="12"/>
      <c r="L33" s="12"/>
      <c r="M33" s="12"/>
      <c r="N33" s="12"/>
      <c r="O33" s="12"/>
      <c r="P33" s="12"/>
      <c r="Q33" s="12"/>
      <c r="R33" s="12"/>
      <c r="S33" s="12"/>
      <c r="T33" s="12"/>
    </row>
    <row r="34" spans="2:20" ht="30" customHeight="1" thickBot="1">
      <c r="B34" s="5" t="s">
        <v>1171</v>
      </c>
      <c r="F34" s="80">
        <f>+F20+F32</f>
        <v>2094906889.0499997</v>
      </c>
      <c r="G34" s="12"/>
      <c r="H34" s="80">
        <f>+H20+H32</f>
        <v>50864410.968400121</v>
      </c>
      <c r="I34" s="12"/>
      <c r="J34" s="80">
        <f>+J20+J32</f>
        <v>7361614.8500000089</v>
      </c>
      <c r="K34" s="12"/>
      <c r="L34" s="80">
        <f>+L20+L32</f>
        <v>1375640.6500000018</v>
      </c>
      <c r="M34" s="12"/>
      <c r="N34" s="80">
        <f>+N20+N32</f>
        <v>293855.19999999739</v>
      </c>
      <c r="O34" s="12"/>
      <c r="P34" s="80">
        <f>+P20+P32</f>
        <v>4.5899999998509884</v>
      </c>
      <c r="Q34" s="11"/>
      <c r="R34" s="80">
        <f>+R20+R32</f>
        <v>0</v>
      </c>
      <c r="S34" s="11"/>
      <c r="T34" s="80">
        <f>SUM(F34:R34)</f>
        <v>2154802415.3083997</v>
      </c>
    </row>
    <row r="35" spans="2:20" ht="30" customHeight="1" thickTop="1" thickBot="1">
      <c r="B35" s="5" t="s">
        <v>901</v>
      </c>
      <c r="F35" s="80">
        <f>F15+F27</f>
        <v>2043241261.5899997</v>
      </c>
      <c r="G35" s="12"/>
      <c r="H35" s="80">
        <f>H15+H27</f>
        <v>21204229.528400123</v>
      </c>
      <c r="I35" s="12"/>
      <c r="J35" s="80">
        <f>J15+J27</f>
        <v>7696882.7600000128</v>
      </c>
      <c r="K35" s="12"/>
      <c r="L35" s="80">
        <f>L15+L27</f>
        <v>1519075.9700000016</v>
      </c>
      <c r="M35" s="12"/>
      <c r="N35" s="80">
        <f>N15+N27</f>
        <v>239997.87999999709</v>
      </c>
      <c r="O35" s="12"/>
      <c r="P35" s="80">
        <f>P15+P27</f>
        <v>4.3499999998603016</v>
      </c>
      <c r="Q35" s="11"/>
      <c r="R35" s="80">
        <f>R15+R27</f>
        <v>0</v>
      </c>
      <c r="S35" s="11"/>
      <c r="T35" s="80">
        <f>SUM(F35:R35)</f>
        <v>2073901452.0783999</v>
      </c>
    </row>
    <row r="36" spans="2:20" ht="30" customHeight="1" thickTop="1">
      <c r="F36" s="11"/>
      <c r="G36" s="12"/>
      <c r="H36" s="11"/>
      <c r="I36" s="12"/>
      <c r="J36" s="11"/>
      <c r="K36" s="12"/>
      <c r="L36" s="11"/>
      <c r="M36" s="12"/>
      <c r="N36" s="11"/>
      <c r="O36" s="12"/>
      <c r="P36" s="11"/>
      <c r="Q36" s="11"/>
      <c r="R36" s="11"/>
      <c r="S36" s="11"/>
      <c r="T36" s="11"/>
    </row>
    <row r="37" spans="2:20" ht="30" customHeight="1">
      <c r="F37" s="82"/>
      <c r="G37" s="82"/>
      <c r="H37" s="82"/>
      <c r="I37" s="82"/>
      <c r="J37" s="82"/>
      <c r="K37" s="82"/>
      <c r="L37" s="82"/>
      <c r="M37" s="82"/>
      <c r="N37" s="82"/>
      <c r="O37" s="82"/>
      <c r="P37" s="81"/>
      <c r="Q37" s="81"/>
      <c r="R37" s="81" t="s">
        <v>176</v>
      </c>
      <c r="S37" s="81"/>
      <c r="T37" s="81" t="s">
        <v>177</v>
      </c>
    </row>
    <row r="38" spans="2:20" ht="30" customHeight="1">
      <c r="B38" s="231" t="s">
        <v>1176</v>
      </c>
      <c r="F38" s="82"/>
      <c r="G38" s="82"/>
      <c r="H38" s="82"/>
      <c r="I38" s="82"/>
      <c r="J38" s="82"/>
      <c r="K38" s="82"/>
      <c r="L38" s="82"/>
      <c r="M38" s="82"/>
      <c r="N38" s="82"/>
      <c r="O38" s="82"/>
      <c r="P38" s="8"/>
      <c r="Q38" s="8"/>
      <c r="R38" s="200">
        <v>84107592.010000005</v>
      </c>
      <c r="S38" s="260"/>
      <c r="T38" s="200">
        <v>85649788.049999997</v>
      </c>
    </row>
    <row r="39" spans="2:20" ht="30" customHeight="1">
      <c r="B39" s="231" t="s">
        <v>1177</v>
      </c>
      <c r="F39" s="82"/>
      <c r="G39" s="82"/>
      <c r="H39" s="82"/>
      <c r="I39" s="82"/>
      <c r="J39" s="82"/>
      <c r="K39" s="82"/>
      <c r="L39" s="82"/>
      <c r="M39" s="82"/>
      <c r="N39" s="82"/>
      <c r="O39" s="82"/>
      <c r="P39" s="8"/>
      <c r="Q39" s="8"/>
      <c r="R39" s="200">
        <v>89634940.690000013</v>
      </c>
      <c r="S39" s="260"/>
      <c r="T39" s="200">
        <v>83895916.099999994</v>
      </c>
    </row>
    <row r="40" spans="2:20" ht="30" customHeight="1">
      <c r="B40" s="2"/>
      <c r="F40" s="82"/>
      <c r="G40" s="82"/>
      <c r="H40" s="82"/>
      <c r="I40" s="82"/>
      <c r="J40" s="82"/>
      <c r="K40" s="82"/>
      <c r="L40" s="82"/>
      <c r="M40" s="82"/>
      <c r="N40" s="82"/>
      <c r="O40" s="82"/>
      <c r="P40" s="8"/>
      <c r="Q40" s="8"/>
      <c r="R40" s="8"/>
      <c r="S40" s="8"/>
      <c r="T40" s="8"/>
    </row>
    <row r="41" spans="2:20" s="15" customFormat="1" ht="30" customHeight="1">
      <c r="B41" s="5"/>
      <c r="C41" s="5" t="s">
        <v>1287</v>
      </c>
    </row>
    <row r="42" spans="2:20" s="15" customFormat="1" ht="30" customHeight="1">
      <c r="B42" s="5" t="s">
        <v>1288</v>
      </c>
      <c r="C42" s="5"/>
    </row>
    <row r="43" spans="2:20" s="15" customFormat="1" ht="30" customHeight="1">
      <c r="B43" s="5" t="s">
        <v>1289</v>
      </c>
      <c r="C43" s="5"/>
    </row>
    <row r="44" spans="2:20" ht="30" customHeight="1">
      <c r="C44" s="5" t="s">
        <v>1294</v>
      </c>
    </row>
    <row r="45" spans="2:20" ht="30" customHeight="1">
      <c r="B45" s="5" t="s">
        <v>1139</v>
      </c>
    </row>
    <row r="46" spans="2:20" ht="30" customHeight="1">
      <c r="C46" s="5" t="s">
        <v>1178</v>
      </c>
      <c r="D46" s="90"/>
      <c r="E46" s="90"/>
      <c r="F46" s="90"/>
      <c r="G46" s="90"/>
      <c r="H46" s="90"/>
      <c r="I46" s="90"/>
      <c r="J46" s="90"/>
      <c r="K46" s="90"/>
      <c r="L46" s="90"/>
      <c r="M46" s="90"/>
      <c r="N46" s="90"/>
      <c r="O46" s="90"/>
      <c r="P46" s="90"/>
      <c r="Q46" s="90"/>
      <c r="R46" s="90"/>
      <c r="S46" s="90"/>
      <c r="T46" s="90"/>
    </row>
    <row r="47" spans="2:20" ht="30" customHeight="1">
      <c r="B47" s="5" t="s">
        <v>1179</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7"/>
  <sheetViews>
    <sheetView view="pageBreakPreview" zoomScale="70" zoomScaleNormal="100" zoomScaleSheetLayoutView="70" workbookViewId="0">
      <selection activeCell="S58" sqref="S58"/>
    </sheetView>
  </sheetViews>
  <sheetFormatPr defaultColWidth="9.09765625" defaultRowHeight="25.5" customHeight="1"/>
  <cols>
    <col min="1" max="1" width="3.69921875" style="220" customWidth="1"/>
    <col min="2" max="2" width="4.69921875" style="220" customWidth="1"/>
    <col min="3" max="6" width="9.09765625" style="220" customWidth="1"/>
    <col min="7" max="7" width="6.296875" style="220" customWidth="1"/>
    <col min="8" max="8" width="6.8984375" style="220" customWidth="1"/>
    <col min="9" max="9" width="1" style="220" customWidth="1"/>
    <col min="10" max="10" width="14.69921875" style="220" customWidth="1"/>
    <col min="11" max="11" width="1.69921875" style="220" customWidth="1"/>
    <col min="12" max="12" width="14.69921875" style="220" customWidth="1"/>
    <col min="13" max="13" width="1.69921875" style="220" customWidth="1"/>
    <col min="14" max="14" width="14.69921875" style="220" customWidth="1"/>
    <col min="15" max="15" width="1.69921875" style="220" customWidth="1"/>
    <col min="16" max="16" width="16.3984375" style="220" customWidth="1"/>
    <col min="17" max="17" width="1.69921875" style="220" customWidth="1"/>
    <col min="18" max="18" width="12.09765625" style="220" bestFit="1" customWidth="1"/>
    <col min="19" max="16384" width="9.09765625" style="220"/>
  </cols>
  <sheetData>
    <row r="1" spans="1:16" ht="25.5" customHeight="1">
      <c r="A1" s="659" t="s">
        <v>319</v>
      </c>
      <c r="B1" s="659"/>
      <c r="C1" s="659"/>
      <c r="D1" s="659"/>
      <c r="E1" s="659"/>
      <c r="F1" s="659"/>
      <c r="G1" s="659"/>
      <c r="H1" s="659"/>
      <c r="I1" s="659"/>
      <c r="J1" s="659"/>
      <c r="K1" s="659"/>
      <c r="L1" s="659"/>
      <c r="M1" s="659"/>
      <c r="N1" s="659"/>
      <c r="O1" s="659"/>
      <c r="P1" s="659"/>
    </row>
    <row r="3" spans="1:16" s="225" customFormat="1" ht="25.5" customHeight="1">
      <c r="A3" s="221" t="s">
        <v>596</v>
      </c>
      <c r="B3" s="222" t="s">
        <v>518</v>
      </c>
      <c r="C3" s="223"/>
      <c r="D3" s="224"/>
      <c r="P3" s="518"/>
    </row>
    <row r="4" spans="1:16" s="225" customFormat="1" ht="25.5" customHeight="1">
      <c r="J4" s="660" t="s">
        <v>139</v>
      </c>
      <c r="K4" s="660"/>
      <c r="L4" s="660"/>
      <c r="M4" s="660"/>
      <c r="N4" s="660"/>
      <c r="O4" s="513"/>
      <c r="P4" s="232" t="s">
        <v>472</v>
      </c>
    </row>
    <row r="5" spans="1:16" s="227" customFormat="1" ht="25.5" customHeight="1">
      <c r="I5" s="228"/>
      <c r="J5" s="516"/>
      <c r="K5" s="516"/>
      <c r="L5" s="516"/>
      <c r="M5" s="516"/>
      <c r="N5" s="515"/>
      <c r="O5" s="228"/>
      <c r="P5" s="229" t="s">
        <v>473</v>
      </c>
    </row>
    <row r="6" spans="1:16" ht="25.5" customHeight="1">
      <c r="H6" s="226"/>
      <c r="I6" s="226"/>
      <c r="J6" s="517" t="s">
        <v>173</v>
      </c>
      <c r="K6" s="226"/>
      <c r="L6" s="515" t="s">
        <v>468</v>
      </c>
      <c r="M6" s="226"/>
      <c r="N6" s="515" t="s">
        <v>147</v>
      </c>
      <c r="O6" s="232"/>
      <c r="P6" s="230" t="s">
        <v>468</v>
      </c>
    </row>
    <row r="7" spans="1:16" ht="25.5" customHeight="1">
      <c r="B7" s="231" t="s">
        <v>165</v>
      </c>
      <c r="C7" s="231"/>
      <c r="H7" s="226"/>
      <c r="I7" s="226"/>
      <c r="J7" s="226"/>
      <c r="K7" s="226"/>
      <c r="L7" s="226"/>
      <c r="M7" s="226"/>
      <c r="N7" s="232"/>
      <c r="O7" s="232"/>
      <c r="P7" s="232"/>
    </row>
    <row r="8" spans="1:16" ht="25.5" customHeight="1">
      <c r="C8" s="224" t="s">
        <v>1100</v>
      </c>
      <c r="H8" s="233"/>
      <c r="J8" s="200">
        <v>0</v>
      </c>
      <c r="K8" s="201"/>
      <c r="L8" s="200">
        <v>27112628.09</v>
      </c>
      <c r="M8" s="200"/>
      <c r="N8" s="200">
        <v>27112628.09</v>
      </c>
      <c r="O8" s="200"/>
      <c r="P8" s="200">
        <v>9890489.459999999</v>
      </c>
    </row>
    <row r="9" spans="1:16" ht="25.5" customHeight="1">
      <c r="C9" s="5" t="s">
        <v>959</v>
      </c>
      <c r="H9" s="233"/>
      <c r="I9" s="233"/>
      <c r="J9" s="199">
        <v>3411249.18</v>
      </c>
      <c r="K9" s="199"/>
      <c r="L9" s="199">
        <v>0</v>
      </c>
      <c r="M9" s="199"/>
      <c r="N9" s="200">
        <v>3411249.18</v>
      </c>
      <c r="O9" s="199"/>
      <c r="P9" s="199">
        <v>0</v>
      </c>
    </row>
    <row r="10" spans="1:16" ht="25.5" customHeight="1">
      <c r="C10" s="224" t="s">
        <v>845</v>
      </c>
      <c r="H10" s="233"/>
      <c r="J10" s="199">
        <v>15343107.869999999</v>
      </c>
      <c r="L10" s="199">
        <v>0</v>
      </c>
      <c r="M10" s="199"/>
      <c r="N10" s="200">
        <v>15343107.869999999</v>
      </c>
      <c r="O10" s="199"/>
      <c r="P10" s="200">
        <v>1109185.68</v>
      </c>
    </row>
    <row r="11" spans="1:16" ht="25.5" customHeight="1">
      <c r="C11" s="224" t="s">
        <v>846</v>
      </c>
      <c r="H11" s="233"/>
      <c r="I11" s="233"/>
      <c r="J11" s="199">
        <v>0</v>
      </c>
      <c r="K11" s="199"/>
      <c r="L11" s="199">
        <v>0</v>
      </c>
      <c r="M11" s="199"/>
      <c r="N11" s="200">
        <v>0</v>
      </c>
      <c r="O11" s="199"/>
      <c r="P11" s="200">
        <v>0</v>
      </c>
    </row>
    <row r="12" spans="1:16" ht="25.5" customHeight="1">
      <c r="C12" s="224" t="s">
        <v>847</v>
      </c>
      <c r="H12" s="233"/>
      <c r="I12" s="233"/>
      <c r="J12" s="199">
        <v>0</v>
      </c>
      <c r="K12" s="199"/>
      <c r="L12" s="199">
        <v>1249011.67</v>
      </c>
      <c r="M12" s="199"/>
      <c r="N12" s="200">
        <v>1249011.67</v>
      </c>
      <c r="O12" s="199"/>
      <c r="P12" s="200">
        <v>1249011.67</v>
      </c>
    </row>
    <row r="13" spans="1:16" ht="25.5" customHeight="1">
      <c r="C13" s="7" t="s">
        <v>900</v>
      </c>
      <c r="H13" s="233"/>
      <c r="I13" s="233"/>
      <c r="J13" s="243">
        <f>SUM(J8:J12)</f>
        <v>18754357.050000001</v>
      </c>
      <c r="K13" s="199"/>
      <c r="L13" s="243">
        <f>SUM(L8:L12)</f>
        <v>28361639.759999998</v>
      </c>
      <c r="M13" s="199"/>
      <c r="N13" s="243">
        <f>SUM(N8:N12)</f>
        <v>47115996.810000002</v>
      </c>
      <c r="O13" s="199"/>
      <c r="P13" s="243">
        <f>SUM(P8:P12)</f>
        <v>12248686.809999999</v>
      </c>
    </row>
    <row r="14" spans="1:16" ht="25.5" customHeight="1">
      <c r="C14" s="224" t="s">
        <v>845</v>
      </c>
      <c r="H14" s="233"/>
      <c r="J14" s="199">
        <v>0</v>
      </c>
      <c r="L14" s="199">
        <v>24685353.059999999</v>
      </c>
      <c r="M14" s="199"/>
      <c r="N14" s="200">
        <v>24685353.059999999</v>
      </c>
      <c r="O14" s="199"/>
      <c r="P14" s="200">
        <v>13622263.539999999</v>
      </c>
    </row>
    <row r="15" spans="1:16" ht="25.5" customHeight="1">
      <c r="C15" s="224" t="s">
        <v>846</v>
      </c>
      <c r="H15" s="233"/>
      <c r="I15" s="233"/>
      <c r="J15" s="199">
        <v>0</v>
      </c>
      <c r="K15" s="199"/>
      <c r="L15" s="199">
        <v>0</v>
      </c>
      <c r="M15" s="199"/>
      <c r="N15" s="200">
        <v>0</v>
      </c>
      <c r="O15" s="199"/>
      <c r="P15" s="200">
        <v>0</v>
      </c>
    </row>
    <row r="16" spans="1:16" ht="25.5" customHeight="1">
      <c r="C16" s="224" t="s">
        <v>847</v>
      </c>
      <c r="H16" s="233"/>
      <c r="I16" s="233"/>
      <c r="J16" s="199">
        <v>0</v>
      </c>
      <c r="K16" s="199"/>
      <c r="L16" s="199">
        <v>880689.75</v>
      </c>
      <c r="M16" s="199"/>
      <c r="N16" s="200">
        <v>880689.75</v>
      </c>
      <c r="O16" s="199"/>
      <c r="P16" s="200">
        <v>880689.75</v>
      </c>
    </row>
    <row r="17" spans="1:16" ht="25.5" customHeight="1">
      <c r="C17" s="7" t="s">
        <v>1170</v>
      </c>
      <c r="H17" s="233"/>
      <c r="I17" s="233"/>
      <c r="J17" s="243">
        <f>SUM(J13:J16)</f>
        <v>18754357.050000001</v>
      </c>
      <c r="K17" s="199"/>
      <c r="L17" s="243">
        <f>SUM(L13:L16)</f>
        <v>53927682.569999993</v>
      </c>
      <c r="M17" s="199"/>
      <c r="N17" s="243">
        <f>SUM(N13:N16)</f>
        <v>72682039.620000005</v>
      </c>
      <c r="O17" s="199"/>
      <c r="P17" s="243">
        <f>SUM(P13:P16)</f>
        <v>26751640.099999998</v>
      </c>
    </row>
    <row r="18" spans="1:16" ht="25.5" customHeight="1">
      <c r="B18" s="231" t="s">
        <v>169</v>
      </c>
      <c r="C18" s="231"/>
      <c r="D18" s="231"/>
      <c r="H18" s="233"/>
      <c r="J18" s="199"/>
      <c r="K18" s="199"/>
      <c r="L18" s="199"/>
      <c r="M18" s="199"/>
      <c r="N18" s="199"/>
      <c r="O18" s="200"/>
      <c r="P18" s="200"/>
    </row>
    <row r="19" spans="1:16" ht="25.5" customHeight="1">
      <c r="C19" s="224" t="s">
        <v>1100</v>
      </c>
      <c r="H19" s="233"/>
      <c r="J19" s="200">
        <v>0</v>
      </c>
      <c r="L19" s="200">
        <v>-6053424.7400000002</v>
      </c>
      <c r="M19" s="200"/>
      <c r="N19" s="200">
        <v>-6053424.7400000002</v>
      </c>
      <c r="O19" s="200"/>
      <c r="P19" s="199">
        <v>-2637463.34</v>
      </c>
    </row>
    <row r="20" spans="1:16" ht="25.5" customHeight="1">
      <c r="C20" s="5" t="s">
        <v>959</v>
      </c>
      <c r="H20" s="233"/>
      <c r="J20" s="200">
        <v>-379027.71</v>
      </c>
      <c r="L20" s="200">
        <v>0</v>
      </c>
      <c r="M20" s="200"/>
      <c r="N20" s="200">
        <v>-379027.71</v>
      </c>
      <c r="O20" s="200"/>
      <c r="P20" s="199">
        <v>0</v>
      </c>
    </row>
    <row r="21" spans="1:16" ht="25.5" customHeight="1">
      <c r="C21" s="224" t="s">
        <v>848</v>
      </c>
      <c r="H21" s="233"/>
      <c r="J21" s="200">
        <v>-3937690.6999999997</v>
      </c>
      <c r="L21" s="200">
        <v>-3162742.78</v>
      </c>
      <c r="M21" s="200"/>
      <c r="N21" s="200">
        <v>-7100433.4799999995</v>
      </c>
      <c r="O21" s="200"/>
      <c r="P21" s="199">
        <v>-3162742.78</v>
      </c>
    </row>
    <row r="22" spans="1:16" ht="25.5" customHeight="1">
      <c r="C22" s="224" t="s">
        <v>847</v>
      </c>
      <c r="H22" s="233"/>
      <c r="I22" s="233"/>
      <c r="J22" s="199">
        <v>0</v>
      </c>
      <c r="K22" s="199"/>
      <c r="L22" s="199">
        <v>-662998.42000000004</v>
      </c>
      <c r="M22" s="199"/>
      <c r="N22" s="200">
        <v>-662998.42000000004</v>
      </c>
      <c r="O22" s="199"/>
      <c r="P22" s="200">
        <v>-662998.42000000004</v>
      </c>
    </row>
    <row r="23" spans="1:16" ht="25.5" customHeight="1">
      <c r="C23" s="7" t="s">
        <v>900</v>
      </c>
      <c r="H23" s="233"/>
      <c r="I23" s="233"/>
      <c r="J23" s="514">
        <f>SUM(J19:J22)</f>
        <v>-4316718.41</v>
      </c>
      <c r="K23" s="199"/>
      <c r="L23" s="514">
        <f>SUM(L19:L22)</f>
        <v>-9879165.9399999995</v>
      </c>
      <c r="M23" s="199"/>
      <c r="N23" s="514">
        <f>SUM(N19:N22)</f>
        <v>-14195884.35</v>
      </c>
      <c r="O23" s="199"/>
      <c r="P23" s="514">
        <f>SUM(P19:P22)</f>
        <v>-6463204.5399999991</v>
      </c>
    </row>
    <row r="24" spans="1:16" ht="25.5" customHeight="1">
      <c r="C24" s="224" t="s">
        <v>1103</v>
      </c>
      <c r="H24" s="233"/>
      <c r="J24" s="200">
        <v>-1043458.4199999999</v>
      </c>
      <c r="L24" s="200">
        <v>-3395996.2199999997</v>
      </c>
      <c r="M24" s="200"/>
      <c r="N24" s="200">
        <v>-4439454.6399999997</v>
      </c>
      <c r="O24" s="200"/>
      <c r="P24" s="199">
        <v>-1608220.8</v>
      </c>
    </row>
    <row r="25" spans="1:16" ht="25.5" customHeight="1">
      <c r="C25" s="224" t="s">
        <v>847</v>
      </c>
      <c r="H25" s="233"/>
      <c r="I25" s="233"/>
      <c r="J25" s="199">
        <v>0</v>
      </c>
      <c r="K25" s="199"/>
      <c r="L25" s="199">
        <v>-444823.21</v>
      </c>
      <c r="M25" s="199"/>
      <c r="N25" s="200">
        <v>-444823.21</v>
      </c>
      <c r="O25" s="199"/>
      <c r="P25" s="200">
        <v>-444823.21</v>
      </c>
    </row>
    <row r="26" spans="1:16" ht="25.5" customHeight="1">
      <c r="C26" s="7" t="s">
        <v>1170</v>
      </c>
      <c r="H26" s="233"/>
      <c r="I26" s="233"/>
      <c r="J26" s="243">
        <f>SUM(J23:J25)</f>
        <v>-5360176.83</v>
      </c>
      <c r="K26" s="199"/>
      <c r="L26" s="243">
        <f>SUM(L23:L25)</f>
        <v>-13719985.370000001</v>
      </c>
      <c r="M26" s="199"/>
      <c r="N26" s="243">
        <f>SUM(N23:N25)</f>
        <v>-19080162.199999999</v>
      </c>
      <c r="O26" s="199"/>
      <c r="P26" s="243">
        <f>SUM(P23:P25)</f>
        <v>-8516248.5499999989</v>
      </c>
    </row>
    <row r="27" spans="1:16" ht="25.5" customHeight="1">
      <c r="C27" s="7"/>
      <c r="H27" s="233"/>
      <c r="I27" s="233"/>
      <c r="O27" s="199"/>
      <c r="P27" s="199"/>
    </row>
    <row r="28" spans="1:16" ht="25.5" customHeight="1">
      <c r="B28" s="231" t="s">
        <v>171</v>
      </c>
      <c r="H28" s="233"/>
      <c r="J28" s="199"/>
      <c r="K28" s="199"/>
      <c r="L28" s="199"/>
      <c r="M28" s="199"/>
      <c r="N28" s="199"/>
      <c r="O28" s="200"/>
      <c r="P28" s="200"/>
    </row>
    <row r="29" spans="1:16" ht="25.5" customHeight="1" thickBot="1">
      <c r="A29" s="234"/>
      <c r="C29" s="5" t="s">
        <v>1180</v>
      </c>
      <c r="H29" s="233"/>
      <c r="J29" s="244">
        <f>+J17+J26</f>
        <v>13394180.220000001</v>
      </c>
      <c r="K29" s="201"/>
      <c r="L29" s="244">
        <f>+L17+L26</f>
        <v>40207697.199999988</v>
      </c>
      <c r="M29" s="200"/>
      <c r="N29" s="244">
        <f>+N17+N26</f>
        <v>53601877.420000002</v>
      </c>
      <c r="O29" s="200"/>
      <c r="P29" s="244">
        <f>+P17+P26</f>
        <v>18235391.549999997</v>
      </c>
    </row>
    <row r="30" spans="1:16" ht="25.5" customHeight="1" thickTop="1" thickBot="1">
      <c r="C30" s="5" t="s">
        <v>902</v>
      </c>
      <c r="H30" s="233"/>
      <c r="J30" s="244">
        <f>+J13+J23</f>
        <v>14437638.640000001</v>
      </c>
      <c r="K30" s="201"/>
      <c r="L30" s="244">
        <f>+L13+L23</f>
        <v>18482473.82</v>
      </c>
      <c r="M30" s="200"/>
      <c r="N30" s="244">
        <f>+N13+N23</f>
        <v>32920112.460000001</v>
      </c>
      <c r="O30" s="200"/>
      <c r="P30" s="244">
        <f>+P13+P23</f>
        <v>5785482.2699999996</v>
      </c>
    </row>
    <row r="31" spans="1:16" ht="25.5" customHeight="1" thickTop="1">
      <c r="O31" s="200"/>
      <c r="P31" s="245"/>
    </row>
    <row r="32" spans="1:16" ht="25.5" customHeight="1">
      <c r="B32" s="231" t="s">
        <v>1172</v>
      </c>
      <c r="N32" s="200"/>
      <c r="O32" s="200"/>
      <c r="P32" s="200"/>
    </row>
    <row r="33" spans="2:16" s="1" customFormat="1" ht="25.5" customHeight="1">
      <c r="C33" s="98" t="s">
        <v>176</v>
      </c>
      <c r="H33" s="53"/>
      <c r="I33" s="53"/>
      <c r="J33" s="12"/>
      <c r="K33" s="12"/>
      <c r="L33" s="12"/>
      <c r="M33" s="12"/>
      <c r="N33" s="200">
        <v>4439454.6399999997</v>
      </c>
      <c r="O33" s="200"/>
      <c r="P33" s="200">
        <v>1608220.8</v>
      </c>
    </row>
    <row r="34" spans="2:16" s="1" customFormat="1" ht="25.5" customHeight="1">
      <c r="C34" s="98" t="s">
        <v>177</v>
      </c>
      <c r="H34" s="12"/>
      <c r="I34" s="53"/>
      <c r="J34" s="12"/>
      <c r="K34" s="12"/>
      <c r="L34" s="12"/>
      <c r="M34" s="12"/>
      <c r="N34" s="200">
        <v>4459688.12</v>
      </c>
      <c r="O34" s="200"/>
      <c r="P34" s="200">
        <v>1628454.28</v>
      </c>
    </row>
    <row r="36" spans="2:16" ht="25.5" customHeight="1">
      <c r="B36" s="231" t="s">
        <v>1173</v>
      </c>
      <c r="N36" s="200"/>
      <c r="O36" s="200"/>
      <c r="P36" s="200"/>
    </row>
    <row r="37" spans="2:16" s="1" customFormat="1" ht="25.5" customHeight="1">
      <c r="C37" s="98" t="s">
        <v>176</v>
      </c>
      <c r="H37" s="53"/>
      <c r="I37" s="53"/>
      <c r="J37" s="12"/>
      <c r="K37" s="12"/>
      <c r="L37" s="12"/>
      <c r="M37" s="12"/>
      <c r="N37" s="200">
        <v>3333537.22</v>
      </c>
      <c r="O37" s="200"/>
      <c r="P37" s="200">
        <v>1625556.52</v>
      </c>
    </row>
    <row r="38" spans="2:16" s="1" customFormat="1" ht="25.5" customHeight="1">
      <c r="C38" s="98" t="s">
        <v>177</v>
      </c>
      <c r="H38" s="12"/>
      <c r="I38" s="53"/>
      <c r="J38" s="12"/>
      <c r="K38" s="12"/>
      <c r="L38" s="12"/>
      <c r="M38" s="12"/>
      <c r="N38" s="200">
        <v>3384207.79</v>
      </c>
      <c r="O38" s="200"/>
      <c r="P38" s="200">
        <v>1676227.09</v>
      </c>
    </row>
    <row r="57" spans="2:2" ht="25.5" customHeight="1">
      <c r="B57" s="234"/>
    </row>
  </sheetData>
  <mergeCells count="2">
    <mergeCell ref="A1:P1"/>
    <mergeCell ref="J4:N4"/>
  </mergeCells>
  <pageMargins left="0.65" right="0.17" top="0.67" bottom="0.6" header="0.39370078740157499" footer="0.39370078740157499"/>
  <pageSetup paperSize="9" scale="8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7"/>
  <sheetViews>
    <sheetView view="pageBreakPreview" zoomScale="80" zoomScaleNormal="100" zoomScaleSheetLayoutView="80" workbookViewId="0">
      <selection activeCell="S58" sqref="S58"/>
    </sheetView>
  </sheetViews>
  <sheetFormatPr defaultColWidth="9.09765625" defaultRowHeight="24.65" customHeight="1"/>
  <cols>
    <col min="1" max="1" width="3.69921875" style="1" customWidth="1"/>
    <col min="2" max="2" width="4.69921875" style="1" customWidth="1"/>
    <col min="3" max="6" width="9.09765625" style="1" customWidth="1"/>
    <col min="7" max="7" width="6.296875" style="1" customWidth="1"/>
    <col min="8" max="8" width="10.69921875" style="1" customWidth="1"/>
    <col min="9" max="9" width="1.8984375" style="1" customWidth="1"/>
    <col min="10" max="10" width="18.69921875" style="1" customWidth="1"/>
    <col min="11" max="11" width="1.8984375" style="1" customWidth="1"/>
    <col min="12" max="12" width="18.69921875" style="1" customWidth="1"/>
    <col min="13" max="13" width="2.69921875" style="1" customWidth="1"/>
    <col min="14" max="16384" width="9.09765625" style="1"/>
  </cols>
  <sheetData>
    <row r="1" spans="1:12" ht="24" customHeight="1">
      <c r="A1" s="661" t="s">
        <v>413</v>
      </c>
      <c r="B1" s="662"/>
      <c r="C1" s="662"/>
      <c r="D1" s="662"/>
      <c r="E1" s="662"/>
      <c r="F1" s="662"/>
      <c r="G1" s="662"/>
      <c r="H1" s="662"/>
      <c r="I1" s="662"/>
      <c r="J1" s="662"/>
      <c r="K1" s="662"/>
      <c r="L1" s="662"/>
    </row>
    <row r="2" spans="1:12" ht="24" customHeight="1"/>
    <row r="3" spans="1:12" s="45" customFormat="1" ht="24" customHeight="1">
      <c r="A3" s="29" t="s">
        <v>597</v>
      </c>
      <c r="J3" s="92"/>
      <c r="K3" s="92"/>
      <c r="L3" s="92"/>
    </row>
    <row r="4" spans="1:12" s="45" customFormat="1" ht="24" customHeight="1">
      <c r="J4" s="95" t="s">
        <v>326</v>
      </c>
      <c r="K4" s="95"/>
      <c r="L4" s="379" t="s">
        <v>328</v>
      </c>
    </row>
    <row r="5" spans="1:12" s="62" customFormat="1" ht="24" customHeight="1">
      <c r="J5" s="377" t="s">
        <v>327</v>
      </c>
      <c r="K5" s="378"/>
      <c r="L5" s="380" t="s">
        <v>327</v>
      </c>
    </row>
    <row r="6" spans="1:12" ht="24" customHeight="1">
      <c r="J6" s="96" t="s">
        <v>84</v>
      </c>
      <c r="K6" s="97"/>
      <c r="L6" s="96" t="s">
        <v>84</v>
      </c>
    </row>
    <row r="7" spans="1:12" ht="24" customHeight="1">
      <c r="B7" s="7" t="s">
        <v>165</v>
      </c>
      <c r="C7" s="7"/>
    </row>
    <row r="8" spans="1:12" ht="24" customHeight="1">
      <c r="B8" s="7"/>
      <c r="C8" s="4" t="s">
        <v>1100</v>
      </c>
      <c r="J8" s="53">
        <v>9892678.0999999996</v>
      </c>
      <c r="K8" s="53"/>
      <c r="L8" s="53">
        <v>4719681.43</v>
      </c>
    </row>
    <row r="9" spans="1:12" ht="24" customHeight="1">
      <c r="B9" s="7"/>
      <c r="C9" s="7" t="s">
        <v>845</v>
      </c>
      <c r="J9" s="53">
        <v>1967850.1</v>
      </c>
      <c r="K9" s="53"/>
      <c r="L9" s="53">
        <v>146360</v>
      </c>
    </row>
    <row r="10" spans="1:12" ht="24" customHeight="1">
      <c r="B10" s="7"/>
      <c r="C10" s="7" t="s">
        <v>846</v>
      </c>
      <c r="J10" s="53">
        <v>-126795</v>
      </c>
      <c r="K10" s="53"/>
      <c r="L10" s="53">
        <v>0</v>
      </c>
    </row>
    <row r="11" spans="1:12" ht="24" customHeight="1">
      <c r="B11" s="7"/>
      <c r="C11" s="7" t="s">
        <v>847</v>
      </c>
      <c r="J11" s="53">
        <v>554044.26</v>
      </c>
      <c r="K11" s="53"/>
      <c r="L11" s="53">
        <v>554044.26</v>
      </c>
    </row>
    <row r="12" spans="1:12" ht="24" customHeight="1">
      <c r="C12" s="7" t="s">
        <v>900</v>
      </c>
      <c r="J12" s="77">
        <f>SUM(J8:J11)</f>
        <v>12287777.459999999</v>
      </c>
      <c r="K12" s="53"/>
      <c r="L12" s="77">
        <f>SUM(L8:L11)</f>
        <v>5420085.6899999995</v>
      </c>
    </row>
    <row r="13" spans="1:12" ht="24" customHeight="1">
      <c r="C13" s="7" t="s">
        <v>845</v>
      </c>
      <c r="J13" s="199">
        <v>484528.1</v>
      </c>
      <c r="K13" s="199"/>
      <c r="L13" s="199">
        <v>0</v>
      </c>
    </row>
    <row r="14" spans="1:12" ht="24" customHeight="1">
      <c r="C14" s="7" t="s">
        <v>846</v>
      </c>
      <c r="J14" s="200">
        <v>0</v>
      </c>
      <c r="K14" s="200"/>
      <c r="L14" s="200">
        <v>0</v>
      </c>
    </row>
    <row r="15" spans="1:12" ht="24" customHeight="1">
      <c r="C15" s="7" t="s">
        <v>847</v>
      </c>
      <c r="J15" s="200">
        <v>298056.12</v>
      </c>
      <c r="K15" s="200"/>
      <c r="L15" s="200">
        <v>298056.12</v>
      </c>
    </row>
    <row r="16" spans="1:12" ht="24" customHeight="1">
      <c r="C16" s="7" t="s">
        <v>1170</v>
      </c>
      <c r="J16" s="64">
        <f>SUM(J12:J15)</f>
        <v>13070361.679999998</v>
      </c>
      <c r="K16" s="53"/>
      <c r="L16" s="64">
        <f>SUM(L12:L15)</f>
        <v>5718141.8099999996</v>
      </c>
    </row>
    <row r="17" spans="2:12" ht="24" customHeight="1">
      <c r="B17" s="7" t="s">
        <v>194</v>
      </c>
      <c r="C17" s="7"/>
      <c r="J17" s="66"/>
      <c r="K17" s="66"/>
      <c r="L17" s="66"/>
    </row>
    <row r="18" spans="2:12" ht="24" customHeight="1">
      <c r="B18" s="7"/>
      <c r="C18" s="4" t="s">
        <v>1100</v>
      </c>
      <c r="J18" s="53">
        <v>-2114018.61</v>
      </c>
      <c r="K18" s="53"/>
      <c r="L18" s="53">
        <v>-642242.59</v>
      </c>
    </row>
    <row r="19" spans="2:12" ht="24" customHeight="1">
      <c r="B19" s="7"/>
      <c r="C19" s="7" t="s">
        <v>849</v>
      </c>
      <c r="J19" s="53">
        <v>-1725740.25</v>
      </c>
      <c r="K19" s="53"/>
      <c r="L19" s="53">
        <v>-808522.71</v>
      </c>
    </row>
    <row r="20" spans="2:12" ht="24" customHeight="1">
      <c r="C20" s="7" t="s">
        <v>846</v>
      </c>
      <c r="D20" s="8"/>
      <c r="J20" s="199">
        <v>126745</v>
      </c>
      <c r="K20" s="199"/>
      <c r="L20" s="199">
        <v>0</v>
      </c>
    </row>
    <row r="21" spans="2:12" ht="24" customHeight="1">
      <c r="C21" s="7" t="s">
        <v>847</v>
      </c>
      <c r="J21" s="53">
        <v>-76055.66</v>
      </c>
      <c r="K21" s="53"/>
      <c r="L21" s="53">
        <v>-76055.66</v>
      </c>
    </row>
    <row r="22" spans="2:12" ht="24" customHeight="1">
      <c r="C22" s="7" t="s">
        <v>900</v>
      </c>
      <c r="J22" s="77">
        <f>SUM(J18:J21)</f>
        <v>-3789069.52</v>
      </c>
      <c r="K22" s="53"/>
      <c r="L22" s="77">
        <f>SUM(L18:L21)</f>
        <v>-1526820.9599999997</v>
      </c>
    </row>
    <row r="23" spans="2:12" ht="24" customHeight="1">
      <c r="C23" s="7" t="s">
        <v>1104</v>
      </c>
      <c r="D23" s="8"/>
      <c r="J23" s="199">
        <v>-928673.74</v>
      </c>
      <c r="K23" s="199"/>
      <c r="L23" s="199">
        <v>-397203.67</v>
      </c>
    </row>
    <row r="24" spans="2:12" ht="24" customHeight="1">
      <c r="C24" s="7" t="s">
        <v>846</v>
      </c>
      <c r="D24" s="8"/>
      <c r="J24" s="199">
        <v>0</v>
      </c>
      <c r="K24" s="199"/>
      <c r="L24" s="199">
        <v>0</v>
      </c>
    </row>
    <row r="25" spans="2:12" ht="24" customHeight="1">
      <c r="C25" s="7" t="s">
        <v>847</v>
      </c>
      <c r="J25" s="200">
        <v>-108575.14</v>
      </c>
      <c r="K25" s="200"/>
      <c r="L25" s="200">
        <v>-108575.14</v>
      </c>
    </row>
    <row r="26" spans="2:12" ht="24" customHeight="1">
      <c r="C26" s="7" t="s">
        <v>1170</v>
      </c>
      <c r="J26" s="64">
        <f>SUM(J22:J25)</f>
        <v>-4826318.3999999994</v>
      </c>
      <c r="K26" s="53"/>
      <c r="L26" s="64">
        <f>SUM(L22:L25)</f>
        <v>-2032599.7699999996</v>
      </c>
    </row>
    <row r="27" spans="2:12" ht="24" customHeight="1">
      <c r="B27" s="7" t="s">
        <v>171</v>
      </c>
      <c r="C27" s="7"/>
      <c r="D27" s="7"/>
      <c r="J27" s="53"/>
      <c r="K27" s="53"/>
      <c r="L27" s="53"/>
    </row>
    <row r="28" spans="2:12" ht="24" customHeight="1" thickBot="1">
      <c r="B28" s="7"/>
      <c r="C28" s="5" t="s">
        <v>1180</v>
      </c>
      <c r="D28" s="7"/>
      <c r="J28" s="65">
        <f>+J16+J26</f>
        <v>8244043.2799999984</v>
      </c>
      <c r="K28" s="53"/>
      <c r="L28" s="65">
        <f>+L16+L26</f>
        <v>3685542.04</v>
      </c>
    </row>
    <row r="29" spans="2:12" ht="24" customHeight="1" thickTop="1" thickBot="1">
      <c r="B29" s="5"/>
      <c r="C29" s="5" t="s">
        <v>902</v>
      </c>
      <c r="D29" s="7"/>
      <c r="J29" s="65">
        <f>+J12+J22</f>
        <v>8498707.9399999995</v>
      </c>
      <c r="K29" s="53"/>
      <c r="L29" s="65">
        <f>+L12+L22</f>
        <v>3893264.7299999995</v>
      </c>
    </row>
    <row r="30" spans="2:12" ht="24" customHeight="1" thickTop="1">
      <c r="J30" s="67"/>
      <c r="K30" s="67"/>
      <c r="L30" s="67"/>
    </row>
    <row r="31" spans="2:12" ht="24" customHeight="1">
      <c r="B31" s="231" t="s">
        <v>1181</v>
      </c>
      <c r="K31" s="66"/>
      <c r="L31" s="66"/>
    </row>
    <row r="32" spans="2:12" ht="24" customHeight="1">
      <c r="C32" s="98" t="s">
        <v>176</v>
      </c>
      <c r="J32" s="200">
        <v>928673.74</v>
      </c>
      <c r="K32" s="200"/>
      <c r="L32" s="200">
        <v>397203.67</v>
      </c>
    </row>
    <row r="33" spans="2:12" ht="24" customHeight="1">
      <c r="C33" s="98" t="s">
        <v>177</v>
      </c>
      <c r="J33" s="200">
        <v>914270.8</v>
      </c>
      <c r="K33" s="200"/>
      <c r="L33" s="200">
        <v>382800.73</v>
      </c>
    </row>
    <row r="34" spans="2:12" ht="24" customHeight="1">
      <c r="B34" s="231" t="s">
        <v>1283</v>
      </c>
      <c r="J34" s="200"/>
      <c r="K34" s="200"/>
      <c r="L34" s="200"/>
    </row>
    <row r="35" spans="2:12" ht="24" customHeight="1">
      <c r="C35" s="98" t="s">
        <v>176</v>
      </c>
      <c r="J35" s="200">
        <v>825145.07</v>
      </c>
      <c r="K35" s="200"/>
      <c r="L35" s="200">
        <v>408581.27</v>
      </c>
    </row>
    <row r="36" spans="2:12" ht="24" customHeight="1">
      <c r="C36" s="98" t="s">
        <v>177</v>
      </c>
      <c r="J36" s="200">
        <v>795393.8</v>
      </c>
      <c r="K36" s="200"/>
      <c r="L36" s="200">
        <v>378830</v>
      </c>
    </row>
    <row r="37" spans="2:12" ht="24" customHeight="1">
      <c r="J37" s="66"/>
      <c r="L37" s="66"/>
    </row>
  </sheetData>
  <mergeCells count="1">
    <mergeCell ref="A1:L1"/>
  </mergeCells>
  <pageMargins left="0.78740157480314965" right="0.39370078740157483" top="0.64" bottom="0.39370078740157483" header="0.43"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92"/>
  <sheetViews>
    <sheetView view="pageBreakPreview" topLeftCell="A184" zoomScale="70" zoomScaleNormal="100" zoomScaleSheetLayoutView="70" workbookViewId="0">
      <selection activeCell="S58" sqref="S58"/>
    </sheetView>
  </sheetViews>
  <sheetFormatPr defaultColWidth="9.09765625" defaultRowHeight="30" customHeight="1"/>
  <cols>
    <col min="1" max="1" width="3.09765625" style="135" customWidth="1"/>
    <col min="2" max="2" width="2.09765625" style="135" customWidth="1"/>
    <col min="3" max="3" width="2.69921875" style="135" customWidth="1"/>
    <col min="4" max="5" width="9.09765625" style="135"/>
    <col min="6" max="6" width="11" style="135" customWidth="1"/>
    <col min="7" max="7" width="5" style="135" customWidth="1"/>
    <col min="8" max="8" width="1.69921875" style="135" customWidth="1"/>
    <col min="9" max="9" width="16.296875" style="135" bestFit="1" customWidth="1"/>
    <col min="10" max="10" width="0.8984375" style="135" customWidth="1"/>
    <col min="11" max="11" width="16.296875" style="135" bestFit="1" customWidth="1"/>
    <col min="12" max="12" width="0.8984375" style="135" customWidth="1"/>
    <col min="13" max="13" width="15.3984375" style="135" customWidth="1"/>
    <col min="14" max="14" width="0.8984375" style="135" customWidth="1"/>
    <col min="15" max="15" width="15.3984375" style="135" customWidth="1"/>
    <col min="16" max="16" width="2.09765625" style="135" customWidth="1"/>
    <col min="17" max="16384" width="9.09765625" style="135"/>
  </cols>
  <sheetData>
    <row r="1" spans="1:15" ht="22.5" customHeight="1">
      <c r="A1" s="664" t="s">
        <v>17</v>
      </c>
      <c r="B1" s="665"/>
      <c r="C1" s="665"/>
      <c r="D1" s="665"/>
      <c r="E1" s="665"/>
      <c r="F1" s="665"/>
      <c r="G1" s="665"/>
      <c r="H1" s="665"/>
      <c r="I1" s="665"/>
      <c r="J1" s="665"/>
      <c r="K1" s="665"/>
      <c r="L1" s="665"/>
      <c r="M1" s="665"/>
      <c r="N1" s="665"/>
      <c r="O1" s="665"/>
    </row>
    <row r="2" spans="1:15" ht="22.5" customHeight="1"/>
    <row r="3" spans="1:15" s="6" customFormat="1" ht="22.5" customHeight="1">
      <c r="A3" s="99" t="s">
        <v>598</v>
      </c>
      <c r="B3" s="502" t="s">
        <v>352</v>
      </c>
      <c r="C3" s="99"/>
      <c r="I3" s="503"/>
      <c r="J3" s="503"/>
      <c r="K3" s="503"/>
      <c r="L3" s="503"/>
      <c r="M3" s="503"/>
      <c r="N3" s="503"/>
      <c r="O3" s="503"/>
    </row>
    <row r="4" spans="1:15" s="6" customFormat="1" ht="22.5" customHeight="1">
      <c r="A4" s="99"/>
      <c r="B4" s="502"/>
      <c r="C4" s="99"/>
      <c r="I4" s="503"/>
      <c r="J4" s="503"/>
      <c r="K4" s="503"/>
      <c r="L4" s="503"/>
      <c r="M4" s="21"/>
      <c r="N4" s="23" t="s">
        <v>222</v>
      </c>
      <c r="O4" s="21"/>
    </row>
    <row r="5" spans="1:15" s="237" customFormat="1" ht="22.5" customHeight="1">
      <c r="A5" s="504"/>
      <c r="B5" s="504"/>
      <c r="C5" s="504"/>
      <c r="I5" s="141"/>
      <c r="J5" s="141"/>
      <c r="K5" s="141"/>
      <c r="L5" s="425"/>
      <c r="M5" s="641" t="s">
        <v>223</v>
      </c>
      <c r="N5" s="641"/>
      <c r="O5" s="641"/>
    </row>
    <row r="6" spans="1:15" s="8" customFormat="1" ht="22.5" customHeight="1">
      <c r="A6" s="3"/>
      <c r="B6" s="3"/>
      <c r="C6" s="3"/>
      <c r="I6" s="93"/>
      <c r="J6" s="40"/>
      <c r="K6" s="93"/>
      <c r="L6" s="40"/>
      <c r="M6" s="312" t="s">
        <v>1160</v>
      </c>
      <c r="N6" s="39"/>
      <c r="O6" s="312" t="s">
        <v>899</v>
      </c>
    </row>
    <row r="7" spans="1:15" s="8" customFormat="1" ht="22.5" customHeight="1">
      <c r="A7" s="3"/>
      <c r="D7" s="505" t="s">
        <v>352</v>
      </c>
      <c r="E7" s="505"/>
      <c r="I7" s="11"/>
      <c r="J7" s="11"/>
      <c r="K7" s="11"/>
      <c r="L7" s="12"/>
      <c r="M7" s="200">
        <v>162314.34</v>
      </c>
      <c r="N7" s="200"/>
      <c r="O7" s="200">
        <v>162252.22</v>
      </c>
    </row>
    <row r="8" spans="1:15" s="8" customFormat="1" ht="22.5" customHeight="1" thickBot="1">
      <c r="A8" s="3"/>
      <c r="D8" s="505"/>
      <c r="E8" s="505" t="s">
        <v>147</v>
      </c>
      <c r="I8" s="11"/>
      <c r="J8" s="11"/>
      <c r="K8" s="11"/>
      <c r="L8" s="12"/>
      <c r="M8" s="390">
        <f>SUM(M7)</f>
        <v>162314.34</v>
      </c>
      <c r="N8" s="12"/>
      <c r="O8" s="390">
        <f>SUM(O7)</f>
        <v>162252.22</v>
      </c>
    </row>
    <row r="9" spans="1:15" s="8" customFormat="1" ht="22.5" customHeight="1" thickTop="1">
      <c r="D9" s="135" t="s">
        <v>1182</v>
      </c>
    </row>
    <row r="10" spans="1:15" s="8" customFormat="1" ht="22.5" customHeight="1">
      <c r="B10" s="135" t="s">
        <v>1140</v>
      </c>
    </row>
    <row r="11" spans="1:15" s="8" customFormat="1" ht="22.5" customHeight="1">
      <c r="C11" s="135"/>
    </row>
    <row r="12" spans="1:15" s="137" customFormat="1" ht="22.5" customHeight="1">
      <c r="A12" s="506" t="s">
        <v>599</v>
      </c>
      <c r="B12" s="137" t="s">
        <v>407</v>
      </c>
    </row>
    <row r="13" spans="1:15" ht="22.5" customHeight="1">
      <c r="D13" s="135" t="s">
        <v>195</v>
      </c>
      <c r="I13" s="395"/>
      <c r="J13" s="395"/>
      <c r="K13" s="395"/>
      <c r="L13" s="395"/>
      <c r="M13" s="395"/>
      <c r="N13" s="395"/>
      <c r="O13" s="395"/>
    </row>
    <row r="14" spans="1:15" ht="22.5" customHeight="1">
      <c r="I14" s="641" t="s">
        <v>139</v>
      </c>
      <c r="J14" s="641"/>
      <c r="K14" s="641"/>
      <c r="L14" s="425"/>
      <c r="M14" s="641" t="s">
        <v>193</v>
      </c>
      <c r="N14" s="641"/>
      <c r="O14" s="641"/>
    </row>
    <row r="15" spans="1:15" ht="22.5" customHeight="1">
      <c r="I15" s="312" t="s">
        <v>1160</v>
      </c>
      <c r="J15" s="39"/>
      <c r="K15" s="312" t="s">
        <v>899</v>
      </c>
      <c r="L15" s="40"/>
      <c r="M15" s="312" t="s">
        <v>1160</v>
      </c>
      <c r="N15" s="39"/>
      <c r="O15" s="312" t="s">
        <v>899</v>
      </c>
    </row>
    <row r="16" spans="1:15" ht="22.5" customHeight="1">
      <c r="C16" s="135" t="s">
        <v>196</v>
      </c>
    </row>
    <row r="17" spans="3:15" ht="22.5" customHeight="1">
      <c r="D17" s="140" t="s">
        <v>197</v>
      </c>
      <c r="I17" s="200">
        <v>2900558.6</v>
      </c>
      <c r="J17" s="507"/>
      <c r="K17" s="12">
        <v>2515781.6</v>
      </c>
      <c r="L17" s="507"/>
      <c r="M17" s="12">
        <v>0</v>
      </c>
      <c r="N17" s="507"/>
      <c r="O17" s="12">
        <v>0</v>
      </c>
    </row>
    <row r="18" spans="3:15" ht="22.5" customHeight="1">
      <c r="D18" s="135" t="s">
        <v>545</v>
      </c>
      <c r="I18" s="200">
        <v>245417.57999999984</v>
      </c>
      <c r="J18" s="12"/>
      <c r="K18" s="12">
        <v>144493.99</v>
      </c>
      <c r="L18" s="12"/>
      <c r="M18" s="12">
        <v>0</v>
      </c>
      <c r="N18" s="12"/>
      <c r="O18" s="12">
        <v>0</v>
      </c>
    </row>
    <row r="19" spans="3:15" ht="22.5" customHeight="1" thickBot="1">
      <c r="I19" s="390">
        <f>SUM(I17:I18)</f>
        <v>3145976.1799999997</v>
      </c>
      <c r="J19" s="12"/>
      <c r="K19" s="390">
        <f>SUM(K17:K18)</f>
        <v>2660275.59</v>
      </c>
      <c r="L19" s="12"/>
      <c r="M19" s="390">
        <f>SUM(M17:M18)</f>
        <v>0</v>
      </c>
      <c r="N19" s="12"/>
      <c r="O19" s="390">
        <f>SUM(O17:O18)</f>
        <v>0</v>
      </c>
    </row>
    <row r="20" spans="3:15" ht="22.5" customHeight="1" thickTop="1">
      <c r="C20" s="135" t="s">
        <v>200</v>
      </c>
      <c r="I20" s="12"/>
      <c r="J20" s="12"/>
      <c r="K20" s="12"/>
      <c r="L20" s="12"/>
      <c r="M20" s="12"/>
      <c r="N20" s="12"/>
      <c r="O20" s="12"/>
    </row>
    <row r="21" spans="3:15" ht="22.5" customHeight="1">
      <c r="D21" s="135" t="s">
        <v>507</v>
      </c>
      <c r="I21" s="200">
        <v>5707480.3099999996</v>
      </c>
      <c r="J21" s="12"/>
      <c r="K21" s="12">
        <v>6614217</v>
      </c>
      <c r="L21" s="12"/>
      <c r="M21" s="12">
        <v>0</v>
      </c>
      <c r="N21" s="12"/>
      <c r="O21" s="12">
        <v>0</v>
      </c>
    </row>
    <row r="22" spans="3:15" ht="22.5" customHeight="1">
      <c r="D22" s="135" t="s">
        <v>198</v>
      </c>
      <c r="I22" s="200">
        <v>31900902.090000004</v>
      </c>
      <c r="J22" s="12"/>
      <c r="K22" s="12">
        <v>27415732.219999999</v>
      </c>
      <c r="L22" s="12"/>
      <c r="M22" s="12">
        <v>0</v>
      </c>
      <c r="N22" s="12"/>
      <c r="O22" s="12">
        <v>0</v>
      </c>
    </row>
    <row r="23" spans="3:15" ht="22.5" customHeight="1" thickBot="1">
      <c r="I23" s="390">
        <f>SUM(I21:I22)</f>
        <v>37608382.400000006</v>
      </c>
      <c r="J23" s="12"/>
      <c r="K23" s="390">
        <f>SUM(K21:K22)</f>
        <v>34029949.219999999</v>
      </c>
      <c r="L23" s="12"/>
      <c r="M23" s="390">
        <f>SUM(M21:M22)</f>
        <v>0</v>
      </c>
      <c r="N23" s="12"/>
      <c r="O23" s="390">
        <f>SUM(O21:O22)</f>
        <v>0</v>
      </c>
    </row>
    <row r="24" spans="3:15" ht="22.5" customHeight="1" thickTop="1">
      <c r="I24" s="11"/>
      <c r="J24" s="12"/>
      <c r="K24" s="11"/>
      <c r="L24" s="12"/>
      <c r="M24" s="11"/>
      <c r="N24" s="12"/>
      <c r="O24" s="11"/>
    </row>
    <row r="25" spans="3:15" ht="22.5" customHeight="1">
      <c r="D25" s="79" t="s">
        <v>1183</v>
      </c>
      <c r="I25" s="508"/>
      <c r="J25" s="508"/>
      <c r="K25" s="508"/>
      <c r="L25" s="508"/>
      <c r="M25" s="508"/>
      <c r="N25" s="508"/>
      <c r="O25" s="508"/>
    </row>
    <row r="26" spans="3:15" ht="22.5" customHeight="1">
      <c r="I26" s="663" t="s">
        <v>201</v>
      </c>
      <c r="J26" s="663"/>
      <c r="K26" s="663"/>
      <c r="L26" s="81"/>
      <c r="M26" s="663" t="s">
        <v>201</v>
      </c>
      <c r="N26" s="663"/>
      <c r="O26" s="663"/>
    </row>
    <row r="27" spans="3:15" ht="22.5" customHeight="1">
      <c r="I27" s="423"/>
      <c r="J27" s="423" t="s">
        <v>192</v>
      </c>
      <c r="K27" s="423"/>
      <c r="L27" s="81"/>
      <c r="M27" s="663" t="s">
        <v>193</v>
      </c>
      <c r="N27" s="663"/>
      <c r="O27" s="663"/>
    </row>
    <row r="28" spans="3:15" ht="22.5" customHeight="1">
      <c r="I28" s="312" t="s">
        <v>1160</v>
      </c>
      <c r="J28" s="39"/>
      <c r="K28" s="312" t="s">
        <v>904</v>
      </c>
      <c r="L28" s="40"/>
      <c r="M28" s="312" t="s">
        <v>1160</v>
      </c>
      <c r="N28" s="39"/>
      <c r="O28" s="312" t="s">
        <v>904</v>
      </c>
    </row>
    <row r="29" spans="3:15" ht="22.5" customHeight="1">
      <c r="C29" s="135" t="s">
        <v>202</v>
      </c>
      <c r="I29" s="82"/>
      <c r="J29" s="82"/>
      <c r="K29" s="82"/>
      <c r="L29" s="82"/>
      <c r="M29" s="82"/>
      <c r="N29" s="82"/>
      <c r="O29" s="82"/>
    </row>
    <row r="30" spans="3:15" ht="22.5" customHeight="1">
      <c r="C30" s="135" t="s">
        <v>1258</v>
      </c>
      <c r="I30" s="200">
        <v>7059828.5700000003</v>
      </c>
      <c r="J30" s="200"/>
      <c r="K30" s="200">
        <v>7999642.2599999998</v>
      </c>
      <c r="L30" s="200"/>
      <c r="M30" s="200">
        <v>79002.739999999991</v>
      </c>
      <c r="N30" s="200"/>
      <c r="O30" s="200">
        <v>114542.47</v>
      </c>
    </row>
    <row r="31" spans="3:15" ht="22.5" customHeight="1">
      <c r="C31" s="135" t="s">
        <v>203</v>
      </c>
      <c r="I31" s="12"/>
      <c r="J31" s="12"/>
      <c r="K31" s="12"/>
      <c r="L31" s="12"/>
      <c r="M31" s="12"/>
      <c r="N31" s="12"/>
      <c r="O31" s="12"/>
    </row>
    <row r="32" spans="3:15" ht="22.5" customHeight="1">
      <c r="C32" s="135" t="s">
        <v>204</v>
      </c>
      <c r="I32" s="12"/>
      <c r="J32" s="12"/>
      <c r="K32" s="12"/>
      <c r="L32" s="12"/>
      <c r="M32" s="12"/>
      <c r="N32" s="12"/>
      <c r="O32" s="12"/>
    </row>
    <row r="33" spans="1:15" ht="22.5" customHeight="1">
      <c r="D33" s="135" t="s">
        <v>205</v>
      </c>
      <c r="I33" s="200">
        <v>1420817.1900000002</v>
      </c>
      <c r="J33" s="200"/>
      <c r="K33" s="200">
        <v>331201.01</v>
      </c>
      <c r="L33" s="200"/>
      <c r="M33" s="200">
        <v>0</v>
      </c>
      <c r="N33" s="200"/>
      <c r="O33" s="200">
        <v>0</v>
      </c>
    </row>
    <row r="34" spans="1:15" ht="22.5" customHeight="1">
      <c r="C34" s="135" t="s">
        <v>374</v>
      </c>
      <c r="I34" s="12"/>
      <c r="J34" s="12"/>
      <c r="K34" s="12"/>
      <c r="L34" s="12"/>
      <c r="M34" s="12"/>
      <c r="N34" s="12"/>
      <c r="O34" s="12"/>
    </row>
    <row r="35" spans="1:15" ht="22.5" customHeight="1">
      <c r="D35" s="135" t="s">
        <v>404</v>
      </c>
      <c r="I35" s="200">
        <v>209.36</v>
      </c>
      <c r="J35" s="200"/>
      <c r="K35" s="200">
        <v>2686.87</v>
      </c>
      <c r="L35" s="200"/>
      <c r="M35" s="200">
        <v>209.36</v>
      </c>
      <c r="N35" s="200"/>
      <c r="O35" s="200">
        <v>2686.87</v>
      </c>
    </row>
    <row r="36" spans="1:15" ht="22.5" customHeight="1">
      <c r="C36" s="135" t="s">
        <v>408</v>
      </c>
      <c r="I36" s="87"/>
      <c r="J36" s="11"/>
      <c r="K36" s="87"/>
      <c r="L36" s="11"/>
      <c r="M36" s="87"/>
      <c r="N36" s="11"/>
      <c r="O36" s="87"/>
    </row>
    <row r="37" spans="1:15" ht="22.5" customHeight="1" thickBot="1">
      <c r="D37" s="135" t="s">
        <v>403</v>
      </c>
      <c r="I37" s="80">
        <f>SUM(I29:I35)</f>
        <v>8480855.1199999992</v>
      </c>
      <c r="J37" s="12"/>
      <c r="K37" s="80">
        <f>SUM(K29:K35)</f>
        <v>8333530.1399999997</v>
      </c>
      <c r="L37" s="12"/>
      <c r="M37" s="80">
        <f>SUM(M29:M35)</f>
        <v>79212.099999999991</v>
      </c>
      <c r="N37" s="12"/>
      <c r="O37" s="80">
        <f>SUM(O29:O35)</f>
        <v>117229.34</v>
      </c>
    </row>
    <row r="38" spans="1:15" ht="22.5" customHeight="1" thickTop="1">
      <c r="I38" s="11"/>
      <c r="J38" s="12"/>
      <c r="K38" s="11"/>
      <c r="L38" s="12"/>
      <c r="M38" s="11"/>
      <c r="N38" s="12"/>
      <c r="O38" s="11"/>
    </row>
    <row r="39" spans="1:15" ht="22.5" customHeight="1">
      <c r="I39" s="11"/>
      <c r="J39" s="12"/>
      <c r="K39" s="11"/>
      <c r="L39" s="12"/>
      <c r="M39" s="11"/>
      <c r="N39" s="12"/>
      <c r="O39" s="11"/>
    </row>
    <row r="40" spans="1:15" ht="22.5" customHeight="1">
      <c r="I40" s="11"/>
      <c r="J40" s="12"/>
      <c r="K40" s="11"/>
      <c r="L40" s="12"/>
      <c r="M40" s="11"/>
      <c r="N40" s="12"/>
      <c r="O40" s="11"/>
    </row>
    <row r="41" spans="1:15" ht="28" customHeight="1">
      <c r="A41" s="664" t="s">
        <v>19</v>
      </c>
      <c r="B41" s="665"/>
      <c r="C41" s="665"/>
      <c r="D41" s="665"/>
      <c r="E41" s="665"/>
      <c r="F41" s="665"/>
      <c r="G41" s="665"/>
      <c r="H41" s="665"/>
      <c r="I41" s="665"/>
      <c r="J41" s="665"/>
      <c r="K41" s="665"/>
      <c r="L41" s="665"/>
      <c r="M41" s="665"/>
      <c r="N41" s="665"/>
      <c r="O41" s="665"/>
    </row>
    <row r="42" spans="1:15" ht="28" customHeight="1">
      <c r="I42" s="11"/>
      <c r="J42" s="12"/>
      <c r="K42" s="11"/>
      <c r="L42" s="12"/>
      <c r="M42" s="11"/>
      <c r="N42" s="12"/>
      <c r="O42" s="11"/>
    </row>
    <row r="43" spans="1:15" ht="22.5" customHeight="1">
      <c r="D43" s="79" t="s">
        <v>1184</v>
      </c>
      <c r="I43" s="508"/>
      <c r="J43" s="508"/>
      <c r="K43" s="508"/>
      <c r="L43" s="508"/>
      <c r="M43" s="508"/>
      <c r="N43" s="508"/>
      <c r="O43" s="508"/>
    </row>
    <row r="44" spans="1:15" ht="22.5" customHeight="1">
      <c r="I44" s="663" t="s">
        <v>201</v>
      </c>
      <c r="J44" s="663"/>
      <c r="K44" s="663"/>
      <c r="L44" s="81"/>
      <c r="M44" s="663" t="s">
        <v>201</v>
      </c>
      <c r="N44" s="663"/>
      <c r="O44" s="663"/>
    </row>
    <row r="45" spans="1:15" ht="22.5" customHeight="1">
      <c r="I45" s="569"/>
      <c r="J45" s="569" t="s">
        <v>192</v>
      </c>
      <c r="K45" s="569"/>
      <c r="L45" s="81"/>
      <c r="M45" s="663" t="s">
        <v>193</v>
      </c>
      <c r="N45" s="663"/>
      <c r="O45" s="663"/>
    </row>
    <row r="46" spans="1:15" ht="22.5" customHeight="1">
      <c r="I46" s="312" t="s">
        <v>1160</v>
      </c>
      <c r="J46" s="39"/>
      <c r="K46" s="312" t="s">
        <v>904</v>
      </c>
      <c r="L46" s="40"/>
      <c r="M46" s="312" t="s">
        <v>1160</v>
      </c>
      <c r="N46" s="39"/>
      <c r="O46" s="312" t="s">
        <v>904</v>
      </c>
    </row>
    <row r="47" spans="1:15" ht="22.5" customHeight="1">
      <c r="C47" s="135" t="s">
        <v>202</v>
      </c>
      <c r="I47" s="82"/>
      <c r="J47" s="82"/>
      <c r="K47" s="82"/>
      <c r="L47" s="82"/>
      <c r="M47" s="82"/>
      <c r="N47" s="82"/>
      <c r="O47" s="82"/>
    </row>
    <row r="48" spans="1:15" ht="22.5" customHeight="1">
      <c r="C48" s="135" t="s">
        <v>1258</v>
      </c>
      <c r="I48" s="200">
        <v>13635851.75</v>
      </c>
      <c r="J48" s="200"/>
      <c r="K48" s="200">
        <v>13517336.24</v>
      </c>
      <c r="L48" s="200"/>
      <c r="M48" s="200">
        <v>151002.74</v>
      </c>
      <c r="N48" s="200"/>
      <c r="O48" s="200">
        <v>333501.37</v>
      </c>
    </row>
    <row r="49" spans="2:15" ht="22.5" customHeight="1">
      <c r="C49" s="135" t="s">
        <v>203</v>
      </c>
      <c r="I49" s="12"/>
      <c r="J49" s="12"/>
      <c r="K49" s="12"/>
      <c r="L49" s="12"/>
      <c r="M49" s="12"/>
      <c r="N49" s="12"/>
      <c r="O49" s="12"/>
    </row>
    <row r="50" spans="2:15" ht="22.5" customHeight="1">
      <c r="C50" s="135" t="s">
        <v>204</v>
      </c>
      <c r="I50" s="12"/>
      <c r="J50" s="12"/>
      <c r="K50" s="12"/>
      <c r="L50" s="12"/>
      <c r="M50" s="12"/>
      <c r="N50" s="12"/>
      <c r="O50" s="12"/>
    </row>
    <row r="51" spans="2:15" ht="22.5" customHeight="1">
      <c r="D51" s="135" t="s">
        <v>205</v>
      </c>
      <c r="I51" s="200">
        <v>3092732.6</v>
      </c>
      <c r="J51" s="200"/>
      <c r="K51" s="200">
        <v>929464.81</v>
      </c>
      <c r="L51" s="200"/>
      <c r="M51" s="200">
        <v>0</v>
      </c>
      <c r="N51" s="200"/>
      <c r="O51" s="200">
        <v>0</v>
      </c>
    </row>
    <row r="52" spans="2:15" ht="22.5" customHeight="1">
      <c r="C52" s="135" t="s">
        <v>374</v>
      </c>
      <c r="I52" s="12"/>
      <c r="J52" s="12"/>
      <c r="K52" s="12"/>
      <c r="L52" s="12"/>
      <c r="M52" s="12"/>
      <c r="N52" s="12"/>
      <c r="O52" s="12"/>
    </row>
    <row r="53" spans="2:15" ht="22.5" customHeight="1">
      <c r="D53" s="135" t="s">
        <v>404</v>
      </c>
      <c r="I53" s="200">
        <v>500.25</v>
      </c>
      <c r="J53" s="200"/>
      <c r="K53" s="200">
        <v>3759.08</v>
      </c>
      <c r="L53" s="200"/>
      <c r="M53" s="200">
        <v>500.25</v>
      </c>
      <c r="N53" s="200"/>
      <c r="O53" s="200">
        <v>3759.08</v>
      </c>
    </row>
    <row r="54" spans="2:15" ht="22.5" customHeight="1">
      <c r="C54" s="135" t="s">
        <v>408</v>
      </c>
      <c r="I54" s="87"/>
      <c r="J54" s="11"/>
      <c r="K54" s="87"/>
      <c r="L54" s="11"/>
      <c r="M54" s="87"/>
      <c r="N54" s="11"/>
      <c r="O54" s="87"/>
    </row>
    <row r="55" spans="2:15" ht="22.5" customHeight="1" thickBot="1">
      <c r="D55" s="135" t="s">
        <v>403</v>
      </c>
      <c r="I55" s="80">
        <f>SUM(I47:I53)</f>
        <v>16729084.6</v>
      </c>
      <c r="J55" s="12"/>
      <c r="K55" s="80">
        <f>SUM(K47:K53)</f>
        <v>14450560.130000001</v>
      </c>
      <c r="L55" s="12"/>
      <c r="M55" s="80">
        <f>SUM(M47:M53)</f>
        <v>151502.99</v>
      </c>
      <c r="N55" s="12"/>
      <c r="O55" s="80">
        <f>SUM(O47:O53)</f>
        <v>337260.45</v>
      </c>
    </row>
    <row r="56" spans="2:15" ht="22.5" customHeight="1" thickTop="1">
      <c r="I56" s="11"/>
      <c r="J56" s="12"/>
      <c r="K56" s="11"/>
      <c r="L56" s="12"/>
      <c r="M56" s="11"/>
      <c r="N56" s="12"/>
      <c r="O56" s="11"/>
    </row>
    <row r="57" spans="2:15" ht="28" customHeight="1">
      <c r="D57" s="79" t="s">
        <v>1185</v>
      </c>
      <c r="I57" s="12"/>
      <c r="J57" s="12"/>
      <c r="K57" s="12"/>
      <c r="L57" s="12"/>
      <c r="M57" s="12"/>
      <c r="N57" s="12"/>
      <c r="O57" s="12"/>
    </row>
    <row r="58" spans="2:15" ht="28" customHeight="1">
      <c r="B58" s="79" t="s">
        <v>1186</v>
      </c>
      <c r="I58" s="21"/>
      <c r="J58" s="21"/>
      <c r="K58" s="21"/>
      <c r="L58" s="21"/>
      <c r="M58" s="21"/>
      <c r="N58" s="21"/>
      <c r="O58" s="21"/>
    </row>
    <row r="59" spans="2:15" ht="28" customHeight="1">
      <c r="I59" s="641" t="s">
        <v>139</v>
      </c>
      <c r="J59" s="641"/>
      <c r="K59" s="641"/>
      <c r="L59" s="425"/>
      <c r="M59" s="641" t="s">
        <v>193</v>
      </c>
      <c r="N59" s="641"/>
      <c r="O59" s="641"/>
    </row>
    <row r="60" spans="2:15" ht="28" customHeight="1">
      <c r="I60" s="312" t="s">
        <v>1160</v>
      </c>
      <c r="J60" s="39"/>
      <c r="K60" s="312" t="s">
        <v>904</v>
      </c>
      <c r="L60" s="40"/>
      <c r="M60" s="312" t="s">
        <v>1160</v>
      </c>
      <c r="N60" s="39"/>
      <c r="O60" s="312" t="s">
        <v>904</v>
      </c>
    </row>
    <row r="61" spans="2:15" ht="28" customHeight="1">
      <c r="C61" s="135" t="s">
        <v>207</v>
      </c>
      <c r="I61" s="200">
        <v>81906009.509999976</v>
      </c>
      <c r="J61" s="200"/>
      <c r="K61" s="200">
        <v>53802021.060000002</v>
      </c>
      <c r="L61" s="200"/>
      <c r="M61" s="200">
        <v>36702848.180000022</v>
      </c>
      <c r="N61" s="200"/>
      <c r="O61" s="200">
        <v>10815702.64000001</v>
      </c>
    </row>
    <row r="62" spans="2:15" ht="28" customHeight="1">
      <c r="C62" s="135" t="s">
        <v>208</v>
      </c>
      <c r="I62" s="155">
        <v>0.2</v>
      </c>
      <c r="J62" s="155"/>
      <c r="K62" s="155">
        <v>0.2</v>
      </c>
      <c r="L62" s="155"/>
      <c r="M62" s="155">
        <v>0.2</v>
      </c>
      <c r="N62" s="155"/>
      <c r="O62" s="155">
        <v>0.2</v>
      </c>
    </row>
    <row r="63" spans="2:15" ht="28" customHeight="1">
      <c r="C63" s="135" t="s">
        <v>209</v>
      </c>
      <c r="I63" s="200"/>
      <c r="J63" s="200"/>
      <c r="K63" s="200"/>
      <c r="L63" s="200"/>
      <c r="M63" s="200"/>
      <c r="N63" s="200"/>
      <c r="O63" s="200"/>
    </row>
    <row r="64" spans="2:15" ht="28" customHeight="1">
      <c r="D64" s="135" t="s">
        <v>210</v>
      </c>
      <c r="I64" s="200">
        <f>+ROUND(I61*I62,2)</f>
        <v>16381201.9</v>
      </c>
      <c r="J64" s="200"/>
      <c r="K64" s="200">
        <f>+ROUNDUP(K61*K62,2)</f>
        <v>10760404.220000001</v>
      </c>
      <c r="L64" s="200"/>
      <c r="M64" s="200">
        <f>+ROUND(M61*M62,2)</f>
        <v>7340569.6399999997</v>
      </c>
      <c r="N64" s="200"/>
      <c r="O64" s="200">
        <f>+ROUND(O61*O62,2)</f>
        <v>2163140.5299999998</v>
      </c>
    </row>
    <row r="65" spans="1:15" ht="28" customHeight="1">
      <c r="C65" s="135" t="s">
        <v>211</v>
      </c>
      <c r="I65" s="12"/>
      <c r="J65" s="12"/>
      <c r="K65" s="12"/>
      <c r="L65" s="12"/>
      <c r="M65" s="12"/>
      <c r="N65" s="12"/>
      <c r="O65" s="12"/>
    </row>
    <row r="66" spans="1:15" ht="28" customHeight="1">
      <c r="D66" s="135" t="s">
        <v>415</v>
      </c>
      <c r="I66" s="274">
        <v>-7261566.9000000004</v>
      </c>
      <c r="J66" s="200"/>
      <c r="K66" s="274">
        <v>-2048598.0599999996</v>
      </c>
      <c r="L66" s="200"/>
      <c r="M66" s="274">
        <v>-7261566.9000000004</v>
      </c>
      <c r="N66" s="200"/>
      <c r="O66" s="274">
        <v>-2048598.0599999996</v>
      </c>
    </row>
    <row r="67" spans="1:15" ht="28" customHeight="1">
      <c r="D67" s="135" t="s">
        <v>212</v>
      </c>
      <c r="I67" s="275">
        <v>-214951.10799999998</v>
      </c>
      <c r="J67" s="200"/>
      <c r="K67" s="275">
        <v>-249799.04999999993</v>
      </c>
      <c r="L67" s="200"/>
      <c r="M67" s="275">
        <v>0</v>
      </c>
      <c r="N67" s="200"/>
      <c r="O67" s="275">
        <v>0</v>
      </c>
    </row>
    <row r="68" spans="1:15" ht="28" customHeight="1">
      <c r="D68" s="135" t="s">
        <v>153</v>
      </c>
      <c r="I68" s="275">
        <v>-424038.13</v>
      </c>
      <c r="J68" s="200"/>
      <c r="K68" s="275">
        <v>-131163.83999999997</v>
      </c>
      <c r="L68" s="200"/>
      <c r="M68" s="275">
        <v>0</v>
      </c>
      <c r="N68" s="200"/>
      <c r="O68" s="275">
        <v>0</v>
      </c>
    </row>
    <row r="69" spans="1:15" ht="28" customHeight="1">
      <c r="D69" s="135" t="s">
        <v>401</v>
      </c>
      <c r="I69" s="509"/>
      <c r="J69" s="12"/>
      <c r="K69" s="509"/>
      <c r="L69" s="12"/>
      <c r="M69" s="509"/>
      <c r="N69" s="12"/>
      <c r="O69" s="509"/>
    </row>
    <row r="70" spans="1:15" ht="28" customHeight="1">
      <c r="D70" s="135" t="s">
        <v>402</v>
      </c>
      <c r="I70" s="276">
        <v>209.36</v>
      </c>
      <c r="J70" s="200"/>
      <c r="K70" s="276">
        <v>2686.87</v>
      </c>
      <c r="L70" s="200"/>
      <c r="M70" s="276">
        <v>209.36</v>
      </c>
      <c r="N70" s="200"/>
      <c r="O70" s="276">
        <v>2686.87</v>
      </c>
    </row>
    <row r="71" spans="1:15" ht="28" customHeight="1">
      <c r="E71" s="135" t="s">
        <v>147</v>
      </c>
      <c r="I71" s="88">
        <f>SUM(I66:I70)</f>
        <v>-7900346.7779999999</v>
      </c>
      <c r="J71" s="12"/>
      <c r="K71" s="88">
        <f>SUM(K66:K70)</f>
        <v>-2426874.0799999991</v>
      </c>
      <c r="L71" s="12"/>
      <c r="M71" s="88">
        <f>SUM(M66:M70)</f>
        <v>-7261357.54</v>
      </c>
      <c r="N71" s="12"/>
      <c r="O71" s="88">
        <f>SUM(O66:O70)</f>
        <v>-2045911.1899999995</v>
      </c>
    </row>
    <row r="72" spans="1:15" ht="28" customHeight="1">
      <c r="C72" s="135" t="s">
        <v>409</v>
      </c>
      <c r="I72" s="11"/>
      <c r="J72" s="12"/>
      <c r="K72" s="11"/>
      <c r="L72" s="12"/>
      <c r="M72" s="11"/>
      <c r="N72" s="12"/>
      <c r="O72" s="11"/>
    </row>
    <row r="73" spans="1:15" ht="28" customHeight="1" thickBot="1">
      <c r="D73" s="135" t="s">
        <v>206</v>
      </c>
      <c r="I73" s="80">
        <f>+I64+I71</f>
        <v>8480855.1220000014</v>
      </c>
      <c r="J73" s="12"/>
      <c r="K73" s="80">
        <f>+K64+K71</f>
        <v>8333530.1400000015</v>
      </c>
      <c r="L73" s="12"/>
      <c r="M73" s="80">
        <f>+M64+M71</f>
        <v>79212.099999999627</v>
      </c>
      <c r="N73" s="12"/>
      <c r="O73" s="80">
        <f>+O64+O71</f>
        <v>117229.34000000032</v>
      </c>
    </row>
    <row r="74" spans="1:15" ht="28" customHeight="1" thickTop="1">
      <c r="C74" s="135" t="s">
        <v>213</v>
      </c>
      <c r="I74" s="387">
        <f>+I73/I61</f>
        <v>0.10354374694526616</v>
      </c>
      <c r="J74" s="155"/>
      <c r="K74" s="387">
        <f>+K73/K61</f>
        <v>0.15489251102122076</v>
      </c>
      <c r="L74" s="155"/>
      <c r="M74" s="387">
        <f>+M73/M61</f>
        <v>2.1582003557741218E-3</v>
      </c>
      <c r="N74" s="155"/>
      <c r="O74" s="387">
        <f>+O73/O61</f>
        <v>1.083880945158827E-2</v>
      </c>
    </row>
    <row r="75" spans="1:15" ht="28" customHeight="1">
      <c r="I75" s="387"/>
      <c r="J75" s="155"/>
      <c r="K75" s="387"/>
      <c r="L75" s="155"/>
      <c r="M75" s="388"/>
      <c r="N75" s="389"/>
      <c r="O75" s="388"/>
    </row>
    <row r="76" spans="1:15" ht="21" customHeight="1">
      <c r="A76" s="664" t="s">
        <v>4</v>
      </c>
      <c r="B76" s="665"/>
      <c r="C76" s="665"/>
      <c r="D76" s="665"/>
      <c r="E76" s="665"/>
      <c r="F76" s="665"/>
      <c r="G76" s="665"/>
      <c r="H76" s="665"/>
      <c r="I76" s="665"/>
      <c r="J76" s="665"/>
      <c r="K76" s="665"/>
      <c r="L76" s="665"/>
      <c r="M76" s="665"/>
      <c r="N76" s="665"/>
      <c r="O76" s="665"/>
    </row>
    <row r="77" spans="1:15" ht="5.25" customHeight="1">
      <c r="I77" s="387"/>
      <c r="J77" s="155"/>
      <c r="K77" s="387"/>
      <c r="L77" s="155"/>
      <c r="M77" s="388"/>
      <c r="N77" s="389"/>
      <c r="O77" s="388"/>
    </row>
    <row r="78" spans="1:15" ht="21" customHeight="1">
      <c r="D78" s="79" t="s">
        <v>1269</v>
      </c>
      <c r="I78" s="12"/>
      <c r="J78" s="12"/>
      <c r="K78" s="12"/>
      <c r="L78" s="12"/>
      <c r="M78" s="12"/>
      <c r="N78" s="12"/>
      <c r="O78" s="12"/>
    </row>
    <row r="79" spans="1:15" ht="21" customHeight="1">
      <c r="B79" s="79" t="s">
        <v>1270</v>
      </c>
      <c r="I79" s="21"/>
      <c r="J79" s="21"/>
      <c r="K79" s="21"/>
      <c r="L79" s="21"/>
      <c r="M79" s="21"/>
      <c r="N79" s="21"/>
      <c r="O79" s="21"/>
    </row>
    <row r="80" spans="1:15" ht="21" customHeight="1">
      <c r="I80" s="641" t="s">
        <v>139</v>
      </c>
      <c r="J80" s="641"/>
      <c r="K80" s="641"/>
      <c r="L80" s="571"/>
      <c r="M80" s="641" t="s">
        <v>193</v>
      </c>
      <c r="N80" s="641"/>
      <c r="O80" s="641"/>
    </row>
    <row r="81" spans="3:15" ht="21" customHeight="1">
      <c r="I81" s="312" t="s">
        <v>1160</v>
      </c>
      <c r="J81" s="39"/>
      <c r="K81" s="312" t="s">
        <v>904</v>
      </c>
      <c r="L81" s="40"/>
      <c r="M81" s="312" t="s">
        <v>1160</v>
      </c>
      <c r="N81" s="39"/>
      <c r="O81" s="312" t="s">
        <v>904</v>
      </c>
    </row>
    <row r="82" spans="3:15" ht="21" customHeight="1">
      <c r="C82" s="135" t="s">
        <v>207</v>
      </c>
      <c r="I82" s="200">
        <v>91581059.819999978</v>
      </c>
      <c r="J82" s="200"/>
      <c r="K82" s="200">
        <v>68104259.170000002</v>
      </c>
      <c r="L82" s="200"/>
      <c r="M82" s="200">
        <v>5371612.3399999999</v>
      </c>
      <c r="N82" s="200"/>
      <c r="O82" s="200">
        <v>-9200540.0099999998</v>
      </c>
    </row>
    <row r="83" spans="3:15" ht="21" customHeight="1">
      <c r="C83" s="135" t="s">
        <v>208</v>
      </c>
      <c r="I83" s="155">
        <v>0.2</v>
      </c>
      <c r="J83" s="155"/>
      <c r="K83" s="155">
        <v>0.2</v>
      </c>
      <c r="L83" s="155"/>
      <c r="M83" s="155">
        <v>0.2</v>
      </c>
      <c r="N83" s="155"/>
      <c r="O83" s="155">
        <v>0.2</v>
      </c>
    </row>
    <row r="84" spans="3:15" ht="21" customHeight="1">
      <c r="C84" s="135" t="s">
        <v>209</v>
      </c>
      <c r="I84" s="200"/>
      <c r="J84" s="200"/>
      <c r="K84" s="200"/>
      <c r="L84" s="200"/>
      <c r="M84" s="200"/>
      <c r="N84" s="200"/>
      <c r="O84" s="200"/>
    </row>
    <row r="85" spans="3:15" ht="21" customHeight="1">
      <c r="D85" s="135" t="s">
        <v>210</v>
      </c>
      <c r="I85" s="200">
        <f>+ROUND(I82*I83,2)</f>
        <v>18316211.960000001</v>
      </c>
      <c r="J85" s="200"/>
      <c r="K85" s="200">
        <f>+ROUNDUP(K82*K83,2)-0.01</f>
        <v>13620851.83</v>
      </c>
      <c r="L85" s="200"/>
      <c r="M85" s="200">
        <f>+ROUND(M82*M83,2)</f>
        <v>1074322.47</v>
      </c>
      <c r="N85" s="200"/>
      <c r="O85" s="200">
        <f>+ROUND(O82*O83,2)</f>
        <v>-1840108</v>
      </c>
    </row>
    <row r="86" spans="3:15" ht="21" customHeight="1">
      <c r="C86" s="135" t="s">
        <v>211</v>
      </c>
      <c r="I86" s="12"/>
      <c r="J86" s="12"/>
      <c r="K86" s="12"/>
      <c r="L86" s="12"/>
      <c r="M86" s="12"/>
      <c r="N86" s="12"/>
      <c r="O86" s="12"/>
    </row>
    <row r="87" spans="3:15" ht="21" customHeight="1">
      <c r="D87" s="135" t="s">
        <v>415</v>
      </c>
      <c r="I87" s="274">
        <v>-923319.73</v>
      </c>
      <c r="J87" s="200"/>
      <c r="K87" s="274">
        <v>2173609.37</v>
      </c>
      <c r="L87" s="200"/>
      <c r="M87" s="274">
        <v>-923319.73</v>
      </c>
      <c r="N87" s="200"/>
      <c r="O87" s="274">
        <v>2173609.37</v>
      </c>
    </row>
    <row r="88" spans="3:15" ht="21" customHeight="1">
      <c r="D88" s="135" t="s">
        <v>212</v>
      </c>
      <c r="I88" s="275">
        <v>-389392.51799999998</v>
      </c>
      <c r="J88" s="200"/>
      <c r="K88" s="275">
        <v>-573219.94999999995</v>
      </c>
      <c r="L88" s="200"/>
      <c r="M88" s="275">
        <v>0</v>
      </c>
      <c r="N88" s="200"/>
      <c r="O88" s="275">
        <v>0</v>
      </c>
    </row>
    <row r="89" spans="3:15" ht="21" customHeight="1">
      <c r="D89" s="135" t="s">
        <v>153</v>
      </c>
      <c r="I89" s="275">
        <v>-274915.36</v>
      </c>
      <c r="J89" s="200"/>
      <c r="K89" s="275">
        <v>-774440.2</v>
      </c>
      <c r="L89" s="200"/>
      <c r="M89" s="275">
        <v>0</v>
      </c>
      <c r="N89" s="200"/>
      <c r="O89" s="275">
        <v>0</v>
      </c>
    </row>
    <row r="90" spans="3:15" ht="21" customHeight="1">
      <c r="D90" s="135" t="s">
        <v>401</v>
      </c>
      <c r="I90" s="509"/>
      <c r="J90" s="12"/>
      <c r="K90" s="509"/>
      <c r="L90" s="12"/>
      <c r="M90" s="509"/>
      <c r="N90" s="12"/>
      <c r="O90" s="509"/>
    </row>
    <row r="91" spans="3:15" ht="21" customHeight="1">
      <c r="D91" s="135" t="s">
        <v>402</v>
      </c>
      <c r="I91" s="276">
        <v>500.25</v>
      </c>
      <c r="J91" s="200"/>
      <c r="K91" s="276">
        <v>3759.08</v>
      </c>
      <c r="L91" s="200"/>
      <c r="M91" s="276">
        <v>500.25</v>
      </c>
      <c r="N91" s="200"/>
      <c r="O91" s="276">
        <v>3759.08</v>
      </c>
    </row>
    <row r="92" spans="3:15" ht="21" customHeight="1">
      <c r="E92" s="135" t="s">
        <v>147</v>
      </c>
      <c r="I92" s="88">
        <f>SUM(I87:I91)</f>
        <v>-1587127.358</v>
      </c>
      <c r="J92" s="12"/>
      <c r="K92" s="88">
        <f>SUM(K87:K91)</f>
        <v>829708.30000000016</v>
      </c>
      <c r="L92" s="12"/>
      <c r="M92" s="88">
        <f>SUM(M87:M91)</f>
        <v>-922819.48</v>
      </c>
      <c r="N92" s="12"/>
      <c r="O92" s="88">
        <f>SUM(O87:O91)</f>
        <v>2177368.4500000002</v>
      </c>
    </row>
    <row r="93" spans="3:15" ht="21" customHeight="1">
      <c r="C93" s="135" t="s">
        <v>409</v>
      </c>
      <c r="I93" s="11"/>
      <c r="J93" s="12"/>
      <c r="K93" s="11"/>
      <c r="L93" s="12"/>
      <c r="M93" s="11"/>
      <c r="N93" s="12"/>
      <c r="O93" s="11"/>
    </row>
    <row r="94" spans="3:15" ht="21" customHeight="1" thickBot="1">
      <c r="D94" s="135" t="s">
        <v>206</v>
      </c>
      <c r="I94" s="80">
        <f>+I85+I92</f>
        <v>16729084.602000002</v>
      </c>
      <c r="J94" s="12"/>
      <c r="K94" s="80">
        <f>+K85+K92</f>
        <v>14450560.130000001</v>
      </c>
      <c r="L94" s="12"/>
      <c r="M94" s="80">
        <f>+M85+M92</f>
        <v>151502.99</v>
      </c>
      <c r="N94" s="12"/>
      <c r="O94" s="80">
        <f>+O85+O92</f>
        <v>337260.45000000019</v>
      </c>
    </row>
    <row r="95" spans="3:15" ht="21" customHeight="1" thickTop="1">
      <c r="C95" s="135" t="s">
        <v>213</v>
      </c>
      <c r="I95" s="387">
        <f>+I94/I82</f>
        <v>0.1826696986787503</v>
      </c>
      <c r="J95" s="155"/>
      <c r="K95" s="387">
        <f>+K94/K82</f>
        <v>0.21218291346403029</v>
      </c>
      <c r="L95" s="155"/>
      <c r="M95" s="387">
        <f>+M94/M82</f>
        <v>2.8204378948165122E-2</v>
      </c>
      <c r="N95" s="155"/>
      <c r="O95" s="387">
        <v>0</v>
      </c>
    </row>
    <row r="96" spans="3:15" ht="12" customHeight="1">
      <c r="I96" s="387"/>
      <c r="J96" s="155"/>
      <c r="K96" s="387"/>
      <c r="L96" s="155"/>
      <c r="M96" s="388"/>
      <c r="N96" s="389"/>
      <c r="O96" s="388"/>
    </row>
    <row r="97" spans="1:16" ht="21" customHeight="1">
      <c r="A97" s="429" t="s">
        <v>21</v>
      </c>
      <c r="B97" s="137" t="s">
        <v>414</v>
      </c>
      <c r="C97" s="137"/>
      <c r="I97" s="154"/>
      <c r="J97" s="155"/>
      <c r="K97" s="154"/>
      <c r="L97" s="155"/>
      <c r="M97" s="154"/>
      <c r="N97" s="155"/>
      <c r="O97" s="154"/>
    </row>
    <row r="98" spans="1:16" ht="21" customHeight="1">
      <c r="A98" s="429"/>
      <c r="B98" s="137"/>
      <c r="C98" s="137"/>
      <c r="I98" s="641" t="s">
        <v>192</v>
      </c>
      <c r="J98" s="641"/>
      <c r="K98" s="641"/>
      <c r="L98" s="425"/>
      <c r="M98" s="641" t="s">
        <v>193</v>
      </c>
      <c r="N98" s="641"/>
      <c r="O98" s="641"/>
    </row>
    <row r="99" spans="1:16" ht="21" customHeight="1">
      <c r="A99" s="429"/>
      <c r="B99" s="137"/>
      <c r="C99" s="137"/>
      <c r="I99" s="312" t="s">
        <v>1160</v>
      </c>
      <c r="J99" s="39"/>
      <c r="K99" s="312" t="s">
        <v>899</v>
      </c>
      <c r="L99" s="40"/>
      <c r="M99" s="312" t="s">
        <v>1160</v>
      </c>
      <c r="N99" s="39"/>
      <c r="O99" s="312" t="s">
        <v>899</v>
      </c>
    </row>
    <row r="100" spans="1:16" ht="21" customHeight="1">
      <c r="A100" s="429"/>
      <c r="B100" s="137"/>
      <c r="C100" s="137"/>
      <c r="D100" s="201" t="s">
        <v>960</v>
      </c>
      <c r="I100" s="154">
        <v>199365303.36000001</v>
      </c>
      <c r="J100" s="155"/>
      <c r="K100" s="512">
        <v>99776851.980000004</v>
      </c>
      <c r="L100" s="155"/>
      <c r="M100" s="200">
        <v>149365303.36000001</v>
      </c>
      <c r="N100" s="155"/>
      <c r="O100" s="512">
        <v>49776851.979999997</v>
      </c>
    </row>
    <row r="101" spans="1:16" ht="21" customHeight="1">
      <c r="A101" s="429"/>
      <c r="B101" s="137"/>
      <c r="C101" s="137"/>
      <c r="D101" s="135" t="s">
        <v>961</v>
      </c>
      <c r="I101" s="154"/>
      <c r="J101" s="155"/>
      <c r="K101" s="154"/>
      <c r="L101" s="155"/>
      <c r="M101" s="261"/>
      <c r="N101" s="155"/>
      <c r="O101" s="154"/>
    </row>
    <row r="102" spans="1:16" ht="21" customHeight="1" thickBot="1">
      <c r="A102" s="429"/>
      <c r="B102" s="137"/>
      <c r="C102" s="137"/>
      <c r="D102" s="135" t="s">
        <v>962</v>
      </c>
      <c r="I102" s="414">
        <f>SUM(I100)</f>
        <v>199365303.36000001</v>
      </c>
      <c r="J102" s="155"/>
      <c r="K102" s="390">
        <f>SUM(K100)</f>
        <v>99776851.980000004</v>
      </c>
      <c r="L102" s="155"/>
      <c r="M102" s="214">
        <f>SUM(M100)</f>
        <v>149365303.36000001</v>
      </c>
      <c r="N102" s="155"/>
      <c r="O102" s="390">
        <f>SUM(O100)</f>
        <v>49776851.979999997</v>
      </c>
    </row>
    <row r="103" spans="1:16" ht="12" customHeight="1" thickTop="1">
      <c r="A103" s="429"/>
      <c r="B103" s="137"/>
      <c r="C103" s="137"/>
      <c r="I103" s="580"/>
      <c r="J103" s="155"/>
      <c r="K103" s="11"/>
      <c r="L103" s="155"/>
      <c r="M103" s="199"/>
      <c r="N103" s="155"/>
      <c r="O103" s="11"/>
    </row>
    <row r="104" spans="1:16" ht="21" customHeight="1">
      <c r="D104" s="135" t="s">
        <v>1284</v>
      </c>
      <c r="I104" s="154"/>
      <c r="J104" s="155"/>
      <c r="K104" s="154"/>
      <c r="L104" s="155"/>
      <c r="M104" s="154"/>
      <c r="N104" s="155"/>
      <c r="O104" s="154"/>
    </row>
    <row r="105" spans="1:16" ht="21" customHeight="1">
      <c r="B105" s="135" t="s">
        <v>1285</v>
      </c>
      <c r="I105" s="154"/>
      <c r="J105" s="155"/>
      <c r="K105" s="154"/>
      <c r="L105" s="155"/>
      <c r="M105" s="154"/>
      <c r="N105" s="155"/>
      <c r="O105" s="154"/>
    </row>
    <row r="106" spans="1:16" ht="21" customHeight="1">
      <c r="B106" s="135" t="s">
        <v>1286</v>
      </c>
      <c r="I106" s="154"/>
      <c r="J106" s="155"/>
      <c r="K106" s="154"/>
      <c r="L106" s="155"/>
      <c r="M106" s="154"/>
      <c r="N106" s="155"/>
      <c r="O106" s="154"/>
    </row>
    <row r="107" spans="1:16" s="395" customFormat="1" ht="12" customHeight="1">
      <c r="I107" s="21"/>
      <c r="J107" s="21"/>
      <c r="K107" s="21"/>
      <c r="L107" s="21"/>
      <c r="M107" s="21"/>
      <c r="N107" s="21"/>
      <c r="O107" s="21"/>
    </row>
    <row r="108" spans="1:16" s="503" customFormat="1" ht="21" customHeight="1">
      <c r="A108" s="429" t="s">
        <v>10</v>
      </c>
      <c r="B108" s="99" t="s">
        <v>349</v>
      </c>
    </row>
    <row r="109" spans="1:16" s="425" customFormat="1" ht="21" customHeight="1">
      <c r="I109" s="641" t="s">
        <v>192</v>
      </c>
      <c r="J109" s="641"/>
      <c r="K109" s="641"/>
      <c r="M109" s="641" t="s">
        <v>193</v>
      </c>
      <c r="N109" s="641"/>
      <c r="O109" s="641"/>
      <c r="P109" s="141"/>
    </row>
    <row r="110" spans="1:16" s="425" customFormat="1" ht="21" customHeight="1">
      <c r="G110" s="23" t="s">
        <v>544</v>
      </c>
      <c r="I110" s="312" t="s">
        <v>1160</v>
      </c>
      <c r="J110" s="39"/>
      <c r="K110" s="312" t="s">
        <v>899</v>
      </c>
      <c r="L110" s="40"/>
      <c r="M110" s="312" t="s">
        <v>1160</v>
      </c>
      <c r="N110" s="39"/>
      <c r="O110" s="312" t="s">
        <v>899</v>
      </c>
      <c r="P110" s="23"/>
    </row>
    <row r="111" spans="1:16" s="8" customFormat="1" ht="21" customHeight="1">
      <c r="B111" s="8" t="s">
        <v>214</v>
      </c>
      <c r="P111" s="21"/>
    </row>
    <row r="112" spans="1:16" s="8" customFormat="1" ht="21" customHeight="1">
      <c r="C112" s="8" t="s">
        <v>555</v>
      </c>
      <c r="G112" s="218" t="s">
        <v>1041</v>
      </c>
      <c r="I112" s="200">
        <v>26443207.800000001</v>
      </c>
      <c r="J112" s="200"/>
      <c r="K112" s="200">
        <v>21965532.5</v>
      </c>
      <c r="L112" s="200"/>
      <c r="M112" s="200">
        <v>0</v>
      </c>
      <c r="N112" s="200"/>
      <c r="O112" s="200">
        <v>0</v>
      </c>
      <c r="P112" s="21"/>
    </row>
    <row r="113" spans="1:16" s="8" customFormat="1" ht="21" customHeight="1">
      <c r="C113" s="8" t="s">
        <v>554</v>
      </c>
      <c r="G113" s="425"/>
      <c r="I113" s="200">
        <v>64506000.350000009</v>
      </c>
      <c r="J113" s="200"/>
      <c r="K113" s="200">
        <v>71025559.549999997</v>
      </c>
      <c r="L113" s="200"/>
      <c r="M113" s="200">
        <v>37381701.009999998</v>
      </c>
      <c r="N113" s="200"/>
      <c r="O113" s="200">
        <v>52060218.93</v>
      </c>
      <c r="P113" s="21"/>
    </row>
    <row r="114" spans="1:16" s="8" customFormat="1" ht="21" customHeight="1">
      <c r="C114" s="8" t="s">
        <v>215</v>
      </c>
      <c r="I114" s="200">
        <v>9891124.6400000006</v>
      </c>
      <c r="J114" s="200"/>
      <c r="K114" s="200">
        <v>5696067.4199999999</v>
      </c>
      <c r="L114" s="200"/>
      <c r="M114" s="200">
        <v>21206.12</v>
      </c>
      <c r="N114" s="200"/>
      <c r="O114" s="200">
        <v>158652.6</v>
      </c>
      <c r="P114" s="21"/>
    </row>
    <row r="115" spans="1:16" s="8" customFormat="1" ht="21" customHeight="1">
      <c r="D115" s="8" t="s">
        <v>216</v>
      </c>
      <c r="I115" s="88">
        <f>SUM(I112:I114)</f>
        <v>100840332.79000001</v>
      </c>
      <c r="J115" s="12"/>
      <c r="K115" s="88">
        <f>SUM(K112:K114)</f>
        <v>98687159.469999999</v>
      </c>
      <c r="L115" s="12"/>
      <c r="M115" s="88">
        <f>SUM(M112:M114)</f>
        <v>37402907.129999995</v>
      </c>
      <c r="N115" s="12"/>
      <c r="O115" s="88">
        <f>SUM(O112:O114)</f>
        <v>52218871.530000001</v>
      </c>
      <c r="P115" s="21"/>
    </row>
    <row r="116" spans="1:16" s="8" customFormat="1" ht="21" customHeight="1">
      <c r="B116" s="8" t="s">
        <v>343</v>
      </c>
      <c r="I116" s="12"/>
      <c r="J116" s="12"/>
      <c r="K116" s="12"/>
      <c r="L116" s="12"/>
      <c r="M116" s="12"/>
      <c r="N116" s="12"/>
      <c r="O116" s="12"/>
      <c r="P116" s="21"/>
    </row>
    <row r="117" spans="1:16" s="8" customFormat="1" ht="21" customHeight="1">
      <c r="C117" s="8" t="s">
        <v>217</v>
      </c>
      <c r="I117" s="200">
        <v>18123606.170000002</v>
      </c>
      <c r="J117" s="200"/>
      <c r="K117" s="200">
        <v>22473882.850000001</v>
      </c>
      <c r="L117" s="200"/>
      <c r="M117" s="200">
        <v>13603801.039999999</v>
      </c>
      <c r="N117" s="200"/>
      <c r="O117" s="200">
        <v>12739868.91</v>
      </c>
      <c r="P117" s="21"/>
    </row>
    <row r="118" spans="1:16" s="8" customFormat="1" ht="21" customHeight="1">
      <c r="C118" s="8" t="s">
        <v>153</v>
      </c>
      <c r="I118" s="200">
        <v>19713880.969999999</v>
      </c>
      <c r="J118" s="200"/>
      <c r="K118" s="200">
        <v>11284570.09</v>
      </c>
      <c r="L118" s="200"/>
      <c r="M118" s="200">
        <v>10420588.41</v>
      </c>
      <c r="N118" s="200"/>
      <c r="O118" s="200">
        <v>2515490.34</v>
      </c>
      <c r="P118" s="21"/>
    </row>
    <row r="119" spans="1:16" s="8" customFormat="1" ht="21" customHeight="1">
      <c r="D119" s="8" t="s">
        <v>344</v>
      </c>
      <c r="I119" s="88">
        <f>SUM(I117:I118)</f>
        <v>37837487.140000001</v>
      </c>
      <c r="J119" s="12"/>
      <c r="K119" s="88">
        <f>SUM(K117:K118)</f>
        <v>33758452.939999998</v>
      </c>
      <c r="L119" s="12"/>
      <c r="M119" s="88">
        <f>SUM(M117:M118)</f>
        <v>24024389.449999999</v>
      </c>
      <c r="N119" s="12"/>
      <c r="O119" s="88">
        <f>SUM(O117:O118)</f>
        <v>15255359.25</v>
      </c>
      <c r="P119" s="21"/>
    </row>
    <row r="120" spans="1:16" s="8" customFormat="1" ht="21" customHeight="1" thickBot="1">
      <c r="D120" s="8" t="s">
        <v>345</v>
      </c>
      <c r="I120" s="390">
        <f>+I115+I119</f>
        <v>138677819.93000001</v>
      </c>
      <c r="J120" s="12"/>
      <c r="K120" s="390">
        <f>+K115+K119</f>
        <v>132445612.41</v>
      </c>
      <c r="L120" s="12"/>
      <c r="M120" s="390">
        <f>+M115+M119</f>
        <v>61427296.579999998</v>
      </c>
      <c r="N120" s="12"/>
      <c r="O120" s="390">
        <f>+O115+O119</f>
        <v>67474230.780000001</v>
      </c>
      <c r="P120" s="21"/>
    </row>
    <row r="121" spans="1:16" ht="25.5" customHeight="1" thickTop="1">
      <c r="A121" s="664" t="s">
        <v>20</v>
      </c>
      <c r="B121" s="665"/>
      <c r="C121" s="665"/>
      <c r="D121" s="665"/>
      <c r="E121" s="665"/>
      <c r="F121" s="665"/>
      <c r="G121" s="665"/>
      <c r="H121" s="665"/>
      <c r="I121" s="665"/>
      <c r="J121" s="665"/>
      <c r="K121" s="665"/>
      <c r="L121" s="665"/>
      <c r="M121" s="665"/>
      <c r="N121" s="665"/>
      <c r="O121" s="665"/>
    </row>
    <row r="122" spans="1:16" ht="25.5" customHeight="1">
      <c r="I122" s="154"/>
      <c r="J122" s="155"/>
      <c r="K122" s="154"/>
      <c r="L122" s="155"/>
      <c r="M122" s="154"/>
      <c r="N122" s="155"/>
      <c r="O122" s="154"/>
    </row>
    <row r="123" spans="1:16" s="144" customFormat="1" ht="25.5" customHeight="1">
      <c r="A123" s="142" t="s">
        <v>7</v>
      </c>
      <c r="B123" s="143" t="s">
        <v>476</v>
      </c>
    </row>
    <row r="124" spans="1:16" s="145" customFormat="1" ht="25.5" customHeight="1">
      <c r="B124" s="145" t="s">
        <v>497</v>
      </c>
    </row>
    <row r="125" spans="1:16" s="150" customFormat="1" ht="25.5" customHeight="1">
      <c r="I125" s="189" t="s">
        <v>192</v>
      </c>
      <c r="J125" s="189"/>
      <c r="K125" s="189"/>
      <c r="M125" s="641" t="s">
        <v>193</v>
      </c>
      <c r="N125" s="641"/>
      <c r="O125" s="641"/>
    </row>
    <row r="126" spans="1:16" s="150" customFormat="1" ht="25.5" customHeight="1">
      <c r="I126" s="312" t="s">
        <v>1160</v>
      </c>
      <c r="J126" s="39"/>
      <c r="K126" s="312" t="s">
        <v>899</v>
      </c>
      <c r="L126" s="40"/>
      <c r="M126" s="312" t="s">
        <v>1160</v>
      </c>
      <c r="N126" s="39"/>
      <c r="O126" s="312" t="s">
        <v>899</v>
      </c>
    </row>
    <row r="127" spans="1:16" s="150" customFormat="1" ht="25.5" customHeight="1">
      <c r="C127" s="135" t="s">
        <v>519</v>
      </c>
      <c r="I127" s="93"/>
      <c r="J127" s="39"/>
      <c r="K127" s="93"/>
      <c r="M127" s="93"/>
      <c r="N127" s="39"/>
      <c r="O127" s="93"/>
    </row>
    <row r="128" spans="1:16" s="145" customFormat="1" ht="25.5" customHeight="1">
      <c r="C128" s="135" t="s">
        <v>218</v>
      </c>
      <c r="I128" s="200">
        <v>1249462714.51</v>
      </c>
      <c r="J128" s="200"/>
      <c r="K128" s="200">
        <v>1405010024.47</v>
      </c>
      <c r="L128" s="201"/>
      <c r="M128" s="200">
        <v>0</v>
      </c>
      <c r="N128" s="200"/>
      <c r="O128" s="199">
        <v>0</v>
      </c>
    </row>
    <row r="129" spans="3:15" s="145" customFormat="1" ht="25.5" customHeight="1">
      <c r="C129" s="135" t="s">
        <v>70</v>
      </c>
      <c r="I129" s="200">
        <v>12465500</v>
      </c>
      <c r="J129" s="200"/>
      <c r="K129" s="200">
        <v>12465500</v>
      </c>
      <c r="L129" s="201"/>
      <c r="M129" s="200">
        <v>0</v>
      </c>
      <c r="N129" s="200"/>
      <c r="O129" s="199">
        <v>0</v>
      </c>
    </row>
    <row r="130" spans="3:15" s="145" customFormat="1" ht="25.5" customHeight="1">
      <c r="C130" s="135" t="s">
        <v>78</v>
      </c>
      <c r="I130" s="199">
        <v>7383805</v>
      </c>
      <c r="J130" s="200"/>
      <c r="K130" s="199">
        <v>7383805.0099999998</v>
      </c>
      <c r="L130" s="201"/>
      <c r="M130" s="199">
        <v>0</v>
      </c>
      <c r="N130" s="200"/>
      <c r="O130" s="199">
        <v>0</v>
      </c>
    </row>
    <row r="131" spans="3:15" s="145" customFormat="1" ht="25.5" customHeight="1">
      <c r="C131" s="135" t="s">
        <v>520</v>
      </c>
      <c r="I131" s="199"/>
      <c r="J131" s="200"/>
      <c r="K131" s="199"/>
      <c r="L131" s="201"/>
      <c r="M131" s="199"/>
      <c r="N131" s="200"/>
      <c r="O131" s="199"/>
    </row>
    <row r="132" spans="3:15" s="145" customFormat="1" ht="25.5" customHeight="1">
      <c r="C132" s="135" t="s">
        <v>173</v>
      </c>
      <c r="I132" s="199">
        <v>17645171.370000001</v>
      </c>
      <c r="K132" s="199">
        <v>17645171.370000001</v>
      </c>
      <c r="M132" s="199">
        <v>0</v>
      </c>
      <c r="O132" s="199">
        <v>0</v>
      </c>
    </row>
    <row r="133" spans="3:15" s="145" customFormat="1" ht="25.5" customHeight="1">
      <c r="C133" s="135" t="s">
        <v>468</v>
      </c>
      <c r="I133" s="199">
        <v>52976308.039999999</v>
      </c>
      <c r="J133" s="199"/>
      <c r="K133" s="199">
        <v>28290954.979999997</v>
      </c>
      <c r="L133" s="198"/>
      <c r="M133" s="199">
        <v>24691079.890000001</v>
      </c>
      <c r="N133" s="199"/>
      <c r="O133" s="199">
        <v>11068816.35</v>
      </c>
    </row>
    <row r="134" spans="3:15" s="145" customFormat="1" ht="25.5" customHeight="1">
      <c r="C134" s="135" t="s">
        <v>374</v>
      </c>
      <c r="D134" s="135"/>
    </row>
    <row r="135" spans="3:15" s="145" customFormat="1" ht="25.5" customHeight="1">
      <c r="C135" s="135"/>
      <c r="D135" s="135" t="s">
        <v>404</v>
      </c>
      <c r="I135" s="261">
        <v>2060560.21</v>
      </c>
      <c r="J135" s="200"/>
      <c r="K135" s="261">
        <v>1179870.46</v>
      </c>
      <c r="L135" s="201"/>
      <c r="M135" s="261">
        <v>2060560.21</v>
      </c>
      <c r="N135" s="200"/>
      <c r="O135" s="261">
        <v>1179870.46</v>
      </c>
    </row>
    <row r="136" spans="3:15" s="145" customFormat="1" ht="25.5" customHeight="1">
      <c r="D136" s="145" t="s">
        <v>521</v>
      </c>
      <c r="I136" s="147">
        <f>SUM(I128:I135)</f>
        <v>1341994059.1299999</v>
      </c>
      <c r="J136" s="147"/>
      <c r="K136" s="147">
        <f>SUM(K128:K135)</f>
        <v>1471975326.29</v>
      </c>
      <c r="M136" s="147">
        <f>SUM(M128:M135)</f>
        <v>26751640.100000001</v>
      </c>
      <c r="O136" s="147">
        <f>SUM(O128:O135)</f>
        <v>12248686.809999999</v>
      </c>
    </row>
    <row r="137" spans="3:15" s="145" customFormat="1" ht="25.5" customHeight="1">
      <c r="C137" s="135" t="s">
        <v>219</v>
      </c>
      <c r="I137" s="199">
        <v>-307669818.14000005</v>
      </c>
      <c r="J137" s="199"/>
      <c r="K137" s="199">
        <v>-341385894.29000002</v>
      </c>
      <c r="L137" s="201"/>
      <c r="M137" s="199">
        <v>-7426865.1299999999</v>
      </c>
      <c r="N137" s="199"/>
      <c r="O137" s="199">
        <v>-5818644.3300000001</v>
      </c>
    </row>
    <row r="138" spans="3:15" s="145" customFormat="1" ht="25.5" customHeight="1">
      <c r="C138" s="135" t="s">
        <v>374</v>
      </c>
      <c r="D138" s="135"/>
      <c r="I138" s="147"/>
      <c r="J138" s="147"/>
      <c r="K138" s="147"/>
      <c r="M138" s="147"/>
      <c r="O138" s="147"/>
    </row>
    <row r="139" spans="3:15" s="145" customFormat="1" ht="25.5" customHeight="1">
      <c r="C139" s="135"/>
      <c r="D139" s="135" t="s">
        <v>404</v>
      </c>
      <c r="I139" s="199">
        <v>-1089383.42</v>
      </c>
      <c r="J139" s="199"/>
      <c r="K139" s="199">
        <v>-644560.21</v>
      </c>
      <c r="L139" s="201"/>
      <c r="M139" s="199">
        <v>-1089383.42</v>
      </c>
      <c r="N139" s="199"/>
      <c r="O139" s="199">
        <v>-644560.21</v>
      </c>
    </row>
    <row r="140" spans="3:15" s="145" customFormat="1" ht="25.5" customHeight="1" thickBot="1">
      <c r="C140" s="135" t="s">
        <v>191</v>
      </c>
      <c r="I140" s="510">
        <f>SUM(I136:I139)</f>
        <v>1033234857.5699998</v>
      </c>
      <c r="J140" s="147"/>
      <c r="K140" s="510">
        <f>SUM(K136:K139)</f>
        <v>1129944871.79</v>
      </c>
      <c r="M140" s="510">
        <f>SUM(M136:M139)</f>
        <v>18235391.550000004</v>
      </c>
      <c r="O140" s="510">
        <f>SUM(O136:O139)</f>
        <v>5785482.2699999986</v>
      </c>
    </row>
    <row r="141" spans="3:15" s="145" customFormat="1" ht="25.5" customHeight="1" thickTop="1">
      <c r="C141" s="135"/>
      <c r="I141" s="152"/>
      <c r="J141" s="147"/>
      <c r="K141" s="152"/>
      <c r="M141" s="152"/>
      <c r="O141" s="152"/>
    </row>
    <row r="142" spans="3:15" s="145" customFormat="1" ht="25.5" customHeight="1">
      <c r="D142" s="135" t="s">
        <v>1189</v>
      </c>
      <c r="I142" s="152"/>
      <c r="J142" s="147"/>
      <c r="K142" s="152"/>
      <c r="M142" s="152"/>
      <c r="O142" s="152"/>
    </row>
    <row r="143" spans="3:15" s="145" customFormat="1" ht="25.5" customHeight="1">
      <c r="I143" s="189" t="s">
        <v>192</v>
      </c>
      <c r="J143" s="189"/>
      <c r="K143" s="189"/>
      <c r="L143" s="150"/>
      <c r="M143" s="641" t="s">
        <v>193</v>
      </c>
      <c r="N143" s="641"/>
      <c r="O143" s="641"/>
    </row>
    <row r="144" spans="3:15" s="145" customFormat="1" ht="25.5" customHeight="1">
      <c r="I144" s="312" t="s">
        <v>1160</v>
      </c>
      <c r="J144" s="39"/>
      <c r="K144" s="312" t="s">
        <v>899</v>
      </c>
      <c r="L144" s="40"/>
      <c r="M144" s="312" t="s">
        <v>1160</v>
      </c>
      <c r="N144" s="39"/>
      <c r="O144" s="312" t="s">
        <v>899</v>
      </c>
    </row>
    <row r="145" spans="1:16" s="145" customFormat="1" ht="25.5" customHeight="1">
      <c r="D145" s="135" t="s">
        <v>476</v>
      </c>
      <c r="I145" s="199"/>
      <c r="J145" s="147"/>
      <c r="K145" s="152"/>
      <c r="M145" s="199"/>
      <c r="N145" s="200"/>
    </row>
    <row r="146" spans="1:16" s="145" customFormat="1" ht="25.5" customHeight="1">
      <c r="D146" s="135" t="s">
        <v>410</v>
      </c>
      <c r="I146" s="199">
        <v>691710457.38999987</v>
      </c>
      <c r="J146" s="147"/>
      <c r="K146" s="199">
        <v>653800120.65999997</v>
      </c>
      <c r="M146" s="199">
        <v>5522402.3499999996</v>
      </c>
      <c r="N146" s="199"/>
      <c r="O146" s="199">
        <v>7446009.3899999997</v>
      </c>
    </row>
    <row r="147" spans="1:16" s="145" customFormat="1" ht="25.5" customHeight="1">
      <c r="D147" s="135" t="s">
        <v>958</v>
      </c>
      <c r="I147" s="199">
        <v>0</v>
      </c>
      <c r="J147" s="147"/>
      <c r="K147" s="199">
        <v>171301219.90000001</v>
      </c>
      <c r="M147" s="199">
        <v>0</v>
      </c>
      <c r="N147" s="199"/>
      <c r="O147" s="199">
        <v>0</v>
      </c>
    </row>
    <row r="148" spans="1:16" s="145" customFormat="1" ht="25.5" customHeight="1">
      <c r="D148" s="135" t="s">
        <v>481</v>
      </c>
      <c r="I148" s="199">
        <v>82924181.450000003</v>
      </c>
      <c r="J148" s="147"/>
      <c r="K148" s="199">
        <v>91230909.88000001</v>
      </c>
      <c r="M148" s="199">
        <v>13359342.77</v>
      </c>
      <c r="N148" s="200"/>
      <c r="O148" s="199">
        <v>1109185.68</v>
      </c>
    </row>
    <row r="149" spans="1:16" s="145" customFormat="1" ht="25.5" customHeight="1">
      <c r="D149" s="135" t="s">
        <v>482</v>
      </c>
      <c r="I149" s="199">
        <v>-135018715.09</v>
      </c>
      <c r="J149" s="147"/>
      <c r="K149" s="199">
        <v>-224634216.72999999</v>
      </c>
      <c r="M149" s="199">
        <v>-1423879.98</v>
      </c>
      <c r="N149" s="200"/>
      <c r="O149" s="199">
        <v>-3045216.4</v>
      </c>
    </row>
    <row r="150" spans="1:16" s="145" customFormat="1" ht="25.5" customHeight="1">
      <c r="D150" s="135" t="s">
        <v>199</v>
      </c>
      <c r="I150" s="199"/>
      <c r="J150" s="147"/>
      <c r="M150" s="199"/>
      <c r="N150" s="200"/>
    </row>
    <row r="151" spans="1:16" s="145" customFormat="1" ht="25.5" customHeight="1">
      <c r="D151" s="135" t="s">
        <v>851</v>
      </c>
      <c r="I151" s="261">
        <v>-49217.59</v>
      </c>
      <c r="J151" s="147"/>
      <c r="K151" s="261">
        <v>12423.68</v>
      </c>
      <c r="M151" s="261">
        <v>-49217.59</v>
      </c>
      <c r="N151" s="200"/>
      <c r="O151" s="261">
        <v>12423.68</v>
      </c>
    </row>
    <row r="152" spans="1:16" s="145" customFormat="1" ht="25.5" customHeight="1">
      <c r="D152" s="135" t="s">
        <v>831</v>
      </c>
      <c r="I152" s="199">
        <f>SUM(I146:I151)</f>
        <v>639566706.15999985</v>
      </c>
      <c r="J152" s="147"/>
      <c r="K152" s="199">
        <f>SUM(K146:K151)</f>
        <v>691710457.38999987</v>
      </c>
      <c r="M152" s="199">
        <f>SUM(M146:M151)</f>
        <v>17408647.549999997</v>
      </c>
      <c r="N152" s="200"/>
      <c r="O152" s="199">
        <f>SUM(O146:O151)</f>
        <v>5522402.3499999996</v>
      </c>
    </row>
    <row r="153" spans="1:16" s="145" customFormat="1" ht="25.5" customHeight="1">
      <c r="D153" s="135" t="s">
        <v>850</v>
      </c>
      <c r="I153" s="199">
        <v>-222308226.94</v>
      </c>
      <c r="J153" s="147"/>
      <c r="K153" s="199">
        <v>-250587704.06</v>
      </c>
      <c r="M153" s="199">
        <v>-2820517.66</v>
      </c>
      <c r="N153" s="199"/>
      <c r="O153" s="199">
        <v>-3096499.29</v>
      </c>
    </row>
    <row r="154" spans="1:16" s="145" customFormat="1" ht="25.5" customHeight="1" thickBot="1">
      <c r="D154" s="511" t="s">
        <v>963</v>
      </c>
      <c r="I154" s="214">
        <f>SUM(I152:I153)</f>
        <v>417258479.21999985</v>
      </c>
      <c r="J154" s="147"/>
      <c r="K154" s="214">
        <f>SUM(K152:K153)</f>
        <v>441122753.32999986</v>
      </c>
      <c r="M154" s="214">
        <f>SUM(M152:M153)</f>
        <v>14588129.889999997</v>
      </c>
      <c r="N154" s="200"/>
      <c r="O154" s="214">
        <f>SUM(O152:O153)</f>
        <v>2425903.0599999996</v>
      </c>
    </row>
    <row r="155" spans="1:16" s="145" customFormat="1" ht="25.5" customHeight="1" thickTop="1">
      <c r="I155" s="152"/>
      <c r="J155" s="147"/>
      <c r="K155" s="152"/>
      <c r="M155" s="152"/>
      <c r="O155" s="152"/>
    </row>
    <row r="156" spans="1:16" ht="25.5" customHeight="1">
      <c r="A156" s="664" t="s">
        <v>1024</v>
      </c>
      <c r="B156" s="664"/>
      <c r="C156" s="664"/>
      <c r="D156" s="664"/>
      <c r="E156" s="664"/>
      <c r="F156" s="664"/>
      <c r="G156" s="664"/>
      <c r="H156" s="664"/>
      <c r="I156" s="664"/>
      <c r="J156" s="664"/>
      <c r="K156" s="664"/>
      <c r="L156" s="664"/>
      <c r="M156" s="664"/>
      <c r="N156" s="664"/>
      <c r="O156" s="664"/>
      <c r="P156" s="395"/>
    </row>
    <row r="157" spans="1:16" ht="25.5" customHeight="1">
      <c r="I157" s="8"/>
      <c r="J157" s="8"/>
      <c r="K157" s="8"/>
      <c r="L157" s="8"/>
      <c r="M157" s="8"/>
      <c r="N157" s="8"/>
      <c r="O157" s="8"/>
      <c r="P157" s="395"/>
    </row>
    <row r="158" spans="1:16" s="145" customFormat="1" ht="25.5" customHeight="1">
      <c r="D158" s="145" t="s">
        <v>498</v>
      </c>
    </row>
    <row r="159" spans="1:16" s="145" customFormat="1" ht="25.5" customHeight="1">
      <c r="I159" s="189" t="s">
        <v>192</v>
      </c>
      <c r="J159" s="189"/>
      <c r="K159" s="189"/>
      <c r="L159" s="150"/>
      <c r="M159" s="641" t="s">
        <v>193</v>
      </c>
      <c r="N159" s="641"/>
      <c r="O159" s="641"/>
    </row>
    <row r="160" spans="1:16" s="145" customFormat="1" ht="25.5" customHeight="1">
      <c r="I160" s="312" t="s">
        <v>1160</v>
      </c>
      <c r="J160" s="39"/>
      <c r="K160" s="312" t="s">
        <v>899</v>
      </c>
      <c r="L160" s="40"/>
      <c r="M160" s="312" t="s">
        <v>1160</v>
      </c>
      <c r="N160" s="39"/>
      <c r="O160" s="312" t="s">
        <v>899</v>
      </c>
    </row>
    <row r="161" spans="2:16" s="145" customFormat="1" ht="25.5" customHeight="1">
      <c r="D161" s="135" t="s">
        <v>220</v>
      </c>
      <c r="I161" s="200">
        <v>239274635.97</v>
      </c>
      <c r="J161" s="200"/>
      <c r="K161" s="200">
        <v>268600584.25999999</v>
      </c>
      <c r="L161" s="201"/>
      <c r="M161" s="201">
        <v>3642307.2</v>
      </c>
      <c r="N161" s="201"/>
      <c r="O161" s="200">
        <v>3317101.32</v>
      </c>
    </row>
    <row r="162" spans="2:16" s="145" customFormat="1" ht="25.5" customHeight="1">
      <c r="D162" s="135" t="s">
        <v>221</v>
      </c>
      <c r="I162" s="200">
        <v>426937950.02999997</v>
      </c>
      <c r="J162" s="200"/>
      <c r="K162" s="200">
        <v>454817141.45000005</v>
      </c>
      <c r="L162" s="201"/>
      <c r="M162" s="201">
        <v>14569228.800000001</v>
      </c>
      <c r="N162" s="201"/>
      <c r="O162" s="200">
        <v>2487825.9900000002</v>
      </c>
    </row>
    <row r="163" spans="2:16" s="145" customFormat="1" ht="25.5" customHeight="1">
      <c r="D163" s="135" t="s">
        <v>1047</v>
      </c>
      <c r="I163" s="261">
        <v>10924250.880000001</v>
      </c>
      <c r="J163" s="200"/>
      <c r="K163" s="261">
        <v>6439500</v>
      </c>
      <c r="L163" s="201"/>
      <c r="M163" s="261">
        <v>1821153.6</v>
      </c>
      <c r="N163" s="201"/>
      <c r="O163" s="261">
        <v>0</v>
      </c>
    </row>
    <row r="164" spans="2:16" s="145" customFormat="1" ht="25.5" customHeight="1">
      <c r="E164" s="145" t="s">
        <v>147</v>
      </c>
      <c r="I164" s="147">
        <f>SUM(I161:I163)</f>
        <v>677136836.88</v>
      </c>
      <c r="J164" s="147"/>
      <c r="K164" s="147">
        <f>SUM(K161:K163)</f>
        <v>729857225.71000004</v>
      </c>
      <c r="M164" s="147">
        <f>SUM(M161:M163)</f>
        <v>20032689.600000001</v>
      </c>
      <c r="O164" s="145">
        <f>SUM(O161:O163)</f>
        <v>5804927.3100000005</v>
      </c>
    </row>
    <row r="165" spans="2:16" s="145" customFormat="1" ht="25.5" customHeight="1">
      <c r="D165" s="135" t="s">
        <v>500</v>
      </c>
      <c r="I165" s="199">
        <v>-37496156.359999999</v>
      </c>
      <c r="J165" s="200"/>
      <c r="K165" s="199">
        <v>-38122011.549999997</v>
      </c>
      <c r="L165" s="201"/>
      <c r="M165" s="199">
        <v>-2550067.69</v>
      </c>
      <c r="N165" s="201"/>
      <c r="O165" s="199">
        <v>-257768.19</v>
      </c>
      <c r="P165" s="149"/>
    </row>
    <row r="166" spans="2:16" s="145" customFormat="1" ht="25.5" customHeight="1">
      <c r="D166" s="135" t="s">
        <v>199</v>
      </c>
      <c r="P166" s="149"/>
    </row>
    <row r="167" spans="2:16" s="145" customFormat="1" ht="25.5" customHeight="1">
      <c r="D167" s="135" t="s">
        <v>851</v>
      </c>
      <c r="I167" s="199">
        <v>-73974.36</v>
      </c>
      <c r="J167" s="200"/>
      <c r="K167" s="199">
        <v>-24756.77</v>
      </c>
      <c r="L167" s="201"/>
      <c r="M167" s="199">
        <v>-73974.36</v>
      </c>
      <c r="N167" s="201"/>
      <c r="O167" s="199">
        <v>-24756.77</v>
      </c>
      <c r="P167" s="149"/>
    </row>
    <row r="168" spans="2:16" s="145" customFormat="1" ht="25.5" customHeight="1" thickBot="1">
      <c r="D168" s="135" t="s">
        <v>499</v>
      </c>
      <c r="I168" s="510">
        <f>SUM(I164:I167)</f>
        <v>639566706.15999997</v>
      </c>
      <c r="J168" s="147"/>
      <c r="K168" s="510">
        <f>SUM(K164:K167)</f>
        <v>691710457.3900001</v>
      </c>
      <c r="M168" s="510">
        <f>SUM(M164:M167)</f>
        <v>17408647.550000001</v>
      </c>
      <c r="O168" s="510">
        <f>SUM(O164:O167)</f>
        <v>5522402.3500000006</v>
      </c>
      <c r="P168" s="149"/>
    </row>
    <row r="169" spans="2:16" s="145" customFormat="1" ht="25.5" customHeight="1" thickTop="1">
      <c r="I169" s="152"/>
      <c r="J169" s="147"/>
      <c r="K169" s="152"/>
      <c r="M169" s="152"/>
      <c r="O169" s="152"/>
      <c r="P169" s="149"/>
    </row>
    <row r="170" spans="2:16" s="145" customFormat="1" ht="25.5" customHeight="1">
      <c r="C170" s="5"/>
      <c r="D170" s="135" t="s">
        <v>1187</v>
      </c>
      <c r="E170" s="135"/>
      <c r="F170" s="135"/>
      <c r="G170" s="135"/>
      <c r="H170" s="135"/>
      <c r="I170" s="135"/>
      <c r="J170" s="135"/>
      <c r="K170" s="135"/>
      <c r="L170" s="135"/>
      <c r="M170" s="215"/>
      <c r="N170" s="5"/>
      <c r="O170" s="5"/>
      <c r="P170" s="149"/>
    </row>
    <row r="171" spans="2:16" s="145" customFormat="1" ht="25.5" customHeight="1">
      <c r="B171" s="145" t="s">
        <v>1105</v>
      </c>
      <c r="C171" s="5"/>
      <c r="D171" s="135"/>
      <c r="E171" s="135"/>
      <c r="F171" s="135"/>
      <c r="G171" s="135"/>
      <c r="H171" s="135"/>
      <c r="I171" s="135"/>
      <c r="J171" s="135"/>
      <c r="K171" s="135"/>
      <c r="L171" s="135"/>
      <c r="M171" s="215"/>
      <c r="N171" s="5"/>
      <c r="O171" s="5"/>
      <c r="P171" s="149"/>
    </row>
    <row r="172" spans="2:16" s="145" customFormat="1" ht="25.5" customHeight="1">
      <c r="C172" s="5"/>
      <c r="D172" s="135"/>
      <c r="E172" s="135"/>
      <c r="F172" s="135"/>
      <c r="G172" s="135"/>
      <c r="H172" s="135"/>
      <c r="I172" s="189" t="s">
        <v>192</v>
      </c>
      <c r="J172" s="189"/>
      <c r="K172" s="189"/>
      <c r="L172" s="150"/>
      <c r="M172" s="641" t="s">
        <v>193</v>
      </c>
      <c r="N172" s="641"/>
      <c r="O172" s="641"/>
      <c r="P172" s="149"/>
    </row>
    <row r="173" spans="2:16" s="145" customFormat="1" ht="25.5" customHeight="1">
      <c r="C173" s="5"/>
      <c r="D173" s="135"/>
      <c r="E173" s="135"/>
      <c r="F173" s="135"/>
      <c r="G173" s="135"/>
      <c r="H173" s="135"/>
      <c r="I173" s="312" t="s">
        <v>1160</v>
      </c>
      <c r="J173" s="39"/>
      <c r="K173" s="312" t="s">
        <v>904</v>
      </c>
      <c r="L173" s="40"/>
      <c r="M173" s="312" t="s">
        <v>1160</v>
      </c>
      <c r="N173" s="39"/>
      <c r="O173" s="312" t="s">
        <v>904</v>
      </c>
      <c r="P173" s="149"/>
    </row>
    <row r="174" spans="2:16" s="145" customFormat="1" ht="25.5" customHeight="1">
      <c r="C174" s="5"/>
      <c r="D174" s="135" t="s">
        <v>504</v>
      </c>
      <c r="E174" s="135"/>
      <c r="F174" s="135"/>
      <c r="G174" s="135"/>
      <c r="H174" s="135"/>
      <c r="I174" s="199">
        <v>2228977.5</v>
      </c>
      <c r="J174" s="135"/>
      <c r="K174" s="215">
        <v>1662826.72</v>
      </c>
      <c r="L174" s="216"/>
      <c r="M174" s="199">
        <v>813360.48</v>
      </c>
      <c r="N174" s="199"/>
      <c r="O174" s="199">
        <v>808836.37000000011</v>
      </c>
    </row>
    <row r="175" spans="2:16" s="145" customFormat="1" ht="25.5" customHeight="1">
      <c r="C175" s="5"/>
      <c r="D175" s="135" t="s">
        <v>712</v>
      </c>
      <c r="E175" s="135"/>
      <c r="F175" s="135"/>
      <c r="G175" s="135"/>
      <c r="H175" s="135"/>
      <c r="I175" s="129"/>
      <c r="J175" s="129"/>
      <c r="K175" s="129"/>
      <c r="L175" s="129"/>
      <c r="M175" s="129"/>
      <c r="N175" s="129"/>
      <c r="O175" s="129"/>
    </row>
    <row r="176" spans="2:16" s="145" customFormat="1" ht="25.5" customHeight="1">
      <c r="C176" s="5"/>
      <c r="D176" s="135" t="s">
        <v>713</v>
      </c>
      <c r="E176" s="135"/>
      <c r="F176" s="135"/>
      <c r="G176" s="135"/>
      <c r="H176" s="135"/>
      <c r="I176" s="199">
        <v>23373719.829999998</v>
      </c>
      <c r="J176" s="135"/>
      <c r="K176" s="215">
        <v>18378064.489999998</v>
      </c>
      <c r="L176" s="216"/>
      <c r="M176" s="199">
        <v>0</v>
      </c>
      <c r="N176" s="199"/>
      <c r="O176" s="199">
        <v>0</v>
      </c>
    </row>
    <row r="177" spans="2:16" s="145" customFormat="1" ht="25.5" customHeight="1">
      <c r="C177" s="5"/>
      <c r="D177" s="135" t="s">
        <v>483</v>
      </c>
      <c r="E177" s="135"/>
      <c r="F177" s="135"/>
      <c r="G177" s="135"/>
      <c r="H177" s="135"/>
      <c r="I177" s="199">
        <v>5149687.47</v>
      </c>
      <c r="J177" s="135"/>
      <c r="K177" s="201">
        <v>5132363.09</v>
      </c>
      <c r="L177" s="135"/>
      <c r="M177" s="199">
        <v>225915.37000000002</v>
      </c>
      <c r="N177" s="199"/>
      <c r="O177" s="199">
        <v>95152.049999999988</v>
      </c>
    </row>
    <row r="178" spans="2:16" ht="25.5" customHeight="1">
      <c r="D178" s="135" t="s">
        <v>484</v>
      </c>
      <c r="I178" s="199">
        <v>975503.95</v>
      </c>
      <c r="K178" s="199">
        <v>87209.78</v>
      </c>
      <c r="M178" s="199">
        <v>0</v>
      </c>
      <c r="N178" s="199"/>
      <c r="O178" s="199">
        <v>0</v>
      </c>
    </row>
    <row r="179" spans="2:16" ht="25.5" customHeight="1">
      <c r="I179" s="8"/>
      <c r="J179" s="8"/>
      <c r="K179" s="8"/>
      <c r="L179" s="8"/>
      <c r="M179" s="8"/>
      <c r="N179" s="8"/>
      <c r="O179" s="8"/>
    </row>
    <row r="180" spans="2:16" s="145" customFormat="1" ht="25.5" customHeight="1">
      <c r="C180" s="5"/>
      <c r="D180" s="135" t="s">
        <v>1188</v>
      </c>
      <c r="E180" s="135"/>
      <c r="F180" s="135"/>
      <c r="G180" s="135"/>
      <c r="H180" s="135"/>
      <c r="I180" s="135"/>
      <c r="J180" s="135"/>
      <c r="K180" s="135"/>
      <c r="L180" s="135"/>
      <c r="M180" s="215"/>
      <c r="N180" s="5"/>
      <c r="O180" s="5"/>
      <c r="P180" s="149"/>
    </row>
    <row r="181" spans="2:16" s="145" customFormat="1" ht="25.5" customHeight="1">
      <c r="B181" s="145" t="s">
        <v>1105</v>
      </c>
      <c r="C181" s="5"/>
      <c r="D181" s="135"/>
      <c r="E181" s="135"/>
      <c r="F181" s="135"/>
      <c r="G181" s="135"/>
      <c r="H181" s="135"/>
      <c r="I181" s="135"/>
      <c r="J181" s="135"/>
      <c r="K181" s="135"/>
      <c r="L181" s="135"/>
      <c r="M181" s="215"/>
      <c r="N181" s="5"/>
      <c r="O181" s="5"/>
      <c r="P181" s="149"/>
    </row>
    <row r="182" spans="2:16" s="145" customFormat="1" ht="25.5" customHeight="1">
      <c r="C182" s="5"/>
      <c r="D182" s="135"/>
      <c r="E182" s="135"/>
      <c r="F182" s="135"/>
      <c r="G182" s="135"/>
      <c r="H182" s="135"/>
      <c r="I182" s="189" t="s">
        <v>192</v>
      </c>
      <c r="J182" s="189"/>
      <c r="K182" s="189"/>
      <c r="L182" s="150"/>
      <c r="M182" s="641" t="s">
        <v>193</v>
      </c>
      <c r="N182" s="641"/>
      <c r="O182" s="641"/>
      <c r="P182" s="149"/>
    </row>
    <row r="183" spans="2:16" s="145" customFormat="1" ht="25.5" customHeight="1">
      <c r="C183" s="5"/>
      <c r="D183" s="135"/>
      <c r="E183" s="135"/>
      <c r="F183" s="135"/>
      <c r="G183" s="135"/>
      <c r="H183" s="135"/>
      <c r="I183" s="312" t="s">
        <v>1160</v>
      </c>
      <c r="J183" s="39"/>
      <c r="K183" s="312" t="s">
        <v>904</v>
      </c>
      <c r="L183" s="40"/>
      <c r="M183" s="312" t="s">
        <v>1160</v>
      </c>
      <c r="N183" s="39"/>
      <c r="O183" s="312" t="s">
        <v>904</v>
      </c>
      <c r="P183" s="149"/>
    </row>
    <row r="184" spans="2:16" s="145" customFormat="1" ht="25.5" customHeight="1">
      <c r="C184" s="5"/>
      <c r="D184" s="135" t="s">
        <v>504</v>
      </c>
      <c r="E184" s="135"/>
      <c r="F184" s="135"/>
      <c r="G184" s="135"/>
      <c r="H184" s="135"/>
      <c r="I184" s="199">
        <v>4459688.12</v>
      </c>
      <c r="J184" s="135"/>
      <c r="K184" s="215">
        <v>3384207.79</v>
      </c>
      <c r="L184" s="216"/>
      <c r="M184" s="199">
        <v>1628454.28</v>
      </c>
      <c r="N184" s="199"/>
      <c r="O184" s="199">
        <v>1676227.09</v>
      </c>
    </row>
    <row r="185" spans="2:16" s="145" customFormat="1" ht="25.5" customHeight="1">
      <c r="C185" s="5"/>
      <c r="D185" s="135" t="s">
        <v>712</v>
      </c>
      <c r="E185" s="135"/>
      <c r="F185" s="135"/>
      <c r="G185" s="135"/>
      <c r="H185" s="135"/>
      <c r="I185" s="129"/>
      <c r="J185" s="129"/>
      <c r="K185" s="129"/>
      <c r="L185" s="129"/>
      <c r="M185" s="129"/>
      <c r="N185" s="129"/>
      <c r="O185" s="129"/>
    </row>
    <row r="186" spans="2:16" s="145" customFormat="1" ht="25.5" customHeight="1">
      <c r="C186" s="5"/>
      <c r="D186" s="135" t="s">
        <v>713</v>
      </c>
      <c r="E186" s="135"/>
      <c r="F186" s="135"/>
      <c r="G186" s="135"/>
      <c r="H186" s="135"/>
      <c r="I186" s="199">
        <v>46494686.130000003</v>
      </c>
      <c r="J186" s="135"/>
      <c r="K186" s="215">
        <v>35333117.329999998</v>
      </c>
      <c r="L186" s="216"/>
      <c r="M186" s="199">
        <v>0</v>
      </c>
      <c r="N186" s="199"/>
      <c r="O186" s="199">
        <v>0</v>
      </c>
    </row>
    <row r="187" spans="2:16" s="145" customFormat="1" ht="25.5" customHeight="1">
      <c r="C187" s="5"/>
      <c r="D187" s="135" t="s">
        <v>483</v>
      </c>
      <c r="E187" s="135"/>
      <c r="F187" s="135"/>
      <c r="G187" s="135"/>
      <c r="H187" s="135"/>
      <c r="I187" s="199">
        <v>10712892.07</v>
      </c>
      <c r="J187" s="135"/>
      <c r="K187" s="201">
        <v>9286198.1199999992</v>
      </c>
      <c r="L187" s="135"/>
      <c r="M187" s="199">
        <v>385815.09</v>
      </c>
      <c r="N187" s="199"/>
      <c r="O187" s="199">
        <v>212822.12</v>
      </c>
    </row>
    <row r="188" spans="2:16" ht="25.5" customHeight="1">
      <c r="D188" s="135" t="s">
        <v>484</v>
      </c>
      <c r="I188" s="199">
        <v>1909536.76</v>
      </c>
      <c r="K188" s="199">
        <v>219519.56</v>
      </c>
      <c r="M188" s="199">
        <v>0</v>
      </c>
      <c r="N188" s="199"/>
      <c r="O188" s="199">
        <v>0</v>
      </c>
    </row>
    <row r="189" spans="2:16" ht="25.5" customHeight="1">
      <c r="I189" s="8"/>
      <c r="J189" s="8"/>
      <c r="K189" s="8"/>
      <c r="L189" s="8"/>
      <c r="M189" s="8"/>
      <c r="N189" s="8"/>
      <c r="O189" s="8"/>
    </row>
    <row r="190" spans="2:16" ht="25.5" customHeight="1"/>
    <row r="191" spans="2:16" ht="25.5" customHeight="1"/>
    <row r="192" spans="2:16" ht="25.5" customHeight="1"/>
  </sheetData>
  <mergeCells count="27">
    <mergeCell ref="I98:K98"/>
    <mergeCell ref="M98:O98"/>
    <mergeCell ref="A76:O76"/>
    <mergeCell ref="A1:O1"/>
    <mergeCell ref="M5:O5"/>
    <mergeCell ref="I14:K14"/>
    <mergeCell ref="M14:O14"/>
    <mergeCell ref="A41:O41"/>
    <mergeCell ref="I26:K26"/>
    <mergeCell ref="M26:O26"/>
    <mergeCell ref="M27:O27"/>
    <mergeCell ref="M182:O182"/>
    <mergeCell ref="I44:K44"/>
    <mergeCell ref="M44:O44"/>
    <mergeCell ref="M45:O45"/>
    <mergeCell ref="I80:K80"/>
    <mergeCell ref="M80:O80"/>
    <mergeCell ref="M172:O172"/>
    <mergeCell ref="A156:O156"/>
    <mergeCell ref="I109:K109"/>
    <mergeCell ref="M109:O109"/>
    <mergeCell ref="M125:O125"/>
    <mergeCell ref="A121:O121"/>
    <mergeCell ref="M159:O159"/>
    <mergeCell ref="I59:K59"/>
    <mergeCell ref="M59:O59"/>
    <mergeCell ref="M143:O143"/>
  </mergeCells>
  <pageMargins left="0.59055118110236227" right="0.39370078740157483" top="0.59055118110236227"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31"/>
  <sheetViews>
    <sheetView view="pageBreakPreview" topLeftCell="A19" zoomScale="60" zoomScaleNormal="90" workbookViewId="0">
      <selection activeCell="S58" sqref="S58"/>
    </sheetView>
  </sheetViews>
  <sheetFormatPr defaultColWidth="9.09765625" defaultRowHeight="21.5"/>
  <cols>
    <col min="1" max="1" width="2.69921875" style="7" customWidth="1"/>
    <col min="2" max="2" width="7.296875" style="7" customWidth="1"/>
    <col min="3" max="3" width="8.69921875" style="7" customWidth="1"/>
    <col min="4" max="4" width="20.59765625" style="7" customWidth="1"/>
    <col min="5" max="5" width="16.8984375" style="7" bestFit="1" customWidth="1"/>
    <col min="6" max="6" width="13" style="7" customWidth="1"/>
    <col min="7" max="7" width="25.69921875" style="7" customWidth="1"/>
    <col min="8" max="9" width="15.59765625" style="7" customWidth="1"/>
    <col min="10" max="10" width="12.69921875" style="7" bestFit="1" customWidth="1"/>
    <col min="11" max="11" width="17.69921875" style="9" customWidth="1"/>
    <col min="12" max="12" width="1.69921875" style="7" customWidth="1"/>
    <col min="13" max="13" width="17.69921875" style="7" customWidth="1"/>
    <col min="14" max="14" width="1.69921875" style="7" customWidth="1"/>
    <col min="15" max="15" width="17.69921875" style="7" customWidth="1"/>
    <col min="16" max="16" width="1.69921875" style="7" customWidth="1"/>
    <col min="17" max="17" width="17.69921875" style="7" customWidth="1"/>
    <col min="18" max="18" width="5.09765625" style="7" customWidth="1"/>
    <col min="19" max="16384" width="9.09765625" style="7"/>
  </cols>
  <sheetData>
    <row r="1" spans="1:17" ht="24.65" customHeight="1">
      <c r="A1" s="666" t="s">
        <v>36</v>
      </c>
      <c r="B1" s="666"/>
      <c r="C1" s="666"/>
      <c r="D1" s="666"/>
      <c r="E1" s="666"/>
      <c r="F1" s="666"/>
      <c r="G1" s="666"/>
      <c r="H1" s="666"/>
      <c r="I1" s="666"/>
      <c r="J1" s="666"/>
      <c r="K1" s="666"/>
      <c r="L1" s="666"/>
      <c r="M1" s="666"/>
      <c r="N1" s="666"/>
      <c r="O1" s="666"/>
      <c r="P1" s="666"/>
      <c r="Q1" s="666"/>
    </row>
    <row r="2" spans="1:17" ht="24.65" customHeight="1">
      <c r="A2" s="171"/>
      <c r="B2" s="350"/>
      <c r="C2" s="350"/>
      <c r="D2" s="350"/>
      <c r="E2" s="350"/>
      <c r="F2" s="350"/>
      <c r="G2" s="350"/>
      <c r="H2" s="350"/>
      <c r="I2" s="350"/>
      <c r="J2" s="350"/>
      <c r="K2" s="149"/>
      <c r="L2" s="146"/>
      <c r="M2" s="149"/>
      <c r="N2" s="156"/>
    </row>
    <row r="3" spans="1:17" ht="24.65" customHeight="1">
      <c r="A3" s="148" t="s">
        <v>600</v>
      </c>
      <c r="B3" s="144"/>
      <c r="C3" s="158"/>
      <c r="D3" s="158"/>
      <c r="E3" s="158"/>
      <c r="F3" s="159"/>
      <c r="G3" s="160"/>
      <c r="H3" s="160"/>
      <c r="I3" s="160"/>
      <c r="J3" s="160"/>
      <c r="K3" s="182"/>
      <c r="L3" s="182"/>
      <c r="M3" s="182"/>
      <c r="N3" s="161"/>
    </row>
    <row r="4" spans="1:17" s="172" customFormat="1" ht="24.65" customHeight="1">
      <c r="B4" s="173"/>
      <c r="C4" s="173"/>
      <c r="D4" s="173"/>
      <c r="E4" s="173"/>
      <c r="F4" s="174"/>
      <c r="G4" s="175"/>
      <c r="H4" s="175"/>
      <c r="I4" s="175"/>
      <c r="J4" s="175"/>
      <c r="K4" s="190"/>
      <c r="L4" s="354"/>
      <c r="M4" s="354" t="s">
        <v>192</v>
      </c>
      <c r="N4" s="161"/>
      <c r="O4" s="190"/>
      <c r="P4" s="354"/>
      <c r="Q4" s="354" t="s">
        <v>193</v>
      </c>
    </row>
    <row r="5" spans="1:17" s="172" customFormat="1" ht="24.65" customHeight="1">
      <c r="B5" s="176" t="s">
        <v>431</v>
      </c>
      <c r="C5" s="176" t="s">
        <v>432</v>
      </c>
      <c r="D5" s="176" t="s">
        <v>433</v>
      </c>
      <c r="E5" s="176" t="s">
        <v>434</v>
      </c>
      <c r="F5" s="177" t="s">
        <v>435</v>
      </c>
      <c r="G5" s="178" t="s">
        <v>436</v>
      </c>
      <c r="H5" s="669" t="s">
        <v>437</v>
      </c>
      <c r="I5" s="669"/>
      <c r="J5" s="178" t="s">
        <v>438</v>
      </c>
      <c r="K5" s="667" t="s">
        <v>1160</v>
      </c>
      <c r="L5" s="355"/>
      <c r="M5" s="667" t="s">
        <v>899</v>
      </c>
      <c r="N5" s="161"/>
      <c r="O5" s="667" t="s">
        <v>1160</v>
      </c>
      <c r="P5" s="355"/>
      <c r="Q5" s="667" t="s">
        <v>899</v>
      </c>
    </row>
    <row r="6" spans="1:17" s="172" customFormat="1" ht="24.65" customHeight="1">
      <c r="B6" s="179" t="s">
        <v>439</v>
      </c>
      <c r="C6" s="180"/>
      <c r="D6" s="179"/>
      <c r="E6" s="179"/>
      <c r="F6" s="181" t="s">
        <v>440</v>
      </c>
      <c r="G6" s="179" t="s">
        <v>441</v>
      </c>
      <c r="H6" s="179" t="s">
        <v>442</v>
      </c>
      <c r="I6" s="179" t="s">
        <v>443</v>
      </c>
      <c r="J6" s="179" t="s">
        <v>441</v>
      </c>
      <c r="K6" s="668"/>
      <c r="L6" s="355"/>
      <c r="M6" s="668"/>
      <c r="N6" s="161"/>
      <c r="O6" s="668"/>
      <c r="P6" s="355"/>
      <c r="Q6" s="668"/>
    </row>
    <row r="7" spans="1:17" ht="24.65" customHeight="1">
      <c r="A7" s="157"/>
      <c r="B7" s="162">
        <v>1</v>
      </c>
      <c r="C7" s="163" t="s">
        <v>422</v>
      </c>
      <c r="D7" s="184" t="s">
        <v>458</v>
      </c>
      <c r="E7" s="582" t="s">
        <v>453</v>
      </c>
      <c r="F7" s="164">
        <v>4600000</v>
      </c>
      <c r="G7" s="162" t="s">
        <v>423</v>
      </c>
      <c r="H7" s="187" t="s">
        <v>445</v>
      </c>
      <c r="I7" s="187" t="s">
        <v>503</v>
      </c>
      <c r="J7" s="348">
        <v>58980</v>
      </c>
      <c r="K7" s="165">
        <v>11952420.850000001</v>
      </c>
      <c r="L7" s="165"/>
      <c r="M7" s="165">
        <v>23170229.969999999</v>
      </c>
      <c r="N7" s="165"/>
      <c r="O7" s="1">
        <v>11952420.850000001</v>
      </c>
      <c r="Q7" s="1">
        <v>23170229.969999999</v>
      </c>
    </row>
    <row r="8" spans="1:17" ht="24.65" customHeight="1">
      <c r="A8" s="157"/>
      <c r="B8" s="162"/>
      <c r="C8" s="163" t="s">
        <v>424</v>
      </c>
      <c r="D8" s="184" t="s">
        <v>467</v>
      </c>
      <c r="E8" s="582" t="s">
        <v>508</v>
      </c>
      <c r="F8" s="164">
        <v>297920000</v>
      </c>
      <c r="G8" s="162" t="s">
        <v>715</v>
      </c>
      <c r="H8" s="187" t="s">
        <v>446</v>
      </c>
      <c r="I8" s="187" t="s">
        <v>450</v>
      </c>
      <c r="J8" s="348">
        <v>5517006.25</v>
      </c>
      <c r="K8" s="165">
        <v>5495317.6200000001</v>
      </c>
      <c r="L8" s="165"/>
      <c r="M8" s="165">
        <v>38448343.609999999</v>
      </c>
      <c r="N8" s="165"/>
      <c r="O8" s="1">
        <v>5495317.6200000001</v>
      </c>
      <c r="Q8" s="1">
        <v>38448343.609999999</v>
      </c>
    </row>
    <row r="9" spans="1:17" ht="24.65" customHeight="1">
      <c r="A9" s="157"/>
      <c r="B9" s="162"/>
      <c r="C9" s="163" t="s">
        <v>425</v>
      </c>
      <c r="D9" s="185" t="s">
        <v>454</v>
      </c>
      <c r="E9" s="582" t="s">
        <v>508</v>
      </c>
      <c r="F9" s="164">
        <v>264320000</v>
      </c>
      <c r="G9" s="162" t="s">
        <v>716</v>
      </c>
      <c r="H9" s="187" t="s">
        <v>447</v>
      </c>
      <c r="I9" s="187" t="s">
        <v>451</v>
      </c>
      <c r="J9" s="349">
        <v>3409728</v>
      </c>
      <c r="K9" s="262">
        <v>103622461.94</v>
      </c>
      <c r="L9" s="166"/>
      <c r="M9" s="166">
        <v>123965419.25</v>
      </c>
      <c r="N9" s="166"/>
      <c r="O9" s="1">
        <v>103622461.94</v>
      </c>
      <c r="Q9" s="1">
        <v>123965419.25</v>
      </c>
    </row>
    <row r="10" spans="1:17" ht="24.65" customHeight="1">
      <c r="A10" s="157"/>
      <c r="B10" s="162"/>
      <c r="C10" s="163" t="s">
        <v>426</v>
      </c>
      <c r="D10" s="185" t="s">
        <v>750</v>
      </c>
      <c r="E10" s="582" t="s">
        <v>453</v>
      </c>
      <c r="F10" s="337">
        <v>2950000</v>
      </c>
      <c r="G10" s="162" t="s">
        <v>751</v>
      </c>
      <c r="H10" s="187" t="s">
        <v>450</v>
      </c>
      <c r="I10" s="187" t="s">
        <v>1249</v>
      </c>
      <c r="J10" s="349">
        <v>20688.89</v>
      </c>
      <c r="K10" s="262">
        <v>104135000</v>
      </c>
      <c r="L10" s="166"/>
      <c r="M10" s="356">
        <v>98707000</v>
      </c>
      <c r="N10" s="166"/>
      <c r="O10" s="1">
        <v>104135000</v>
      </c>
      <c r="Q10" s="356">
        <v>98707000</v>
      </c>
    </row>
    <row r="11" spans="1:17" ht="24.65" customHeight="1">
      <c r="A11" s="157"/>
      <c r="B11" s="162">
        <v>2</v>
      </c>
      <c r="C11" s="163" t="s">
        <v>422</v>
      </c>
      <c r="D11" s="186" t="s">
        <v>455</v>
      </c>
      <c r="E11" s="582" t="s">
        <v>453</v>
      </c>
      <c r="F11" s="164">
        <v>6375000</v>
      </c>
      <c r="G11" s="340" t="s">
        <v>832</v>
      </c>
      <c r="H11" s="187" t="s">
        <v>448</v>
      </c>
      <c r="I11" s="187" t="s">
        <v>452</v>
      </c>
      <c r="J11" s="349">
        <v>111900</v>
      </c>
      <c r="K11" s="356">
        <v>0</v>
      </c>
      <c r="L11" s="166"/>
      <c r="M11" s="166">
        <v>41075496</v>
      </c>
      <c r="N11" s="166"/>
      <c r="O11" s="356">
        <v>0</v>
      </c>
      <c r="Q11" s="1">
        <v>41075496</v>
      </c>
    </row>
    <row r="12" spans="1:17" ht="24.65" customHeight="1">
      <c r="A12" s="157"/>
      <c r="B12" s="171"/>
      <c r="C12" s="163" t="s">
        <v>424</v>
      </c>
      <c r="D12" s="186" t="s">
        <v>455</v>
      </c>
      <c r="E12" s="582" t="s">
        <v>453</v>
      </c>
      <c r="F12" s="164">
        <v>6375000</v>
      </c>
      <c r="G12" s="340" t="s">
        <v>832</v>
      </c>
      <c r="H12" s="187" t="s">
        <v>448</v>
      </c>
      <c r="I12" s="187" t="s">
        <v>452</v>
      </c>
      <c r="J12" s="349">
        <v>111900</v>
      </c>
      <c r="K12" s="356">
        <v>0</v>
      </c>
      <c r="L12" s="166"/>
      <c r="M12" s="166">
        <v>41075496</v>
      </c>
      <c r="N12" s="166"/>
      <c r="O12" s="356">
        <v>0</v>
      </c>
      <c r="Q12" s="1">
        <v>41075496</v>
      </c>
    </row>
    <row r="13" spans="1:17" ht="24.65" customHeight="1">
      <c r="A13" s="157"/>
      <c r="B13" s="171"/>
      <c r="C13" s="163" t="s">
        <v>425</v>
      </c>
      <c r="D13" s="187" t="s">
        <v>456</v>
      </c>
      <c r="E13" s="582" t="s">
        <v>453</v>
      </c>
      <c r="F13" s="164">
        <v>470000</v>
      </c>
      <c r="G13" s="340" t="s">
        <v>833</v>
      </c>
      <c r="H13" s="187" t="s">
        <v>449</v>
      </c>
      <c r="I13" s="187" t="s">
        <v>450</v>
      </c>
      <c r="J13" s="349">
        <v>10000</v>
      </c>
      <c r="K13" s="262">
        <v>2425745.4</v>
      </c>
      <c r="L13" s="166"/>
      <c r="M13" s="11">
        <v>4306904.28</v>
      </c>
      <c r="N13" s="166"/>
      <c r="O13" s="1">
        <v>2425745.4</v>
      </c>
      <c r="Q13" s="1">
        <v>4306904.28</v>
      </c>
    </row>
    <row r="14" spans="1:17" ht="24.65" customHeight="1">
      <c r="A14" s="157"/>
      <c r="B14" s="162"/>
      <c r="C14" s="163" t="s">
        <v>426</v>
      </c>
      <c r="D14" s="187" t="s">
        <v>456</v>
      </c>
      <c r="E14" s="582" t="s">
        <v>453</v>
      </c>
      <c r="F14" s="164">
        <v>470000</v>
      </c>
      <c r="G14" s="340" t="s">
        <v>833</v>
      </c>
      <c r="H14" s="187" t="s">
        <v>449</v>
      </c>
      <c r="I14" s="187" t="s">
        <v>450</v>
      </c>
      <c r="J14" s="349">
        <v>10900</v>
      </c>
      <c r="K14" s="262">
        <v>2681493.9</v>
      </c>
      <c r="L14" s="166"/>
      <c r="M14" s="11">
        <v>4730005.9800000004</v>
      </c>
      <c r="N14" s="166"/>
      <c r="O14" s="1">
        <v>2681493.9</v>
      </c>
      <c r="Q14" s="1">
        <v>4730005.9800000004</v>
      </c>
    </row>
    <row r="15" spans="1:17" ht="24.65" customHeight="1">
      <c r="A15" s="157"/>
      <c r="B15" s="162"/>
      <c r="C15" s="163" t="s">
        <v>427</v>
      </c>
      <c r="D15" s="187" t="s">
        <v>456</v>
      </c>
      <c r="E15" s="582" t="s">
        <v>453</v>
      </c>
      <c r="F15" s="164">
        <v>670000</v>
      </c>
      <c r="G15" s="340" t="s">
        <v>833</v>
      </c>
      <c r="H15" s="187" t="s">
        <v>449</v>
      </c>
      <c r="I15" s="187" t="s">
        <v>450</v>
      </c>
      <c r="J15" s="349">
        <v>13000</v>
      </c>
      <c r="K15" s="262">
        <v>3118755</v>
      </c>
      <c r="L15" s="166"/>
      <c r="M15" s="11">
        <v>5566071</v>
      </c>
      <c r="N15" s="166"/>
      <c r="O15" s="1">
        <v>3118755</v>
      </c>
      <c r="Q15" s="1">
        <v>5566071</v>
      </c>
    </row>
    <row r="16" spans="1:17" ht="24.65" customHeight="1">
      <c r="A16" s="157"/>
      <c r="B16" s="162"/>
      <c r="C16" s="163" t="s">
        <v>428</v>
      </c>
      <c r="D16" s="187" t="s">
        <v>456</v>
      </c>
      <c r="E16" s="582" t="s">
        <v>453</v>
      </c>
      <c r="F16" s="164">
        <v>730000</v>
      </c>
      <c r="G16" s="340" t="s">
        <v>833</v>
      </c>
      <c r="H16" s="187" t="s">
        <v>449</v>
      </c>
      <c r="I16" s="187" t="s">
        <v>450</v>
      </c>
      <c r="J16" s="349">
        <v>17900</v>
      </c>
      <c r="K16" s="263">
        <v>4348748.2</v>
      </c>
      <c r="L16" s="203"/>
      <c r="M16" s="11">
        <v>7715675.2400000002</v>
      </c>
      <c r="N16" s="166"/>
      <c r="O16" s="1">
        <v>4348748.2</v>
      </c>
      <c r="Q16" s="1">
        <v>7715675.2400000002</v>
      </c>
    </row>
    <row r="17" spans="1:17" ht="24.65" customHeight="1">
      <c r="A17" s="157"/>
      <c r="B17" s="162"/>
      <c r="C17" s="163" t="s">
        <v>429</v>
      </c>
      <c r="D17" s="187" t="s">
        <v>470</v>
      </c>
      <c r="E17" s="582" t="s">
        <v>453</v>
      </c>
      <c r="F17" s="164">
        <v>670000</v>
      </c>
      <c r="G17" s="340" t="s">
        <v>834</v>
      </c>
      <c r="H17" s="187" t="s">
        <v>471</v>
      </c>
      <c r="I17" s="252" t="s">
        <v>1293</v>
      </c>
      <c r="J17" s="218">
        <v>20400</v>
      </c>
      <c r="K17" s="263">
        <v>9248600</v>
      </c>
      <c r="L17" s="203"/>
      <c r="M17" s="11">
        <v>12862024</v>
      </c>
      <c r="N17" s="166"/>
      <c r="O17" s="1">
        <v>9248600</v>
      </c>
      <c r="Q17" s="1">
        <v>12862024</v>
      </c>
    </row>
    <row r="18" spans="1:17" ht="24.65" customHeight="1">
      <c r="A18" s="157"/>
      <c r="B18" s="162"/>
      <c r="C18" s="163" t="s">
        <v>469</v>
      </c>
      <c r="D18" s="187" t="s">
        <v>511</v>
      </c>
      <c r="E18" s="582" t="s">
        <v>508</v>
      </c>
      <c r="F18" s="247">
        <v>5777600</v>
      </c>
      <c r="G18" s="286" t="s">
        <v>714</v>
      </c>
      <c r="H18" s="252" t="s">
        <v>512</v>
      </c>
      <c r="I18" s="252" t="s">
        <v>513</v>
      </c>
      <c r="J18" s="204">
        <v>176000</v>
      </c>
      <c r="K18" s="383">
        <v>2598557.96</v>
      </c>
      <c r="L18" s="203"/>
      <c r="M18" s="11">
        <v>3649240.62</v>
      </c>
      <c r="N18" s="166"/>
      <c r="O18" s="1">
        <v>2598557.96</v>
      </c>
      <c r="Q18" s="1">
        <v>3649240.62</v>
      </c>
    </row>
    <row r="19" spans="1:17" ht="24.65" customHeight="1">
      <c r="A19" s="157"/>
      <c r="B19" s="162"/>
      <c r="C19" s="163"/>
      <c r="D19" s="163"/>
      <c r="E19" s="162"/>
      <c r="F19" s="247"/>
      <c r="G19" s="186" t="s">
        <v>576</v>
      </c>
      <c r="H19" s="253"/>
      <c r="I19" s="253"/>
      <c r="J19" s="204"/>
      <c r="K19" s="383"/>
      <c r="L19" s="203"/>
      <c r="M19" s="11"/>
      <c r="N19" s="166"/>
      <c r="O19" s="1"/>
      <c r="Q19" s="1"/>
    </row>
    <row r="20" spans="1:17" ht="24.65" customHeight="1">
      <c r="A20" s="157"/>
      <c r="B20" s="162"/>
      <c r="C20" s="163" t="s">
        <v>509</v>
      </c>
      <c r="D20" s="187" t="s">
        <v>511</v>
      </c>
      <c r="E20" s="582" t="s">
        <v>508</v>
      </c>
      <c r="F20" s="247">
        <v>7918300</v>
      </c>
      <c r="G20" s="286" t="s">
        <v>714</v>
      </c>
      <c r="H20" s="252" t="s">
        <v>512</v>
      </c>
      <c r="I20" s="252" t="s">
        <v>513</v>
      </c>
      <c r="J20" s="204">
        <v>240000</v>
      </c>
      <c r="K20" s="383">
        <v>3583074.61</v>
      </c>
      <c r="L20" s="203"/>
      <c r="M20" s="11">
        <v>5015814.2699999996</v>
      </c>
      <c r="N20" s="166"/>
      <c r="O20" s="1">
        <v>3583074.61</v>
      </c>
      <c r="Q20" s="1">
        <v>5015814.2699999996</v>
      </c>
    </row>
    <row r="21" spans="1:17" ht="24.65" customHeight="1">
      <c r="A21" s="157"/>
      <c r="B21" s="162"/>
      <c r="C21" s="163"/>
      <c r="D21" s="163"/>
      <c r="E21" s="162"/>
      <c r="F21" s="247"/>
      <c r="G21" s="186" t="s">
        <v>576</v>
      </c>
      <c r="H21" s="253"/>
      <c r="I21" s="253"/>
      <c r="J21" s="204"/>
      <c r="K21" s="203"/>
      <c r="L21" s="203"/>
      <c r="M21" s="11"/>
      <c r="N21" s="166"/>
      <c r="O21" s="1"/>
      <c r="Q21" s="1"/>
    </row>
    <row r="22" spans="1:17" ht="24.65" customHeight="1">
      <c r="A22" s="157"/>
      <c r="B22" s="162"/>
      <c r="C22" s="163" t="s">
        <v>510</v>
      </c>
      <c r="D22" s="187" t="s">
        <v>904</v>
      </c>
      <c r="E22" s="582" t="s">
        <v>508</v>
      </c>
      <c r="F22" s="247">
        <v>260000000</v>
      </c>
      <c r="G22" s="396" t="s">
        <v>906</v>
      </c>
      <c r="H22" s="252" t="s">
        <v>909</v>
      </c>
      <c r="I22" s="252" t="s">
        <v>910</v>
      </c>
      <c r="J22" s="204">
        <v>2743000</v>
      </c>
      <c r="K22" s="203">
        <v>248692000</v>
      </c>
      <c r="L22" s="203"/>
      <c r="M22" s="11">
        <v>260000000</v>
      </c>
      <c r="N22" s="166"/>
      <c r="O22" s="356">
        <v>0</v>
      </c>
      <c r="Q22" s="356">
        <v>0</v>
      </c>
    </row>
    <row r="23" spans="1:17" ht="24.65" customHeight="1">
      <c r="A23" s="157"/>
      <c r="B23" s="162"/>
      <c r="C23" s="163" t="s">
        <v>903</v>
      </c>
      <c r="D23" s="187" t="s">
        <v>1106</v>
      </c>
      <c r="E23" s="582" t="s">
        <v>508</v>
      </c>
      <c r="F23" s="247">
        <v>100000000</v>
      </c>
      <c r="G23" s="396" t="s">
        <v>1155</v>
      </c>
      <c r="H23" s="252" t="s">
        <v>1107</v>
      </c>
      <c r="I23" s="252" t="s">
        <v>1108</v>
      </c>
      <c r="J23" s="527">
        <v>2084000</v>
      </c>
      <c r="K23" s="203">
        <v>99576868.790000007</v>
      </c>
      <c r="L23" s="203"/>
      <c r="M23" s="11">
        <v>0</v>
      </c>
      <c r="N23" s="166"/>
      <c r="O23" s="356">
        <v>99576868.790000007</v>
      </c>
      <c r="Q23" s="356">
        <v>0</v>
      </c>
    </row>
    <row r="24" spans="1:17" ht="24.65" customHeight="1">
      <c r="A24" s="157"/>
      <c r="B24" s="162">
        <v>3</v>
      </c>
      <c r="C24" s="163" t="s">
        <v>422</v>
      </c>
      <c r="D24" s="187" t="s">
        <v>1094</v>
      </c>
      <c r="E24" s="582" t="s">
        <v>508</v>
      </c>
      <c r="F24" s="247">
        <v>8000000</v>
      </c>
      <c r="G24" s="396" t="s">
        <v>907</v>
      </c>
      <c r="H24" s="187" t="s">
        <v>911</v>
      </c>
      <c r="I24" s="187" t="s">
        <v>912</v>
      </c>
      <c r="J24" s="204">
        <v>110000</v>
      </c>
      <c r="K24" s="203">
        <v>1885505.6400000001</v>
      </c>
      <c r="L24" s="203"/>
      <c r="M24" s="11">
        <v>2527604.44</v>
      </c>
      <c r="N24" s="166"/>
      <c r="O24" s="356">
        <v>0</v>
      </c>
      <c r="Q24" s="356">
        <v>0</v>
      </c>
    </row>
    <row r="25" spans="1:17" ht="24.65" customHeight="1">
      <c r="A25" s="157"/>
      <c r="B25" s="162"/>
      <c r="C25" s="163" t="s">
        <v>424</v>
      </c>
      <c r="D25" s="187" t="s">
        <v>905</v>
      </c>
      <c r="E25" s="582" t="s">
        <v>508</v>
      </c>
      <c r="F25" s="247">
        <v>3000000</v>
      </c>
      <c r="G25" s="396" t="s">
        <v>908</v>
      </c>
      <c r="H25" s="187" t="s">
        <v>446</v>
      </c>
      <c r="I25" s="187" t="s">
        <v>913</v>
      </c>
      <c r="J25" s="204">
        <v>37000</v>
      </c>
      <c r="K25" s="249">
        <v>1127401.1199999999</v>
      </c>
      <c r="L25" s="203"/>
      <c r="M25" s="248">
        <v>1347162.83</v>
      </c>
      <c r="N25" s="166"/>
      <c r="O25" s="397">
        <v>0</v>
      </c>
      <c r="Q25" s="397">
        <v>0</v>
      </c>
    </row>
    <row r="26" spans="1:17" ht="24.65" customHeight="1">
      <c r="A26" s="157"/>
      <c r="B26" s="163"/>
      <c r="C26" s="171"/>
      <c r="D26" s="183" t="s">
        <v>147</v>
      </c>
      <c r="E26" s="167"/>
      <c r="F26" s="167"/>
      <c r="G26" s="167"/>
      <c r="H26" s="167"/>
      <c r="I26" s="167"/>
      <c r="J26" s="167"/>
      <c r="K26" s="165">
        <f>SUM(K7:K25)</f>
        <v>604491951.02999997</v>
      </c>
      <c r="L26" s="168"/>
      <c r="M26" s="165">
        <f>SUM(M7:M25)</f>
        <v>674162487.49000013</v>
      </c>
      <c r="N26" s="168"/>
      <c r="O26" s="165">
        <f>SUM(O7:O25)</f>
        <v>352787044.27000004</v>
      </c>
      <c r="P26" s="168"/>
      <c r="Q26" s="165">
        <f>SUM(Q7:Q25)</f>
        <v>410287720.21999997</v>
      </c>
    </row>
    <row r="27" spans="1:17" ht="24.65" customHeight="1">
      <c r="A27" s="157"/>
      <c r="B27" s="162"/>
      <c r="C27" s="167"/>
      <c r="D27" s="183" t="s">
        <v>444</v>
      </c>
      <c r="E27" s="167"/>
      <c r="F27" s="167"/>
      <c r="G27" s="167"/>
      <c r="H27" s="167"/>
      <c r="I27" s="167"/>
      <c r="J27" s="167"/>
      <c r="K27" s="168">
        <v>-165153979.06</v>
      </c>
      <c r="L27" s="166"/>
      <c r="M27" s="168">
        <v>-262206462.40000001</v>
      </c>
      <c r="N27" s="168"/>
      <c r="O27" s="168">
        <v>-129465979.06</v>
      </c>
      <c r="P27" s="166"/>
      <c r="Q27" s="168">
        <v>-232172462.40000001</v>
      </c>
    </row>
    <row r="28" spans="1:17" ht="24.65" customHeight="1" thickBot="1">
      <c r="A28" s="157"/>
      <c r="B28" s="163"/>
      <c r="C28" s="167"/>
      <c r="D28" s="183" t="s">
        <v>358</v>
      </c>
      <c r="E28" s="167"/>
      <c r="F28" s="167"/>
      <c r="G28" s="167"/>
      <c r="H28" s="167"/>
      <c r="I28" s="167"/>
      <c r="J28" s="167"/>
      <c r="K28" s="169">
        <f>SUM(K26:K27)</f>
        <v>439337971.96999997</v>
      </c>
      <c r="L28" s="168"/>
      <c r="M28" s="169">
        <f>SUM(M26:M27)</f>
        <v>411956025.09000015</v>
      </c>
      <c r="N28" s="168"/>
      <c r="O28" s="169">
        <f>SUM(O26:O27)</f>
        <v>223321065.21000004</v>
      </c>
      <c r="P28" s="168"/>
      <c r="Q28" s="169">
        <f>SUM(Q26:Q27)</f>
        <v>178115257.81999996</v>
      </c>
    </row>
    <row r="29" spans="1:17" ht="24.65" customHeight="1" thickTop="1">
      <c r="A29" s="157"/>
      <c r="B29" s="170"/>
      <c r="C29" s="170"/>
      <c r="D29" s="170"/>
      <c r="E29" s="170"/>
      <c r="F29" s="170"/>
      <c r="G29" s="170"/>
      <c r="H29" s="170"/>
      <c r="I29" s="170"/>
      <c r="J29" s="170"/>
      <c r="K29" s="170"/>
      <c r="L29" s="170"/>
      <c r="M29" s="170"/>
      <c r="N29" s="170"/>
    </row>
    <row r="30" spans="1:17" ht="24.65" customHeight="1">
      <c r="C30" s="7" t="s">
        <v>1190</v>
      </c>
    </row>
    <row r="31" spans="1:17" ht="24.65" customHeight="1"/>
  </sheetData>
  <mergeCells count="6">
    <mergeCell ref="A1:Q1"/>
    <mergeCell ref="Q5:Q6"/>
    <mergeCell ref="H5:I5"/>
    <mergeCell ref="K5:K6"/>
    <mergeCell ref="M5:M6"/>
    <mergeCell ref="O5:O6"/>
  </mergeCells>
  <phoneticPr fontId="90" type="noConversion"/>
  <pageMargins left="0.53" right="0.4" top="0.51181102362204722"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83"/>
  <sheetViews>
    <sheetView topLeftCell="A158" zoomScale="90" zoomScaleNormal="90" zoomScaleSheetLayoutView="70" workbookViewId="0">
      <selection activeCell="R165" sqref="R165"/>
    </sheetView>
  </sheetViews>
  <sheetFormatPr defaultColWidth="9.09765625" defaultRowHeight="22.5"/>
  <cols>
    <col min="1" max="1" width="3.3984375" style="237" customWidth="1"/>
    <col min="2" max="2" width="3.59765625" style="237" customWidth="1"/>
    <col min="3" max="3" width="5.59765625" style="237" customWidth="1"/>
    <col min="4" max="6" width="9.09765625" style="237" customWidth="1"/>
    <col min="7" max="7" width="10.69921875" style="237" customWidth="1"/>
    <col min="8" max="8" width="14.69921875" style="237" customWidth="1"/>
    <col min="9" max="9" width="1.09765625" style="237" customWidth="1"/>
    <col min="10" max="10" width="14.69921875" style="237" customWidth="1"/>
    <col min="11" max="11" width="1.09765625" style="237" customWidth="1"/>
    <col min="12" max="12" width="14.69921875" style="237" customWidth="1"/>
    <col min="13" max="13" width="1.09765625" style="237" customWidth="1"/>
    <col min="14" max="14" width="14.69921875" style="237" customWidth="1"/>
    <col min="15" max="15" width="0.8984375" style="237" customWidth="1"/>
    <col min="16" max="19" width="9.09765625" style="592"/>
    <col min="20" max="20" width="9.09765625" style="593"/>
    <col min="21" max="16384" width="9.09765625" style="592"/>
  </cols>
  <sheetData>
    <row r="1" spans="1:15" ht="30" customHeight="1">
      <c r="A1" s="646" t="s">
        <v>13</v>
      </c>
      <c r="B1" s="647"/>
      <c r="C1" s="647"/>
      <c r="D1" s="647"/>
      <c r="E1" s="647"/>
      <c r="F1" s="647"/>
      <c r="G1" s="647"/>
      <c r="H1" s="647"/>
      <c r="I1" s="647"/>
      <c r="J1" s="647"/>
      <c r="K1" s="647"/>
      <c r="L1" s="647"/>
      <c r="M1" s="647"/>
      <c r="N1" s="647"/>
      <c r="O1" s="585"/>
    </row>
    <row r="2" spans="1:15" ht="30" customHeight="1"/>
    <row r="3" spans="1:15" ht="30" customHeight="1">
      <c r="A3" s="596" t="s">
        <v>1</v>
      </c>
      <c r="B3" s="132" t="s">
        <v>430</v>
      </c>
      <c r="C3" s="594"/>
      <c r="D3" s="594"/>
      <c r="E3" s="594"/>
      <c r="F3" s="594"/>
      <c r="G3" s="594"/>
      <c r="H3" s="594"/>
      <c r="I3" s="594"/>
      <c r="J3" s="594"/>
      <c r="K3" s="594"/>
      <c r="L3" s="597"/>
      <c r="M3" s="597"/>
      <c r="N3" s="597"/>
      <c r="O3" s="594"/>
    </row>
    <row r="4" spans="1:15" ht="30" customHeight="1">
      <c r="B4" s="100"/>
      <c r="C4" s="100" t="s">
        <v>1109</v>
      </c>
    </row>
    <row r="5" spans="1:15" ht="30" customHeight="1">
      <c r="B5" s="100" t="s">
        <v>1191</v>
      </c>
      <c r="C5" s="598"/>
      <c r="L5" s="141"/>
      <c r="M5" s="141"/>
      <c r="N5" s="141"/>
    </row>
    <row r="6" spans="1:15" ht="30" customHeight="1">
      <c r="A6" s="585"/>
      <c r="B6" s="585"/>
      <c r="C6" s="585"/>
      <c r="D6" s="585"/>
      <c r="E6" s="585"/>
      <c r="F6" s="585"/>
      <c r="G6" s="585"/>
      <c r="H6" s="583"/>
      <c r="I6" s="583" t="s">
        <v>192</v>
      </c>
      <c r="J6" s="583"/>
      <c r="K6" s="585"/>
      <c r="L6" s="645" t="s">
        <v>193</v>
      </c>
      <c r="M6" s="645"/>
      <c r="N6" s="645"/>
      <c r="O6" s="585"/>
    </row>
    <row r="7" spans="1:15" ht="30" customHeight="1">
      <c r="A7" s="585"/>
      <c r="B7" s="585"/>
      <c r="C7" s="585"/>
      <c r="D7" s="585"/>
      <c r="E7" s="585"/>
      <c r="F7" s="585"/>
      <c r="G7" s="585"/>
      <c r="H7" s="599" t="s">
        <v>1160</v>
      </c>
      <c r="I7" s="39"/>
      <c r="J7" s="599" t="s">
        <v>899</v>
      </c>
      <c r="K7" s="40"/>
      <c r="L7" s="599" t="s">
        <v>1160</v>
      </c>
      <c r="M7" s="39"/>
      <c r="N7" s="599" t="s">
        <v>899</v>
      </c>
      <c r="O7" s="585"/>
    </row>
    <row r="8" spans="1:15" ht="30" customHeight="1">
      <c r="C8" s="135" t="s">
        <v>410</v>
      </c>
      <c r="H8" s="200">
        <v>674162487.49000001</v>
      </c>
      <c r="I8" s="200"/>
      <c r="J8" s="264">
        <v>603581000.76999998</v>
      </c>
      <c r="L8" s="200">
        <v>410287720.22000003</v>
      </c>
      <c r="M8" s="200"/>
      <c r="N8" s="264">
        <v>603581000.76999998</v>
      </c>
    </row>
    <row r="9" spans="1:15" ht="30" customHeight="1">
      <c r="C9" s="135" t="s">
        <v>958</v>
      </c>
      <c r="H9" s="200">
        <v>0</v>
      </c>
      <c r="I9" s="200"/>
      <c r="J9" s="200">
        <v>4281887.26</v>
      </c>
      <c r="L9" s="200">
        <v>0</v>
      </c>
      <c r="M9" s="200"/>
      <c r="N9" s="200">
        <v>0</v>
      </c>
    </row>
    <row r="10" spans="1:15" ht="30" customHeight="1">
      <c r="C10" s="135" t="s">
        <v>338</v>
      </c>
      <c r="H10" s="200">
        <v>100000000</v>
      </c>
      <c r="I10" s="200"/>
      <c r="J10" s="264">
        <v>357061396</v>
      </c>
      <c r="L10" s="200">
        <v>100000000</v>
      </c>
      <c r="M10" s="200"/>
      <c r="N10" s="264">
        <v>97061396</v>
      </c>
    </row>
    <row r="11" spans="1:15" ht="30" customHeight="1">
      <c r="C11" s="135" t="s">
        <v>501</v>
      </c>
      <c r="H11" s="199">
        <v>-178112111.34999999</v>
      </c>
      <c r="I11" s="200"/>
      <c r="J11" s="199">
        <v>-333459701.67000002</v>
      </c>
      <c r="K11" s="199"/>
      <c r="L11" s="199">
        <v>-165942250.84</v>
      </c>
      <c r="M11" s="199"/>
      <c r="N11" s="199">
        <v>-333052581.68000001</v>
      </c>
    </row>
    <row r="12" spans="1:15" ht="30" customHeight="1">
      <c r="C12" s="135" t="s">
        <v>164</v>
      </c>
      <c r="H12" s="199">
        <v>8441574.8900000006</v>
      </c>
      <c r="I12" s="200"/>
      <c r="J12" s="264">
        <v>42697905.130000055</v>
      </c>
      <c r="L12" s="199">
        <v>8441574.8900000006</v>
      </c>
      <c r="M12" s="200"/>
      <c r="N12" s="264">
        <v>42697905.130000055</v>
      </c>
    </row>
    <row r="13" spans="1:15" ht="30" customHeight="1" thickBot="1">
      <c r="C13" s="135" t="s">
        <v>361</v>
      </c>
      <c r="H13" s="236">
        <f>SUM(H8:H12)</f>
        <v>604491951.02999997</v>
      </c>
      <c r="I13" s="235"/>
      <c r="J13" s="236">
        <f>SUM(J8:J12)</f>
        <v>674162487.49000001</v>
      </c>
      <c r="L13" s="236">
        <f>SUM(L8:L12)</f>
        <v>352787044.26999998</v>
      </c>
      <c r="M13" s="235"/>
      <c r="N13" s="236">
        <f>SUM(N8:N12)</f>
        <v>410287720.22000003</v>
      </c>
    </row>
    <row r="14" spans="1:15" ht="30" customHeight="1" thickTop="1"/>
    <row r="15" spans="1:15" ht="30" customHeight="1">
      <c r="B15" s="237" t="s">
        <v>359</v>
      </c>
    </row>
    <row r="16" spans="1:15" ht="30" customHeight="1">
      <c r="H16" s="583"/>
      <c r="I16" s="583" t="s">
        <v>192</v>
      </c>
      <c r="J16" s="583"/>
      <c r="K16" s="585"/>
      <c r="L16" s="645" t="s">
        <v>193</v>
      </c>
      <c r="M16" s="645"/>
      <c r="N16" s="645"/>
    </row>
    <row r="17" spans="1:15" ht="30" customHeight="1">
      <c r="H17" s="599" t="s">
        <v>1160</v>
      </c>
      <c r="I17" s="39"/>
      <c r="J17" s="599" t="s">
        <v>899</v>
      </c>
      <c r="K17" s="40"/>
      <c r="L17" s="599" t="s">
        <v>1160</v>
      </c>
      <c r="M17" s="39"/>
      <c r="N17" s="599" t="s">
        <v>899</v>
      </c>
    </row>
    <row r="18" spans="1:15" ht="30" customHeight="1">
      <c r="C18" s="237" t="s">
        <v>360</v>
      </c>
      <c r="H18" s="200">
        <v>165153979.06</v>
      </c>
      <c r="J18" s="237">
        <v>262206462.40000001</v>
      </c>
      <c r="L18" s="200">
        <v>129465979.06</v>
      </c>
      <c r="M18" s="200"/>
      <c r="N18" s="200">
        <v>232172462.40000001</v>
      </c>
    </row>
    <row r="19" spans="1:15" ht="30" customHeight="1">
      <c r="C19" s="237" t="s">
        <v>224</v>
      </c>
      <c r="H19" s="200">
        <v>439337971.96999997</v>
      </c>
      <c r="J19" s="237">
        <v>411956025.08999997</v>
      </c>
      <c r="L19" s="200">
        <v>223321065.20999998</v>
      </c>
      <c r="M19" s="200"/>
      <c r="N19" s="200">
        <v>178115257.81999999</v>
      </c>
    </row>
    <row r="20" spans="1:15" ht="30" customHeight="1" thickBot="1">
      <c r="C20" s="237" t="s">
        <v>361</v>
      </c>
      <c r="H20" s="236">
        <f>SUM(H18:H19)</f>
        <v>604491951.02999997</v>
      </c>
      <c r="J20" s="236">
        <f>SUM(J18:J19)</f>
        <v>674162487.49000001</v>
      </c>
      <c r="L20" s="236">
        <f>SUM(L18:L19)</f>
        <v>352787044.26999998</v>
      </c>
      <c r="M20" s="235"/>
      <c r="N20" s="236">
        <f>SUM(N18:N19)</f>
        <v>410287720.22000003</v>
      </c>
    </row>
    <row r="21" spans="1:15" ht="30" customHeight="1" thickTop="1">
      <c r="L21" s="600"/>
      <c r="M21" s="235"/>
      <c r="N21" s="600"/>
    </row>
    <row r="22" spans="1:15" ht="30" customHeight="1">
      <c r="A22" s="596" t="s">
        <v>11</v>
      </c>
      <c r="B22" s="601" t="s">
        <v>362</v>
      </c>
      <c r="C22" s="601"/>
      <c r="D22" s="594"/>
      <c r="E22" s="594"/>
      <c r="F22" s="594"/>
      <c r="G22" s="594"/>
      <c r="H22" s="594"/>
      <c r="I22" s="594"/>
      <c r="J22" s="594"/>
      <c r="K22" s="594"/>
      <c r="L22" s="594"/>
      <c r="M22" s="594"/>
      <c r="N22" s="594"/>
      <c r="O22" s="594"/>
    </row>
    <row r="23" spans="1:15" ht="30" customHeight="1">
      <c r="C23" s="602" t="s">
        <v>703</v>
      </c>
    </row>
    <row r="24" spans="1:15" ht="30" customHeight="1">
      <c r="B24" s="602" t="s">
        <v>579</v>
      </c>
    </row>
    <row r="25" spans="1:15" ht="30" customHeight="1">
      <c r="B25" s="602"/>
      <c r="C25" s="602" t="s">
        <v>886</v>
      </c>
    </row>
    <row r="26" spans="1:15" ht="30" customHeight="1">
      <c r="B26" s="602" t="s">
        <v>702</v>
      </c>
    </row>
    <row r="27" spans="1:15" ht="30" customHeight="1">
      <c r="C27" s="430"/>
      <c r="L27" s="600"/>
      <c r="M27" s="235"/>
      <c r="N27" s="600"/>
    </row>
    <row r="28" spans="1:15" ht="30" customHeight="1">
      <c r="B28" s="430"/>
    </row>
    <row r="29" spans="1:15" ht="30" customHeight="1">
      <c r="B29" s="430"/>
    </row>
    <row r="30" spans="1:15" ht="24" customHeight="1">
      <c r="A30" s="646" t="s">
        <v>22</v>
      </c>
      <c r="B30" s="647"/>
      <c r="C30" s="647"/>
      <c r="D30" s="647"/>
      <c r="E30" s="647"/>
      <c r="F30" s="647"/>
      <c r="G30" s="647"/>
      <c r="H30" s="647"/>
      <c r="I30" s="647"/>
      <c r="J30" s="647"/>
      <c r="K30" s="647"/>
      <c r="L30" s="647"/>
      <c r="M30" s="647"/>
      <c r="N30" s="647"/>
    </row>
    <row r="31" spans="1:15" ht="24" customHeight="1">
      <c r="B31" s="504"/>
    </row>
    <row r="32" spans="1:15" ht="24" customHeight="1">
      <c r="B32" s="141"/>
      <c r="C32" s="602" t="s">
        <v>717</v>
      </c>
    </row>
    <row r="33" spans="1:15" ht="24" customHeight="1">
      <c r="A33" s="585"/>
      <c r="B33" s="585"/>
      <c r="C33" s="585"/>
      <c r="D33" s="585"/>
      <c r="E33" s="585"/>
      <c r="F33" s="585"/>
      <c r="G33" s="585"/>
      <c r="H33" s="583"/>
      <c r="I33" s="583" t="s">
        <v>192</v>
      </c>
      <c r="J33" s="583"/>
      <c r="K33" s="585"/>
      <c r="L33" s="645" t="s">
        <v>140</v>
      </c>
      <c r="M33" s="645"/>
      <c r="N33" s="645"/>
      <c r="O33" s="585"/>
    </row>
    <row r="34" spans="1:15" ht="24" customHeight="1">
      <c r="A34" s="585"/>
      <c r="B34" s="585"/>
      <c r="C34" s="585"/>
      <c r="D34" s="585"/>
      <c r="E34" s="585"/>
      <c r="F34" s="585"/>
      <c r="G34" s="585"/>
      <c r="H34" s="599" t="s">
        <v>1160</v>
      </c>
      <c r="I34" s="39"/>
      <c r="J34" s="599" t="s">
        <v>899</v>
      </c>
      <c r="K34" s="40"/>
      <c r="L34" s="599" t="s">
        <v>1160</v>
      </c>
      <c r="M34" s="39"/>
      <c r="N34" s="599" t="s">
        <v>899</v>
      </c>
      <c r="O34" s="585"/>
    </row>
    <row r="35" spans="1:15" ht="24" customHeight="1">
      <c r="B35" s="132" t="s">
        <v>1194</v>
      </c>
    </row>
    <row r="36" spans="1:15" ht="24" customHeight="1">
      <c r="B36" s="603" t="s">
        <v>578</v>
      </c>
      <c r="H36" s="235">
        <v>35442622.560000002</v>
      </c>
      <c r="I36" s="235"/>
      <c r="J36" s="235">
        <v>26052673.830000002</v>
      </c>
      <c r="K36" s="235"/>
      <c r="L36" s="235">
        <v>22863714.550000004</v>
      </c>
      <c r="M36" s="235"/>
      <c r="N36" s="235">
        <v>20781916.830000002</v>
      </c>
    </row>
    <row r="37" spans="1:15" ht="24" customHeight="1">
      <c r="B37" s="135" t="s">
        <v>958</v>
      </c>
      <c r="H37" s="235">
        <v>0</v>
      </c>
      <c r="I37" s="235"/>
      <c r="J37" s="235">
        <v>5135315.01</v>
      </c>
      <c r="K37" s="235"/>
      <c r="L37" s="235">
        <v>0</v>
      </c>
      <c r="M37" s="235"/>
      <c r="N37" s="235">
        <v>0</v>
      </c>
    </row>
    <row r="38" spans="1:15" ht="24" customHeight="1">
      <c r="B38" s="603" t="s">
        <v>225</v>
      </c>
      <c r="H38" s="200">
        <v>3351345.88</v>
      </c>
      <c r="I38" s="200"/>
      <c r="J38" s="200">
        <v>4961183.96</v>
      </c>
      <c r="K38" s="200"/>
      <c r="L38" s="200">
        <v>1444749.88</v>
      </c>
      <c r="M38" s="200"/>
      <c r="N38" s="200">
        <v>2720244.96</v>
      </c>
    </row>
    <row r="39" spans="1:15" ht="24" customHeight="1">
      <c r="B39" s="603" t="s">
        <v>317</v>
      </c>
      <c r="H39" s="200">
        <v>284573</v>
      </c>
      <c r="I39" s="200"/>
      <c r="J39" s="200">
        <v>423696</v>
      </c>
      <c r="K39" s="200"/>
      <c r="L39" s="200">
        <v>186644</v>
      </c>
      <c r="M39" s="200"/>
      <c r="N39" s="200">
        <v>330519</v>
      </c>
    </row>
    <row r="40" spans="1:15" ht="24" customHeight="1">
      <c r="B40" s="603" t="s">
        <v>459</v>
      </c>
      <c r="H40" s="200">
        <v>-80640</v>
      </c>
      <c r="I40" s="200"/>
      <c r="J40" s="200">
        <v>-1131520</v>
      </c>
      <c r="K40" s="200"/>
      <c r="L40" s="200">
        <v>0</v>
      </c>
      <c r="M40" s="200"/>
      <c r="N40" s="200">
        <v>-970240</v>
      </c>
    </row>
    <row r="41" spans="1:15" ht="24" customHeight="1">
      <c r="B41" s="604" t="s">
        <v>374</v>
      </c>
      <c r="H41" s="600"/>
      <c r="I41" s="600"/>
      <c r="J41" s="600"/>
      <c r="K41" s="600"/>
      <c r="L41" s="600"/>
      <c r="M41" s="600"/>
      <c r="N41" s="600"/>
    </row>
    <row r="42" spans="1:15" ht="24" customHeight="1">
      <c r="C42" s="604" t="s">
        <v>404</v>
      </c>
      <c r="H42" s="199">
        <v>-1582.86</v>
      </c>
      <c r="I42" s="199"/>
      <c r="J42" s="199">
        <v>1273.76</v>
      </c>
      <c r="K42" s="199"/>
      <c r="L42" s="199">
        <v>-1582.86</v>
      </c>
      <c r="M42" s="199"/>
      <c r="N42" s="199">
        <v>1273.76</v>
      </c>
    </row>
    <row r="43" spans="1:15" ht="24" customHeight="1">
      <c r="B43" s="132" t="s">
        <v>362</v>
      </c>
      <c r="H43" s="605"/>
      <c r="J43" s="605"/>
      <c r="L43" s="605"/>
      <c r="N43" s="605"/>
    </row>
    <row r="44" spans="1:15" ht="24" customHeight="1" thickBot="1">
      <c r="B44" s="132"/>
      <c r="C44" s="132" t="s">
        <v>1193</v>
      </c>
      <c r="H44" s="606">
        <f>SUM(H36:H42)</f>
        <v>38996318.580000006</v>
      </c>
      <c r="I44" s="235"/>
      <c r="J44" s="606">
        <f>SUM(J36:J42)</f>
        <v>35442622.560000002</v>
      </c>
      <c r="K44" s="235"/>
      <c r="L44" s="606">
        <f>SUM(L36:L42)</f>
        <v>24493525.570000004</v>
      </c>
      <c r="M44" s="235"/>
      <c r="N44" s="606">
        <f>SUM(N36:N42)</f>
        <v>22863714.550000004</v>
      </c>
    </row>
    <row r="45" spans="1:15" ht="24" customHeight="1" thickTop="1">
      <c r="B45" s="132"/>
      <c r="H45" s="600"/>
      <c r="I45" s="235"/>
      <c r="J45" s="600"/>
      <c r="K45" s="235"/>
      <c r="L45" s="600"/>
      <c r="M45" s="235"/>
      <c r="N45" s="600"/>
    </row>
    <row r="46" spans="1:15" ht="24" customHeight="1">
      <c r="C46" s="101" t="s">
        <v>226</v>
      </c>
      <c r="H46" s="141"/>
      <c r="I46" s="141"/>
      <c r="J46" s="141"/>
      <c r="K46" s="141"/>
      <c r="L46" s="141"/>
      <c r="M46" s="141"/>
      <c r="N46" s="141"/>
    </row>
    <row r="47" spans="1:15" ht="24" customHeight="1">
      <c r="H47" s="583"/>
      <c r="I47" s="583" t="s">
        <v>192</v>
      </c>
      <c r="J47" s="583"/>
      <c r="K47" s="585"/>
      <c r="L47" s="645" t="s">
        <v>140</v>
      </c>
      <c r="M47" s="645"/>
      <c r="N47" s="645"/>
    </row>
    <row r="48" spans="1:15" ht="24" customHeight="1">
      <c r="H48" s="599" t="s">
        <v>1160</v>
      </c>
      <c r="I48" s="39"/>
      <c r="J48" s="599" t="s">
        <v>904</v>
      </c>
      <c r="K48" s="40"/>
      <c r="L48" s="599" t="s">
        <v>1160</v>
      </c>
      <c r="M48" s="39"/>
      <c r="N48" s="599" t="s">
        <v>904</v>
      </c>
    </row>
    <row r="49" spans="2:14" ht="24" customHeight="1">
      <c r="B49" s="607" t="s">
        <v>1192</v>
      </c>
    </row>
    <row r="50" spans="2:14" ht="24" customHeight="1">
      <c r="B50" s="604" t="s">
        <v>227</v>
      </c>
      <c r="H50" s="200">
        <v>1091182.8799999999</v>
      </c>
      <c r="I50" s="200"/>
      <c r="J50" s="200">
        <v>722531.9800000001</v>
      </c>
      <c r="K50" s="200"/>
      <c r="L50" s="200">
        <v>244820.88</v>
      </c>
      <c r="M50" s="200"/>
      <c r="N50" s="200">
        <v>246043.98</v>
      </c>
    </row>
    <row r="51" spans="2:14" ht="24" customHeight="1">
      <c r="B51" s="603" t="s">
        <v>228</v>
      </c>
      <c r="H51" s="200">
        <v>726777</v>
      </c>
      <c r="I51" s="200"/>
      <c r="J51" s="200">
        <v>615806.99999999988</v>
      </c>
      <c r="K51" s="200"/>
      <c r="L51" s="200">
        <v>570873</v>
      </c>
      <c r="M51" s="200"/>
      <c r="N51" s="200">
        <v>513539.99999999988</v>
      </c>
    </row>
    <row r="52" spans="2:14" ht="24" customHeight="1">
      <c r="B52" s="604" t="s">
        <v>374</v>
      </c>
      <c r="H52" s="235"/>
      <c r="I52" s="235"/>
      <c r="J52" s="235"/>
      <c r="K52" s="235"/>
      <c r="L52" s="235"/>
      <c r="M52" s="235"/>
      <c r="N52" s="235"/>
    </row>
    <row r="53" spans="2:14" ht="24" customHeight="1">
      <c r="C53" s="604" t="s">
        <v>404</v>
      </c>
      <c r="H53" s="200">
        <v>-2582.8000000000002</v>
      </c>
      <c r="I53" s="199"/>
      <c r="J53" s="200">
        <v>-2314.6299999999997</v>
      </c>
      <c r="K53" s="199"/>
      <c r="L53" s="200">
        <v>-2582.8000000000002</v>
      </c>
      <c r="M53" s="199"/>
      <c r="N53" s="200">
        <v>-2314.6299999999997</v>
      </c>
    </row>
    <row r="54" spans="2:14" ht="24" customHeight="1" thickBot="1">
      <c r="D54" s="603" t="s">
        <v>147</v>
      </c>
      <c r="H54" s="236">
        <f>SUM(H50:H53)</f>
        <v>1815377.0799999998</v>
      </c>
      <c r="I54" s="235"/>
      <c r="J54" s="236">
        <f>SUM(J50:J53)</f>
        <v>1336024.3500000001</v>
      </c>
      <c r="K54" s="235"/>
      <c r="L54" s="236">
        <f>SUM(L50:L53)</f>
        <v>813111.08</v>
      </c>
      <c r="M54" s="235"/>
      <c r="N54" s="236">
        <f>SUM(N50:N53)</f>
        <v>757269.34999999986</v>
      </c>
    </row>
    <row r="55" spans="2:14" ht="24" customHeight="1" thickTop="1">
      <c r="D55" s="603"/>
      <c r="H55" s="600"/>
      <c r="I55" s="235"/>
      <c r="J55" s="600"/>
      <c r="K55" s="235"/>
      <c r="L55" s="600"/>
      <c r="M55" s="235"/>
      <c r="N55" s="600"/>
    </row>
    <row r="56" spans="2:14" ht="24" customHeight="1">
      <c r="C56" s="101" t="s">
        <v>226</v>
      </c>
      <c r="H56" s="141"/>
      <c r="I56" s="141"/>
      <c r="J56" s="141"/>
      <c r="K56" s="141"/>
      <c r="L56" s="141"/>
      <c r="M56" s="141"/>
      <c r="N56" s="141"/>
    </row>
    <row r="57" spans="2:14" ht="24" customHeight="1">
      <c r="H57" s="583"/>
      <c r="I57" s="583" t="s">
        <v>192</v>
      </c>
      <c r="J57" s="583"/>
      <c r="K57" s="585"/>
      <c r="L57" s="645" t="s">
        <v>140</v>
      </c>
      <c r="M57" s="645"/>
      <c r="N57" s="645"/>
    </row>
    <row r="58" spans="2:14" ht="24" customHeight="1">
      <c r="H58" s="599" t="s">
        <v>1160</v>
      </c>
      <c r="I58" s="39"/>
      <c r="J58" s="599" t="s">
        <v>904</v>
      </c>
      <c r="K58" s="40"/>
      <c r="L58" s="599" t="s">
        <v>1160</v>
      </c>
      <c r="M58" s="39"/>
      <c r="N58" s="599" t="s">
        <v>904</v>
      </c>
    </row>
    <row r="59" spans="2:14" ht="24" customHeight="1">
      <c r="B59" s="607" t="s">
        <v>1194</v>
      </c>
    </row>
    <row r="60" spans="2:14" ht="24" customHeight="1">
      <c r="B60" s="604" t="s">
        <v>227</v>
      </c>
      <c r="H60" s="200">
        <v>2182347.8199999998</v>
      </c>
      <c r="I60" s="200"/>
      <c r="J60" s="200">
        <v>1286448.06</v>
      </c>
      <c r="K60" s="200"/>
      <c r="L60" s="200">
        <v>489635.82</v>
      </c>
      <c r="M60" s="200"/>
      <c r="N60" s="200">
        <v>496902.06</v>
      </c>
    </row>
    <row r="61" spans="2:14" ht="24" customHeight="1">
      <c r="B61" s="603" t="s">
        <v>228</v>
      </c>
      <c r="H61" s="200">
        <v>1453571.06</v>
      </c>
      <c r="I61" s="200"/>
      <c r="J61" s="200">
        <v>1266555.92</v>
      </c>
      <c r="K61" s="200"/>
      <c r="L61" s="200">
        <v>1141758.06</v>
      </c>
      <c r="M61" s="200"/>
      <c r="N61" s="200">
        <v>1062019.92</v>
      </c>
    </row>
    <row r="62" spans="2:14" ht="24" customHeight="1">
      <c r="B62" s="604" t="s">
        <v>374</v>
      </c>
      <c r="H62" s="235"/>
      <c r="I62" s="235"/>
      <c r="J62" s="235"/>
      <c r="K62" s="235"/>
      <c r="L62" s="235"/>
      <c r="M62" s="235"/>
      <c r="N62" s="235"/>
    </row>
    <row r="63" spans="2:14" ht="24" customHeight="1">
      <c r="C63" s="604" t="s">
        <v>404</v>
      </c>
      <c r="H63" s="200">
        <v>-6191</v>
      </c>
      <c r="I63" s="199"/>
      <c r="J63" s="200">
        <v>-5927.61</v>
      </c>
      <c r="K63" s="199"/>
      <c r="L63" s="200">
        <v>-6191</v>
      </c>
      <c r="M63" s="199"/>
      <c r="N63" s="200">
        <v>-5927.61</v>
      </c>
    </row>
    <row r="64" spans="2:14" ht="24" customHeight="1" thickBot="1">
      <c r="D64" s="603" t="s">
        <v>147</v>
      </c>
      <c r="H64" s="236">
        <f>SUM(H60:H63)</f>
        <v>3629727.88</v>
      </c>
      <c r="I64" s="235"/>
      <c r="J64" s="236">
        <f>SUM(J60:J63)</f>
        <v>2547076.37</v>
      </c>
      <c r="K64" s="235"/>
      <c r="L64" s="236">
        <f>SUM(L60:L63)</f>
        <v>1625202.8800000001</v>
      </c>
      <c r="M64" s="235"/>
      <c r="N64" s="236">
        <f>SUM(N60:N63)</f>
        <v>1552994.3699999999</v>
      </c>
    </row>
    <row r="65" spans="1:15" ht="24" customHeight="1" thickTop="1">
      <c r="D65" s="603"/>
      <c r="H65" s="600"/>
      <c r="I65" s="235"/>
      <c r="J65" s="600"/>
      <c r="K65" s="235"/>
      <c r="L65" s="600"/>
      <c r="M65" s="235"/>
      <c r="N65" s="600"/>
    </row>
    <row r="66" spans="1:15" ht="23.9" customHeight="1">
      <c r="A66" s="646" t="s">
        <v>34</v>
      </c>
      <c r="B66" s="647"/>
      <c r="C66" s="647"/>
      <c r="D66" s="647"/>
      <c r="E66" s="647"/>
      <c r="F66" s="647"/>
      <c r="G66" s="647"/>
      <c r="H66" s="647"/>
      <c r="I66" s="647"/>
      <c r="J66" s="647"/>
      <c r="K66" s="647"/>
      <c r="L66" s="647"/>
      <c r="M66" s="647"/>
      <c r="N66" s="647"/>
    </row>
    <row r="67" spans="1:15" ht="23.9" customHeight="1">
      <c r="D67" s="603"/>
      <c r="H67" s="600"/>
      <c r="I67" s="235"/>
      <c r="J67" s="600"/>
      <c r="K67" s="235"/>
      <c r="L67" s="600"/>
      <c r="M67" s="235"/>
      <c r="N67" s="600"/>
    </row>
    <row r="68" spans="1:15" ht="23.9" customHeight="1">
      <c r="A68" s="141"/>
      <c r="B68" s="141"/>
      <c r="C68" s="430" t="s">
        <v>229</v>
      </c>
      <c r="D68" s="141"/>
      <c r="E68" s="141"/>
      <c r="F68" s="141"/>
      <c r="G68" s="141"/>
      <c r="H68" s="141"/>
      <c r="I68" s="141"/>
      <c r="J68" s="141"/>
      <c r="K68" s="141"/>
      <c r="L68" s="141"/>
      <c r="M68" s="141"/>
      <c r="N68" s="141"/>
    </row>
    <row r="69" spans="1:15" ht="23.9" customHeight="1">
      <c r="C69" s="594"/>
      <c r="D69" s="594"/>
      <c r="E69" s="594"/>
      <c r="F69" s="594"/>
      <c r="G69" s="594"/>
      <c r="H69" s="645" t="s">
        <v>363</v>
      </c>
      <c r="I69" s="645"/>
      <c r="J69" s="645"/>
      <c r="K69" s="594"/>
      <c r="L69" s="645" t="s">
        <v>318</v>
      </c>
      <c r="M69" s="645"/>
      <c r="N69" s="645"/>
    </row>
    <row r="70" spans="1:15" ht="23.9" customHeight="1">
      <c r="H70" s="599" t="s">
        <v>1160</v>
      </c>
      <c r="I70" s="39"/>
      <c r="J70" s="599" t="s">
        <v>899</v>
      </c>
      <c r="K70" s="40"/>
      <c r="L70" s="599" t="s">
        <v>1160</v>
      </c>
      <c r="M70" s="39"/>
      <c r="N70" s="599" t="s">
        <v>899</v>
      </c>
    </row>
    <row r="71" spans="1:15" ht="23.9" customHeight="1">
      <c r="D71" s="430" t="s">
        <v>330</v>
      </c>
      <c r="H71" s="196" t="s">
        <v>502</v>
      </c>
      <c r="I71" s="201"/>
      <c r="J71" s="196" t="s">
        <v>502</v>
      </c>
      <c r="K71" s="201"/>
      <c r="L71" s="201">
        <v>1.64</v>
      </c>
      <c r="M71" s="201"/>
      <c r="N71" s="201">
        <v>1.64</v>
      </c>
    </row>
    <row r="72" spans="1:15" ht="23.9" customHeight="1">
      <c r="D72" s="430" t="s">
        <v>329</v>
      </c>
      <c r="H72" s="196" t="s">
        <v>1095</v>
      </c>
      <c r="I72" s="201"/>
      <c r="J72" s="196" t="s">
        <v>1096</v>
      </c>
      <c r="K72" s="201"/>
      <c r="L72" s="201">
        <v>4</v>
      </c>
      <c r="M72" s="201"/>
      <c r="N72" s="201">
        <v>4</v>
      </c>
    </row>
    <row r="73" spans="1:15" ht="23.9" customHeight="1">
      <c r="B73" s="594"/>
      <c r="C73" s="430" t="s">
        <v>704</v>
      </c>
      <c r="E73" s="594"/>
      <c r="F73" s="594"/>
      <c r="G73" s="594"/>
      <c r="H73" s="594"/>
      <c r="I73" s="594"/>
      <c r="J73" s="594"/>
      <c r="K73" s="594"/>
      <c r="L73" s="594"/>
      <c r="M73" s="594"/>
      <c r="N73" s="594"/>
    </row>
    <row r="74" spans="1:15" ht="23.9" customHeight="1">
      <c r="B74" s="430" t="s">
        <v>457</v>
      </c>
      <c r="C74" s="430"/>
      <c r="E74" s="594"/>
      <c r="F74" s="594"/>
      <c r="G74" s="594"/>
      <c r="H74" s="594"/>
      <c r="I74" s="594"/>
      <c r="J74" s="594"/>
      <c r="K74" s="594"/>
      <c r="L74" s="594"/>
      <c r="M74" s="594"/>
      <c r="N74" s="594"/>
    </row>
    <row r="75" spans="1:15" ht="23.9" customHeight="1">
      <c r="A75" s="592"/>
      <c r="B75" s="591"/>
      <c r="C75" s="129"/>
      <c r="D75" s="21"/>
      <c r="E75" s="503"/>
      <c r="F75" s="503"/>
      <c r="G75" s="503"/>
      <c r="H75" s="503"/>
      <c r="I75" s="503"/>
      <c r="J75" s="503"/>
      <c r="K75" s="503"/>
      <c r="L75" s="503"/>
      <c r="M75" s="503"/>
      <c r="N75" s="503"/>
      <c r="O75" s="141"/>
    </row>
    <row r="76" spans="1:15" ht="23.9" customHeight="1">
      <c r="A76" s="596" t="s">
        <v>8</v>
      </c>
      <c r="B76" s="601" t="s">
        <v>230</v>
      </c>
      <c r="D76" s="594"/>
    </row>
    <row r="77" spans="1:15" ht="23.9" customHeight="1">
      <c r="A77" s="596"/>
      <c r="B77" s="504"/>
      <c r="C77" s="24" t="s">
        <v>1149</v>
      </c>
      <c r="D77" s="594"/>
    </row>
    <row r="78" spans="1:15" ht="23.9" customHeight="1">
      <c r="A78" s="596"/>
      <c r="B78" s="24" t="s">
        <v>1150</v>
      </c>
      <c r="D78" s="594"/>
    </row>
    <row r="79" spans="1:15" ht="23.9" customHeight="1">
      <c r="A79" s="596"/>
      <c r="B79" s="504" t="s">
        <v>1151</v>
      </c>
      <c r="D79" s="594"/>
    </row>
    <row r="80" spans="1:15" ht="23.9" customHeight="1">
      <c r="A80" s="592"/>
      <c r="B80" s="592"/>
      <c r="C80" s="592"/>
      <c r="D80" s="592"/>
      <c r="E80" s="592"/>
      <c r="F80" s="592"/>
      <c r="G80" s="592"/>
      <c r="H80" s="592"/>
      <c r="I80" s="592"/>
      <c r="J80" s="592"/>
      <c r="K80" s="592"/>
      <c r="L80" s="592"/>
      <c r="M80" s="592"/>
      <c r="N80" s="592"/>
    </row>
    <row r="81" spans="1:20" ht="23.9" customHeight="1">
      <c r="A81" s="596" t="s">
        <v>5</v>
      </c>
      <c r="B81" s="601" t="s">
        <v>231</v>
      </c>
      <c r="C81" s="594"/>
      <c r="D81" s="594"/>
      <c r="E81" s="594"/>
    </row>
    <row r="82" spans="1:20" ht="23.9" customHeight="1">
      <c r="B82" s="430" t="s">
        <v>232</v>
      </c>
      <c r="C82" s="430" t="s">
        <v>572</v>
      </c>
      <c r="D82" s="430"/>
      <c r="E82" s="430"/>
    </row>
    <row r="83" spans="1:20" ht="23.9" customHeight="1">
      <c r="B83" s="430" t="s">
        <v>573</v>
      </c>
      <c r="C83" s="430"/>
      <c r="D83" s="430"/>
      <c r="E83" s="430"/>
    </row>
    <row r="84" spans="1:20" ht="23.9" customHeight="1">
      <c r="B84" s="430" t="s">
        <v>852</v>
      </c>
      <c r="C84" s="430"/>
      <c r="D84" s="430"/>
      <c r="E84" s="430"/>
    </row>
    <row r="85" spans="1:20" ht="23.9" customHeight="1">
      <c r="A85" s="592"/>
      <c r="B85" s="211"/>
      <c r="C85" s="430"/>
      <c r="E85" s="594"/>
      <c r="F85" s="594"/>
      <c r="G85" s="594"/>
      <c r="H85" s="594"/>
      <c r="I85" s="594"/>
      <c r="J85" s="594"/>
      <c r="K85" s="594"/>
      <c r="L85" s="594"/>
      <c r="M85" s="594"/>
      <c r="N85" s="594"/>
    </row>
    <row r="86" spans="1:20" s="608" customFormat="1" ht="23.9" customHeight="1">
      <c r="A86" s="596" t="s">
        <v>23</v>
      </c>
      <c r="B86" s="601" t="s">
        <v>964</v>
      </c>
      <c r="C86" s="594"/>
      <c r="D86" s="594"/>
      <c r="E86" s="594"/>
      <c r="F86" s="594"/>
      <c r="G86" s="594"/>
      <c r="H86" s="594"/>
      <c r="I86" s="594"/>
      <c r="J86" s="594"/>
      <c r="K86" s="594"/>
      <c r="L86" s="594"/>
      <c r="M86" s="594"/>
      <c r="N86" s="594"/>
      <c r="O86" s="8"/>
      <c r="P86" s="8"/>
      <c r="Q86" s="8"/>
      <c r="T86" s="593"/>
    </row>
    <row r="87" spans="1:20" s="608" customFormat="1" ht="23.9" customHeight="1">
      <c r="A87" s="237"/>
      <c r="B87" s="237"/>
      <c r="C87" s="609" t="s">
        <v>1198</v>
      </c>
      <c r="D87" s="237"/>
      <c r="E87" s="237"/>
      <c r="F87" s="237"/>
      <c r="G87" s="237"/>
      <c r="H87" s="141"/>
      <c r="I87" s="141"/>
      <c r="J87" s="141"/>
      <c r="K87" s="141"/>
      <c r="L87" s="141"/>
      <c r="M87" s="141"/>
      <c r="N87" s="141"/>
      <c r="O87" s="8"/>
      <c r="P87" s="8"/>
      <c r="Q87" s="8"/>
      <c r="T87" s="593"/>
    </row>
    <row r="88" spans="1:20" s="608" customFormat="1" ht="23.9" customHeight="1">
      <c r="A88" s="585"/>
      <c r="B88" s="585"/>
      <c r="C88" s="585"/>
      <c r="D88" s="585"/>
      <c r="E88" s="585"/>
      <c r="F88" s="585"/>
      <c r="G88" s="585"/>
      <c r="H88" s="610"/>
      <c r="I88" s="583" t="s">
        <v>192</v>
      </c>
      <c r="J88" s="583"/>
      <c r="K88" s="585"/>
      <c r="L88" s="610"/>
      <c r="M88" s="583" t="s">
        <v>140</v>
      </c>
      <c r="N88" s="583"/>
      <c r="O88" s="8"/>
      <c r="P88" s="8"/>
      <c r="Q88" s="8"/>
      <c r="T88" s="593"/>
    </row>
    <row r="89" spans="1:20" s="608" customFormat="1" ht="23.9" customHeight="1">
      <c r="A89" s="585"/>
      <c r="B89" s="585"/>
      <c r="C89" s="585"/>
      <c r="D89" s="585"/>
      <c r="E89" s="585"/>
      <c r="F89" s="585"/>
      <c r="G89" s="585"/>
      <c r="H89" s="599" t="s">
        <v>1160</v>
      </c>
      <c r="I89" s="39"/>
      <c r="J89" s="599" t="s">
        <v>904</v>
      </c>
      <c r="K89" s="40"/>
      <c r="L89" s="599" t="s">
        <v>1160</v>
      </c>
      <c r="M89" s="39"/>
      <c r="N89" s="599" t="s">
        <v>904</v>
      </c>
      <c r="O89" s="8"/>
      <c r="P89" s="8"/>
      <c r="Q89" s="8"/>
      <c r="T89" s="593"/>
    </row>
    <row r="90" spans="1:20" s="608" customFormat="1" ht="23.9" customHeight="1">
      <c r="A90" s="237"/>
      <c r="B90" s="237"/>
      <c r="C90" s="603" t="s">
        <v>965</v>
      </c>
      <c r="D90" s="603"/>
      <c r="E90" s="237"/>
      <c r="F90" s="237"/>
      <c r="G90" s="237"/>
      <c r="H90" s="237"/>
      <c r="I90" s="237"/>
      <c r="J90" s="237"/>
      <c r="K90" s="237"/>
      <c r="L90" s="237"/>
      <c r="M90" s="237"/>
      <c r="N90" s="237"/>
      <c r="O90" s="8"/>
      <c r="P90" s="8"/>
      <c r="Q90" s="8"/>
      <c r="T90" s="593"/>
    </row>
    <row r="91" spans="1:20" s="608" customFormat="1" ht="23.9" customHeight="1">
      <c r="A91" s="237"/>
      <c r="B91" s="237"/>
      <c r="C91" s="603"/>
      <c r="D91" s="603" t="s">
        <v>233</v>
      </c>
      <c r="E91" s="237"/>
      <c r="F91" s="237"/>
      <c r="G91" s="237"/>
      <c r="H91" s="200">
        <v>16539047.679999998</v>
      </c>
      <c r="I91" s="200"/>
      <c r="J91" s="199">
        <v>7477494.9699999988</v>
      </c>
      <c r="K91" s="199"/>
      <c r="L91" s="199">
        <v>14985587.43</v>
      </c>
      <c r="M91" s="199"/>
      <c r="N91" s="199">
        <v>6820865.7400000002</v>
      </c>
      <c r="O91" s="8"/>
      <c r="P91" s="8"/>
      <c r="Q91" s="8"/>
      <c r="T91" s="593"/>
    </row>
    <row r="92" spans="1:20" s="608" customFormat="1" ht="23.9" customHeight="1">
      <c r="A92" s="237"/>
      <c r="B92" s="237"/>
      <c r="C92" s="603" t="s">
        <v>966</v>
      </c>
      <c r="D92" s="603"/>
      <c r="E92" s="237"/>
      <c r="F92" s="237"/>
      <c r="G92" s="237"/>
      <c r="H92" s="200">
        <v>-2632082.34</v>
      </c>
      <c r="I92" s="200"/>
      <c r="J92" s="199">
        <v>-347438.0700000003</v>
      </c>
      <c r="K92" s="200"/>
      <c r="L92" s="199">
        <v>-2632082.34</v>
      </c>
      <c r="M92" s="200"/>
      <c r="N92" s="200">
        <v>-347438.0700000003</v>
      </c>
      <c r="O92" s="8"/>
      <c r="P92" s="8"/>
      <c r="Q92" s="8"/>
      <c r="T92" s="593"/>
    </row>
    <row r="93" spans="1:20" s="608" customFormat="1" ht="23.9" customHeight="1" thickBot="1">
      <c r="A93" s="237"/>
      <c r="B93" s="237"/>
      <c r="C93" s="603"/>
      <c r="D93" s="603" t="s">
        <v>234</v>
      </c>
      <c r="E93" s="237"/>
      <c r="F93" s="237"/>
      <c r="G93" s="237"/>
      <c r="H93" s="236">
        <f>SUM(H91:H92)</f>
        <v>13906965.339999998</v>
      </c>
      <c r="I93" s="235"/>
      <c r="J93" s="236">
        <f>SUM(J91:J92)</f>
        <v>7130056.8999999985</v>
      </c>
      <c r="K93" s="235"/>
      <c r="L93" s="236">
        <f>SUM(L91:L92)</f>
        <v>12353505.09</v>
      </c>
      <c r="M93" s="235"/>
      <c r="N93" s="236">
        <f>SUM(N91:N92)</f>
        <v>6473427.6699999999</v>
      </c>
      <c r="O93" s="8"/>
      <c r="P93" s="8"/>
      <c r="Q93" s="8"/>
      <c r="T93" s="593"/>
    </row>
    <row r="94" spans="1:20" s="608" customFormat="1" ht="23.9" customHeight="1" thickTop="1">
      <c r="A94" s="8"/>
      <c r="B94" s="8"/>
      <c r="C94" s="5"/>
      <c r="D94" s="8"/>
      <c r="E94" s="8"/>
      <c r="F94" s="8"/>
      <c r="G94" s="8"/>
      <c r="H94" s="199"/>
      <c r="I94" s="199"/>
      <c r="J94" s="199"/>
      <c r="K94" s="200"/>
      <c r="L94" s="199"/>
      <c r="M94" s="199"/>
      <c r="N94" s="199"/>
      <c r="O94" s="8"/>
      <c r="P94" s="8"/>
      <c r="Q94" s="8"/>
      <c r="T94" s="593"/>
    </row>
    <row r="95" spans="1:20" s="608" customFormat="1" ht="23.9" customHeight="1">
      <c r="A95" s="237"/>
      <c r="B95" s="237"/>
      <c r="C95" s="609" t="s">
        <v>1195</v>
      </c>
      <c r="D95" s="237"/>
      <c r="E95" s="237"/>
      <c r="F95" s="237"/>
      <c r="G95" s="237"/>
      <c r="H95" s="141"/>
      <c r="I95" s="141"/>
      <c r="J95" s="141"/>
      <c r="K95" s="141"/>
      <c r="L95" s="141"/>
      <c r="M95" s="141"/>
      <c r="N95" s="141"/>
      <c r="O95" s="8"/>
      <c r="P95" s="8"/>
      <c r="Q95" s="8"/>
      <c r="T95" s="593"/>
    </row>
    <row r="96" spans="1:20" s="608" customFormat="1" ht="23.9" customHeight="1">
      <c r="A96" s="585"/>
      <c r="B96" s="585"/>
      <c r="C96" s="585"/>
      <c r="D96" s="585"/>
      <c r="E96" s="585"/>
      <c r="F96" s="585"/>
      <c r="G96" s="585"/>
      <c r="H96" s="610"/>
      <c r="I96" s="583" t="s">
        <v>192</v>
      </c>
      <c r="J96" s="583"/>
      <c r="K96" s="585"/>
      <c r="L96" s="610"/>
      <c r="M96" s="583" t="s">
        <v>140</v>
      </c>
      <c r="N96" s="583"/>
      <c r="O96" s="8"/>
      <c r="P96" s="8"/>
      <c r="Q96" s="8"/>
      <c r="T96" s="593"/>
    </row>
    <row r="97" spans="1:20" s="608" customFormat="1" ht="23.9" customHeight="1">
      <c r="A97" s="585"/>
      <c r="B97" s="585"/>
      <c r="C97" s="585"/>
      <c r="D97" s="585"/>
      <c r="E97" s="585"/>
      <c r="F97" s="585"/>
      <c r="G97" s="585"/>
      <c r="H97" s="599" t="s">
        <v>1160</v>
      </c>
      <c r="I97" s="39"/>
      <c r="J97" s="599" t="s">
        <v>904</v>
      </c>
      <c r="K97" s="40"/>
      <c r="L97" s="599" t="s">
        <v>1160</v>
      </c>
      <c r="M97" s="39"/>
      <c r="N97" s="599" t="s">
        <v>904</v>
      </c>
      <c r="O97" s="8"/>
      <c r="P97" s="8"/>
      <c r="Q97" s="8"/>
      <c r="T97" s="593"/>
    </row>
    <row r="98" spans="1:20" s="608" customFormat="1" ht="23.9" customHeight="1">
      <c r="A98" s="237"/>
      <c r="B98" s="237"/>
      <c r="C98" s="603" t="s">
        <v>965</v>
      </c>
      <c r="D98" s="603"/>
      <c r="E98" s="237"/>
      <c r="F98" s="237"/>
      <c r="G98" s="237"/>
      <c r="H98" s="237"/>
      <c r="I98" s="237"/>
      <c r="J98" s="237"/>
      <c r="K98" s="237"/>
      <c r="L98" s="237"/>
      <c r="M98" s="237"/>
      <c r="N98" s="237"/>
      <c r="O98" s="8"/>
      <c r="P98" s="8"/>
      <c r="Q98" s="8"/>
      <c r="T98" s="593"/>
    </row>
    <row r="99" spans="1:20" s="608" customFormat="1" ht="23.9" customHeight="1">
      <c r="A99" s="237"/>
      <c r="B99" s="237"/>
      <c r="C99" s="603"/>
      <c r="D99" s="603" t="s">
        <v>233</v>
      </c>
      <c r="E99" s="237"/>
      <c r="F99" s="237"/>
      <c r="G99" s="237"/>
      <c r="H99" s="200">
        <v>25149156.059999999</v>
      </c>
      <c r="I99" s="200"/>
      <c r="J99" s="199">
        <v>8418713.6199999992</v>
      </c>
      <c r="K99" s="199"/>
      <c r="L99" s="199">
        <v>23774579.23</v>
      </c>
      <c r="M99" s="199"/>
      <c r="N99" s="199">
        <v>4545702.58</v>
      </c>
      <c r="O99" s="8"/>
      <c r="P99" s="8"/>
      <c r="Q99" s="8"/>
      <c r="T99" s="593"/>
    </row>
    <row r="100" spans="1:20" s="608" customFormat="1" ht="23.9" customHeight="1">
      <c r="A100" s="237"/>
      <c r="B100" s="237"/>
      <c r="C100" s="603" t="s">
        <v>966</v>
      </c>
      <c r="D100" s="603"/>
      <c r="E100" s="237"/>
      <c r="F100" s="237"/>
      <c r="G100" s="237"/>
      <c r="H100" s="200">
        <v>-18728285.43</v>
      </c>
      <c r="I100" s="200"/>
      <c r="J100" s="199">
        <v>9473759.2300000004</v>
      </c>
      <c r="K100" s="200"/>
      <c r="L100" s="199">
        <v>-18728285.43</v>
      </c>
      <c r="M100" s="200"/>
      <c r="N100" s="200">
        <v>9473759.2300000004</v>
      </c>
      <c r="O100" s="8"/>
      <c r="P100" s="8"/>
      <c r="Q100" s="8"/>
      <c r="T100" s="593"/>
    </row>
    <row r="101" spans="1:20" s="608" customFormat="1" ht="23.9" customHeight="1" thickBot="1">
      <c r="A101" s="237"/>
      <c r="B101" s="237"/>
      <c r="C101" s="603"/>
      <c r="D101" s="603" t="s">
        <v>234</v>
      </c>
      <c r="E101" s="237"/>
      <c r="F101" s="237"/>
      <c r="G101" s="237"/>
      <c r="H101" s="236">
        <f>SUM(H99:H100)</f>
        <v>6420870.629999999</v>
      </c>
      <c r="I101" s="235"/>
      <c r="J101" s="236">
        <f>SUM(J99:J100)</f>
        <v>17892472.850000001</v>
      </c>
      <c r="K101" s="235"/>
      <c r="L101" s="236">
        <f>SUM(L99:L100)</f>
        <v>5046293.8000000007</v>
      </c>
      <c r="M101" s="235"/>
      <c r="N101" s="236">
        <f>SUM(N99:N100)</f>
        <v>14019461.810000001</v>
      </c>
      <c r="O101" s="8"/>
      <c r="P101" s="8"/>
      <c r="Q101" s="8"/>
      <c r="T101" s="593"/>
    </row>
    <row r="102" spans="1:20" s="608" customFormat="1" ht="23.9" customHeight="1" thickTop="1">
      <c r="A102" s="8"/>
      <c r="B102" s="8"/>
      <c r="C102" s="5"/>
      <c r="D102" s="8"/>
      <c r="E102" s="8"/>
      <c r="F102" s="8"/>
      <c r="G102" s="8"/>
      <c r="H102" s="199"/>
      <c r="I102" s="199"/>
      <c r="J102" s="199"/>
      <c r="K102" s="200"/>
      <c r="L102" s="199"/>
      <c r="M102" s="199"/>
      <c r="N102" s="199"/>
      <c r="O102" s="8"/>
      <c r="P102" s="8"/>
      <c r="Q102" s="8"/>
      <c r="T102" s="593"/>
    </row>
    <row r="103" spans="1:20" s="608" customFormat="1" ht="23.5" customHeight="1">
      <c r="A103" s="646" t="s">
        <v>371</v>
      </c>
      <c r="B103" s="647"/>
      <c r="C103" s="647"/>
      <c r="D103" s="647"/>
      <c r="E103" s="647"/>
      <c r="F103" s="647"/>
      <c r="G103" s="647"/>
      <c r="H103" s="647"/>
      <c r="I103" s="647"/>
      <c r="J103" s="647"/>
      <c r="K103" s="647"/>
      <c r="L103" s="647"/>
      <c r="M103" s="647"/>
      <c r="N103" s="647"/>
      <c r="O103" s="8"/>
      <c r="P103" s="8"/>
      <c r="Q103" s="8"/>
      <c r="T103" s="593"/>
    </row>
    <row r="104" spans="1:20" s="608" customFormat="1" ht="23.5" customHeight="1">
      <c r="A104" s="584"/>
      <c r="B104" s="585"/>
      <c r="C104" s="585"/>
      <c r="D104" s="585"/>
      <c r="E104" s="585"/>
      <c r="F104" s="585"/>
      <c r="G104" s="585"/>
      <c r="H104" s="585"/>
      <c r="I104" s="585"/>
      <c r="J104" s="585"/>
      <c r="K104" s="585"/>
      <c r="L104" s="585"/>
      <c r="M104" s="585"/>
      <c r="N104" s="585"/>
      <c r="O104" s="8"/>
      <c r="P104" s="8"/>
      <c r="Q104" s="8"/>
      <c r="T104" s="593"/>
    </row>
    <row r="105" spans="1:20" ht="23.5" customHeight="1">
      <c r="A105" s="596" t="s">
        <v>6</v>
      </c>
      <c r="B105" s="601" t="s">
        <v>235</v>
      </c>
      <c r="C105" s="594"/>
      <c r="D105" s="594"/>
      <c r="E105" s="594"/>
      <c r="F105" s="594"/>
      <c r="G105" s="594"/>
      <c r="H105" s="594"/>
      <c r="I105" s="594"/>
      <c r="J105" s="594"/>
      <c r="K105" s="594"/>
      <c r="L105" s="594"/>
      <c r="M105" s="594"/>
      <c r="N105" s="594"/>
    </row>
    <row r="106" spans="1:20" ht="23.5" customHeight="1">
      <c r="C106" s="611" t="s">
        <v>1290</v>
      </c>
      <c r="H106" s="141"/>
      <c r="I106" s="141"/>
      <c r="J106" s="141"/>
      <c r="K106" s="141"/>
      <c r="L106" s="141"/>
      <c r="M106" s="141"/>
      <c r="N106" s="141"/>
    </row>
    <row r="107" spans="1:20" ht="23.5" customHeight="1">
      <c r="A107" s="589"/>
      <c r="C107" s="589"/>
      <c r="D107" s="589"/>
      <c r="E107" s="589"/>
      <c r="F107" s="589"/>
      <c r="G107" s="589"/>
      <c r="H107" s="610"/>
      <c r="I107" s="588" t="s">
        <v>192</v>
      </c>
      <c r="J107" s="588"/>
      <c r="K107" s="589"/>
      <c r="L107" s="645" t="s">
        <v>140</v>
      </c>
      <c r="M107" s="645"/>
      <c r="N107" s="645"/>
    </row>
    <row r="108" spans="1:20" ht="23.5" customHeight="1">
      <c r="A108" s="589"/>
      <c r="B108" s="589"/>
      <c r="C108" s="589"/>
      <c r="D108" s="589"/>
      <c r="E108" s="589"/>
      <c r="F108" s="589"/>
      <c r="G108" s="589"/>
      <c r="H108" s="599" t="s">
        <v>1160</v>
      </c>
      <c r="I108" s="39"/>
      <c r="J108" s="599" t="s">
        <v>904</v>
      </c>
      <c r="K108" s="40"/>
      <c r="L108" s="599" t="s">
        <v>1160</v>
      </c>
      <c r="M108" s="39"/>
      <c r="N108" s="599" t="s">
        <v>904</v>
      </c>
    </row>
    <row r="109" spans="1:20" ht="23.5" customHeight="1">
      <c r="B109" s="353" t="s">
        <v>368</v>
      </c>
      <c r="H109" s="201">
        <v>144512599.51000002</v>
      </c>
      <c r="I109" s="201"/>
      <c r="J109" s="201">
        <v>109093976.54000001</v>
      </c>
      <c r="K109" s="201"/>
      <c r="L109" s="201">
        <v>51032470.719999999</v>
      </c>
      <c r="M109" s="201"/>
      <c r="N109" s="201">
        <v>46800712.449999996</v>
      </c>
    </row>
    <row r="110" spans="1:20" ht="23.5" customHeight="1">
      <c r="B110" s="353" t="s">
        <v>236</v>
      </c>
      <c r="H110" s="201">
        <v>293963925.11000001</v>
      </c>
      <c r="I110" s="201"/>
      <c r="J110" s="201">
        <v>163217276.28000003</v>
      </c>
      <c r="K110" s="201"/>
      <c r="L110" s="201">
        <v>200465949.62</v>
      </c>
      <c r="M110" s="201"/>
      <c r="N110" s="201">
        <v>110153341.42999999</v>
      </c>
    </row>
    <row r="111" spans="1:20" ht="23.5" customHeight="1">
      <c r="B111" s="353" t="s">
        <v>237</v>
      </c>
      <c r="H111" s="201">
        <v>33712358.649999999</v>
      </c>
      <c r="I111" s="201"/>
      <c r="J111" s="201">
        <v>28699634.610000003</v>
      </c>
      <c r="K111" s="201"/>
      <c r="L111" s="201">
        <v>33712358.649999999</v>
      </c>
      <c r="M111" s="201"/>
      <c r="N111" s="201">
        <v>30699634.610000003</v>
      </c>
    </row>
    <row r="112" spans="1:20" ht="23.5" customHeight="1">
      <c r="B112" s="604" t="s">
        <v>238</v>
      </c>
      <c r="H112" s="201">
        <v>22433777.349999998</v>
      </c>
      <c r="I112" s="201"/>
      <c r="J112" s="201">
        <v>12837862.200000001</v>
      </c>
      <c r="K112" s="201"/>
      <c r="L112" s="201">
        <v>6102438.4100000011</v>
      </c>
      <c r="M112" s="201"/>
      <c r="N112" s="201">
        <v>4895506.7700000005</v>
      </c>
    </row>
    <row r="113" spans="1:15" ht="23.5" customHeight="1">
      <c r="B113" s="604" t="s">
        <v>239</v>
      </c>
      <c r="H113" s="201">
        <v>65162852.840000011</v>
      </c>
      <c r="I113" s="201"/>
      <c r="J113" s="201">
        <v>52101412.490000002</v>
      </c>
      <c r="K113" s="201"/>
      <c r="L113" s="201">
        <v>30312028.870000001</v>
      </c>
      <c r="M113" s="201"/>
      <c r="N113" s="201">
        <v>27671887.190000001</v>
      </c>
      <c r="O113" s="141"/>
    </row>
    <row r="114" spans="1:15" ht="23.5" customHeight="1">
      <c r="A114" s="353"/>
      <c r="B114" s="353" t="s">
        <v>504</v>
      </c>
      <c r="C114" s="201"/>
      <c r="D114" s="201"/>
      <c r="E114" s="201"/>
      <c r="F114" s="201"/>
      <c r="G114" s="201"/>
      <c r="H114" s="201">
        <v>2228977.5</v>
      </c>
      <c r="I114" s="201"/>
      <c r="J114" s="200">
        <v>1662826.72</v>
      </c>
      <c r="K114" s="201"/>
      <c r="L114" s="201">
        <v>813360.48</v>
      </c>
      <c r="M114" s="201"/>
      <c r="N114" s="200">
        <v>808836.37000000011</v>
      </c>
      <c r="O114" s="594"/>
    </row>
    <row r="115" spans="1:15" ht="23.5" customHeight="1">
      <c r="B115" s="353" t="s">
        <v>463</v>
      </c>
      <c r="H115" s="201">
        <v>13190278.200000001</v>
      </c>
      <c r="I115" s="201"/>
      <c r="J115" s="201">
        <v>16112618.210000001</v>
      </c>
      <c r="K115" s="201"/>
      <c r="L115" s="201">
        <v>13190278.200000001</v>
      </c>
      <c r="M115" s="201"/>
      <c r="N115" s="201">
        <v>16112618.210000001</v>
      </c>
    </row>
    <row r="116" spans="1:15" ht="23.5" customHeight="1">
      <c r="C116" s="611" t="s">
        <v>1196</v>
      </c>
      <c r="H116" s="141"/>
      <c r="I116" s="141"/>
      <c r="J116" s="141"/>
      <c r="K116" s="141"/>
      <c r="L116" s="141"/>
      <c r="M116" s="141"/>
      <c r="N116" s="141"/>
    </row>
    <row r="117" spans="1:15" ht="23.5" customHeight="1">
      <c r="A117" s="585"/>
      <c r="C117" s="585"/>
      <c r="D117" s="585"/>
      <c r="E117" s="585"/>
      <c r="F117" s="585"/>
      <c r="G117" s="585"/>
      <c r="H117" s="610"/>
      <c r="I117" s="583" t="s">
        <v>192</v>
      </c>
      <c r="J117" s="583"/>
      <c r="K117" s="585"/>
      <c r="L117" s="645" t="s">
        <v>140</v>
      </c>
      <c r="M117" s="645"/>
      <c r="N117" s="645"/>
    </row>
    <row r="118" spans="1:15" ht="23.5" customHeight="1">
      <c r="A118" s="585"/>
      <c r="B118" s="585"/>
      <c r="C118" s="585"/>
      <c r="D118" s="585"/>
      <c r="E118" s="585"/>
      <c r="F118" s="585"/>
      <c r="G118" s="585"/>
      <c r="H118" s="599" t="s">
        <v>1160</v>
      </c>
      <c r="I118" s="39"/>
      <c r="J118" s="599" t="s">
        <v>904</v>
      </c>
      <c r="K118" s="40"/>
      <c r="L118" s="599" t="s">
        <v>1160</v>
      </c>
      <c r="M118" s="39"/>
      <c r="N118" s="599" t="s">
        <v>904</v>
      </c>
    </row>
    <row r="119" spans="1:15" ht="23.5" customHeight="1">
      <c r="B119" s="353" t="s">
        <v>368</v>
      </c>
      <c r="H119" s="201">
        <v>286930685.85000002</v>
      </c>
      <c r="I119" s="201"/>
      <c r="J119" s="201">
        <v>212107001.12</v>
      </c>
      <c r="K119" s="201"/>
      <c r="L119" s="201">
        <v>98786490.379999995</v>
      </c>
      <c r="M119" s="201"/>
      <c r="N119" s="201">
        <v>91443564.909999996</v>
      </c>
    </row>
    <row r="120" spans="1:15" ht="23.5" customHeight="1">
      <c r="B120" s="353" t="s">
        <v>236</v>
      </c>
      <c r="H120" s="201">
        <v>542835303.97000003</v>
      </c>
      <c r="I120" s="201"/>
      <c r="J120" s="201">
        <v>304626999.47000003</v>
      </c>
      <c r="K120" s="201"/>
      <c r="L120" s="201">
        <v>357785607.17000002</v>
      </c>
      <c r="M120" s="201"/>
      <c r="N120" s="201">
        <v>205134474.25999999</v>
      </c>
    </row>
    <row r="121" spans="1:15" ht="23.5" customHeight="1">
      <c r="B121" s="353" t="s">
        <v>237</v>
      </c>
      <c r="H121" s="201">
        <v>62763327.189999998</v>
      </c>
      <c r="I121" s="201"/>
      <c r="J121" s="201">
        <v>58080633.810000002</v>
      </c>
      <c r="K121" s="201"/>
      <c r="L121" s="201">
        <v>62763327.189999998</v>
      </c>
      <c r="M121" s="201"/>
      <c r="N121" s="201">
        <v>58080633.810000002</v>
      </c>
    </row>
    <row r="122" spans="1:15" ht="23.5" customHeight="1">
      <c r="B122" s="604" t="s">
        <v>238</v>
      </c>
      <c r="H122" s="201">
        <v>42122878.149999999</v>
      </c>
      <c r="I122" s="201"/>
      <c r="J122" s="201">
        <v>26233653.780000001</v>
      </c>
      <c r="K122" s="201"/>
      <c r="L122" s="201">
        <v>11054608.710000001</v>
      </c>
      <c r="M122" s="201"/>
      <c r="N122" s="201">
        <v>9368422.2100000009</v>
      </c>
    </row>
    <row r="123" spans="1:15" ht="23.5" customHeight="1">
      <c r="B123" s="604" t="s">
        <v>239</v>
      </c>
      <c r="H123" s="201">
        <v>127985577.27000001</v>
      </c>
      <c r="I123" s="201"/>
      <c r="J123" s="201">
        <v>101471040.92</v>
      </c>
      <c r="K123" s="201"/>
      <c r="L123" s="201">
        <v>59144291.82</v>
      </c>
      <c r="M123" s="201"/>
      <c r="N123" s="201">
        <v>54175335.710000001</v>
      </c>
      <c r="O123" s="141"/>
    </row>
    <row r="124" spans="1:15" ht="23.5" customHeight="1">
      <c r="A124" s="353"/>
      <c r="B124" s="353" t="s">
        <v>504</v>
      </c>
      <c r="C124" s="201"/>
      <c r="D124" s="201"/>
      <c r="E124" s="201"/>
      <c r="F124" s="201"/>
      <c r="G124" s="201"/>
      <c r="H124" s="201">
        <v>4459688.12</v>
      </c>
      <c r="I124" s="201"/>
      <c r="J124" s="200">
        <v>3384207.79</v>
      </c>
      <c r="K124" s="201"/>
      <c r="L124" s="201">
        <v>1628454.28</v>
      </c>
      <c r="M124" s="201"/>
      <c r="N124" s="200">
        <v>1676227.09</v>
      </c>
      <c r="O124" s="594"/>
    </row>
    <row r="125" spans="1:15" ht="23.5" customHeight="1">
      <c r="B125" s="353" t="s">
        <v>463</v>
      </c>
      <c r="H125" s="201">
        <v>26505496.23</v>
      </c>
      <c r="I125" s="201"/>
      <c r="J125" s="201">
        <v>29720580.390000001</v>
      </c>
      <c r="K125" s="201"/>
      <c r="L125" s="201">
        <v>26505496.23</v>
      </c>
      <c r="M125" s="201"/>
      <c r="N125" s="201">
        <v>29720580.390000001</v>
      </c>
    </row>
    <row r="126" spans="1:15" ht="23.5" customHeight="1">
      <c r="A126" s="596" t="s">
        <v>12</v>
      </c>
      <c r="B126" s="601" t="s">
        <v>240</v>
      </c>
      <c r="C126" s="594"/>
      <c r="D126" s="594"/>
      <c r="E126" s="594"/>
      <c r="F126" s="594"/>
      <c r="G126" s="594"/>
      <c r="H126" s="594"/>
      <c r="I126" s="594"/>
      <c r="J126" s="594"/>
      <c r="K126" s="594"/>
      <c r="L126" s="594"/>
      <c r="M126" s="594"/>
      <c r="N126" s="594"/>
    </row>
    <row r="127" spans="1:15" ht="23.5" customHeight="1">
      <c r="A127" s="596"/>
      <c r="B127" s="612" t="s">
        <v>601</v>
      </c>
      <c r="C127" s="594"/>
      <c r="D127" s="594"/>
      <c r="E127" s="594"/>
      <c r="F127" s="594"/>
      <c r="G127" s="594"/>
      <c r="H127" s="594"/>
      <c r="I127" s="594"/>
      <c r="J127" s="594"/>
      <c r="K127" s="594"/>
      <c r="L127" s="594"/>
      <c r="M127" s="594"/>
      <c r="N127" s="594"/>
    </row>
    <row r="128" spans="1:15" ht="23.5" customHeight="1">
      <c r="B128" s="353"/>
      <c r="C128" s="353" t="s">
        <v>705</v>
      </c>
    </row>
    <row r="129" spans="1:21" ht="23.5" customHeight="1">
      <c r="B129" s="612" t="s">
        <v>706</v>
      </c>
      <c r="C129" s="612"/>
      <c r="D129" s="141"/>
      <c r="H129" s="141"/>
      <c r="I129" s="141"/>
      <c r="J129" s="141"/>
      <c r="K129" s="141"/>
      <c r="L129" s="141"/>
      <c r="M129" s="141"/>
      <c r="N129" s="141"/>
    </row>
    <row r="130" spans="1:21" ht="23.5" customHeight="1">
      <c r="A130" s="585"/>
      <c r="B130" s="585"/>
      <c r="C130" s="585"/>
      <c r="D130" s="585"/>
      <c r="E130" s="585"/>
      <c r="F130" s="585"/>
      <c r="G130" s="585"/>
      <c r="H130" s="583"/>
      <c r="I130" s="583" t="s">
        <v>192</v>
      </c>
      <c r="J130" s="583"/>
      <c r="K130" s="585"/>
      <c r="L130" s="645" t="s">
        <v>140</v>
      </c>
      <c r="M130" s="645"/>
      <c r="N130" s="645"/>
    </row>
    <row r="131" spans="1:21" ht="23.5" customHeight="1">
      <c r="A131" s="585"/>
      <c r="B131" s="585"/>
      <c r="C131" s="585"/>
      <c r="D131" s="585"/>
      <c r="E131" s="585"/>
      <c r="F131" s="585"/>
      <c r="G131" s="585"/>
      <c r="H131" s="599" t="s">
        <v>1160</v>
      </c>
      <c r="I131" s="39"/>
      <c r="J131" s="599" t="s">
        <v>904</v>
      </c>
      <c r="K131" s="40"/>
      <c r="L131" s="599" t="s">
        <v>1160</v>
      </c>
      <c r="M131" s="39"/>
      <c r="N131" s="599" t="s">
        <v>904</v>
      </c>
    </row>
    <row r="132" spans="1:21" ht="23.5" customHeight="1">
      <c r="C132" s="237" t="s">
        <v>144</v>
      </c>
      <c r="H132" s="201">
        <v>1720128.2</v>
      </c>
      <c r="I132" s="201">
        <v>0</v>
      </c>
      <c r="J132" s="201">
        <v>620141.07999999996</v>
      </c>
      <c r="K132" s="201"/>
      <c r="L132" s="201">
        <v>30128.2</v>
      </c>
      <c r="M132" s="201">
        <v>0</v>
      </c>
      <c r="N132" s="201">
        <v>30141.08</v>
      </c>
    </row>
    <row r="133" spans="1:21" ht="23.5" customHeight="1">
      <c r="C133" s="237" t="s">
        <v>145</v>
      </c>
      <c r="H133" s="201">
        <v>34819468.439999998</v>
      </c>
      <c r="I133" s="201">
        <v>0</v>
      </c>
      <c r="J133" s="201">
        <v>512662.73</v>
      </c>
      <c r="K133" s="201"/>
      <c r="L133" s="201">
        <v>33316398.399999999</v>
      </c>
      <c r="M133" s="201">
        <v>0</v>
      </c>
      <c r="N133" s="201">
        <v>464251.17</v>
      </c>
      <c r="U133" s="593"/>
    </row>
    <row r="134" spans="1:21" ht="23.5" customHeight="1">
      <c r="C134" s="237" t="s">
        <v>146</v>
      </c>
      <c r="H134" s="201">
        <v>71053838.75</v>
      </c>
      <c r="I134" s="201">
        <v>0</v>
      </c>
      <c r="J134" s="201">
        <v>93370180.230000004</v>
      </c>
      <c r="K134" s="201"/>
      <c r="L134" s="201">
        <v>39172813.119999997</v>
      </c>
      <c r="M134" s="201">
        <v>0</v>
      </c>
      <c r="N134" s="201">
        <v>51102894.649999999</v>
      </c>
      <c r="S134" s="595"/>
      <c r="T134" s="595"/>
      <c r="U134" s="593"/>
    </row>
    <row r="135" spans="1:21" ht="23.5" customHeight="1" thickBot="1">
      <c r="D135" s="237" t="s">
        <v>147</v>
      </c>
      <c r="H135" s="613">
        <f>SUM(H132:H134)</f>
        <v>107593435.39</v>
      </c>
      <c r="J135" s="613">
        <f>SUM(J132:J134)</f>
        <v>94502984.040000007</v>
      </c>
      <c r="L135" s="613">
        <f>SUM(L132:L134)</f>
        <v>72519339.719999999</v>
      </c>
      <c r="N135" s="613">
        <f>SUM(N132:N134)</f>
        <v>51597286.899999999</v>
      </c>
      <c r="S135" s="595"/>
      <c r="T135" s="595"/>
      <c r="U135" s="593"/>
    </row>
    <row r="136" spans="1:21" ht="23.5" customHeight="1" thickTop="1">
      <c r="B136" s="612" t="s">
        <v>602</v>
      </c>
      <c r="H136" s="141"/>
      <c r="J136" s="141"/>
      <c r="L136" s="141"/>
      <c r="N136" s="141"/>
      <c r="S136" s="595"/>
      <c r="T136" s="595"/>
      <c r="U136" s="593"/>
    </row>
    <row r="137" spans="1:21" ht="23.5" customHeight="1">
      <c r="C137" s="504" t="s">
        <v>1291</v>
      </c>
      <c r="H137" s="141"/>
      <c r="J137" s="141"/>
      <c r="L137" s="141"/>
      <c r="N137" s="141"/>
      <c r="S137" s="614"/>
      <c r="T137" s="595"/>
    </row>
    <row r="138" spans="1:21" ht="23.5" customHeight="1">
      <c r="B138" s="612" t="s">
        <v>1292</v>
      </c>
      <c r="H138" s="141"/>
      <c r="J138" s="141"/>
      <c r="L138" s="141"/>
      <c r="N138" s="141"/>
    </row>
    <row r="139" spans="1:21" ht="23.5" customHeight="1">
      <c r="H139" s="141"/>
      <c r="J139" s="141"/>
      <c r="L139" s="141"/>
      <c r="N139" s="141"/>
      <c r="S139" s="595"/>
      <c r="T139" s="595"/>
      <c r="U139" s="593"/>
    </row>
    <row r="140" spans="1:21" ht="27" customHeight="1">
      <c r="A140" s="646" t="s">
        <v>406</v>
      </c>
      <c r="B140" s="647"/>
      <c r="C140" s="647"/>
      <c r="D140" s="647"/>
      <c r="E140" s="647"/>
      <c r="F140" s="647"/>
      <c r="G140" s="647"/>
      <c r="H140" s="647"/>
      <c r="I140" s="647"/>
      <c r="J140" s="647"/>
      <c r="K140" s="647"/>
      <c r="L140" s="647"/>
      <c r="M140" s="647"/>
      <c r="N140" s="647"/>
      <c r="T140" s="592"/>
    </row>
    <row r="141" spans="1:21" ht="27" customHeight="1">
      <c r="B141" s="430"/>
      <c r="C141" s="201"/>
      <c r="D141" s="201"/>
      <c r="T141" s="592"/>
    </row>
    <row r="142" spans="1:21" ht="27" customHeight="1">
      <c r="A142" s="615" t="s">
        <v>25</v>
      </c>
      <c r="B142" s="616" t="s">
        <v>241</v>
      </c>
      <c r="C142" s="616"/>
      <c r="D142" s="616"/>
      <c r="E142" s="616"/>
      <c r="F142" s="616"/>
      <c r="G142" s="616"/>
      <c r="H142" s="616"/>
      <c r="I142" s="616"/>
      <c r="J142" s="616"/>
      <c r="K142" s="616"/>
      <c r="L142" s="616"/>
      <c r="M142" s="616"/>
      <c r="N142" s="616"/>
      <c r="O142" s="616"/>
      <c r="T142" s="592"/>
    </row>
    <row r="143" spans="1:21" ht="27" customHeight="1">
      <c r="A143" s="430"/>
      <c r="B143" s="430" t="s">
        <v>1219</v>
      </c>
      <c r="C143" s="430"/>
      <c r="D143" s="430"/>
      <c r="E143" s="430"/>
      <c r="F143" s="430"/>
      <c r="G143" s="430"/>
      <c r="H143" s="430"/>
      <c r="I143" s="430"/>
      <c r="J143" s="430"/>
      <c r="K143" s="430"/>
      <c r="L143" s="430"/>
      <c r="M143" s="430"/>
      <c r="N143" s="430"/>
      <c r="O143" s="430"/>
      <c r="T143" s="592"/>
    </row>
    <row r="144" spans="1:21" ht="27" customHeight="1">
      <c r="A144" s="430"/>
      <c r="B144" s="430" t="s">
        <v>1220</v>
      </c>
      <c r="C144" s="430"/>
      <c r="D144" s="430"/>
      <c r="E144" s="430"/>
      <c r="F144" s="430"/>
      <c r="G144" s="430"/>
      <c r="H144" s="430"/>
      <c r="I144" s="430"/>
      <c r="J144" s="430"/>
      <c r="K144" s="430"/>
      <c r="L144" s="430"/>
      <c r="M144" s="430"/>
      <c r="N144" s="430"/>
      <c r="O144" s="430"/>
      <c r="T144" s="592"/>
    </row>
    <row r="145" spans="1:22" ht="27" customHeight="1">
      <c r="A145" s="430"/>
      <c r="B145" s="430" t="s">
        <v>1221</v>
      </c>
      <c r="C145" s="430"/>
      <c r="D145" s="430"/>
      <c r="E145" s="430"/>
      <c r="F145" s="430"/>
      <c r="G145" s="430"/>
      <c r="H145" s="430"/>
      <c r="I145" s="430"/>
      <c r="J145" s="430"/>
      <c r="K145" s="430"/>
      <c r="L145" s="430"/>
      <c r="M145" s="430"/>
      <c r="N145" s="430"/>
      <c r="O145" s="430"/>
      <c r="T145" s="592"/>
    </row>
    <row r="146" spans="1:22" ht="27" customHeight="1">
      <c r="A146" s="430"/>
      <c r="B146" s="430" t="s">
        <v>1223</v>
      </c>
      <c r="C146" s="430"/>
      <c r="D146" s="430"/>
      <c r="E146" s="430"/>
      <c r="F146" s="430"/>
      <c r="G146" s="430"/>
      <c r="H146" s="430"/>
      <c r="I146" s="430"/>
      <c r="J146" s="430"/>
      <c r="K146" s="430"/>
      <c r="L146" s="430"/>
      <c r="M146" s="430"/>
      <c r="N146" s="430"/>
      <c r="O146" s="430"/>
      <c r="T146" s="592"/>
    </row>
    <row r="147" spans="1:22" ht="27" customHeight="1">
      <c r="A147" s="430"/>
      <c r="B147" s="430" t="s">
        <v>1222</v>
      </c>
      <c r="C147" s="430"/>
      <c r="D147" s="430"/>
      <c r="E147" s="430"/>
      <c r="F147" s="430"/>
      <c r="G147" s="430"/>
      <c r="H147" s="430"/>
      <c r="I147" s="430"/>
      <c r="J147" s="430"/>
      <c r="K147" s="430"/>
      <c r="L147" s="430"/>
      <c r="M147" s="430"/>
      <c r="N147" s="430"/>
      <c r="O147" s="430"/>
      <c r="T147" s="592"/>
    </row>
    <row r="148" spans="1:22" ht="27" customHeight="1">
      <c r="A148" s="430"/>
      <c r="B148" s="430" t="s">
        <v>1295</v>
      </c>
      <c r="C148" s="430"/>
      <c r="D148" s="430"/>
      <c r="E148" s="430"/>
      <c r="F148" s="430"/>
      <c r="G148" s="430"/>
      <c r="H148" s="430"/>
      <c r="I148" s="430"/>
      <c r="J148" s="430"/>
      <c r="K148" s="430"/>
      <c r="L148" s="430"/>
      <c r="M148" s="430"/>
      <c r="N148" s="430"/>
      <c r="O148" s="430"/>
      <c r="T148" s="592"/>
    </row>
    <row r="149" spans="1:22" ht="27" customHeight="1">
      <c r="B149" s="5" t="s">
        <v>1250</v>
      </c>
      <c r="C149" s="201"/>
      <c r="D149" s="201"/>
      <c r="T149" s="592"/>
    </row>
    <row r="150" spans="1:22" ht="27" customHeight="1">
      <c r="B150" s="5" t="s">
        <v>1224</v>
      </c>
      <c r="C150" s="201"/>
      <c r="D150" s="201"/>
      <c r="T150" s="592"/>
    </row>
    <row r="151" spans="1:22" ht="27" customHeight="1">
      <c r="B151" s="5" t="s">
        <v>1225</v>
      </c>
      <c r="C151" s="201"/>
      <c r="D151" s="201"/>
      <c r="T151" s="592"/>
    </row>
    <row r="152" spans="1:22" ht="27" customHeight="1">
      <c r="B152" s="5" t="s">
        <v>1251</v>
      </c>
      <c r="D152" s="430"/>
      <c r="S152" s="201"/>
      <c r="T152" s="201"/>
      <c r="U152" s="201"/>
      <c r="V152" s="201"/>
    </row>
    <row r="153" spans="1:22" ht="27" customHeight="1">
      <c r="B153" s="201"/>
      <c r="C153" s="592"/>
      <c r="D153" s="5" t="s">
        <v>1226</v>
      </c>
      <c r="R153" s="5"/>
      <c r="T153" s="592"/>
      <c r="U153" s="201"/>
      <c r="V153" s="201"/>
    </row>
    <row r="154" spans="1:22" ht="27" customHeight="1">
      <c r="B154" s="5" t="s">
        <v>1232</v>
      </c>
      <c r="C154" s="201"/>
      <c r="D154" s="430"/>
      <c r="R154" s="5"/>
      <c r="T154" s="592"/>
      <c r="U154" s="201"/>
      <c r="V154" s="201"/>
    </row>
    <row r="155" spans="1:22" ht="27" customHeight="1">
      <c r="B155" s="5" t="s">
        <v>1230</v>
      </c>
      <c r="C155" s="201"/>
      <c r="D155" s="430"/>
      <c r="R155" s="5"/>
      <c r="T155" s="592"/>
      <c r="U155" s="201"/>
      <c r="V155" s="201"/>
    </row>
    <row r="156" spans="1:22" ht="27" customHeight="1">
      <c r="B156" s="5" t="s">
        <v>1231</v>
      </c>
      <c r="C156" s="201"/>
      <c r="D156" s="430"/>
      <c r="R156" s="5"/>
      <c r="T156" s="592"/>
      <c r="U156" s="201"/>
      <c r="V156" s="201"/>
    </row>
    <row r="157" spans="1:22" ht="27" customHeight="1">
      <c r="B157" s="5" t="s">
        <v>1229</v>
      </c>
      <c r="C157" s="201"/>
      <c r="D157" s="430"/>
      <c r="R157" s="5"/>
      <c r="T157" s="592"/>
      <c r="U157" s="201"/>
      <c r="V157" s="201"/>
    </row>
    <row r="158" spans="1:22" ht="27" customHeight="1">
      <c r="B158" s="5" t="s">
        <v>1228</v>
      </c>
      <c r="C158" s="201"/>
      <c r="D158" s="430"/>
      <c r="R158" s="5"/>
      <c r="T158" s="592"/>
      <c r="U158" s="201"/>
      <c r="V158" s="201"/>
    </row>
    <row r="159" spans="1:22" ht="27" customHeight="1">
      <c r="B159" s="5" t="s">
        <v>1227</v>
      </c>
      <c r="C159" s="201"/>
      <c r="D159" s="430"/>
      <c r="R159" s="5"/>
      <c r="T159" s="592"/>
      <c r="U159" s="201"/>
      <c r="V159" s="201"/>
    </row>
    <row r="160" spans="1:22" ht="27" customHeight="1">
      <c r="B160" s="201"/>
      <c r="C160" s="592"/>
      <c r="D160" s="5" t="s">
        <v>1233</v>
      </c>
      <c r="R160" s="5"/>
      <c r="T160" s="592"/>
      <c r="U160" s="201"/>
      <c r="V160" s="201"/>
    </row>
    <row r="161" spans="2:22" ht="27" customHeight="1">
      <c r="B161" s="5" t="s">
        <v>1234</v>
      </c>
      <c r="C161" s="201"/>
      <c r="D161" s="430"/>
      <c r="R161" s="5"/>
      <c r="T161" s="592"/>
      <c r="U161" s="201"/>
      <c r="V161" s="201"/>
    </row>
    <row r="162" spans="2:22" ht="27" customHeight="1">
      <c r="B162" s="5" t="s">
        <v>1236</v>
      </c>
      <c r="C162" s="201"/>
      <c r="D162" s="430"/>
      <c r="R162" s="5"/>
      <c r="T162" s="592"/>
      <c r="U162" s="201"/>
      <c r="V162" s="201"/>
    </row>
    <row r="163" spans="2:22" ht="27" customHeight="1">
      <c r="B163" s="5" t="s">
        <v>1235</v>
      </c>
      <c r="C163" s="201"/>
      <c r="D163" s="430"/>
      <c r="R163" s="5"/>
      <c r="T163" s="592"/>
      <c r="U163" s="201"/>
      <c r="V163" s="201"/>
    </row>
    <row r="164" spans="2:22" ht="27" customHeight="1">
      <c r="B164" s="5" t="s">
        <v>1237</v>
      </c>
      <c r="C164" s="201"/>
      <c r="D164" s="430"/>
      <c r="R164" s="5"/>
      <c r="T164" s="592"/>
      <c r="U164" s="201"/>
      <c r="V164" s="201"/>
    </row>
    <row r="165" spans="2:22" ht="27" customHeight="1">
      <c r="B165" s="5" t="s">
        <v>1239</v>
      </c>
      <c r="C165" s="201"/>
      <c r="D165" s="430"/>
      <c r="R165" s="5"/>
      <c r="T165" s="592"/>
      <c r="U165" s="201"/>
      <c r="V165" s="201"/>
    </row>
    <row r="166" spans="2:22" ht="27" customHeight="1">
      <c r="B166" s="5" t="s">
        <v>1238</v>
      </c>
      <c r="C166" s="201"/>
      <c r="D166" s="430"/>
      <c r="R166" s="5"/>
      <c r="T166" s="592"/>
      <c r="U166" s="201"/>
      <c r="V166" s="201"/>
    </row>
    <row r="167" spans="2:22" ht="27" customHeight="1">
      <c r="B167" s="5"/>
      <c r="C167" s="592"/>
      <c r="D167" s="5" t="s">
        <v>1242</v>
      </c>
      <c r="R167" s="5"/>
      <c r="T167" s="592"/>
      <c r="U167" s="201"/>
      <c r="V167" s="201"/>
    </row>
    <row r="168" spans="2:22" ht="27" customHeight="1">
      <c r="B168" s="5" t="s">
        <v>1241</v>
      </c>
      <c r="C168" s="201"/>
      <c r="D168" s="430"/>
      <c r="R168" s="5"/>
      <c r="T168" s="592"/>
      <c r="U168" s="201"/>
      <c r="V168" s="201"/>
    </row>
    <row r="169" spans="2:22" ht="27" customHeight="1">
      <c r="B169" s="5" t="s">
        <v>1240</v>
      </c>
      <c r="C169" s="201"/>
      <c r="D169" s="430"/>
      <c r="R169" s="5"/>
      <c r="T169" s="592"/>
      <c r="U169" s="201"/>
      <c r="V169" s="201"/>
    </row>
    <row r="170" spans="2:22" ht="27" customHeight="1">
      <c r="B170" s="5"/>
      <c r="C170" s="201"/>
      <c r="D170" s="430"/>
      <c r="R170" s="5"/>
      <c r="T170" s="592"/>
      <c r="U170" s="201"/>
      <c r="V170" s="201"/>
    </row>
    <row r="171" spans="2:22" s="32" customFormat="1" ht="25.5" customHeight="1">
      <c r="R171" s="5"/>
      <c r="U171" s="201"/>
      <c r="V171" s="201"/>
    </row>
    <row r="172" spans="2:22" s="5" customFormat="1" ht="26.25" customHeight="1">
      <c r="U172" s="201"/>
      <c r="V172" s="201"/>
    </row>
    <row r="173" spans="2:22" s="5" customFormat="1" ht="26.25" customHeight="1">
      <c r="U173" s="201"/>
      <c r="V173" s="201"/>
    </row>
    <row r="174" spans="2:22" s="5" customFormat="1" ht="26.25" customHeight="1">
      <c r="O174" s="129"/>
      <c r="U174" s="201"/>
      <c r="V174" s="201"/>
    </row>
    <row r="175" spans="2:22" s="586" customFormat="1" ht="26.25" customHeight="1">
      <c r="O175" s="141"/>
      <c r="R175" s="5"/>
      <c r="U175" s="201"/>
      <c r="V175" s="201"/>
    </row>
    <row r="176" spans="2:22" s="586" customFormat="1" ht="26.25" customHeight="1">
      <c r="O176" s="251"/>
      <c r="R176" s="5"/>
      <c r="U176" s="201"/>
      <c r="V176" s="201"/>
    </row>
    <row r="177" spans="21:22" s="5" customFormat="1" ht="26.25" customHeight="1">
      <c r="U177" s="201"/>
      <c r="V177" s="201"/>
    </row>
    <row r="178" spans="21:22" s="5" customFormat="1" ht="26.25" customHeight="1"/>
    <row r="179" spans="21:22" ht="30" customHeight="1"/>
    <row r="180" spans="21:22" ht="30" customHeight="1"/>
    <row r="181" spans="21:22" ht="30" customHeight="1"/>
    <row r="182" spans="21:22" ht="30" customHeight="1"/>
    <row r="183" spans="21:22" ht="30" customHeight="1"/>
  </sheetData>
  <mergeCells count="15">
    <mergeCell ref="A140:N140"/>
    <mergeCell ref="H69:J69"/>
    <mergeCell ref="L69:N69"/>
    <mergeCell ref="A66:N66"/>
    <mergeCell ref="L117:N117"/>
    <mergeCell ref="L130:N130"/>
    <mergeCell ref="A103:N103"/>
    <mergeCell ref="L107:N107"/>
    <mergeCell ref="L57:N57"/>
    <mergeCell ref="L47:N47"/>
    <mergeCell ref="A1:N1"/>
    <mergeCell ref="L6:N6"/>
    <mergeCell ref="L16:N16"/>
    <mergeCell ref="A30:N30"/>
    <mergeCell ref="L33:N33"/>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37"/>
  <sheetViews>
    <sheetView view="pageBreakPreview" topLeftCell="D1" zoomScale="80" zoomScaleNormal="100" zoomScaleSheetLayoutView="80" workbookViewId="0">
      <selection activeCell="R136" sqref="R136"/>
    </sheetView>
  </sheetViews>
  <sheetFormatPr defaultColWidth="9.09765625" defaultRowHeight="33" customHeight="1"/>
  <cols>
    <col min="1" max="1" width="3.3984375" style="5" customWidth="1"/>
    <col min="2" max="2" width="4.59765625" style="5" customWidth="1"/>
    <col min="3" max="3" width="5.09765625" style="5" customWidth="1"/>
    <col min="4" max="4" width="9.09765625" style="5" customWidth="1"/>
    <col min="5" max="5" width="13" style="5" customWidth="1"/>
    <col min="6" max="6" width="8.8984375" style="5" customWidth="1"/>
    <col min="7" max="7" width="1.69921875" style="5" customWidth="1"/>
    <col min="8" max="8" width="14.3984375" style="5" customWidth="1"/>
    <col min="9" max="9" width="1.69921875" style="5" customWidth="1"/>
    <col min="10" max="10" width="14.3984375" style="5" customWidth="1"/>
    <col min="11" max="11" width="1.69921875" style="5" customWidth="1"/>
    <col min="12" max="12" width="14.3984375" style="5" customWidth="1"/>
    <col min="13" max="13" width="1.69921875" style="5" customWidth="1"/>
    <col min="14" max="14" width="14.3984375" style="5" customWidth="1"/>
    <col min="15" max="15" width="0.8984375" style="5" customWidth="1"/>
    <col min="16" max="18" width="9.09765625" style="5"/>
    <col min="19" max="19" width="11.09765625" style="5" customWidth="1"/>
    <col min="20" max="16384" width="9.09765625" style="5"/>
  </cols>
  <sheetData>
    <row r="1" spans="1:27" ht="24" customHeight="1">
      <c r="A1" s="656" t="s">
        <v>417</v>
      </c>
      <c r="B1" s="656"/>
      <c r="C1" s="656"/>
      <c r="D1" s="656"/>
      <c r="E1" s="656"/>
      <c r="F1" s="656"/>
      <c r="G1" s="656"/>
      <c r="H1" s="656"/>
      <c r="I1" s="656"/>
      <c r="J1" s="656"/>
      <c r="K1" s="656"/>
      <c r="L1" s="656"/>
      <c r="M1" s="656"/>
      <c r="N1" s="656"/>
      <c r="O1" s="533"/>
    </row>
    <row r="2" spans="1:27" ht="24" customHeight="1"/>
    <row r="3" spans="1:27" ht="24" customHeight="1">
      <c r="A3" s="102" t="s">
        <v>26</v>
      </c>
      <c r="B3" s="32" t="s">
        <v>242</v>
      </c>
      <c r="C3" s="32"/>
      <c r="D3" s="32"/>
      <c r="E3" s="32"/>
      <c r="F3" s="32"/>
      <c r="G3" s="32"/>
      <c r="H3" s="32"/>
      <c r="I3" s="32"/>
      <c r="J3" s="32"/>
      <c r="K3" s="32"/>
      <c r="L3" s="32"/>
      <c r="M3" s="32"/>
      <c r="N3" s="32"/>
    </row>
    <row r="4" spans="1:27" ht="24" customHeight="1">
      <c r="B4" s="100"/>
      <c r="C4" s="100" t="s">
        <v>1243</v>
      </c>
    </row>
    <row r="5" spans="1:27" ht="24" customHeight="1">
      <c r="B5" s="100" t="s">
        <v>1244</v>
      </c>
      <c r="C5" s="100"/>
    </row>
    <row r="6" spans="1:27" ht="24" customHeight="1">
      <c r="C6" s="101" t="s">
        <v>1197</v>
      </c>
      <c r="H6" s="129"/>
      <c r="I6" s="129"/>
      <c r="J6" s="129"/>
      <c r="K6" s="129"/>
      <c r="L6" s="129"/>
      <c r="M6" s="129"/>
      <c r="N6" s="129"/>
    </row>
    <row r="7" spans="1:27" ht="24" customHeight="1">
      <c r="A7" s="533"/>
      <c r="B7" s="533"/>
      <c r="C7" s="533"/>
      <c r="D7" s="533"/>
      <c r="E7" s="533"/>
      <c r="F7" s="533"/>
      <c r="G7" s="533"/>
      <c r="H7" s="645" t="s">
        <v>243</v>
      </c>
      <c r="I7" s="645"/>
      <c r="J7" s="645"/>
      <c r="K7" s="535"/>
      <c r="L7" s="645" t="s">
        <v>244</v>
      </c>
      <c r="M7" s="645"/>
      <c r="N7" s="645"/>
    </row>
    <row r="8" spans="1:27" ht="24" customHeight="1">
      <c r="A8" s="533"/>
      <c r="B8" s="533"/>
      <c r="C8" s="533"/>
      <c r="D8" s="533"/>
      <c r="E8" s="533"/>
      <c r="F8" s="533"/>
      <c r="G8" s="533"/>
      <c r="H8" s="312" t="s">
        <v>1160</v>
      </c>
      <c r="I8" s="39"/>
      <c r="J8" s="312" t="s">
        <v>899</v>
      </c>
      <c r="K8" s="40"/>
      <c r="L8" s="312" t="s">
        <v>1160</v>
      </c>
      <c r="M8" s="39"/>
      <c r="N8" s="312" t="s">
        <v>899</v>
      </c>
    </row>
    <row r="9" spans="1:27" ht="24" customHeight="1">
      <c r="B9" s="5" t="s">
        <v>245</v>
      </c>
      <c r="H9" s="381">
        <v>0.65053383286397737</v>
      </c>
      <c r="I9" s="201"/>
      <c r="J9" s="381">
        <v>0.70062080348075062</v>
      </c>
      <c r="K9" s="201"/>
      <c r="L9" s="381">
        <v>0.30768634848260529</v>
      </c>
      <c r="M9" s="201"/>
      <c r="N9" s="381">
        <v>0.29899447085629582</v>
      </c>
    </row>
    <row r="10" spans="1:27" ht="24" customHeight="1"/>
    <row r="11" spans="1:27" ht="24" customHeight="1">
      <c r="A11" s="130" t="s">
        <v>27</v>
      </c>
      <c r="B11" s="14" t="s">
        <v>418</v>
      </c>
      <c r="Q11" s="131"/>
      <c r="R11" s="132"/>
      <c r="S11" s="100"/>
      <c r="T11" s="100"/>
      <c r="U11" s="100"/>
      <c r="V11" s="100"/>
      <c r="W11" s="100"/>
      <c r="X11" s="100"/>
      <c r="Y11" s="100"/>
      <c r="Z11" s="100"/>
      <c r="AA11" s="100"/>
    </row>
    <row r="12" spans="1:27" ht="24" customHeight="1">
      <c r="B12" s="4"/>
      <c r="C12" s="4" t="s">
        <v>405</v>
      </c>
      <c r="Q12" s="100"/>
      <c r="R12" s="100"/>
      <c r="S12" s="100"/>
      <c r="T12" s="100"/>
      <c r="U12" s="100"/>
      <c r="V12" s="100"/>
      <c r="W12" s="100"/>
      <c r="X12" s="100"/>
      <c r="Y12" s="100"/>
      <c r="Z12" s="100"/>
      <c r="AA12" s="100"/>
    </row>
    <row r="13" spans="1:27" ht="24" customHeight="1">
      <c r="B13" s="4" t="s">
        <v>462</v>
      </c>
      <c r="C13" s="4"/>
      <c r="Q13" s="100"/>
      <c r="R13" s="100"/>
      <c r="S13" s="100"/>
      <c r="T13" s="100"/>
      <c r="U13" s="100"/>
      <c r="V13" s="100"/>
      <c r="W13" s="100"/>
      <c r="X13" s="100"/>
      <c r="Y13" s="100"/>
      <c r="Z13" s="100"/>
      <c r="AA13" s="100"/>
    </row>
    <row r="14" spans="1:27" ht="24" customHeight="1">
      <c r="B14" s="4"/>
      <c r="C14" s="25" t="s">
        <v>853</v>
      </c>
      <c r="D14" s="13"/>
      <c r="Q14" s="100"/>
      <c r="R14" s="100"/>
      <c r="S14" s="100"/>
      <c r="T14" s="101"/>
      <c r="U14" s="101"/>
      <c r="V14" s="100"/>
      <c r="W14" s="100"/>
      <c r="X14" s="100"/>
      <c r="Y14" s="100"/>
      <c r="Z14" s="100"/>
      <c r="AA14" s="100"/>
    </row>
    <row r="15" spans="1:27" ht="24" customHeight="1">
      <c r="B15" s="4"/>
      <c r="C15" s="24" t="s">
        <v>854</v>
      </c>
      <c r="D15" s="4"/>
      <c r="Q15" s="100"/>
      <c r="R15" s="100"/>
      <c r="S15" s="100"/>
      <c r="T15" s="100"/>
      <c r="U15" s="100"/>
      <c r="V15" s="100"/>
      <c r="W15" s="100"/>
      <c r="X15" s="100"/>
      <c r="Y15" s="100"/>
      <c r="Z15" s="100"/>
      <c r="AA15" s="100"/>
    </row>
    <row r="16" spans="1:27" ht="24" customHeight="1">
      <c r="B16" s="4"/>
      <c r="C16" s="24" t="s">
        <v>346</v>
      </c>
      <c r="D16" s="4"/>
      <c r="Q16" s="100"/>
      <c r="R16" s="100"/>
      <c r="S16" s="100"/>
      <c r="T16" s="100"/>
      <c r="U16" s="100"/>
      <c r="V16" s="100"/>
      <c r="W16" s="100"/>
      <c r="X16" s="100"/>
      <c r="Y16" s="100"/>
      <c r="Z16" s="100"/>
      <c r="AA16" s="100"/>
    </row>
    <row r="17" spans="1:31" ht="24" customHeight="1">
      <c r="B17" s="4"/>
      <c r="C17" s="24" t="s">
        <v>347</v>
      </c>
      <c r="D17" s="4"/>
      <c r="Q17" s="100"/>
      <c r="R17" s="100"/>
      <c r="S17" s="100"/>
      <c r="T17" s="100"/>
      <c r="U17" s="100"/>
      <c r="V17" s="100"/>
      <c r="W17" s="100"/>
      <c r="X17" s="100"/>
      <c r="Y17" s="100"/>
      <c r="Z17" s="100"/>
      <c r="AA17" s="100"/>
    </row>
    <row r="18" spans="1:31" ht="24" customHeight="1">
      <c r="B18" s="4"/>
      <c r="C18" s="24" t="s">
        <v>370</v>
      </c>
      <c r="D18" s="4"/>
      <c r="Q18" s="100"/>
      <c r="R18" s="100"/>
      <c r="S18" s="100"/>
      <c r="T18" s="100"/>
      <c r="U18" s="100"/>
      <c r="V18" s="100"/>
      <c r="W18" s="100"/>
      <c r="X18" s="100"/>
      <c r="Y18" s="100"/>
      <c r="Z18" s="100"/>
      <c r="AA18" s="100"/>
    </row>
    <row r="19" spans="1:31" ht="24" customHeight="1">
      <c r="B19" s="4"/>
      <c r="C19" s="24"/>
      <c r="D19" s="4"/>
      <c r="Q19" s="100"/>
      <c r="R19" s="100"/>
      <c r="S19" s="100"/>
      <c r="T19" s="100"/>
      <c r="U19" s="100"/>
      <c r="V19" s="100"/>
      <c r="W19" s="100"/>
      <c r="X19" s="100"/>
      <c r="Y19" s="100"/>
      <c r="Z19" s="100"/>
      <c r="AA19" s="100"/>
    </row>
    <row r="20" spans="1:31" ht="24" customHeight="1">
      <c r="B20" s="101" t="s">
        <v>320</v>
      </c>
      <c r="C20" s="4"/>
      <c r="D20" s="4"/>
      <c r="Q20" s="100"/>
      <c r="R20" s="100"/>
      <c r="S20" s="100"/>
      <c r="T20" s="100"/>
      <c r="U20" s="100"/>
      <c r="V20" s="100"/>
      <c r="W20" s="100"/>
      <c r="X20" s="100"/>
      <c r="Y20" s="100"/>
      <c r="Z20" s="100"/>
      <c r="AA20" s="100"/>
    </row>
    <row r="21" spans="1:31" ht="24" customHeight="1">
      <c r="B21" s="4"/>
      <c r="C21" s="133" t="s">
        <v>14</v>
      </c>
      <c r="D21" s="13" t="s">
        <v>331</v>
      </c>
      <c r="Q21" s="100"/>
      <c r="R21" s="100"/>
      <c r="S21" s="101"/>
      <c r="T21" s="100"/>
      <c r="U21" s="100"/>
      <c r="V21" s="100"/>
      <c r="W21" s="100"/>
      <c r="X21" s="100"/>
      <c r="Y21" s="100"/>
      <c r="Z21" s="100"/>
      <c r="AA21" s="100"/>
    </row>
    <row r="22" spans="1:31" ht="24" customHeight="1">
      <c r="B22" s="4"/>
      <c r="C22" s="133" t="s">
        <v>15</v>
      </c>
      <c r="D22" s="13" t="s">
        <v>708</v>
      </c>
      <c r="Q22" s="100"/>
      <c r="R22" s="100"/>
      <c r="S22" s="100"/>
      <c r="T22" s="119"/>
      <c r="U22" s="101"/>
      <c r="V22" s="100"/>
      <c r="W22" s="100"/>
      <c r="X22" s="100"/>
      <c r="Y22" s="100"/>
      <c r="Z22" s="100"/>
      <c r="AA22" s="100"/>
    </row>
    <row r="23" spans="1:31" ht="24" customHeight="1">
      <c r="B23" s="4"/>
      <c r="C23" s="133"/>
      <c r="D23" s="13" t="s">
        <v>707</v>
      </c>
      <c r="Q23" s="100"/>
      <c r="R23" s="100"/>
      <c r="S23" s="100"/>
      <c r="T23" s="119"/>
      <c r="U23" s="101"/>
      <c r="V23" s="100"/>
      <c r="W23" s="100"/>
      <c r="X23" s="100"/>
      <c r="Y23" s="100"/>
      <c r="Z23" s="100"/>
      <c r="AA23" s="100"/>
    </row>
    <row r="24" spans="1:31" ht="24" customHeight="1">
      <c r="B24" s="4"/>
      <c r="C24" s="133" t="s">
        <v>16</v>
      </c>
      <c r="D24" s="13" t="s">
        <v>321</v>
      </c>
      <c r="Q24" s="100"/>
      <c r="R24" s="100"/>
      <c r="S24" s="100"/>
      <c r="T24" s="119"/>
      <c r="U24" s="101"/>
      <c r="V24" s="100"/>
      <c r="W24" s="100"/>
      <c r="X24" s="100"/>
      <c r="Y24" s="100"/>
      <c r="Z24" s="100"/>
      <c r="AA24" s="100"/>
    </row>
    <row r="25" spans="1:31" ht="24" customHeight="1">
      <c r="B25" s="4"/>
      <c r="C25" s="133"/>
      <c r="D25" s="13"/>
      <c r="Q25" s="100"/>
      <c r="R25" s="100"/>
      <c r="S25" s="100"/>
      <c r="T25" s="119"/>
      <c r="U25" s="101"/>
      <c r="V25" s="100"/>
      <c r="W25" s="100"/>
      <c r="X25" s="100"/>
      <c r="Y25" s="100"/>
      <c r="Z25" s="100"/>
      <c r="AA25" s="100"/>
    </row>
    <row r="26" spans="1:31" ht="24" customHeight="1">
      <c r="A26" s="102" t="s">
        <v>24</v>
      </c>
      <c r="B26" s="32" t="s">
        <v>246</v>
      </c>
      <c r="C26" s="32"/>
      <c r="D26" s="32"/>
      <c r="E26" s="32"/>
      <c r="U26" s="100"/>
      <c r="V26" s="100"/>
      <c r="W26" s="100"/>
      <c r="X26" s="119"/>
      <c r="Y26" s="101"/>
      <c r="Z26" s="100"/>
      <c r="AA26" s="100"/>
      <c r="AB26" s="100"/>
      <c r="AC26" s="100"/>
      <c r="AD26" s="100"/>
      <c r="AE26" s="100"/>
    </row>
    <row r="27" spans="1:31" s="136" customFormat="1" ht="24" customHeight="1">
      <c r="B27" s="136" t="s">
        <v>603</v>
      </c>
      <c r="C27" s="5" t="s">
        <v>719</v>
      </c>
      <c r="D27" s="288"/>
      <c r="E27" s="288"/>
      <c r="F27" s="288"/>
      <c r="G27" s="288"/>
      <c r="H27" s="288"/>
      <c r="I27" s="288"/>
      <c r="J27" s="288"/>
      <c r="K27" s="288"/>
      <c r="L27" s="288"/>
      <c r="M27" s="288"/>
    </row>
    <row r="28" spans="1:31" s="135" customFormat="1" ht="24" customHeight="1">
      <c r="C28" s="135" t="s">
        <v>835</v>
      </c>
      <c r="E28" s="323"/>
      <c r="F28" s="323"/>
      <c r="G28" s="323"/>
      <c r="H28" s="323"/>
      <c r="I28" s="323"/>
      <c r="J28" s="323"/>
      <c r="K28" s="287"/>
      <c r="L28" s="287"/>
      <c r="M28" s="287"/>
      <c r="R28" s="287"/>
    </row>
    <row r="29" spans="1:31" s="136" customFormat="1" ht="24" customHeight="1">
      <c r="B29" s="136" t="s">
        <v>1199</v>
      </c>
      <c r="C29" s="289"/>
      <c r="E29" s="289"/>
      <c r="F29" s="289"/>
      <c r="G29" s="289"/>
      <c r="H29" s="289"/>
      <c r="I29" s="289"/>
      <c r="J29" s="289"/>
      <c r="K29" s="288"/>
      <c r="L29" s="288"/>
      <c r="M29" s="288"/>
      <c r="R29" s="5"/>
    </row>
    <row r="30" spans="1:31" s="136" customFormat="1" ht="24" customHeight="1">
      <c r="B30" s="290"/>
      <c r="D30" s="291"/>
      <c r="E30" s="289"/>
      <c r="F30" s="289"/>
      <c r="G30" s="289"/>
      <c r="H30" s="540"/>
      <c r="I30" s="540" t="s">
        <v>192</v>
      </c>
      <c r="J30" s="540"/>
      <c r="K30" s="150"/>
      <c r="L30" s="671" t="s">
        <v>193</v>
      </c>
      <c r="M30" s="671"/>
      <c r="N30" s="671"/>
    </row>
    <row r="31" spans="1:31" s="136" customFormat="1" ht="24" customHeight="1">
      <c r="B31" s="544"/>
      <c r="D31" s="291"/>
      <c r="E31" s="289"/>
      <c r="F31" s="289"/>
      <c r="G31" s="289"/>
      <c r="H31" s="312" t="s">
        <v>1160</v>
      </c>
      <c r="I31" s="39"/>
      <c r="J31" s="312" t="s">
        <v>899</v>
      </c>
      <c r="K31" s="40"/>
      <c r="L31" s="312" t="s">
        <v>1160</v>
      </c>
      <c r="M31" s="39"/>
      <c r="N31" s="312" t="s">
        <v>899</v>
      </c>
    </row>
    <row r="32" spans="1:31" s="136" customFormat="1" ht="24" customHeight="1">
      <c r="B32" s="357" t="s">
        <v>836</v>
      </c>
      <c r="D32" s="291"/>
      <c r="H32" s="289"/>
      <c r="I32" s="289"/>
      <c r="J32" s="289"/>
      <c r="K32" s="289"/>
      <c r="L32" s="292"/>
      <c r="M32" s="292"/>
      <c r="N32" s="292"/>
    </row>
    <row r="33" spans="1:22" s="136" customFormat="1" ht="24" customHeight="1">
      <c r="B33" s="293" t="s">
        <v>740</v>
      </c>
      <c r="D33" s="291"/>
      <c r="E33" s="289"/>
      <c r="F33" s="289"/>
      <c r="G33" s="289"/>
      <c r="H33" s="289"/>
      <c r="I33" s="289"/>
      <c r="J33" s="289"/>
      <c r="K33" s="289"/>
      <c r="L33" s="294"/>
      <c r="M33" s="292"/>
      <c r="N33" s="295"/>
    </row>
    <row r="34" spans="1:22" s="136" customFormat="1" ht="24" customHeight="1">
      <c r="B34" s="321" t="s">
        <v>640</v>
      </c>
      <c r="D34" s="291"/>
      <c r="E34" s="289"/>
      <c r="F34" s="289"/>
      <c r="G34" s="289"/>
      <c r="H34" s="294">
        <v>14829883</v>
      </c>
      <c r="I34" s="292"/>
      <c r="J34" s="295">
        <v>2163189</v>
      </c>
      <c r="K34" s="289"/>
      <c r="L34" s="294">
        <v>14829883</v>
      </c>
      <c r="M34" s="292"/>
      <c r="N34" s="295">
        <v>2163189</v>
      </c>
    </row>
    <row r="35" spans="1:22" s="136" customFormat="1" ht="24" customHeight="1">
      <c r="C35" s="136" t="s">
        <v>741</v>
      </c>
      <c r="E35" s="291"/>
      <c r="F35" s="289"/>
      <c r="G35" s="289"/>
      <c r="H35" s="331">
        <f>H34</f>
        <v>14829883</v>
      </c>
      <c r="I35" s="292"/>
      <c r="J35" s="331">
        <f>J34</f>
        <v>2163189</v>
      </c>
      <c r="K35" s="289"/>
      <c r="L35" s="331">
        <f>L34</f>
        <v>14829883</v>
      </c>
      <c r="M35" s="292"/>
      <c r="N35" s="331">
        <f>N34</f>
        <v>2163189</v>
      </c>
    </row>
    <row r="36" spans="1:22" s="136" customFormat="1" ht="24" customHeight="1" thickBot="1">
      <c r="B36" s="357" t="s">
        <v>837</v>
      </c>
      <c r="H36" s="296">
        <f>+H35</f>
        <v>14829883</v>
      </c>
      <c r="J36" s="296">
        <f>+J35</f>
        <v>2163189</v>
      </c>
      <c r="L36" s="296">
        <f>+L35</f>
        <v>14829883</v>
      </c>
      <c r="M36" s="292"/>
      <c r="N36" s="296">
        <f>+N35</f>
        <v>2163189</v>
      </c>
    </row>
    <row r="37" spans="1:22" s="136" customFormat="1" ht="24" customHeight="1" thickTop="1"/>
    <row r="38" spans="1:22" s="430" customFormat="1" ht="27" customHeight="1">
      <c r="A38" s="656" t="s">
        <v>491</v>
      </c>
      <c r="B38" s="656"/>
      <c r="C38" s="656"/>
      <c r="D38" s="656"/>
      <c r="E38" s="656"/>
      <c r="F38" s="656"/>
      <c r="G38" s="656"/>
      <c r="H38" s="656"/>
      <c r="I38" s="656"/>
      <c r="J38" s="656"/>
      <c r="K38" s="656"/>
      <c r="L38" s="656"/>
      <c r="M38" s="656"/>
      <c r="N38" s="656"/>
      <c r="O38" s="188"/>
      <c r="R38" s="5"/>
      <c r="U38" s="201"/>
      <c r="V38" s="201"/>
    </row>
    <row r="39" spans="1:22" s="430" customFormat="1" ht="27" customHeight="1">
      <c r="A39" s="188"/>
      <c r="B39" s="5"/>
      <c r="C39" s="201"/>
      <c r="D39" s="238"/>
      <c r="E39" s="188"/>
      <c r="F39" s="188"/>
      <c r="G39" s="188"/>
      <c r="H39" s="188"/>
      <c r="I39" s="188"/>
      <c r="J39" s="188"/>
      <c r="K39" s="188"/>
      <c r="L39" s="188"/>
      <c r="M39" s="188"/>
      <c r="N39" s="188"/>
      <c r="O39" s="188"/>
      <c r="R39" s="5"/>
      <c r="U39" s="201"/>
      <c r="V39" s="201"/>
    </row>
    <row r="40" spans="1:22" s="136" customFormat="1" ht="27" customHeight="1">
      <c r="B40" s="290"/>
      <c r="D40" s="291"/>
      <c r="E40" s="289"/>
      <c r="F40" s="289"/>
      <c r="G40" s="289"/>
      <c r="H40" s="540"/>
      <c r="I40" s="540" t="s">
        <v>192</v>
      </c>
      <c r="J40" s="540"/>
      <c r="K40" s="150"/>
      <c r="L40" s="671" t="s">
        <v>193</v>
      </c>
      <c r="M40" s="671"/>
      <c r="N40" s="671"/>
    </row>
    <row r="41" spans="1:22" s="136" customFormat="1" ht="27" customHeight="1">
      <c r="B41" s="544"/>
      <c r="D41" s="291"/>
      <c r="E41" s="289"/>
      <c r="F41" s="289"/>
      <c r="G41" s="289"/>
      <c r="H41" s="312" t="s">
        <v>1160</v>
      </c>
      <c r="I41" s="39"/>
      <c r="J41" s="312" t="s">
        <v>899</v>
      </c>
      <c r="K41" s="40"/>
      <c r="L41" s="312" t="s">
        <v>1160</v>
      </c>
      <c r="M41" s="39"/>
      <c r="N41" s="312" t="s">
        <v>899</v>
      </c>
    </row>
    <row r="42" spans="1:22" s="136" customFormat="1" ht="27" customHeight="1">
      <c r="B42" s="357" t="s">
        <v>858</v>
      </c>
    </row>
    <row r="43" spans="1:22" s="136" customFormat="1" ht="27" customHeight="1">
      <c r="B43" s="293" t="s">
        <v>843</v>
      </c>
    </row>
    <row r="44" spans="1:22" s="136" customFormat="1" ht="27" customHeight="1">
      <c r="B44" s="136" t="s">
        <v>968</v>
      </c>
      <c r="D44" s="291"/>
      <c r="E44" s="289"/>
      <c r="F44" s="289"/>
    </row>
    <row r="45" spans="1:22" s="136" customFormat="1" ht="27" customHeight="1">
      <c r="C45" s="136" t="s">
        <v>967</v>
      </c>
      <c r="D45" s="291"/>
      <c r="F45" s="289"/>
      <c r="H45" s="294">
        <v>7039719.3700000001</v>
      </c>
      <c r="I45" s="292"/>
      <c r="J45" s="295">
        <v>4726340.97</v>
      </c>
      <c r="K45" s="289"/>
      <c r="L45" s="294">
        <v>7039719.3700000001</v>
      </c>
      <c r="M45" s="292"/>
      <c r="N45" s="295">
        <v>4726340.97</v>
      </c>
    </row>
    <row r="46" spans="1:22" s="136" customFormat="1" ht="27" customHeight="1">
      <c r="B46" s="136" t="s">
        <v>641</v>
      </c>
      <c r="H46" s="294">
        <v>0</v>
      </c>
      <c r="I46" s="292"/>
      <c r="J46" s="295">
        <v>5815577.8700000001</v>
      </c>
      <c r="K46" s="289"/>
      <c r="L46" s="294">
        <v>0</v>
      </c>
      <c r="M46" s="292"/>
      <c r="N46" s="295">
        <v>5815577.8700000001</v>
      </c>
    </row>
    <row r="47" spans="1:22" s="136" customFormat="1" ht="27" customHeight="1">
      <c r="C47" s="293" t="s">
        <v>856</v>
      </c>
      <c r="D47" s="291"/>
      <c r="E47" s="289"/>
      <c r="H47" s="331">
        <f>SUM(H45:H46)</f>
        <v>7039719.3700000001</v>
      </c>
      <c r="I47" s="292"/>
      <c r="J47" s="331">
        <f>SUM(J45:J46)</f>
        <v>10541918.84</v>
      </c>
      <c r="K47" s="289"/>
      <c r="L47" s="331">
        <f>SUM(L45:L46)</f>
        <v>7039719.3700000001</v>
      </c>
      <c r="M47" s="292"/>
      <c r="N47" s="331">
        <f>SUM(N45:N46)</f>
        <v>10541918.84</v>
      </c>
    </row>
    <row r="48" spans="1:22" s="136" customFormat="1" ht="27" customHeight="1">
      <c r="B48" s="293" t="s">
        <v>844</v>
      </c>
      <c r="H48" s="338"/>
      <c r="J48" s="338"/>
      <c r="L48" s="338"/>
      <c r="N48" s="338"/>
    </row>
    <row r="49" spans="2:14" s="136" customFormat="1" ht="27" customHeight="1">
      <c r="B49" s="136" t="s">
        <v>968</v>
      </c>
      <c r="D49" s="291"/>
      <c r="E49" s="289"/>
      <c r="F49" s="289"/>
      <c r="H49" s="338"/>
      <c r="J49" s="338"/>
      <c r="L49" s="338"/>
      <c r="N49" s="338"/>
    </row>
    <row r="50" spans="2:14" s="136" customFormat="1" ht="27" customHeight="1">
      <c r="C50" s="136" t="s">
        <v>967</v>
      </c>
      <c r="D50" s="291"/>
      <c r="F50" s="289"/>
      <c r="H50" s="338">
        <v>9573093.1999999993</v>
      </c>
      <c r="J50" s="338">
        <v>4968012.1100000003</v>
      </c>
      <c r="L50" s="338">
        <v>9573093.1999999993</v>
      </c>
      <c r="N50" s="338">
        <v>4968012.1100000003</v>
      </c>
    </row>
    <row r="51" spans="2:14" s="136" customFormat="1" ht="27" customHeight="1">
      <c r="C51" s="293" t="s">
        <v>857</v>
      </c>
      <c r="D51" s="291"/>
      <c r="E51" s="289"/>
      <c r="H51" s="331">
        <f>SUM(H50)</f>
        <v>9573093.1999999993</v>
      </c>
      <c r="I51" s="292"/>
      <c r="J51" s="331">
        <f>SUM(J50)</f>
        <v>4968012.1100000003</v>
      </c>
      <c r="K51" s="289"/>
      <c r="L51" s="331">
        <f>SUM(L50)</f>
        <v>9573093.1999999993</v>
      </c>
      <c r="M51" s="292"/>
      <c r="N51" s="331">
        <f>SUM(N50)</f>
        <v>4968012.1100000003</v>
      </c>
    </row>
    <row r="52" spans="2:14" s="136" customFormat="1" ht="27" customHeight="1" thickBot="1">
      <c r="B52" s="357" t="s">
        <v>840</v>
      </c>
      <c r="H52" s="296">
        <f>+H47+H51</f>
        <v>16612812.57</v>
      </c>
      <c r="J52" s="296">
        <f>+J47+J51</f>
        <v>15509930.949999999</v>
      </c>
      <c r="L52" s="296">
        <f>+L47+L51</f>
        <v>16612812.57</v>
      </c>
      <c r="M52" s="292"/>
      <c r="N52" s="296">
        <f>+N47+N51</f>
        <v>15509930.949999999</v>
      </c>
    </row>
    <row r="53" spans="2:14" s="136" customFormat="1" ht="27" customHeight="1" thickTop="1">
      <c r="B53" s="357"/>
      <c r="C53" s="293"/>
      <c r="H53" s="338"/>
      <c r="J53" s="338"/>
      <c r="L53" s="338"/>
      <c r="N53" s="338"/>
    </row>
    <row r="54" spans="2:14" s="136" customFormat="1" ht="27" customHeight="1">
      <c r="C54" s="293" t="s">
        <v>860</v>
      </c>
    </row>
    <row r="55" spans="2:14" s="136" customFormat="1" ht="27" customHeight="1">
      <c r="C55" s="293" t="s">
        <v>859</v>
      </c>
    </row>
    <row r="56" spans="2:14" s="136" customFormat="1" ht="27" customHeight="1">
      <c r="C56" s="293" t="s">
        <v>721</v>
      </c>
    </row>
    <row r="57" spans="2:14" ht="27" customHeight="1">
      <c r="C57" s="32" t="s">
        <v>583</v>
      </c>
    </row>
    <row r="58" spans="2:14" ht="27" customHeight="1">
      <c r="D58" s="5" t="s">
        <v>1090</v>
      </c>
    </row>
    <row r="59" spans="2:14" ht="27" customHeight="1">
      <c r="C59" s="5" t="s">
        <v>1202</v>
      </c>
    </row>
    <row r="60" spans="2:14" ht="27" customHeight="1">
      <c r="C60" s="5" t="s">
        <v>1300</v>
      </c>
    </row>
    <row r="61" spans="2:14" ht="27" customHeight="1">
      <c r="C61" s="5" t="s">
        <v>1091</v>
      </c>
    </row>
    <row r="62" spans="2:14" ht="27" customHeight="1">
      <c r="D62" s="5" t="s">
        <v>1092</v>
      </c>
    </row>
    <row r="63" spans="2:14" ht="27" customHeight="1">
      <c r="C63" s="5" t="s">
        <v>1093</v>
      </c>
    </row>
    <row r="64" spans="2:14" ht="27" customHeight="1">
      <c r="C64" s="5" t="s">
        <v>584</v>
      </c>
    </row>
    <row r="65" spans="1:17" ht="27" customHeight="1">
      <c r="A65" s="136"/>
      <c r="B65" s="293"/>
      <c r="C65" s="137" t="s">
        <v>639</v>
      </c>
      <c r="D65" s="324"/>
      <c r="E65" s="324"/>
      <c r="F65" s="324"/>
      <c r="G65" s="136"/>
      <c r="H65" s="136"/>
      <c r="I65" s="136"/>
      <c r="J65" s="136"/>
      <c r="K65" s="136"/>
      <c r="L65" s="136"/>
      <c r="M65" s="136"/>
      <c r="P65" s="135"/>
      <c r="Q65" s="324"/>
    </row>
    <row r="66" spans="1:17" ht="27" customHeight="1">
      <c r="A66" s="136"/>
      <c r="C66" s="136"/>
      <c r="D66" s="136" t="s">
        <v>768</v>
      </c>
      <c r="E66" s="136"/>
      <c r="F66" s="136"/>
      <c r="G66" s="136"/>
      <c r="H66" s="136"/>
      <c r="I66" s="136"/>
      <c r="J66" s="136"/>
      <c r="K66" s="136"/>
      <c r="L66" s="136"/>
      <c r="M66" s="136"/>
      <c r="P66" s="136"/>
      <c r="Q66" s="136"/>
    </row>
    <row r="67" spans="1:17" ht="27" customHeight="1">
      <c r="A67" s="136"/>
      <c r="C67" s="136" t="s">
        <v>1260</v>
      </c>
      <c r="D67" s="136"/>
      <c r="E67" s="136"/>
      <c r="F67" s="136"/>
      <c r="G67" s="136"/>
      <c r="H67" s="136"/>
      <c r="I67" s="136"/>
      <c r="J67" s="136"/>
      <c r="K67" s="136"/>
      <c r="L67" s="136"/>
      <c r="M67" s="136"/>
      <c r="P67" s="136"/>
      <c r="Q67" s="136"/>
    </row>
    <row r="68" spans="1:17" ht="27" customHeight="1">
      <c r="A68" s="136"/>
      <c r="C68" s="293" t="s">
        <v>1261</v>
      </c>
      <c r="D68" s="136"/>
      <c r="E68" s="136"/>
      <c r="F68" s="136"/>
      <c r="G68" s="136"/>
      <c r="H68" s="136"/>
      <c r="I68" s="136"/>
      <c r="J68" s="136"/>
      <c r="K68" s="136"/>
      <c r="L68" s="136"/>
      <c r="M68" s="136"/>
      <c r="P68" s="136"/>
      <c r="Q68" s="136"/>
    </row>
    <row r="69" spans="1:17" ht="27" customHeight="1"/>
    <row r="70" spans="1:17" ht="27" customHeight="1"/>
    <row r="71" spans="1:17" ht="26.15" customHeight="1">
      <c r="A71" s="656" t="s">
        <v>709</v>
      </c>
      <c r="B71" s="656"/>
      <c r="C71" s="656"/>
      <c r="D71" s="656"/>
      <c r="E71" s="656"/>
      <c r="F71" s="656"/>
      <c r="G71" s="656"/>
      <c r="H71" s="656"/>
      <c r="I71" s="656"/>
      <c r="J71" s="656"/>
      <c r="K71" s="656"/>
      <c r="L71" s="656"/>
      <c r="M71" s="656"/>
      <c r="N71" s="656"/>
    </row>
    <row r="72" spans="1:17" ht="26.15" customHeight="1"/>
    <row r="73" spans="1:17" ht="26.15" customHeight="1">
      <c r="A73" s="136"/>
      <c r="B73" s="293"/>
      <c r="C73" s="137" t="s">
        <v>642</v>
      </c>
      <c r="D73" s="136"/>
      <c r="E73" s="136"/>
      <c r="F73" s="136"/>
      <c r="G73" s="136"/>
      <c r="H73" s="136"/>
      <c r="I73" s="382"/>
      <c r="J73" s="136"/>
      <c r="K73" s="136"/>
      <c r="L73" s="136"/>
      <c r="M73" s="136"/>
      <c r="P73" s="135"/>
      <c r="Q73" s="136"/>
    </row>
    <row r="74" spans="1:17" ht="26.15" customHeight="1">
      <c r="A74" s="136"/>
      <c r="B74" s="293"/>
      <c r="C74" s="136"/>
      <c r="D74" s="136" t="s">
        <v>1025</v>
      </c>
      <c r="E74" s="136"/>
      <c r="F74" s="136"/>
      <c r="G74" s="136"/>
      <c r="H74" s="136"/>
      <c r="I74" s="136"/>
      <c r="J74" s="136"/>
      <c r="K74" s="136"/>
      <c r="L74" s="136"/>
      <c r="M74" s="136"/>
      <c r="P74" s="136"/>
      <c r="Q74" s="136"/>
    </row>
    <row r="75" spans="1:17" ht="26.15" customHeight="1">
      <c r="A75" s="136"/>
      <c r="B75" s="293"/>
      <c r="C75" s="136" t="s">
        <v>1252</v>
      </c>
      <c r="D75" s="136"/>
      <c r="E75" s="136"/>
      <c r="F75" s="136"/>
      <c r="G75" s="136"/>
      <c r="H75" s="136"/>
      <c r="I75" s="136"/>
      <c r="J75" s="136"/>
      <c r="K75" s="136"/>
      <c r="L75" s="136"/>
      <c r="M75" s="136"/>
      <c r="P75" s="136"/>
      <c r="Q75" s="136"/>
    </row>
    <row r="76" spans="1:17" ht="26.15" customHeight="1">
      <c r="A76" s="136"/>
      <c r="B76" s="293"/>
      <c r="D76" s="135" t="s">
        <v>1259</v>
      </c>
      <c r="E76" s="136"/>
      <c r="F76" s="136"/>
      <c r="G76" s="136"/>
      <c r="H76" s="136"/>
      <c r="I76" s="136"/>
      <c r="J76" s="136"/>
      <c r="K76" s="136"/>
      <c r="L76" s="136"/>
      <c r="M76" s="136"/>
      <c r="P76" s="136"/>
      <c r="Q76" s="136"/>
    </row>
    <row r="77" spans="1:17" ht="26.15" customHeight="1">
      <c r="A77" s="136"/>
      <c r="B77" s="293" t="s">
        <v>1148</v>
      </c>
      <c r="D77" s="136"/>
      <c r="E77" s="136"/>
      <c r="F77" s="136"/>
      <c r="G77" s="136"/>
      <c r="H77" s="136"/>
      <c r="I77" s="136"/>
      <c r="J77" s="136"/>
      <c r="K77" s="136"/>
      <c r="L77" s="136"/>
      <c r="M77" s="136"/>
    </row>
    <row r="78" spans="1:17" ht="26.15" customHeight="1">
      <c r="A78" s="136"/>
      <c r="B78" s="293" t="s">
        <v>1200</v>
      </c>
      <c r="C78" s="136"/>
      <c r="D78" s="136"/>
      <c r="E78" s="136"/>
      <c r="F78" s="136"/>
      <c r="G78" s="136"/>
      <c r="H78" s="136"/>
      <c r="I78" s="136"/>
      <c r="J78" s="136"/>
      <c r="K78" s="136"/>
      <c r="L78" s="136"/>
      <c r="M78" s="136"/>
    </row>
    <row r="79" spans="1:17" ht="26.15" customHeight="1">
      <c r="A79" s="136"/>
      <c r="B79" s="293"/>
      <c r="C79" s="136"/>
      <c r="D79" s="136"/>
      <c r="E79" s="136"/>
      <c r="F79" s="136"/>
      <c r="G79" s="136"/>
      <c r="H79" s="670" t="s">
        <v>172</v>
      </c>
      <c r="I79" s="670"/>
      <c r="J79" s="670"/>
      <c r="K79" s="670"/>
      <c r="L79" s="670"/>
      <c r="M79" s="670"/>
      <c r="N79" s="670"/>
    </row>
    <row r="80" spans="1:17" ht="26.15" customHeight="1">
      <c r="A80" s="136"/>
      <c r="B80" s="293"/>
      <c r="C80" s="136"/>
      <c r="D80" s="136"/>
      <c r="E80" s="136"/>
      <c r="F80" s="136"/>
      <c r="G80" s="136"/>
      <c r="H80" s="674" t="s">
        <v>643</v>
      </c>
      <c r="I80" s="674"/>
      <c r="J80" s="674"/>
      <c r="K80" s="136"/>
      <c r="L80" s="674" t="s">
        <v>644</v>
      </c>
      <c r="M80" s="674"/>
      <c r="N80" s="674"/>
    </row>
    <row r="81" spans="1:32" ht="26.15" customHeight="1">
      <c r="A81" s="136"/>
      <c r="B81" s="293"/>
      <c r="C81" s="136"/>
      <c r="D81" s="136"/>
      <c r="E81" s="136"/>
      <c r="F81" s="136"/>
      <c r="G81" s="136"/>
      <c r="H81" s="312" t="s">
        <v>1160</v>
      </c>
      <c r="I81" s="39"/>
      <c r="J81" s="312" t="s">
        <v>899</v>
      </c>
      <c r="K81" s="40"/>
      <c r="L81" s="312" t="s">
        <v>1160</v>
      </c>
      <c r="M81" s="39"/>
      <c r="N81" s="312" t="s">
        <v>899</v>
      </c>
    </row>
    <row r="82" spans="1:32" ht="26.15" customHeight="1">
      <c r="A82" s="136"/>
      <c r="B82" s="293" t="s">
        <v>718</v>
      </c>
      <c r="C82" s="136"/>
      <c r="D82" s="136"/>
      <c r="E82" s="136"/>
      <c r="F82" s="136"/>
      <c r="G82" s="136"/>
      <c r="H82" s="145">
        <v>109117779.56</v>
      </c>
      <c r="I82" s="136"/>
      <c r="J82" s="145">
        <v>162413762.86000001</v>
      </c>
      <c r="K82" s="136"/>
      <c r="L82" s="145">
        <v>92504967.030000001</v>
      </c>
      <c r="M82" s="136"/>
      <c r="N82" s="145">
        <v>152719409.96000001</v>
      </c>
    </row>
    <row r="83" spans="1:32" ht="26.15" customHeight="1">
      <c r="A83" s="136"/>
      <c r="B83" s="293" t="s">
        <v>645</v>
      </c>
      <c r="C83" s="136"/>
      <c r="D83" s="136"/>
      <c r="E83" s="136"/>
      <c r="F83" s="136"/>
      <c r="G83" s="136"/>
      <c r="H83" s="577">
        <v>0</v>
      </c>
      <c r="I83" s="136"/>
      <c r="J83" s="294">
        <v>64392283</v>
      </c>
      <c r="K83" s="136"/>
      <c r="L83" s="577">
        <v>0</v>
      </c>
      <c r="M83" s="136"/>
      <c r="N83" s="294">
        <v>69972926.280000001</v>
      </c>
    </row>
    <row r="84" spans="1:32" ht="26.15" customHeight="1">
      <c r="A84" s="136"/>
      <c r="B84" s="293" t="s">
        <v>639</v>
      </c>
      <c r="C84" s="136"/>
      <c r="D84" s="136"/>
      <c r="E84" s="136"/>
      <c r="F84" s="136"/>
      <c r="G84" s="136"/>
      <c r="H84" s="145">
        <v>103290036.59999999</v>
      </c>
      <c r="I84" s="136"/>
      <c r="J84" s="294">
        <v>34664923.390000001</v>
      </c>
      <c r="K84" s="136"/>
      <c r="L84" s="145">
        <v>117515675.38</v>
      </c>
      <c r="M84" s="136"/>
      <c r="N84" s="294">
        <v>36740724.979999997</v>
      </c>
    </row>
    <row r="85" spans="1:32" ht="26.15" customHeight="1" thickBot="1">
      <c r="A85" s="136"/>
      <c r="B85" s="293"/>
      <c r="C85" s="136" t="s">
        <v>147</v>
      </c>
      <c r="D85" s="136"/>
      <c r="E85" s="136"/>
      <c r="F85" s="136"/>
      <c r="G85" s="136"/>
      <c r="H85" s="322">
        <f>SUM(H82:H84)</f>
        <v>212407816.16</v>
      </c>
      <c r="I85" s="136"/>
      <c r="J85" s="322">
        <f>SUM(J82:J84)</f>
        <v>261470969.25</v>
      </c>
      <c r="K85" s="136"/>
      <c r="L85" s="322">
        <f>SUM(L82:L84)</f>
        <v>210020642.41</v>
      </c>
      <c r="M85" s="136"/>
      <c r="N85" s="322">
        <f>SUM(N82:N84)</f>
        <v>259433061.22</v>
      </c>
    </row>
    <row r="86" spans="1:32" ht="26.15" customHeight="1" thickTop="1">
      <c r="A86" s="136"/>
      <c r="B86" s="293" t="s">
        <v>605</v>
      </c>
      <c r="C86" s="136" t="s">
        <v>1082</v>
      </c>
      <c r="D86" s="136"/>
      <c r="E86" s="136"/>
      <c r="F86" s="136"/>
      <c r="G86" s="136"/>
      <c r="H86" s="136"/>
      <c r="I86" s="136"/>
      <c r="J86" s="136"/>
      <c r="K86" s="136"/>
      <c r="L86" s="136"/>
      <c r="M86" s="136"/>
    </row>
    <row r="87" spans="1:32" ht="26.15" customHeight="1">
      <c r="A87" s="136"/>
      <c r="B87" s="293"/>
      <c r="C87" s="5" t="s">
        <v>1083</v>
      </c>
      <c r="D87" s="136"/>
      <c r="E87" s="136"/>
      <c r="F87" s="136"/>
      <c r="G87" s="136"/>
      <c r="H87" s="136"/>
      <c r="I87" s="136"/>
      <c r="J87" s="136"/>
      <c r="K87" s="136"/>
      <c r="L87" s="136"/>
      <c r="M87" s="136"/>
    </row>
    <row r="88" spans="1:32" ht="26.15" customHeight="1">
      <c r="A88" s="136"/>
      <c r="B88" s="293"/>
      <c r="C88" s="5" t="s">
        <v>780</v>
      </c>
      <c r="D88" s="136"/>
      <c r="E88" s="136"/>
      <c r="F88" s="136"/>
      <c r="G88" s="136"/>
      <c r="H88" s="136"/>
      <c r="I88" s="136"/>
      <c r="J88" s="136"/>
      <c r="K88" s="136"/>
      <c r="L88" s="136"/>
      <c r="M88" s="136"/>
    </row>
    <row r="89" spans="1:32" ht="26.15" customHeight="1">
      <c r="A89" s="136"/>
      <c r="B89" s="293" t="s">
        <v>606</v>
      </c>
      <c r="C89" s="136" t="s">
        <v>1084</v>
      </c>
      <c r="D89" s="136"/>
      <c r="E89" s="136"/>
      <c r="F89" s="136"/>
      <c r="G89" s="136"/>
      <c r="H89" s="136"/>
      <c r="I89" s="136"/>
      <c r="J89" s="136"/>
      <c r="K89" s="136"/>
      <c r="L89" s="136"/>
      <c r="M89" s="136"/>
    </row>
    <row r="90" spans="1:32" ht="26.15" customHeight="1">
      <c r="A90" s="136"/>
      <c r="B90" s="293"/>
      <c r="C90" s="136" t="s">
        <v>779</v>
      </c>
      <c r="D90" s="136"/>
      <c r="E90" s="136"/>
      <c r="F90" s="136"/>
      <c r="G90" s="136"/>
      <c r="H90" s="136"/>
      <c r="I90" s="136"/>
      <c r="J90" s="136"/>
      <c r="K90" s="136"/>
      <c r="L90" s="136"/>
      <c r="M90" s="136"/>
    </row>
    <row r="91" spans="1:32" ht="26.15" customHeight="1">
      <c r="A91" s="136"/>
      <c r="B91" s="293"/>
      <c r="C91" s="136"/>
      <c r="D91" s="136"/>
      <c r="E91" s="136"/>
      <c r="F91" s="136"/>
      <c r="G91" s="136"/>
      <c r="H91" s="136"/>
      <c r="I91" s="136"/>
      <c r="J91" s="136"/>
      <c r="K91" s="136"/>
      <c r="L91" s="136"/>
      <c r="M91" s="136"/>
    </row>
    <row r="92" spans="1:32" ht="26.15" customHeight="1">
      <c r="B92" s="15" t="s">
        <v>604</v>
      </c>
      <c r="V92" s="100"/>
      <c r="W92" s="100"/>
      <c r="X92" s="100"/>
      <c r="Y92" s="119"/>
      <c r="Z92" s="101"/>
      <c r="AA92" s="100"/>
      <c r="AB92" s="100"/>
      <c r="AC92" s="100"/>
      <c r="AD92" s="100"/>
      <c r="AE92" s="100"/>
      <c r="AF92" s="100"/>
    </row>
    <row r="93" spans="1:32" ht="26.15" customHeight="1">
      <c r="B93" s="5" t="s">
        <v>1075</v>
      </c>
      <c r="U93" s="100"/>
      <c r="V93" s="100"/>
      <c r="W93" s="100"/>
      <c r="X93" s="119"/>
      <c r="Y93" s="101"/>
      <c r="Z93" s="100"/>
      <c r="AA93" s="100"/>
      <c r="AB93" s="100"/>
      <c r="AC93" s="100"/>
      <c r="AD93" s="100"/>
      <c r="AE93" s="100"/>
    </row>
    <row r="94" spans="1:32" ht="26.15" customHeight="1">
      <c r="B94" s="353" t="s">
        <v>1076</v>
      </c>
      <c r="C94" s="431"/>
      <c r="U94" s="100"/>
      <c r="V94" s="100"/>
      <c r="W94" s="100"/>
      <c r="X94" s="119"/>
      <c r="Y94" s="101"/>
      <c r="Z94" s="100"/>
      <c r="AA94" s="100"/>
      <c r="AB94" s="100"/>
      <c r="AC94" s="100"/>
      <c r="AD94" s="100"/>
      <c r="AE94" s="100"/>
    </row>
    <row r="95" spans="1:32" ht="26.15" customHeight="1">
      <c r="B95" s="353" t="s">
        <v>1077</v>
      </c>
      <c r="C95" s="431"/>
      <c r="U95" s="100"/>
      <c r="V95" s="100"/>
      <c r="W95" s="100"/>
      <c r="X95" s="119"/>
      <c r="Y95" s="101"/>
      <c r="Z95" s="100"/>
      <c r="AA95" s="100"/>
      <c r="AB95" s="100"/>
      <c r="AC95" s="100"/>
      <c r="AD95" s="100"/>
      <c r="AE95" s="100"/>
    </row>
    <row r="96" spans="1:32" ht="26.15" customHeight="1">
      <c r="B96" s="5" t="s">
        <v>722</v>
      </c>
      <c r="U96" s="100"/>
      <c r="V96" s="100"/>
      <c r="W96" s="100"/>
      <c r="X96" s="119"/>
      <c r="Y96" s="101"/>
      <c r="Z96" s="100"/>
      <c r="AA96" s="100"/>
      <c r="AB96" s="100"/>
      <c r="AC96" s="100"/>
      <c r="AD96" s="100"/>
      <c r="AE96" s="100"/>
    </row>
    <row r="97" spans="1:28" ht="26.15" customHeight="1">
      <c r="B97" s="432" t="s">
        <v>646</v>
      </c>
      <c r="C97" s="432"/>
      <c r="D97" s="433"/>
    </row>
    <row r="98" spans="1:28" ht="26.15" customHeight="1">
      <c r="B98" s="432" t="s">
        <v>1079</v>
      </c>
      <c r="C98" s="432"/>
      <c r="D98" s="433"/>
    </row>
    <row r="99" spans="1:28" ht="26.15" customHeight="1">
      <c r="B99" s="432" t="s">
        <v>1078</v>
      </c>
      <c r="C99" s="432"/>
      <c r="D99" s="433"/>
      <c r="Q99" s="100"/>
      <c r="R99" s="100"/>
      <c r="S99" s="100"/>
      <c r="T99" s="119"/>
      <c r="U99" s="101"/>
      <c r="V99" s="100"/>
      <c r="W99" s="100"/>
      <c r="X99" s="100"/>
      <c r="Y99" s="100"/>
      <c r="Z99" s="100"/>
      <c r="AA99" s="100"/>
    </row>
    <row r="100" spans="1:28" s="32" customFormat="1" ht="26.15" customHeight="1">
      <c r="B100" s="432" t="s">
        <v>1080</v>
      </c>
      <c r="C100" s="432"/>
      <c r="D100" s="433"/>
      <c r="Q100" s="100"/>
    </row>
    <row r="101" spans="1:28" ht="26.15" customHeight="1">
      <c r="B101" s="5" t="s">
        <v>1081</v>
      </c>
      <c r="Q101" s="100"/>
    </row>
    <row r="102" spans="1:28" ht="26.15" customHeight="1">
      <c r="B102" s="5" t="s">
        <v>580</v>
      </c>
      <c r="Q102" s="100"/>
    </row>
    <row r="103" spans="1:28" ht="26.15" customHeight="1">
      <c r="Q103" s="100"/>
    </row>
    <row r="104" spans="1:28" ht="26.15" customHeight="1">
      <c r="Q104" s="100"/>
    </row>
    <row r="105" spans="1:28" ht="24" customHeight="1">
      <c r="A105" s="656" t="s">
        <v>492</v>
      </c>
      <c r="B105" s="656"/>
      <c r="C105" s="656"/>
      <c r="D105" s="656"/>
      <c r="E105" s="656"/>
      <c r="F105" s="656"/>
      <c r="G105" s="656"/>
      <c r="H105" s="656"/>
      <c r="I105" s="656"/>
      <c r="J105" s="656"/>
      <c r="K105" s="656"/>
      <c r="L105" s="656"/>
      <c r="M105" s="656"/>
      <c r="N105" s="656"/>
      <c r="Q105" s="100"/>
    </row>
    <row r="106" spans="1:28" ht="28" customHeight="1">
      <c r="Q106" s="100"/>
    </row>
    <row r="107" spans="1:28" ht="28" customHeight="1">
      <c r="B107" s="432" t="s">
        <v>647</v>
      </c>
      <c r="C107" s="432"/>
      <c r="D107" s="432"/>
      <c r="G107" s="432"/>
      <c r="H107" s="432"/>
      <c r="I107" s="433"/>
      <c r="J107" s="432"/>
      <c r="R107" s="100"/>
      <c r="S107" s="100"/>
      <c r="T107" s="100"/>
      <c r="U107" s="119"/>
      <c r="V107" s="101"/>
      <c r="W107" s="100"/>
      <c r="X107" s="100"/>
      <c r="Y107" s="100"/>
      <c r="Z107" s="100"/>
      <c r="AA107" s="100"/>
      <c r="AB107" s="100"/>
    </row>
    <row r="108" spans="1:28" ht="28" customHeight="1">
      <c r="B108" s="432" t="s">
        <v>558</v>
      </c>
      <c r="C108" s="432" t="s">
        <v>811</v>
      </c>
      <c r="D108" s="432"/>
      <c r="G108" s="432"/>
      <c r="H108" s="432"/>
      <c r="I108" s="433"/>
      <c r="J108" s="432"/>
      <c r="R108" s="100"/>
      <c r="S108" s="100"/>
      <c r="T108" s="100"/>
      <c r="U108" s="119"/>
      <c r="V108" s="101"/>
      <c r="W108" s="100"/>
      <c r="X108" s="100"/>
      <c r="Y108" s="100"/>
      <c r="Z108" s="100"/>
      <c r="AA108" s="100"/>
      <c r="AB108" s="100"/>
    </row>
    <row r="109" spans="1:28" ht="28" customHeight="1">
      <c r="B109" s="432" t="s">
        <v>1262</v>
      </c>
      <c r="C109" s="432"/>
      <c r="D109" s="432"/>
      <c r="G109" s="432"/>
      <c r="H109" s="432"/>
      <c r="I109" s="433"/>
      <c r="J109" s="432"/>
      <c r="R109" s="100"/>
      <c r="S109" s="100"/>
      <c r="T109" s="100"/>
      <c r="U109" s="119"/>
      <c r="V109" s="101"/>
      <c r="W109" s="100"/>
      <c r="X109" s="100"/>
      <c r="Y109" s="100"/>
      <c r="Z109" s="100"/>
      <c r="AA109" s="100"/>
      <c r="AB109" s="100"/>
    </row>
    <row r="110" spans="1:28" ht="28" customHeight="1">
      <c r="B110" s="432" t="s">
        <v>581</v>
      </c>
      <c r="C110" s="432"/>
      <c r="D110" s="432"/>
      <c r="G110" s="432"/>
      <c r="H110" s="432"/>
      <c r="I110" s="433"/>
      <c r="J110" s="432"/>
      <c r="R110" s="100"/>
      <c r="S110" s="100"/>
      <c r="T110" s="100"/>
      <c r="U110" s="119"/>
      <c r="V110" s="101"/>
      <c r="W110" s="100"/>
      <c r="X110" s="100"/>
      <c r="Y110" s="100"/>
      <c r="Z110" s="100"/>
      <c r="AA110" s="100"/>
      <c r="AB110" s="100"/>
    </row>
    <row r="111" spans="1:28" ht="28" customHeight="1">
      <c r="B111" s="432" t="s">
        <v>558</v>
      </c>
      <c r="C111" s="432" t="s">
        <v>810</v>
      </c>
      <c r="D111" s="432"/>
      <c r="G111" s="432"/>
      <c r="H111" s="432"/>
      <c r="I111" s="433"/>
      <c r="J111" s="432"/>
      <c r="R111" s="100"/>
      <c r="S111" s="100"/>
      <c r="T111" s="100"/>
      <c r="U111" s="119"/>
      <c r="V111" s="101"/>
      <c r="W111" s="100"/>
      <c r="X111" s="100"/>
      <c r="Y111" s="100"/>
      <c r="Z111" s="100"/>
      <c r="AA111" s="100"/>
      <c r="AB111" s="100"/>
    </row>
    <row r="112" spans="1:28" ht="28" customHeight="1">
      <c r="B112" s="432" t="s">
        <v>582</v>
      </c>
      <c r="C112" s="432"/>
      <c r="D112" s="432"/>
      <c r="G112" s="432"/>
      <c r="H112" s="432"/>
      <c r="I112" s="433"/>
      <c r="J112" s="432"/>
      <c r="R112" s="100"/>
      <c r="S112" s="100"/>
      <c r="T112" s="100"/>
      <c r="U112" s="119"/>
      <c r="V112" s="101"/>
      <c r="W112" s="100"/>
      <c r="X112" s="100"/>
      <c r="Y112" s="100"/>
      <c r="Z112" s="100"/>
      <c r="AA112" s="100"/>
      <c r="AB112" s="100"/>
    </row>
    <row r="113" spans="2:14" ht="28" customHeight="1">
      <c r="B113" s="432" t="s">
        <v>558</v>
      </c>
      <c r="C113" s="433" t="s">
        <v>1201</v>
      </c>
      <c r="D113" s="433"/>
      <c r="G113" s="433"/>
      <c r="H113" s="433"/>
      <c r="I113" s="433"/>
      <c r="J113" s="432"/>
      <c r="K113" s="432"/>
      <c r="L113" s="432"/>
      <c r="M113" s="432"/>
      <c r="N113" s="4"/>
    </row>
    <row r="114" spans="2:14" ht="28" customHeight="1">
      <c r="B114" s="432" t="s">
        <v>753</v>
      </c>
      <c r="C114" s="433"/>
      <c r="D114" s="433"/>
      <c r="G114" s="433"/>
      <c r="H114" s="433"/>
      <c r="I114" s="433"/>
      <c r="J114" s="432"/>
      <c r="K114" s="432"/>
      <c r="L114" s="432"/>
      <c r="M114" s="432"/>
      <c r="N114" s="4"/>
    </row>
    <row r="115" spans="2:14" ht="28" customHeight="1">
      <c r="I115" s="541"/>
      <c r="J115" s="675" t="s">
        <v>247</v>
      </c>
      <c r="K115" s="675"/>
      <c r="L115" s="675"/>
      <c r="M115" s="675"/>
      <c r="N115" s="675"/>
    </row>
    <row r="116" spans="2:14" ht="28" customHeight="1">
      <c r="I116" s="121"/>
      <c r="J116" s="545" t="s">
        <v>250</v>
      </c>
      <c r="K116" s="545"/>
      <c r="L116" s="545" t="s">
        <v>251</v>
      </c>
      <c r="M116" s="541"/>
      <c r="N116" s="672" t="s">
        <v>147</v>
      </c>
    </row>
    <row r="117" spans="2:14" ht="28" customHeight="1">
      <c r="I117" s="121"/>
      <c r="J117" s="543" t="s">
        <v>252</v>
      </c>
      <c r="K117" s="545"/>
      <c r="L117" s="542" t="s">
        <v>253</v>
      </c>
      <c r="M117" s="541"/>
      <c r="N117" s="673"/>
    </row>
    <row r="118" spans="2:14" ht="28" customHeight="1">
      <c r="D118" s="434" t="s">
        <v>255</v>
      </c>
      <c r="J118" s="545"/>
      <c r="K118" s="545"/>
      <c r="L118" s="545"/>
      <c r="M118" s="541"/>
      <c r="N118" s="541"/>
    </row>
    <row r="119" spans="2:14" ht="28" customHeight="1">
      <c r="D119" s="121" t="s">
        <v>1263</v>
      </c>
      <c r="J119" s="700">
        <v>199.37</v>
      </c>
      <c r="K119" s="700"/>
      <c r="L119" s="699">
        <v>0</v>
      </c>
      <c r="M119" s="281"/>
      <c r="N119" s="697">
        <f>SUM(J119:M119)</f>
        <v>199.37</v>
      </c>
    </row>
    <row r="120" spans="2:14" ht="28" customHeight="1">
      <c r="D120" s="121" t="s">
        <v>570</v>
      </c>
      <c r="J120" s="697"/>
      <c r="K120" s="697"/>
      <c r="L120" s="697"/>
      <c r="M120" s="281"/>
      <c r="N120" s="697"/>
    </row>
    <row r="121" spans="2:14" ht="28" customHeight="1">
      <c r="D121" s="121" t="s">
        <v>861</v>
      </c>
      <c r="J121" s="700">
        <v>138.68</v>
      </c>
      <c r="K121" s="700"/>
      <c r="L121" s="699">
        <v>0</v>
      </c>
      <c r="M121" s="281"/>
      <c r="N121" s="697">
        <f>SUM(J121:M121)</f>
        <v>138.68</v>
      </c>
    </row>
    <row r="122" spans="2:14" ht="28" customHeight="1">
      <c r="D122" s="121" t="s">
        <v>862</v>
      </c>
      <c r="J122" s="700">
        <v>222.31</v>
      </c>
      <c r="K122" s="700"/>
      <c r="L122" s="700">
        <v>417.26</v>
      </c>
      <c r="M122" s="281"/>
      <c r="N122" s="697">
        <f>SUM(J122:M122)</f>
        <v>639.56999999999994</v>
      </c>
    </row>
    <row r="123" spans="2:14" ht="28" customHeight="1">
      <c r="D123" s="121" t="s">
        <v>863</v>
      </c>
      <c r="J123" s="700">
        <v>165.15</v>
      </c>
      <c r="K123" s="700"/>
      <c r="L123" s="700">
        <v>439.34</v>
      </c>
      <c r="M123" s="281"/>
      <c r="N123" s="697">
        <f>SUM(J123:M123)</f>
        <v>604.49</v>
      </c>
    </row>
    <row r="124" spans="2:14" ht="28" customHeight="1">
      <c r="D124" s="436" t="s">
        <v>147</v>
      </c>
      <c r="J124" s="698">
        <f>SUM(J119:J123)</f>
        <v>725.51</v>
      </c>
      <c r="K124" s="281"/>
      <c r="L124" s="698">
        <f>SUM(L119:L123)</f>
        <v>856.59999999999991</v>
      </c>
      <c r="M124" s="281"/>
      <c r="N124" s="698">
        <f>SUM(N119:N123)</f>
        <v>1582.11</v>
      </c>
    </row>
    <row r="125" spans="2:14" ht="28" customHeight="1"/>
    <row r="126" spans="2:14" ht="28" customHeight="1">
      <c r="I126" s="541"/>
      <c r="J126" s="675" t="s">
        <v>256</v>
      </c>
      <c r="K126" s="675"/>
      <c r="L126" s="675"/>
      <c r="M126" s="675"/>
      <c r="N126" s="675"/>
    </row>
    <row r="127" spans="2:14" ht="28" customHeight="1">
      <c r="I127" s="121"/>
      <c r="J127" s="545" t="s">
        <v>250</v>
      </c>
      <c r="K127" s="545"/>
      <c r="L127" s="545" t="s">
        <v>251</v>
      </c>
      <c r="M127" s="541"/>
      <c r="N127" s="672" t="s">
        <v>147</v>
      </c>
    </row>
    <row r="128" spans="2:14" ht="28" customHeight="1">
      <c r="J128" s="543" t="s">
        <v>252</v>
      </c>
      <c r="K128" s="545"/>
      <c r="L128" s="543" t="s">
        <v>253</v>
      </c>
      <c r="M128" s="541"/>
      <c r="N128" s="673"/>
    </row>
    <row r="129" spans="4:14" ht="28" customHeight="1">
      <c r="D129" s="434" t="s">
        <v>255</v>
      </c>
      <c r="J129" s="545"/>
      <c r="K129" s="545"/>
      <c r="L129" s="545"/>
      <c r="M129" s="541"/>
      <c r="N129" s="541"/>
    </row>
    <row r="130" spans="4:14" ht="28" customHeight="1">
      <c r="D130" s="121" t="s">
        <v>1263</v>
      </c>
      <c r="J130" s="700">
        <v>149.37</v>
      </c>
      <c r="K130" s="700"/>
      <c r="L130" s="699">
        <v>0</v>
      </c>
      <c r="M130" s="281"/>
      <c r="N130" s="700">
        <f>SUM(J130:M130)</f>
        <v>149.37</v>
      </c>
    </row>
    <row r="131" spans="4:14" ht="28" customHeight="1">
      <c r="D131" s="121" t="s">
        <v>570</v>
      </c>
      <c r="J131" s="701"/>
      <c r="K131" s="701"/>
      <c r="L131" s="701"/>
      <c r="M131" s="702"/>
      <c r="N131" s="701"/>
    </row>
    <row r="132" spans="4:14" ht="28" customHeight="1">
      <c r="D132" s="121" t="s">
        <v>861</v>
      </c>
      <c r="J132" s="700">
        <v>61.43</v>
      </c>
      <c r="K132" s="697"/>
      <c r="L132" s="699">
        <v>0</v>
      </c>
      <c r="M132" s="281"/>
      <c r="N132" s="700">
        <f>SUM(J132:M132)</f>
        <v>61.43</v>
      </c>
    </row>
    <row r="133" spans="4:14" ht="28" customHeight="1">
      <c r="D133" s="121" t="s">
        <v>862</v>
      </c>
      <c r="J133" s="700">
        <v>2.82</v>
      </c>
      <c r="K133" s="697"/>
      <c r="L133" s="700">
        <v>14.59</v>
      </c>
      <c r="M133" s="281"/>
      <c r="N133" s="700">
        <f>SUM(J133:M133)</f>
        <v>17.41</v>
      </c>
    </row>
    <row r="134" spans="4:14" ht="28" customHeight="1">
      <c r="D134" s="121" t="s">
        <v>863</v>
      </c>
      <c r="J134" s="703">
        <v>129.47</v>
      </c>
      <c r="K134" s="281"/>
      <c r="L134" s="703">
        <v>223.32</v>
      </c>
      <c r="M134" s="281"/>
      <c r="N134" s="703">
        <f>SUM(J134:M134)</f>
        <v>352.78999999999996</v>
      </c>
    </row>
    <row r="135" spans="4:14" ht="28" customHeight="1">
      <c r="D135" s="436" t="s">
        <v>147</v>
      </c>
      <c r="J135" s="698">
        <f>SUM(J130:J134)</f>
        <v>343.09000000000003</v>
      </c>
      <c r="K135" s="281"/>
      <c r="L135" s="698">
        <f>SUM(L130:L134)</f>
        <v>237.91</v>
      </c>
      <c r="M135" s="281"/>
      <c r="N135" s="698">
        <f>SUM(N130:N134)</f>
        <v>581</v>
      </c>
    </row>
    <row r="136" spans="4:14" ht="28" customHeight="1"/>
    <row r="137" spans="4:14" ht="28" customHeight="1"/>
  </sheetData>
  <mergeCells count="15">
    <mergeCell ref="N127:N128"/>
    <mergeCell ref="H80:J80"/>
    <mergeCell ref="L80:N80"/>
    <mergeCell ref="A105:N105"/>
    <mergeCell ref="J115:N115"/>
    <mergeCell ref="N116:N117"/>
    <mergeCell ref="J126:N126"/>
    <mergeCell ref="H79:N79"/>
    <mergeCell ref="A1:N1"/>
    <mergeCell ref="L30:N30"/>
    <mergeCell ref="A38:N38"/>
    <mergeCell ref="L40:N40"/>
    <mergeCell ref="A71:N71"/>
    <mergeCell ref="H7:J7"/>
    <mergeCell ref="L7:N7"/>
  </mergeCells>
  <phoneticPr fontId="90" type="noConversion"/>
  <pageMargins left="0.78740157480314965" right="0.39370078740157483" top="0.78740157480314965"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67"/>
  <sheetViews>
    <sheetView view="pageBreakPreview" topLeftCell="A67" zoomScale="70" zoomScaleNormal="100" zoomScaleSheetLayoutView="70" workbookViewId="0">
      <selection activeCell="S58" sqref="S58"/>
    </sheetView>
  </sheetViews>
  <sheetFormatPr defaultColWidth="9.09765625" defaultRowHeight="23.15" customHeight="1"/>
  <cols>
    <col min="1" max="1" width="3.69921875" style="7" customWidth="1"/>
    <col min="2" max="2" width="9.09765625" style="7" customWidth="1"/>
    <col min="3" max="3" width="9.09765625" style="7"/>
    <col min="4" max="4" width="9.09765625" style="7" customWidth="1"/>
    <col min="5" max="5" width="3" style="7" customWidth="1"/>
    <col min="6" max="6" width="11.296875" style="7" customWidth="1"/>
    <col min="7" max="7" width="0.8984375" style="7" customWidth="1"/>
    <col min="8" max="8" width="11.296875" style="7" customWidth="1"/>
    <col min="9" max="9" width="0.8984375" style="7" customWidth="1"/>
    <col min="10" max="10" width="11.296875" style="7" customWidth="1"/>
    <col min="11" max="11" width="0.8984375" style="7" customWidth="1"/>
    <col min="12" max="12" width="11.296875" style="7" customWidth="1"/>
    <col min="13" max="13" width="0.8984375" style="7" customWidth="1"/>
    <col min="14" max="14" width="11.296875" style="5" customWidth="1"/>
    <col min="15" max="15" width="0.8984375" style="5" customWidth="1"/>
    <col min="16" max="16" width="13.8984375" style="5" bestFit="1" customWidth="1"/>
    <col min="17" max="17" width="1.59765625" style="7" customWidth="1"/>
    <col min="18" max="16384" width="9.09765625" style="7"/>
  </cols>
  <sheetData>
    <row r="1" spans="1:32" ht="23.15" customHeight="1">
      <c r="A1" s="650" t="s">
        <v>493</v>
      </c>
      <c r="B1" s="650"/>
      <c r="C1" s="650"/>
      <c r="D1" s="650"/>
      <c r="E1" s="650"/>
      <c r="F1" s="650"/>
      <c r="G1" s="650"/>
      <c r="H1" s="650"/>
      <c r="I1" s="650"/>
      <c r="J1" s="650"/>
      <c r="K1" s="650"/>
      <c r="L1" s="650"/>
      <c r="M1" s="650"/>
      <c r="N1" s="650"/>
      <c r="O1" s="650"/>
      <c r="P1" s="650"/>
      <c r="Q1" s="536"/>
    </row>
    <row r="3" spans="1:32" s="15" customFormat="1" ht="23.15" customHeight="1">
      <c r="A3" s="303"/>
      <c r="B3" s="303" t="s">
        <v>607</v>
      </c>
      <c r="C3" s="304"/>
      <c r="D3" s="304"/>
      <c r="E3" s="304"/>
      <c r="F3" s="303"/>
      <c r="G3" s="303"/>
      <c r="H3" s="303"/>
      <c r="I3" s="303"/>
      <c r="J3" s="303"/>
      <c r="K3" s="305"/>
      <c r="L3" s="303"/>
      <c r="M3" s="305"/>
      <c r="N3" s="305"/>
      <c r="O3" s="305"/>
    </row>
    <row r="4" spans="1:32" s="15" customFormat="1" ht="23.15" customHeight="1">
      <c r="A4" s="303"/>
      <c r="B4" s="303" t="s">
        <v>1026</v>
      </c>
      <c r="C4" s="304"/>
      <c r="D4" s="304"/>
      <c r="E4" s="304"/>
      <c r="F4" s="303"/>
      <c r="G4" s="303"/>
      <c r="H4" s="303"/>
      <c r="I4" s="303"/>
      <c r="J4" s="303"/>
      <c r="K4" s="305"/>
      <c r="L4" s="303"/>
      <c r="M4" s="305"/>
      <c r="N4" s="305"/>
      <c r="O4" s="305"/>
      <c r="R4" s="306"/>
      <c r="S4" s="306"/>
      <c r="T4" s="307"/>
      <c r="U4" s="307"/>
      <c r="V4" s="307"/>
      <c r="W4" s="307"/>
      <c r="X4" s="307"/>
      <c r="Y4" s="308"/>
      <c r="Z4" s="308"/>
      <c r="AA4" s="308"/>
      <c r="AB4" s="308"/>
      <c r="AC4" s="308"/>
      <c r="AD4" s="308"/>
      <c r="AE4" s="308"/>
      <c r="AF4" s="309"/>
    </row>
    <row r="5" spans="1:32" s="15" customFormat="1" ht="23.15" customHeight="1">
      <c r="A5" s="303"/>
      <c r="B5" s="303" t="s">
        <v>1271</v>
      </c>
      <c r="C5" s="304"/>
      <c r="D5" s="304"/>
      <c r="E5" s="304"/>
      <c r="F5" s="303"/>
      <c r="G5" s="303"/>
      <c r="H5" s="303"/>
      <c r="I5" s="303"/>
      <c r="J5" s="303"/>
      <c r="K5" s="305"/>
      <c r="L5" s="303"/>
      <c r="M5" s="305"/>
      <c r="N5" s="305"/>
      <c r="O5" s="305"/>
      <c r="R5" s="306"/>
      <c r="S5" s="306"/>
      <c r="T5" s="307"/>
      <c r="U5" s="307"/>
      <c r="V5" s="307"/>
      <c r="W5" s="307"/>
      <c r="X5" s="307"/>
      <c r="Y5" s="308"/>
      <c r="Z5" s="308"/>
      <c r="AA5" s="308"/>
      <c r="AB5" s="308"/>
      <c r="AC5" s="308"/>
      <c r="AD5" s="308"/>
      <c r="AE5" s="308"/>
      <c r="AF5" s="309"/>
    </row>
    <row r="6" spans="1:32" s="15" customFormat="1" ht="23.15" customHeight="1">
      <c r="A6" s="303"/>
      <c r="B6" s="303" t="s">
        <v>769</v>
      </c>
      <c r="C6" s="304"/>
      <c r="D6" s="304"/>
      <c r="E6" s="304"/>
      <c r="F6" s="303"/>
      <c r="G6" s="303"/>
      <c r="H6" s="303"/>
      <c r="I6" s="303"/>
      <c r="J6" s="303"/>
      <c r="K6" s="305"/>
      <c r="L6" s="303"/>
      <c r="M6" s="305"/>
      <c r="N6" s="305"/>
      <c r="O6" s="305"/>
      <c r="R6" s="306"/>
      <c r="S6" s="306"/>
      <c r="T6" s="307"/>
      <c r="U6" s="307"/>
      <c r="V6" s="307"/>
      <c r="W6" s="307"/>
      <c r="X6" s="307"/>
      <c r="Y6" s="308"/>
      <c r="Z6" s="308"/>
      <c r="AA6" s="308"/>
      <c r="AB6" s="308"/>
      <c r="AC6" s="308"/>
      <c r="AD6" s="308"/>
      <c r="AE6" s="308"/>
      <c r="AF6" s="309"/>
    </row>
    <row r="7" spans="1:32" s="15" customFormat="1" ht="23.15" customHeight="1">
      <c r="A7" s="303"/>
      <c r="B7" s="303" t="s">
        <v>1203</v>
      </c>
      <c r="C7" s="304"/>
      <c r="D7" s="304"/>
      <c r="E7" s="304"/>
      <c r="F7" s="303"/>
      <c r="G7" s="303"/>
      <c r="H7" s="303"/>
      <c r="I7" s="303"/>
      <c r="J7" s="303"/>
      <c r="K7" s="305"/>
      <c r="L7" s="303"/>
      <c r="M7" s="305"/>
      <c r="N7" s="305"/>
      <c r="O7" s="305"/>
      <c r="R7" s="306"/>
      <c r="S7" s="306"/>
      <c r="T7" s="307"/>
      <c r="U7" s="307"/>
      <c r="V7" s="307"/>
      <c r="W7" s="307"/>
      <c r="X7" s="307"/>
      <c r="Y7" s="308"/>
      <c r="Z7" s="308"/>
      <c r="AA7" s="308"/>
      <c r="AB7" s="308"/>
      <c r="AC7" s="308"/>
      <c r="AD7" s="308"/>
      <c r="AE7" s="308"/>
      <c r="AF7" s="309"/>
    </row>
    <row r="8" spans="1:32" s="15" customFormat="1" ht="23.15" customHeight="1">
      <c r="A8" s="303"/>
      <c r="B8" s="303" t="s">
        <v>812</v>
      </c>
      <c r="C8" s="304"/>
      <c r="D8" s="304"/>
      <c r="E8" s="304"/>
      <c r="F8" s="303"/>
      <c r="G8" s="303"/>
      <c r="H8" s="303"/>
      <c r="I8" s="303"/>
      <c r="J8" s="303"/>
      <c r="K8" s="305"/>
      <c r="L8" s="303"/>
      <c r="M8" s="305"/>
      <c r="N8" s="305"/>
      <c r="O8" s="305"/>
      <c r="R8" s="306"/>
      <c r="S8" s="306"/>
      <c r="T8" s="307"/>
      <c r="U8" s="307"/>
      <c r="V8" s="307"/>
      <c r="W8" s="307"/>
      <c r="X8" s="307"/>
      <c r="Y8" s="308"/>
      <c r="Z8" s="308"/>
      <c r="AA8" s="308"/>
      <c r="AB8" s="308"/>
      <c r="AC8" s="308"/>
      <c r="AD8" s="308"/>
      <c r="AE8" s="308"/>
      <c r="AF8" s="309"/>
    </row>
    <row r="9" spans="1:32" s="5" customFormat="1" ht="23.15" customHeight="1">
      <c r="D9" s="541"/>
      <c r="E9" s="541"/>
      <c r="F9" s="675" t="s">
        <v>770</v>
      </c>
      <c r="G9" s="675"/>
      <c r="H9" s="675"/>
      <c r="I9" s="675"/>
      <c r="J9" s="675"/>
      <c r="K9" s="675"/>
      <c r="L9" s="675"/>
      <c r="M9" s="675"/>
      <c r="N9" s="675"/>
      <c r="O9" s="675"/>
      <c r="P9" s="675"/>
      <c r="R9" s="285"/>
      <c r="S9" s="285"/>
      <c r="T9" s="284"/>
      <c r="U9" s="284"/>
      <c r="V9" s="284"/>
      <c r="W9" s="284"/>
      <c r="X9" s="284"/>
      <c r="Y9" s="298"/>
      <c r="Z9" s="298"/>
      <c r="AA9" s="298"/>
      <c r="AB9" s="298"/>
      <c r="AC9" s="298"/>
      <c r="AD9" s="298"/>
      <c r="AE9" s="298"/>
      <c r="AF9" s="299"/>
    </row>
    <row r="10" spans="1:32" s="5" customFormat="1" ht="23.15" customHeight="1">
      <c r="D10" s="121"/>
      <c r="E10" s="121"/>
      <c r="F10" s="675" t="s">
        <v>248</v>
      </c>
      <c r="G10" s="675"/>
      <c r="H10" s="675"/>
      <c r="I10" s="541"/>
      <c r="J10" s="676" t="s">
        <v>249</v>
      </c>
      <c r="K10" s="559"/>
      <c r="L10" s="676" t="s">
        <v>556</v>
      </c>
      <c r="M10" s="541"/>
      <c r="N10" s="672" t="s">
        <v>147</v>
      </c>
      <c r="O10" s="541"/>
      <c r="P10" s="676" t="s">
        <v>557</v>
      </c>
      <c r="R10" s="285"/>
      <c r="S10" s="285"/>
      <c r="T10" s="284"/>
      <c r="U10" s="284"/>
      <c r="V10" s="284"/>
      <c r="W10" s="284"/>
      <c r="X10" s="284"/>
      <c r="Y10" s="298"/>
      <c r="Z10" s="298"/>
      <c r="AA10" s="298"/>
      <c r="AB10" s="298"/>
      <c r="AC10" s="298"/>
      <c r="AD10" s="298"/>
      <c r="AE10" s="298"/>
      <c r="AF10" s="299"/>
    </row>
    <row r="11" spans="1:32" s="5" customFormat="1" ht="23.15" customHeight="1">
      <c r="D11" s="121"/>
      <c r="E11" s="121"/>
      <c r="F11" s="545" t="s">
        <v>250</v>
      </c>
      <c r="G11" s="545"/>
      <c r="H11" s="545" t="s">
        <v>251</v>
      </c>
      <c r="I11" s="541"/>
      <c r="J11" s="677"/>
      <c r="K11" s="545"/>
      <c r="L11" s="678"/>
      <c r="M11" s="545"/>
      <c r="N11" s="672"/>
      <c r="O11" s="541"/>
      <c r="P11" s="678"/>
    </row>
    <row r="12" spans="1:32" s="5" customFormat="1" ht="23.15" customHeight="1">
      <c r="D12" s="121"/>
      <c r="E12" s="121"/>
      <c r="F12" s="543" t="s">
        <v>252</v>
      </c>
      <c r="G12" s="545"/>
      <c r="H12" s="543" t="s">
        <v>253</v>
      </c>
      <c r="I12" s="541"/>
      <c r="J12" s="675"/>
      <c r="K12" s="545"/>
      <c r="L12" s="675"/>
      <c r="M12" s="545"/>
      <c r="N12" s="673"/>
      <c r="O12" s="541"/>
      <c r="P12" s="542" t="s">
        <v>254</v>
      </c>
    </row>
    <row r="13" spans="1:32" ht="23.15" customHeight="1">
      <c r="B13" s="297" t="s">
        <v>479</v>
      </c>
      <c r="F13" s="547"/>
      <c r="G13" s="547"/>
      <c r="H13" s="547"/>
      <c r="I13" s="548"/>
      <c r="J13" s="547"/>
      <c r="K13" s="547"/>
      <c r="L13" s="547"/>
      <c r="M13" s="547"/>
      <c r="N13" s="548"/>
      <c r="O13" s="548"/>
      <c r="P13" s="548"/>
    </row>
    <row r="14" spans="1:32" ht="23.15" customHeight="1">
      <c r="B14" s="7" t="s">
        <v>565</v>
      </c>
      <c r="F14" s="279">
        <v>71.05</v>
      </c>
      <c r="G14" s="265"/>
      <c r="H14" s="122">
        <v>0</v>
      </c>
      <c r="I14" s="207"/>
      <c r="J14" s="207">
        <v>0</v>
      </c>
      <c r="K14" s="207"/>
      <c r="L14" s="207">
        <v>36.54</v>
      </c>
      <c r="M14" s="207"/>
      <c r="N14" s="122">
        <f>SUM(F14:M14)</f>
        <v>107.59</v>
      </c>
      <c r="O14" s="548"/>
      <c r="P14" s="300" t="s">
        <v>577</v>
      </c>
    </row>
    <row r="15" spans="1:32" ht="23.15" customHeight="1">
      <c r="B15" s="120" t="s">
        <v>566</v>
      </c>
      <c r="F15" s="279">
        <v>0.16</v>
      </c>
      <c r="G15" s="250"/>
      <c r="H15" s="122">
        <v>0</v>
      </c>
      <c r="I15" s="207"/>
      <c r="J15" s="207">
        <v>0</v>
      </c>
      <c r="K15" s="207"/>
      <c r="L15" s="207">
        <v>0</v>
      </c>
      <c r="M15" s="207"/>
      <c r="N15" s="122">
        <f>SUM(F15:M15)</f>
        <v>0.16</v>
      </c>
      <c r="O15" s="124"/>
      <c r="P15" s="301">
        <v>0.25</v>
      </c>
    </row>
    <row r="16" spans="1:32" ht="23.15" customHeight="1">
      <c r="B16" s="120" t="s">
        <v>569</v>
      </c>
      <c r="F16" s="560">
        <f>SUM(F14:F15)</f>
        <v>71.209999999999994</v>
      </c>
      <c r="G16" s="250"/>
      <c r="H16" s="560">
        <f>SUM(H14:H15)</f>
        <v>0</v>
      </c>
      <c r="I16" s="207"/>
      <c r="J16" s="560">
        <f>SUM(J14:J15)</f>
        <v>0</v>
      </c>
      <c r="K16" s="207"/>
      <c r="L16" s="560">
        <f>SUM(L14:L15)</f>
        <v>36.54</v>
      </c>
      <c r="M16" s="207"/>
      <c r="N16" s="560">
        <f>SUM(N14:N15)</f>
        <v>107.75</v>
      </c>
      <c r="O16" s="124"/>
      <c r="P16" s="206"/>
    </row>
    <row r="17" spans="1:16" ht="23.15" customHeight="1">
      <c r="B17" s="297" t="s">
        <v>255</v>
      </c>
      <c r="F17" s="547"/>
      <c r="G17" s="547"/>
      <c r="H17" s="547"/>
      <c r="I17" s="548"/>
      <c r="J17" s="547"/>
      <c r="K17" s="547"/>
      <c r="L17" s="547"/>
      <c r="M17" s="547"/>
      <c r="N17" s="548"/>
      <c r="O17" s="548"/>
      <c r="P17" s="548"/>
    </row>
    <row r="18" spans="1:16" ht="23.15" customHeight="1">
      <c r="B18" s="120" t="s">
        <v>752</v>
      </c>
      <c r="F18" s="122">
        <v>199.37</v>
      </c>
      <c r="G18" s="250"/>
      <c r="H18" s="122">
        <v>0</v>
      </c>
      <c r="I18" s="207"/>
      <c r="J18" s="207">
        <v>0</v>
      </c>
      <c r="K18" s="207"/>
      <c r="L18" s="207">
        <v>0</v>
      </c>
      <c r="M18" s="547"/>
      <c r="N18" s="122">
        <f>SUM(F18:L18)</f>
        <v>199.37</v>
      </c>
      <c r="O18" s="548"/>
      <c r="P18" s="301" t="s">
        <v>914</v>
      </c>
    </row>
    <row r="19" spans="1:16" ht="23.15" customHeight="1">
      <c r="B19" s="120" t="s">
        <v>570</v>
      </c>
      <c r="F19" s="122"/>
      <c r="G19" s="250"/>
      <c r="H19" s="122"/>
      <c r="I19" s="207"/>
      <c r="J19" s="207"/>
      <c r="K19" s="207"/>
      <c r="L19" s="207"/>
      <c r="M19" s="547"/>
      <c r="N19" s="122"/>
      <c r="O19" s="548"/>
      <c r="P19" s="548"/>
    </row>
    <row r="20" spans="1:16" ht="23.15" customHeight="1">
      <c r="B20" s="120" t="s">
        <v>567</v>
      </c>
      <c r="F20" s="122">
        <v>222.31</v>
      </c>
      <c r="G20" s="250"/>
      <c r="H20" s="122">
        <v>417.26</v>
      </c>
      <c r="I20" s="207"/>
      <c r="J20" s="207">
        <v>0</v>
      </c>
      <c r="K20" s="207"/>
      <c r="L20" s="207">
        <v>0</v>
      </c>
      <c r="M20" s="207"/>
      <c r="N20" s="122">
        <f>SUM(F20:L20)</f>
        <v>639.56999999999994</v>
      </c>
      <c r="O20" s="124"/>
      <c r="P20" s="529" t="s">
        <v>1110</v>
      </c>
    </row>
    <row r="21" spans="1:16" ht="23.15" customHeight="1">
      <c r="B21" s="120" t="s">
        <v>568</v>
      </c>
      <c r="F21" s="191"/>
      <c r="G21" s="192"/>
      <c r="H21" s="191"/>
      <c r="I21" s="193"/>
      <c r="J21" s="192"/>
      <c r="K21" s="193"/>
      <c r="L21" s="280"/>
      <c r="M21" s="194"/>
      <c r="N21" s="122"/>
      <c r="O21" s="124"/>
      <c r="P21" s="206"/>
    </row>
    <row r="22" spans="1:16" ht="23.15" customHeight="1">
      <c r="B22" s="120" t="s">
        <v>570</v>
      </c>
      <c r="F22" s="207">
        <v>165.15</v>
      </c>
      <c r="G22" s="207"/>
      <c r="H22" s="207">
        <v>427.39</v>
      </c>
      <c r="I22" s="207"/>
      <c r="J22" s="207">
        <v>11.95</v>
      </c>
      <c r="K22" s="207"/>
      <c r="L22" s="207">
        <v>0</v>
      </c>
      <c r="M22" s="207"/>
      <c r="N22" s="122">
        <f>SUM(F22:L22)</f>
        <v>604.49</v>
      </c>
      <c r="O22" s="124"/>
      <c r="P22" s="528" t="s">
        <v>1206</v>
      </c>
    </row>
    <row r="23" spans="1:16" ht="23.15" customHeight="1">
      <c r="B23" s="120" t="s">
        <v>569</v>
      </c>
      <c r="F23" s="561">
        <f>SUM(F18:F22)</f>
        <v>586.83000000000004</v>
      </c>
      <c r="G23" s="193"/>
      <c r="H23" s="561">
        <f>SUM(H18:H22)</f>
        <v>844.65</v>
      </c>
      <c r="I23" s="191"/>
      <c r="J23" s="561">
        <f>SUM(J18:J22)</f>
        <v>11.95</v>
      </c>
      <c r="K23" s="193"/>
      <c r="L23" s="561">
        <f>SUM(L18:L22)</f>
        <v>0</v>
      </c>
      <c r="M23" s="194"/>
      <c r="N23" s="562">
        <f>SUM(N18:N22)</f>
        <v>1443.4299999999998</v>
      </c>
      <c r="O23" s="124"/>
      <c r="P23" s="7"/>
    </row>
    <row r="24" spans="1:16" ht="23.15" customHeight="1">
      <c r="N24" s="7"/>
      <c r="O24" s="7"/>
      <c r="P24" s="7"/>
    </row>
    <row r="25" spans="1:16" ht="23.15" customHeight="1">
      <c r="D25" s="548"/>
      <c r="E25" s="548"/>
      <c r="F25" s="679" t="s">
        <v>256</v>
      </c>
      <c r="G25" s="679"/>
      <c r="H25" s="679"/>
      <c r="I25" s="679"/>
      <c r="J25" s="679"/>
      <c r="K25" s="679"/>
      <c r="L25" s="679"/>
      <c r="M25" s="679"/>
      <c r="N25" s="679"/>
      <c r="O25" s="679"/>
      <c r="P25" s="679"/>
    </row>
    <row r="26" spans="1:16" ht="23.15" customHeight="1">
      <c r="D26" s="120"/>
      <c r="E26" s="120"/>
      <c r="F26" s="680" t="s">
        <v>248</v>
      </c>
      <c r="G26" s="680"/>
      <c r="H26" s="680"/>
      <c r="I26" s="563"/>
      <c r="J26" s="676" t="s">
        <v>249</v>
      </c>
      <c r="K26" s="559"/>
      <c r="L26" s="681" t="s">
        <v>556</v>
      </c>
      <c r="M26" s="563"/>
      <c r="N26" s="683" t="s">
        <v>147</v>
      </c>
      <c r="O26" s="563"/>
      <c r="P26" s="681" t="s">
        <v>557</v>
      </c>
    </row>
    <row r="27" spans="1:16" ht="23.15" customHeight="1">
      <c r="D27" s="120"/>
      <c r="E27" s="120"/>
      <c r="F27" s="547" t="s">
        <v>250</v>
      </c>
      <c r="G27" s="547"/>
      <c r="H27" s="547" t="s">
        <v>251</v>
      </c>
      <c r="I27" s="548"/>
      <c r="J27" s="677"/>
      <c r="K27" s="545"/>
      <c r="L27" s="682"/>
      <c r="M27" s="547"/>
      <c r="N27" s="684"/>
      <c r="O27" s="548"/>
      <c r="P27" s="682"/>
    </row>
    <row r="28" spans="1:16" ht="23.15" customHeight="1">
      <c r="F28" s="546" t="s">
        <v>252</v>
      </c>
      <c r="G28" s="547"/>
      <c r="H28" s="546" t="s">
        <v>253</v>
      </c>
      <c r="I28" s="548"/>
      <c r="J28" s="675"/>
      <c r="K28" s="545"/>
      <c r="L28" s="679"/>
      <c r="M28" s="547"/>
      <c r="N28" s="685"/>
      <c r="O28" s="548"/>
      <c r="P28" s="549" t="s">
        <v>254</v>
      </c>
    </row>
    <row r="29" spans="1:16" ht="23.15" customHeight="1">
      <c r="B29" s="297" t="s">
        <v>479</v>
      </c>
      <c r="F29" s="547"/>
      <c r="G29" s="547"/>
      <c r="H29" s="547"/>
      <c r="I29" s="548"/>
      <c r="J29" s="547"/>
      <c r="K29" s="547"/>
      <c r="L29" s="547"/>
      <c r="M29" s="547"/>
      <c r="N29" s="548"/>
      <c r="O29" s="548"/>
      <c r="P29" s="548"/>
    </row>
    <row r="30" spans="1:16" ht="23.15" customHeight="1">
      <c r="A30" s="297"/>
      <c r="B30" s="7" t="s">
        <v>565</v>
      </c>
      <c r="F30" s="279">
        <v>39.17</v>
      </c>
      <c r="G30" s="265"/>
      <c r="H30" s="122">
        <v>0</v>
      </c>
      <c r="I30" s="207"/>
      <c r="J30" s="207">
        <v>0</v>
      </c>
      <c r="K30" s="207"/>
      <c r="L30" s="207">
        <v>33.35</v>
      </c>
      <c r="M30" s="207"/>
      <c r="N30" s="122">
        <f>SUM(F30:M30)</f>
        <v>72.52000000000001</v>
      </c>
      <c r="O30" s="548"/>
      <c r="P30" s="300" t="s">
        <v>577</v>
      </c>
    </row>
    <row r="31" spans="1:16" ht="23.15" customHeight="1">
      <c r="A31" s="297"/>
      <c r="B31" s="7" t="s">
        <v>571</v>
      </c>
      <c r="F31" s="279">
        <v>29.63</v>
      </c>
      <c r="G31" s="265"/>
      <c r="H31" s="122">
        <v>0</v>
      </c>
      <c r="I31" s="207"/>
      <c r="J31" s="207">
        <v>0</v>
      </c>
      <c r="K31" s="207"/>
      <c r="L31" s="207">
        <v>0</v>
      </c>
      <c r="M31" s="207"/>
      <c r="N31" s="122">
        <f>SUM(F31:M31)</f>
        <v>29.63</v>
      </c>
      <c r="O31" s="548"/>
      <c r="P31" s="302">
        <v>6</v>
      </c>
    </row>
    <row r="32" spans="1:16" ht="23.15" customHeight="1">
      <c r="B32" s="120" t="s">
        <v>566</v>
      </c>
      <c r="F32" s="279">
        <v>0.16</v>
      </c>
      <c r="G32" s="250"/>
      <c r="H32" s="122">
        <v>0</v>
      </c>
      <c r="I32" s="207"/>
      <c r="J32" s="207">
        <v>0</v>
      </c>
      <c r="K32" s="207"/>
      <c r="L32" s="207">
        <v>0</v>
      </c>
      <c r="M32" s="207"/>
      <c r="N32" s="122">
        <f>SUM(F32:M32)</f>
        <v>0.16</v>
      </c>
      <c r="O32" s="124"/>
      <c r="P32" s="301">
        <v>0.25</v>
      </c>
    </row>
    <row r="33" spans="1:32" ht="23.15" customHeight="1">
      <c r="B33" s="120" t="s">
        <v>569</v>
      </c>
      <c r="F33" s="560">
        <f>SUM(F30:F32)</f>
        <v>68.959999999999994</v>
      </c>
      <c r="G33" s="250"/>
      <c r="H33" s="560">
        <f>SUM(H30:H32)</f>
        <v>0</v>
      </c>
      <c r="I33" s="207"/>
      <c r="J33" s="560">
        <f>SUM(J30:J32)</f>
        <v>0</v>
      </c>
      <c r="K33" s="207"/>
      <c r="L33" s="560">
        <f>SUM(L30:L32)</f>
        <v>33.35</v>
      </c>
      <c r="M33" s="207"/>
      <c r="N33" s="560">
        <f>SUM(N30:N32)</f>
        <v>102.31</v>
      </c>
      <c r="O33" s="124"/>
      <c r="P33" s="206"/>
    </row>
    <row r="34" spans="1:32" ht="23.15" customHeight="1">
      <c r="B34" s="297" t="s">
        <v>255</v>
      </c>
      <c r="F34" s="547"/>
      <c r="G34" s="547"/>
      <c r="H34" s="547"/>
      <c r="I34" s="548"/>
      <c r="J34" s="547"/>
      <c r="K34" s="547"/>
      <c r="L34" s="547"/>
      <c r="M34" s="547"/>
      <c r="N34" s="548"/>
      <c r="O34" s="548"/>
      <c r="P34" s="548"/>
    </row>
    <row r="35" spans="1:32" ht="23.15" customHeight="1">
      <c r="B35" s="120" t="s">
        <v>567</v>
      </c>
      <c r="F35" s="435">
        <v>2.82</v>
      </c>
      <c r="G35" s="250"/>
      <c r="H35" s="435">
        <v>14.59</v>
      </c>
      <c r="I35" s="207"/>
      <c r="J35" s="207">
        <v>0</v>
      </c>
      <c r="K35" s="207"/>
      <c r="L35" s="207">
        <v>0</v>
      </c>
      <c r="M35" s="207"/>
      <c r="N35" s="435">
        <f>SUM(F35:L35)</f>
        <v>17.41</v>
      </c>
      <c r="O35" s="548"/>
      <c r="P35" s="205" t="s">
        <v>841</v>
      </c>
    </row>
    <row r="36" spans="1:32" ht="23.15" customHeight="1">
      <c r="B36" s="120" t="s">
        <v>568</v>
      </c>
      <c r="F36" s="125"/>
      <c r="G36" s="125"/>
      <c r="H36" s="125"/>
      <c r="I36" s="126"/>
      <c r="J36" s="126"/>
      <c r="K36" s="126"/>
      <c r="L36" s="281"/>
      <c r="M36" s="281"/>
      <c r="N36" s="124"/>
      <c r="O36" s="124"/>
      <c r="P36" s="548"/>
    </row>
    <row r="37" spans="1:32" ht="23.15" customHeight="1">
      <c r="A37" s="297"/>
      <c r="B37" s="120" t="s">
        <v>570</v>
      </c>
      <c r="F37" s="207">
        <v>111.29</v>
      </c>
      <c r="G37" s="207"/>
      <c r="H37" s="207">
        <v>229.55</v>
      </c>
      <c r="I37" s="207"/>
      <c r="J37" s="207">
        <v>11.95</v>
      </c>
      <c r="K37" s="207"/>
      <c r="L37" s="207">
        <v>0</v>
      </c>
      <c r="M37" s="207"/>
      <c r="N37" s="122">
        <f>SUM(F37:L37)</f>
        <v>352.79</v>
      </c>
      <c r="O37" s="124"/>
      <c r="P37" s="528" t="s">
        <v>1207</v>
      </c>
    </row>
    <row r="38" spans="1:32" ht="23.15" customHeight="1">
      <c r="B38" s="120" t="s">
        <v>569</v>
      </c>
      <c r="F38" s="561">
        <f>SUM(F35:F37)</f>
        <v>114.11</v>
      </c>
      <c r="G38" s="195"/>
      <c r="H38" s="561">
        <f>SUM(H35:H37)</f>
        <v>244.14000000000001</v>
      </c>
      <c r="I38" s="191"/>
      <c r="J38" s="561">
        <f>SUM(J35:J37)</f>
        <v>11.95</v>
      </c>
      <c r="K38" s="193"/>
      <c r="L38" s="561">
        <f>SUM(L35:L37)</f>
        <v>0</v>
      </c>
      <c r="M38" s="194"/>
      <c r="N38" s="561">
        <f>SUM(N35:N37)</f>
        <v>370.20000000000005</v>
      </c>
      <c r="O38" s="124"/>
      <c r="P38" s="548"/>
    </row>
    <row r="39" spans="1:32" ht="28" customHeight="1">
      <c r="A39" s="650" t="s">
        <v>494</v>
      </c>
      <c r="B39" s="650"/>
      <c r="C39" s="650"/>
      <c r="D39" s="650"/>
      <c r="E39" s="650"/>
      <c r="F39" s="650"/>
      <c r="G39" s="650"/>
      <c r="H39" s="650"/>
      <c r="I39" s="650"/>
      <c r="J39" s="650"/>
      <c r="K39" s="650"/>
      <c r="L39" s="650"/>
      <c r="M39" s="650"/>
      <c r="N39" s="650"/>
      <c r="O39" s="650"/>
      <c r="P39" s="650"/>
    </row>
    <row r="40" spans="1:32" ht="28" customHeight="1">
      <c r="B40" s="120"/>
      <c r="F40" s="127"/>
      <c r="G40" s="127"/>
      <c r="H40" s="127"/>
      <c r="I40" s="122"/>
      <c r="J40" s="128"/>
      <c r="K40" s="123"/>
      <c r="L40" s="282"/>
      <c r="M40" s="283"/>
      <c r="N40" s="122"/>
      <c r="O40" s="124"/>
      <c r="P40" s="548"/>
    </row>
    <row r="41" spans="1:32" s="309" customFormat="1" ht="28" customHeight="1">
      <c r="B41" s="307" t="s">
        <v>1152</v>
      </c>
    </row>
    <row r="42" spans="1:32" s="15" customFormat="1" ht="28" customHeight="1">
      <c r="A42" s="303"/>
      <c r="C42" s="303" t="s">
        <v>814</v>
      </c>
      <c r="D42" s="304"/>
      <c r="E42" s="304"/>
      <c r="F42" s="303"/>
      <c r="G42" s="303"/>
      <c r="H42" s="303"/>
      <c r="I42" s="303"/>
      <c r="J42" s="303"/>
      <c r="K42" s="305"/>
      <c r="L42" s="303"/>
      <c r="M42" s="305"/>
      <c r="N42" s="305"/>
      <c r="O42" s="305"/>
      <c r="R42" s="306"/>
      <c r="S42" s="306"/>
      <c r="T42" s="307"/>
      <c r="U42" s="307"/>
      <c r="V42" s="307"/>
      <c r="W42" s="307"/>
      <c r="X42" s="307"/>
      <c r="Y42" s="308"/>
      <c r="Z42" s="308"/>
      <c r="AA42" s="308"/>
      <c r="AB42" s="308"/>
      <c r="AC42" s="308"/>
      <c r="AD42" s="308"/>
      <c r="AE42" s="308"/>
      <c r="AF42" s="309"/>
    </row>
    <row r="43" spans="1:32" s="15" customFormat="1" ht="28" customHeight="1">
      <c r="A43" s="303"/>
      <c r="B43" s="303" t="s">
        <v>887</v>
      </c>
      <c r="C43" s="304"/>
      <c r="D43" s="304"/>
      <c r="E43" s="304"/>
      <c r="F43" s="303"/>
      <c r="G43" s="303"/>
      <c r="H43" s="303"/>
      <c r="I43" s="303"/>
      <c r="J43" s="303"/>
      <c r="K43" s="305"/>
      <c r="L43" s="303"/>
      <c r="M43" s="305"/>
      <c r="N43" s="305"/>
      <c r="O43" s="305"/>
      <c r="R43" s="306"/>
      <c r="S43" s="306"/>
      <c r="T43" s="307"/>
      <c r="U43" s="307"/>
      <c r="V43" s="307"/>
      <c r="W43" s="307"/>
      <c r="X43" s="307"/>
      <c r="Y43" s="308"/>
      <c r="Z43" s="308"/>
      <c r="AA43" s="308"/>
      <c r="AB43" s="308"/>
      <c r="AC43" s="308"/>
      <c r="AD43" s="308"/>
      <c r="AE43" s="308"/>
      <c r="AF43" s="309"/>
    </row>
    <row r="44" spans="1:32" s="15" customFormat="1" ht="28" customHeight="1">
      <c r="A44" s="303"/>
      <c r="B44" s="303" t="s">
        <v>817</v>
      </c>
      <c r="C44" s="303"/>
      <c r="D44" s="304"/>
      <c r="E44" s="304"/>
      <c r="F44" s="303"/>
      <c r="G44" s="303"/>
      <c r="H44" s="303"/>
      <c r="I44" s="303"/>
      <c r="J44" s="303"/>
      <c r="K44" s="305"/>
      <c r="L44" s="303"/>
      <c r="M44" s="305"/>
      <c r="N44" s="305"/>
      <c r="O44" s="305"/>
    </row>
    <row r="45" spans="1:32" s="309" customFormat="1" ht="28" customHeight="1">
      <c r="B45" s="303" t="s">
        <v>816</v>
      </c>
      <c r="C45" s="306"/>
      <c r="D45" s="306"/>
      <c r="E45" s="306"/>
      <c r="F45" s="307"/>
      <c r="G45" s="307"/>
      <c r="H45" s="307"/>
      <c r="I45" s="307"/>
      <c r="J45" s="307"/>
      <c r="K45" s="308"/>
      <c r="L45" s="308"/>
      <c r="M45" s="308"/>
      <c r="N45" s="308"/>
      <c r="O45" s="308"/>
    </row>
    <row r="46" spans="1:32" s="309" customFormat="1" ht="28" customHeight="1">
      <c r="B46" s="303" t="s">
        <v>815</v>
      </c>
    </row>
    <row r="47" spans="1:32" s="309" customFormat="1" ht="28" customHeight="1">
      <c r="C47" s="303" t="s">
        <v>969</v>
      </c>
    </row>
    <row r="48" spans="1:32" s="309" customFormat="1" ht="28" customHeight="1">
      <c r="B48" s="303" t="s">
        <v>818</v>
      </c>
    </row>
    <row r="49" spans="2:16" s="309" customFormat="1" ht="28" customHeight="1">
      <c r="B49" s="303" t="s">
        <v>819</v>
      </c>
    </row>
    <row r="50" spans="2:16" s="309" customFormat="1" ht="28" customHeight="1">
      <c r="B50" s="307"/>
      <c r="C50" s="15" t="s">
        <v>813</v>
      </c>
      <c r="D50" s="306"/>
      <c r="E50" s="306"/>
    </row>
    <row r="51" spans="2:16" s="309" customFormat="1" ht="28" customHeight="1">
      <c r="B51" s="15" t="s">
        <v>726</v>
      </c>
      <c r="C51" s="306"/>
      <c r="D51" s="306"/>
      <c r="E51" s="306"/>
    </row>
    <row r="52" spans="2:16" s="309" customFormat="1" ht="28" customHeight="1">
      <c r="B52" s="303"/>
      <c r="J52" s="686" t="s">
        <v>727</v>
      </c>
      <c r="K52" s="686"/>
      <c r="L52" s="686"/>
      <c r="M52" s="686"/>
      <c r="N52" s="686"/>
      <c r="O52" s="686"/>
      <c r="P52" s="686"/>
    </row>
    <row r="53" spans="2:16" s="309" customFormat="1" ht="28" customHeight="1">
      <c r="B53" s="303"/>
      <c r="J53" s="687" t="s">
        <v>720</v>
      </c>
      <c r="K53" s="687"/>
      <c r="L53" s="687"/>
      <c r="M53" s="84"/>
      <c r="N53" s="687" t="s">
        <v>728</v>
      </c>
      <c r="O53" s="687"/>
      <c r="P53" s="687"/>
    </row>
    <row r="54" spans="2:16" s="309" customFormat="1" ht="28" customHeight="1">
      <c r="B54" s="303"/>
      <c r="J54" s="325" t="s">
        <v>1204</v>
      </c>
      <c r="K54" s="538"/>
      <c r="L54" s="325" t="s">
        <v>731</v>
      </c>
      <c r="M54" s="538"/>
      <c r="N54" s="325" t="s">
        <v>1204</v>
      </c>
      <c r="O54" s="538"/>
      <c r="P54" s="325" t="s">
        <v>731</v>
      </c>
    </row>
    <row r="55" spans="2:16" s="309" customFormat="1" ht="28" customHeight="1">
      <c r="B55" s="303"/>
      <c r="J55" s="326" t="s">
        <v>1205</v>
      </c>
      <c r="K55" s="327"/>
      <c r="L55" s="326" t="s">
        <v>915</v>
      </c>
      <c r="M55" s="328"/>
      <c r="N55" s="326" t="s">
        <v>1205</v>
      </c>
      <c r="O55" s="327"/>
      <c r="P55" s="326" t="s">
        <v>915</v>
      </c>
    </row>
    <row r="56" spans="2:16" s="309" customFormat="1" ht="25" customHeight="1">
      <c r="B56" s="303"/>
      <c r="J56" s="691" t="s">
        <v>729</v>
      </c>
      <c r="K56" s="327"/>
      <c r="L56" s="691" t="s">
        <v>729</v>
      </c>
      <c r="M56" s="328"/>
      <c r="N56" s="689" t="s">
        <v>730</v>
      </c>
      <c r="O56" s="689"/>
      <c r="P56" s="689"/>
    </row>
    <row r="57" spans="2:16" s="309" customFormat="1" ht="25" customHeight="1">
      <c r="B57" s="303"/>
      <c r="C57" s="688" t="s">
        <v>732</v>
      </c>
      <c r="D57" s="688"/>
      <c r="E57" s="688"/>
      <c r="J57" s="686"/>
      <c r="K57" s="329"/>
      <c r="L57" s="686"/>
      <c r="M57" s="84"/>
      <c r="N57" s="690"/>
      <c r="O57" s="690"/>
      <c r="P57" s="690"/>
    </row>
    <row r="58" spans="2:16" s="309" customFormat="1" ht="28" customHeight="1">
      <c r="B58" s="303"/>
      <c r="C58" s="153" t="s">
        <v>888</v>
      </c>
      <c r="D58" s="299"/>
      <c r="E58" s="299"/>
      <c r="J58" s="334">
        <v>214.88</v>
      </c>
      <c r="K58" s="334"/>
      <c r="L58" s="334">
        <v>171.08</v>
      </c>
      <c r="M58" s="335"/>
      <c r="N58" s="336">
        <v>2.8328599999999999E-2</v>
      </c>
      <c r="O58" s="334"/>
      <c r="P58" s="336">
        <v>2.9899999999999999E-2</v>
      </c>
    </row>
    <row r="59" spans="2:16" s="309" customFormat="1" ht="28" customHeight="1">
      <c r="B59" s="307" t="s">
        <v>608</v>
      </c>
    </row>
    <row r="60" spans="2:16" s="309" customFormat="1" ht="28" customHeight="1">
      <c r="B60" s="307"/>
      <c r="C60" s="15" t="s">
        <v>821</v>
      </c>
      <c r="D60" s="306"/>
      <c r="E60" s="306"/>
      <c r="F60" s="307"/>
      <c r="G60" s="307"/>
      <c r="H60" s="307"/>
      <c r="I60" s="307"/>
      <c r="J60" s="307"/>
      <c r="K60" s="308"/>
      <c r="L60" s="308"/>
      <c r="M60" s="308"/>
      <c r="N60" s="308"/>
      <c r="O60" s="308"/>
    </row>
    <row r="61" spans="2:16" s="309" customFormat="1" ht="28" customHeight="1">
      <c r="B61" s="15" t="s">
        <v>822</v>
      </c>
      <c r="C61" s="306"/>
      <c r="D61" s="306"/>
      <c r="E61" s="306"/>
      <c r="F61" s="307"/>
      <c r="G61" s="307"/>
      <c r="H61" s="307"/>
      <c r="I61" s="307"/>
      <c r="J61" s="307"/>
      <c r="K61" s="308"/>
      <c r="L61" s="308"/>
      <c r="M61" s="308"/>
      <c r="N61" s="308"/>
      <c r="O61" s="308"/>
    </row>
    <row r="62" spans="2:16" s="309" customFormat="1" ht="28" customHeight="1">
      <c r="B62" s="15" t="s">
        <v>820</v>
      </c>
    </row>
    <row r="63" spans="2:16" s="211" customFormat="1" ht="28" customHeight="1">
      <c r="B63" s="211" t="s">
        <v>609</v>
      </c>
      <c r="C63" s="287"/>
      <c r="D63" s="287"/>
      <c r="E63" s="287"/>
      <c r="F63" s="287"/>
      <c r="G63" s="287"/>
      <c r="H63" s="287"/>
      <c r="I63" s="287"/>
      <c r="J63" s="287"/>
      <c r="K63" s="287"/>
      <c r="M63" s="287"/>
    </row>
    <row r="64" spans="2:16" s="211" customFormat="1" ht="28" customHeight="1">
      <c r="B64" s="5" t="s">
        <v>825</v>
      </c>
      <c r="D64" s="323"/>
      <c r="E64" s="323"/>
      <c r="F64" s="323"/>
      <c r="G64" s="323"/>
      <c r="H64" s="323"/>
      <c r="I64" s="287"/>
      <c r="J64" s="287"/>
      <c r="K64" s="287"/>
    </row>
    <row r="65" spans="2:11" s="211" customFormat="1" ht="28" customHeight="1">
      <c r="B65" s="15" t="s">
        <v>823</v>
      </c>
      <c r="D65" s="323"/>
      <c r="E65" s="323"/>
      <c r="F65" s="323"/>
      <c r="G65" s="323"/>
      <c r="H65" s="323"/>
      <c r="I65" s="287"/>
      <c r="J65" s="287"/>
      <c r="K65" s="287"/>
    </row>
    <row r="66" spans="2:11" s="211" customFormat="1" ht="28" customHeight="1">
      <c r="B66" s="15" t="s">
        <v>824</v>
      </c>
    </row>
    <row r="67" spans="2:11" s="211" customFormat="1" ht="28" customHeight="1"/>
  </sheetData>
  <mergeCells count="21">
    <mergeCell ref="A39:P39"/>
    <mergeCell ref="J52:P52"/>
    <mergeCell ref="J53:L53"/>
    <mergeCell ref="N53:P53"/>
    <mergeCell ref="C57:E57"/>
    <mergeCell ref="N56:P57"/>
    <mergeCell ref="L56:L57"/>
    <mergeCell ref="J56:J57"/>
    <mergeCell ref="F25:P25"/>
    <mergeCell ref="F26:H26"/>
    <mergeCell ref="J26:J28"/>
    <mergeCell ref="L26:L28"/>
    <mergeCell ref="N26:N28"/>
    <mergeCell ref="P26:P27"/>
    <mergeCell ref="A1:P1"/>
    <mergeCell ref="F9:P9"/>
    <mergeCell ref="F10:H10"/>
    <mergeCell ref="J10:J12"/>
    <mergeCell ref="L10:L12"/>
    <mergeCell ref="N10:N12"/>
    <mergeCell ref="P10:P11"/>
  </mergeCells>
  <pageMargins left="0.59055118110236227" right="0.39370078740157483" top="0.78740157480314965"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5"/>
  <sheetViews>
    <sheetView view="pageBreakPreview" topLeftCell="A58" zoomScale="70" zoomScaleNormal="90" zoomScaleSheetLayoutView="70" workbookViewId="0">
      <selection activeCell="S58" sqref="S58"/>
    </sheetView>
  </sheetViews>
  <sheetFormatPr defaultColWidth="9.09765625" defaultRowHeight="28" customHeight="1"/>
  <cols>
    <col min="1" max="1" width="2.296875" style="135" customWidth="1"/>
    <col min="2" max="2" width="4.59765625" style="135" customWidth="1"/>
    <col min="3" max="3" width="5.09765625" style="135" customWidth="1"/>
    <col min="4" max="5" width="9.09765625" style="135" customWidth="1"/>
    <col min="6" max="6" width="10.8984375" style="135" customWidth="1"/>
    <col min="7" max="7" width="10.3984375" style="135" customWidth="1"/>
    <col min="8" max="8" width="12.69921875" style="135" customWidth="1"/>
    <col min="9" max="9" width="1.3984375" style="135" customWidth="1"/>
    <col min="10" max="10" width="12.8984375" style="135" customWidth="1"/>
    <col min="11" max="11" width="1.3984375" style="135" customWidth="1"/>
    <col min="12" max="12" width="12.69921875" style="135" customWidth="1"/>
    <col min="13" max="13" width="1.3984375" style="135" customWidth="1"/>
    <col min="14" max="14" width="12.8984375" style="135" customWidth="1"/>
    <col min="15" max="15" width="1.3984375" style="135" customWidth="1"/>
    <col min="16" max="16384" width="9.09765625" style="135"/>
  </cols>
  <sheetData>
    <row r="1" spans="1:14" ht="29.25" customHeight="1">
      <c r="A1" s="664" t="s">
        <v>495</v>
      </c>
      <c r="B1" s="665"/>
      <c r="C1" s="665"/>
      <c r="D1" s="665"/>
      <c r="E1" s="665"/>
      <c r="F1" s="665"/>
      <c r="G1" s="665"/>
      <c r="H1" s="665"/>
      <c r="I1" s="665"/>
      <c r="J1" s="665"/>
      <c r="K1" s="665"/>
      <c r="L1" s="665"/>
      <c r="M1" s="665"/>
      <c r="N1" s="665"/>
    </row>
    <row r="2" spans="1:14" ht="29.25" customHeight="1"/>
    <row r="3" spans="1:14" s="299" customFormat="1" ht="29.25" customHeight="1">
      <c r="B3" s="136" t="s">
        <v>733</v>
      </c>
      <c r="C3" s="288"/>
    </row>
    <row r="4" spans="1:14" s="299" customFormat="1" ht="29.25" customHeight="1">
      <c r="B4" s="135" t="s">
        <v>734</v>
      </c>
      <c r="C4" s="289" t="s">
        <v>735</v>
      </c>
    </row>
    <row r="5" spans="1:14" s="136" customFormat="1" ht="29.25" customHeight="1">
      <c r="B5" s="437"/>
      <c r="C5" s="136" t="s">
        <v>1208</v>
      </c>
      <c r="F5" s="289"/>
      <c r="G5" s="289"/>
      <c r="H5" s="289"/>
      <c r="I5" s="289"/>
      <c r="J5" s="289"/>
      <c r="K5" s="289"/>
      <c r="L5" s="288"/>
      <c r="M5" s="288"/>
      <c r="N5" s="288"/>
    </row>
    <row r="6" spans="1:14" s="136" customFormat="1" ht="29.25" customHeight="1">
      <c r="B6" s="437" t="s">
        <v>826</v>
      </c>
      <c r="F6" s="289"/>
      <c r="G6" s="289"/>
      <c r="H6" s="289"/>
      <c r="I6" s="289"/>
      <c r="J6" s="289"/>
      <c r="K6" s="289"/>
      <c r="L6" s="288"/>
      <c r="M6" s="288"/>
      <c r="N6" s="288"/>
    </row>
    <row r="7" spans="1:14" s="136" customFormat="1" ht="29.25" customHeight="1">
      <c r="D7" s="289"/>
      <c r="E7" s="289"/>
      <c r="F7" s="289"/>
      <c r="G7" s="289"/>
      <c r="H7" s="693" t="s">
        <v>172</v>
      </c>
      <c r="I7" s="693"/>
      <c r="J7" s="693"/>
      <c r="K7" s="693"/>
      <c r="L7" s="693"/>
      <c r="M7" s="693"/>
      <c r="N7" s="693"/>
    </row>
    <row r="8" spans="1:14" s="136" customFormat="1" ht="29.25" customHeight="1">
      <c r="D8" s="289"/>
      <c r="E8" s="289"/>
      <c r="F8" s="289"/>
      <c r="G8" s="289"/>
      <c r="H8" s="692" t="s">
        <v>1170</v>
      </c>
      <c r="I8" s="692"/>
      <c r="J8" s="692"/>
      <c r="K8" s="692"/>
      <c r="L8" s="692"/>
      <c r="M8" s="692"/>
      <c r="N8" s="692"/>
    </row>
    <row r="9" spans="1:14" s="136" customFormat="1" ht="29.25" customHeight="1">
      <c r="D9" s="289"/>
      <c r="E9" s="289"/>
      <c r="F9" s="289"/>
      <c r="G9" s="289"/>
      <c r="H9" s="438" t="s">
        <v>736</v>
      </c>
      <c r="I9" s="439"/>
      <c r="J9" s="438" t="s">
        <v>737</v>
      </c>
      <c r="K9" s="439"/>
      <c r="L9" s="438" t="s">
        <v>738</v>
      </c>
      <c r="M9" s="439"/>
      <c r="N9" s="438" t="s">
        <v>147</v>
      </c>
    </row>
    <row r="10" spans="1:14" s="136" customFormat="1" ht="29.25" customHeight="1">
      <c r="B10" s="440" t="s">
        <v>739</v>
      </c>
      <c r="D10" s="291"/>
      <c r="E10" s="291"/>
      <c r="I10" s="289"/>
      <c r="J10" s="289"/>
      <c r="K10" s="289"/>
      <c r="L10" s="292"/>
      <c r="M10" s="292"/>
      <c r="N10" s="292"/>
    </row>
    <row r="11" spans="1:14" s="136" customFormat="1" ht="29.25" customHeight="1">
      <c r="B11" s="293" t="s">
        <v>740</v>
      </c>
      <c r="D11" s="291"/>
      <c r="E11" s="291"/>
      <c r="F11" s="289"/>
      <c r="G11" s="289"/>
      <c r="H11" s="289"/>
      <c r="I11" s="289"/>
      <c r="J11" s="289"/>
      <c r="K11" s="289"/>
      <c r="L11" s="294"/>
      <c r="M11" s="292"/>
      <c r="N11" s="295"/>
    </row>
    <row r="12" spans="1:14" s="136" customFormat="1" ht="29.25" customHeight="1">
      <c r="B12" s="136" t="s">
        <v>640</v>
      </c>
      <c r="D12" s="291"/>
      <c r="E12" s="291"/>
      <c r="F12" s="289"/>
      <c r="G12" s="289"/>
      <c r="H12" s="294">
        <v>0</v>
      </c>
      <c r="I12" s="289"/>
      <c r="J12" s="294">
        <v>14829883</v>
      </c>
      <c r="K12" s="330"/>
      <c r="L12" s="294">
        <v>0</v>
      </c>
      <c r="M12" s="292"/>
      <c r="N12" s="294">
        <f>SUM(H12:L12)</f>
        <v>14829883</v>
      </c>
    </row>
    <row r="13" spans="1:14" s="136" customFormat="1" ht="29.25" customHeight="1">
      <c r="C13" s="136" t="s">
        <v>741</v>
      </c>
      <c r="D13" s="291"/>
      <c r="E13" s="291"/>
      <c r="F13" s="289"/>
      <c r="G13" s="289"/>
      <c r="H13" s="331">
        <f>SUM(H12:H12)</f>
        <v>0</v>
      </c>
      <c r="I13" s="289"/>
      <c r="J13" s="331">
        <f>SUM(J12:J12)</f>
        <v>14829883</v>
      </c>
      <c r="K13" s="330"/>
      <c r="L13" s="331">
        <f>SUM(L12:L12)</f>
        <v>0</v>
      </c>
      <c r="M13" s="292"/>
      <c r="N13" s="331">
        <f>SUM(N12:N12)</f>
        <v>14829883</v>
      </c>
    </row>
    <row r="14" spans="1:14" s="136" customFormat="1" ht="29.25" customHeight="1" thickBot="1">
      <c r="B14" s="293" t="s">
        <v>741</v>
      </c>
      <c r="H14" s="332">
        <f>+H13</f>
        <v>0</v>
      </c>
      <c r="J14" s="332">
        <f>+J13</f>
        <v>14829883</v>
      </c>
      <c r="L14" s="332">
        <f>+L13</f>
        <v>0</v>
      </c>
      <c r="M14" s="292"/>
      <c r="N14" s="332">
        <f>+N13</f>
        <v>14829883</v>
      </c>
    </row>
    <row r="15" spans="1:14" s="136" customFormat="1" ht="29.25" customHeight="1" thickTop="1">
      <c r="B15" s="440" t="s">
        <v>743</v>
      </c>
      <c r="D15" s="291"/>
      <c r="E15" s="291"/>
      <c r="H15" s="292"/>
      <c r="I15" s="289"/>
      <c r="J15" s="289"/>
      <c r="K15" s="289"/>
      <c r="M15" s="292"/>
      <c r="N15" s="292"/>
    </row>
    <row r="16" spans="1:14" s="136" customFormat="1" ht="29.25" customHeight="1">
      <c r="B16" s="293" t="s">
        <v>744</v>
      </c>
      <c r="D16" s="291"/>
      <c r="E16" s="291"/>
      <c r="F16" s="289"/>
      <c r="G16" s="289"/>
      <c r="H16" s="294"/>
      <c r="I16" s="289"/>
      <c r="J16" s="289"/>
      <c r="K16" s="289"/>
      <c r="M16" s="292"/>
      <c r="N16" s="295"/>
    </row>
    <row r="17" spans="1:17" s="136" customFormat="1" ht="29.25" customHeight="1">
      <c r="B17" s="136" t="s">
        <v>855</v>
      </c>
      <c r="D17" s="291"/>
      <c r="E17" s="291"/>
      <c r="F17" s="289"/>
      <c r="G17" s="289"/>
      <c r="H17" s="330">
        <v>0</v>
      </c>
      <c r="I17" s="441"/>
      <c r="J17" s="330">
        <v>7039719.3700000001</v>
      </c>
      <c r="K17" s="330"/>
      <c r="L17" s="330">
        <v>0</v>
      </c>
      <c r="M17" s="339"/>
      <c r="N17" s="330">
        <f>SUM(H17:L17)</f>
        <v>7039719.3700000001</v>
      </c>
    </row>
    <row r="18" spans="1:17" s="136" customFormat="1" ht="29.25" customHeight="1">
      <c r="C18" s="135" t="s">
        <v>889</v>
      </c>
      <c r="H18" s="331">
        <f>SUM(H16:H17)</f>
        <v>0</v>
      </c>
      <c r="J18" s="331">
        <f>SUM(J16:J17)</f>
        <v>7039719.3700000001</v>
      </c>
      <c r="L18" s="331">
        <f>SUM(L16:L17)</f>
        <v>0</v>
      </c>
      <c r="M18" s="292"/>
      <c r="N18" s="331">
        <f>SUM(N16:N17)</f>
        <v>7039719.3700000001</v>
      </c>
    </row>
    <row r="19" spans="1:17" s="136" customFormat="1" ht="29.25" customHeight="1">
      <c r="B19" s="293" t="s">
        <v>838</v>
      </c>
      <c r="C19" s="135"/>
      <c r="D19" s="341"/>
      <c r="E19" s="341"/>
      <c r="F19" s="323"/>
      <c r="G19" s="323"/>
      <c r="H19" s="342"/>
      <c r="I19" s="323"/>
      <c r="J19" s="323"/>
      <c r="K19" s="323"/>
      <c r="L19" s="135"/>
      <c r="M19" s="343"/>
      <c r="N19" s="344"/>
    </row>
    <row r="20" spans="1:17" s="136" customFormat="1" ht="29.25" customHeight="1">
      <c r="B20" s="136" t="s">
        <v>855</v>
      </c>
      <c r="C20" s="135"/>
      <c r="D20" s="341"/>
      <c r="E20" s="341"/>
      <c r="F20" s="323"/>
      <c r="G20" s="323"/>
      <c r="H20" s="342">
        <v>0</v>
      </c>
      <c r="I20" s="323"/>
      <c r="J20" s="345">
        <v>9573093.1999999993</v>
      </c>
      <c r="K20" s="346"/>
      <c r="L20" s="345">
        <v>0</v>
      </c>
      <c r="M20" s="343"/>
      <c r="N20" s="342">
        <f>SUM(H20:L20)</f>
        <v>9573093.1999999993</v>
      </c>
    </row>
    <row r="21" spans="1:17" s="136" customFormat="1" ht="29.25" customHeight="1">
      <c r="B21" s="135"/>
      <c r="C21" s="135" t="s">
        <v>839</v>
      </c>
      <c r="D21" s="341"/>
      <c r="E21" s="341"/>
      <c r="F21" s="323"/>
      <c r="G21" s="323"/>
      <c r="H21" s="550">
        <f>SUM(H19:H20)</f>
        <v>0</v>
      </c>
      <c r="I21" s="323"/>
      <c r="J21" s="550">
        <f>SUM(J19:J20)</f>
        <v>9573093.1999999993</v>
      </c>
      <c r="K21" s="346"/>
      <c r="L21" s="550">
        <f>SUM(L19:L20)</f>
        <v>0</v>
      </c>
      <c r="M21" s="343"/>
      <c r="N21" s="550">
        <f>SUM(N19:N20)</f>
        <v>9573093.1999999993</v>
      </c>
      <c r="Q21" s="324"/>
    </row>
    <row r="22" spans="1:17" s="136" customFormat="1" ht="29.25" customHeight="1" thickBot="1">
      <c r="B22" s="357" t="s">
        <v>842</v>
      </c>
      <c r="C22" s="135"/>
      <c r="D22" s="135"/>
      <c r="E22" s="135"/>
      <c r="F22" s="135"/>
      <c r="G22" s="135"/>
      <c r="H22" s="347">
        <f>+H18+H21</f>
        <v>0</v>
      </c>
      <c r="I22" s="135"/>
      <c r="J22" s="347">
        <f>+J18+J21</f>
        <v>16612812.57</v>
      </c>
      <c r="K22" s="135"/>
      <c r="L22" s="347">
        <f>+L18+L21</f>
        <v>0</v>
      </c>
      <c r="M22" s="343"/>
      <c r="N22" s="347">
        <f>+N18+N21</f>
        <v>16612812.57</v>
      </c>
    </row>
    <row r="23" spans="1:17" s="136" customFormat="1" ht="29.25" customHeight="1" thickTop="1">
      <c r="B23" s="440"/>
      <c r="H23" s="330"/>
      <c r="J23" s="330"/>
      <c r="L23" s="330"/>
      <c r="M23" s="292"/>
      <c r="N23" s="330"/>
    </row>
    <row r="24" spans="1:17" s="136" customFormat="1" ht="29.25" customHeight="1">
      <c r="B24" s="440"/>
      <c r="H24" s="330"/>
      <c r="J24" s="330"/>
      <c r="L24" s="330"/>
      <c r="M24" s="292"/>
      <c r="N24" s="330"/>
    </row>
    <row r="25" spans="1:17" s="136" customFormat="1" ht="29.25" customHeight="1">
      <c r="B25" s="440"/>
      <c r="H25" s="330"/>
      <c r="J25" s="330"/>
      <c r="L25" s="330"/>
      <c r="M25" s="292"/>
      <c r="N25" s="330"/>
    </row>
    <row r="26" spans="1:17" s="136" customFormat="1" ht="29.25" customHeight="1">
      <c r="B26" s="440"/>
      <c r="H26" s="330"/>
      <c r="J26" s="330"/>
      <c r="L26" s="330"/>
      <c r="M26" s="292"/>
      <c r="N26" s="330"/>
    </row>
    <row r="27" spans="1:17" s="136" customFormat="1" ht="29.25" customHeight="1">
      <c r="B27" s="440"/>
      <c r="H27" s="330"/>
      <c r="J27" s="330"/>
      <c r="L27" s="330"/>
      <c r="M27" s="292"/>
      <c r="N27" s="330"/>
    </row>
    <row r="28" spans="1:17" s="136" customFormat="1" ht="29.25" customHeight="1">
      <c r="B28" s="440"/>
      <c r="H28" s="330"/>
      <c r="J28" s="330"/>
      <c r="L28" s="330"/>
      <c r="M28" s="292"/>
      <c r="N28" s="330"/>
    </row>
    <row r="29" spans="1:17" s="136" customFormat="1" ht="29.25" customHeight="1">
      <c r="B29" s="440"/>
      <c r="H29" s="330"/>
      <c r="J29" s="330"/>
      <c r="L29" s="330"/>
      <c r="M29" s="292"/>
      <c r="N29" s="330"/>
    </row>
    <row r="30" spans="1:17" s="136" customFormat="1" ht="29.25" customHeight="1">
      <c r="B30" s="440"/>
      <c r="H30" s="330"/>
      <c r="J30" s="330"/>
      <c r="L30" s="330"/>
      <c r="M30" s="292"/>
      <c r="N30" s="330"/>
    </row>
    <row r="31" spans="1:17" s="136" customFormat="1" ht="29.25" customHeight="1">
      <c r="B31" s="440"/>
      <c r="H31" s="330"/>
      <c r="J31" s="330"/>
      <c r="L31" s="330"/>
      <c r="M31" s="292"/>
      <c r="N31" s="330"/>
    </row>
    <row r="32" spans="1:17" s="136" customFormat="1" ht="28" customHeight="1">
      <c r="A32" s="664" t="s">
        <v>749</v>
      </c>
      <c r="B32" s="665"/>
      <c r="C32" s="665"/>
      <c r="D32" s="665"/>
      <c r="E32" s="665"/>
      <c r="F32" s="665"/>
      <c r="G32" s="665"/>
      <c r="H32" s="665"/>
      <c r="I32" s="665"/>
      <c r="J32" s="665"/>
      <c r="K32" s="665"/>
      <c r="L32" s="665"/>
      <c r="M32" s="665"/>
      <c r="N32" s="665"/>
    </row>
    <row r="33" spans="2:14" s="136" customFormat="1" ht="28" customHeight="1">
      <c r="B33" s="440"/>
      <c r="H33" s="330"/>
      <c r="J33" s="330"/>
      <c r="L33" s="330"/>
      <c r="M33" s="292"/>
      <c r="N33" s="330"/>
    </row>
    <row r="34" spans="2:14" s="136" customFormat="1" ht="28" customHeight="1">
      <c r="D34" s="289"/>
      <c r="E34" s="289"/>
      <c r="F34" s="289"/>
      <c r="G34" s="289"/>
      <c r="H34" s="693" t="s">
        <v>172</v>
      </c>
      <c r="I34" s="693"/>
      <c r="J34" s="693"/>
      <c r="K34" s="693"/>
      <c r="L34" s="693"/>
      <c r="M34" s="693"/>
      <c r="N34" s="693"/>
    </row>
    <row r="35" spans="2:14" s="136" customFormat="1" ht="28" customHeight="1">
      <c r="D35" s="289"/>
      <c r="E35" s="289"/>
      <c r="F35" s="289"/>
      <c r="G35" s="289"/>
      <c r="H35" s="692" t="s">
        <v>900</v>
      </c>
      <c r="I35" s="692"/>
      <c r="J35" s="692"/>
      <c r="K35" s="692"/>
      <c r="L35" s="692"/>
      <c r="M35" s="692"/>
      <c r="N35" s="692"/>
    </row>
    <row r="36" spans="2:14" s="136" customFormat="1" ht="28" customHeight="1">
      <c r="D36" s="289"/>
      <c r="E36" s="289"/>
      <c r="F36" s="289"/>
      <c r="G36" s="289"/>
      <c r="H36" s="438" t="s">
        <v>736</v>
      </c>
      <c r="I36" s="439"/>
      <c r="J36" s="438" t="s">
        <v>737</v>
      </c>
      <c r="K36" s="439"/>
      <c r="L36" s="438" t="s">
        <v>738</v>
      </c>
      <c r="M36" s="439"/>
      <c r="N36" s="438" t="s">
        <v>147</v>
      </c>
    </row>
    <row r="37" spans="2:14" s="136" customFormat="1" ht="28" customHeight="1">
      <c r="B37" s="440" t="s">
        <v>739</v>
      </c>
      <c r="D37" s="291"/>
      <c r="E37" s="291"/>
      <c r="I37" s="289"/>
      <c r="J37" s="289"/>
      <c r="K37" s="289"/>
      <c r="L37" s="292"/>
      <c r="M37" s="292"/>
      <c r="N37" s="292"/>
    </row>
    <row r="38" spans="2:14" s="136" customFormat="1" ht="28" customHeight="1">
      <c r="B38" s="293" t="s">
        <v>740</v>
      </c>
      <c r="D38" s="291"/>
      <c r="E38" s="291"/>
      <c r="F38" s="289"/>
      <c r="G38" s="289"/>
      <c r="H38" s="289"/>
      <c r="I38" s="289"/>
      <c r="J38" s="289"/>
      <c r="K38" s="289"/>
      <c r="L38" s="294"/>
      <c r="M38" s="292"/>
      <c r="N38" s="295"/>
    </row>
    <row r="39" spans="2:14" s="136" customFormat="1" ht="28" customHeight="1">
      <c r="B39" s="136" t="s">
        <v>640</v>
      </c>
      <c r="D39" s="291"/>
      <c r="E39" s="291"/>
      <c r="F39" s="289"/>
      <c r="G39" s="289"/>
      <c r="H39" s="294">
        <v>0</v>
      </c>
      <c r="I39" s="289"/>
      <c r="J39" s="294">
        <v>2163189</v>
      </c>
      <c r="K39" s="330"/>
      <c r="L39" s="294">
        <v>0</v>
      </c>
      <c r="M39" s="292"/>
      <c r="N39" s="294">
        <f>SUM(H39:L39)</f>
        <v>2163189</v>
      </c>
    </row>
    <row r="40" spans="2:14" s="136" customFormat="1" ht="28" customHeight="1">
      <c r="C40" s="136" t="s">
        <v>741</v>
      </c>
      <c r="D40" s="291"/>
      <c r="E40" s="291"/>
      <c r="F40" s="289"/>
      <c r="G40" s="289"/>
      <c r="H40" s="331">
        <f>SUM(H39:H39)</f>
        <v>0</v>
      </c>
      <c r="I40" s="289"/>
      <c r="J40" s="331">
        <f>SUM(J39:J39)</f>
        <v>2163189</v>
      </c>
      <c r="K40" s="330"/>
      <c r="L40" s="331">
        <f>SUM(L39:L39)</f>
        <v>0</v>
      </c>
      <c r="M40" s="292"/>
      <c r="N40" s="331">
        <f>SUM(N39:N39)</f>
        <v>2163189</v>
      </c>
    </row>
    <row r="41" spans="2:14" s="136" customFormat="1" ht="28" customHeight="1" thickBot="1">
      <c r="B41" s="293" t="s">
        <v>741</v>
      </c>
      <c r="H41" s="332">
        <f>+H40</f>
        <v>0</v>
      </c>
      <c r="J41" s="332">
        <f>+J40</f>
        <v>2163189</v>
      </c>
      <c r="L41" s="332">
        <f>+L40</f>
        <v>0</v>
      </c>
      <c r="M41" s="292"/>
      <c r="N41" s="332">
        <f>+N40</f>
        <v>2163189</v>
      </c>
    </row>
    <row r="42" spans="2:14" s="136" customFormat="1" ht="28" customHeight="1" thickTop="1">
      <c r="B42" s="440" t="s">
        <v>743</v>
      </c>
      <c r="D42" s="291"/>
      <c r="E42" s="291"/>
      <c r="H42" s="292"/>
      <c r="I42" s="289"/>
      <c r="J42" s="289"/>
      <c r="K42" s="289"/>
      <c r="M42" s="292"/>
      <c r="N42" s="292"/>
    </row>
    <row r="43" spans="2:14" s="136" customFormat="1" ht="28" customHeight="1">
      <c r="B43" s="293" t="s">
        <v>744</v>
      </c>
      <c r="D43" s="291"/>
      <c r="E43" s="291"/>
      <c r="F43" s="289"/>
      <c r="G43" s="289"/>
      <c r="H43" s="294"/>
      <c r="I43" s="289"/>
      <c r="J43" s="289"/>
      <c r="K43" s="289"/>
      <c r="M43" s="292"/>
      <c r="N43" s="295"/>
    </row>
    <row r="44" spans="2:14" s="136" customFormat="1" ht="28" customHeight="1">
      <c r="B44" s="136" t="s">
        <v>855</v>
      </c>
      <c r="D44" s="291"/>
      <c r="E44" s="291"/>
      <c r="F44" s="289"/>
      <c r="G44" s="289"/>
      <c r="H44" s="330">
        <v>0</v>
      </c>
      <c r="I44" s="441"/>
      <c r="J44" s="330">
        <v>4726340.97</v>
      </c>
      <c r="K44" s="330"/>
      <c r="L44" s="330">
        <v>0</v>
      </c>
      <c r="M44" s="339"/>
      <c r="N44" s="330">
        <f>SUM(H44:L44)</f>
        <v>4726340.97</v>
      </c>
    </row>
    <row r="45" spans="2:14" s="136" customFormat="1" ht="28" customHeight="1">
      <c r="B45" s="136" t="s">
        <v>641</v>
      </c>
      <c r="D45" s="291"/>
      <c r="E45" s="291"/>
      <c r="F45" s="289"/>
      <c r="G45" s="289"/>
      <c r="H45" s="294">
        <v>0</v>
      </c>
      <c r="I45" s="289"/>
      <c r="J45" s="333">
        <v>5815577.8700000001</v>
      </c>
      <c r="K45" s="330"/>
      <c r="L45" s="333">
        <v>0</v>
      </c>
      <c r="M45" s="292"/>
      <c r="N45" s="294">
        <f>SUM(H45:L45)</f>
        <v>5815577.8700000001</v>
      </c>
    </row>
    <row r="46" spans="2:14" s="136" customFormat="1" ht="28" customHeight="1">
      <c r="C46" s="135" t="s">
        <v>889</v>
      </c>
      <c r="H46" s="331">
        <f>SUM(H43:H45)</f>
        <v>0</v>
      </c>
      <c r="J46" s="331">
        <f>SUM(J43:J45)</f>
        <v>10541918.84</v>
      </c>
      <c r="L46" s="331">
        <f>SUM(L43:L45)</f>
        <v>0</v>
      </c>
      <c r="M46" s="292"/>
      <c r="N46" s="331">
        <f>SUM(N43:N45)</f>
        <v>10541918.84</v>
      </c>
    </row>
    <row r="47" spans="2:14" s="136" customFormat="1" ht="28" customHeight="1">
      <c r="B47" s="293" t="s">
        <v>838</v>
      </c>
      <c r="C47" s="135"/>
      <c r="D47" s="341"/>
      <c r="E47" s="341"/>
      <c r="F47" s="323"/>
      <c r="G47" s="323"/>
      <c r="H47" s="342"/>
      <c r="I47" s="323"/>
      <c r="J47" s="323"/>
      <c r="K47" s="323"/>
      <c r="L47" s="135"/>
      <c r="M47" s="343"/>
      <c r="N47" s="344"/>
    </row>
    <row r="48" spans="2:14" s="136" customFormat="1" ht="28" customHeight="1">
      <c r="B48" s="136" t="s">
        <v>855</v>
      </c>
      <c r="C48" s="135"/>
      <c r="D48" s="341"/>
      <c r="E48" s="341"/>
      <c r="F48" s="323"/>
      <c r="G48" s="323"/>
      <c r="H48" s="342">
        <v>0</v>
      </c>
      <c r="I48" s="323"/>
      <c r="J48" s="345">
        <v>4968012.1100000003</v>
      </c>
      <c r="K48" s="346"/>
      <c r="L48" s="345">
        <v>0</v>
      </c>
      <c r="M48" s="343"/>
      <c r="N48" s="342">
        <f>SUM(H48:L48)</f>
        <v>4968012.1100000003</v>
      </c>
    </row>
    <row r="49" spans="1:17" s="136" customFormat="1" ht="28" customHeight="1">
      <c r="B49" s="135"/>
      <c r="C49" s="135" t="s">
        <v>839</v>
      </c>
      <c r="D49" s="341"/>
      <c r="E49" s="341"/>
      <c r="F49" s="323"/>
      <c r="G49" s="323"/>
      <c r="H49" s="550">
        <f>SUM(H47:H48)</f>
        <v>0</v>
      </c>
      <c r="I49" s="323"/>
      <c r="J49" s="550">
        <f>SUM(J47:J48)</f>
        <v>4968012.1100000003</v>
      </c>
      <c r="K49" s="346"/>
      <c r="L49" s="550">
        <f>SUM(L47:L48)</f>
        <v>0</v>
      </c>
      <c r="M49" s="343"/>
      <c r="N49" s="550">
        <f>SUM(N47:N48)</f>
        <v>4968012.1100000003</v>
      </c>
      <c r="Q49" s="324"/>
    </row>
    <row r="50" spans="1:17" s="136" customFormat="1" ht="28" customHeight="1" thickBot="1">
      <c r="B50" s="357" t="s">
        <v>842</v>
      </c>
      <c r="C50" s="135"/>
      <c r="D50" s="135"/>
      <c r="E50" s="135"/>
      <c r="F50" s="135"/>
      <c r="G50" s="135"/>
      <c r="H50" s="347">
        <f>+H46+H49</f>
        <v>0</v>
      </c>
      <c r="I50" s="135"/>
      <c r="J50" s="347">
        <f>+J46+J49</f>
        <v>15509930.949999999</v>
      </c>
      <c r="K50" s="135"/>
      <c r="L50" s="347">
        <f>+L46+L49</f>
        <v>0</v>
      </c>
      <c r="M50" s="343"/>
      <c r="N50" s="347">
        <f>+N46+N49</f>
        <v>15509930.949999999</v>
      </c>
    </row>
    <row r="51" spans="1:17" s="299" customFormat="1" ht="28" customHeight="1" thickTop="1">
      <c r="B51" s="136" t="s">
        <v>745</v>
      </c>
      <c r="C51" s="136"/>
    </row>
    <row r="52" spans="1:17" s="299" customFormat="1" ht="28" customHeight="1">
      <c r="B52" s="136" t="s">
        <v>746</v>
      </c>
      <c r="C52" s="136"/>
    </row>
    <row r="53" spans="1:17" s="299" customFormat="1" ht="28" customHeight="1">
      <c r="B53" s="136" t="s">
        <v>747</v>
      </c>
      <c r="C53" s="136"/>
    </row>
    <row r="54" spans="1:17" s="299" customFormat="1" ht="28" customHeight="1">
      <c r="B54" s="136" t="s">
        <v>748</v>
      </c>
      <c r="C54" s="136"/>
    </row>
    <row r="55" spans="1:17" s="137" customFormat="1" ht="28" customHeight="1">
      <c r="A55" s="442"/>
    </row>
  </sheetData>
  <mergeCells count="6">
    <mergeCell ref="H35:N35"/>
    <mergeCell ref="A1:N1"/>
    <mergeCell ref="H7:N7"/>
    <mergeCell ref="H8:N8"/>
    <mergeCell ref="A32:N32"/>
    <mergeCell ref="H34:N34"/>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5"/>
  <sheetViews>
    <sheetView view="pageBreakPreview" topLeftCell="A67" zoomScale="60" zoomScaleNormal="90" workbookViewId="0">
      <selection activeCell="S58" sqref="S58"/>
    </sheetView>
  </sheetViews>
  <sheetFormatPr defaultColWidth="9.09765625" defaultRowHeight="35.15" customHeight="1"/>
  <cols>
    <col min="1" max="1" width="2.69921875" style="1" customWidth="1"/>
    <col min="2" max="3" width="9.09765625" style="1" customWidth="1"/>
    <col min="4" max="4" width="9.8984375" style="1" customWidth="1"/>
    <col min="5" max="5" width="9.09765625" style="1" customWidth="1"/>
    <col min="6" max="6" width="0.59765625" style="1" customWidth="1"/>
    <col min="7" max="7" width="16" style="1" customWidth="1"/>
    <col min="8" max="8" width="1.59765625" style="1" customWidth="1"/>
    <col min="9" max="9" width="16.59765625" style="1" customWidth="1"/>
    <col min="10" max="10" width="1.59765625" style="1" customWidth="1"/>
    <col min="11" max="11" width="16.59765625" style="1" customWidth="1"/>
    <col min="12" max="12" width="1.59765625" style="1" customWidth="1"/>
    <col min="13" max="13" width="15.8984375" style="1" customWidth="1"/>
    <col min="14" max="14" width="1.59765625" style="1" customWidth="1"/>
    <col min="15" max="15" width="16.296875" style="1" customWidth="1"/>
    <col min="16" max="16" width="1.3984375" style="44" customWidth="1"/>
    <col min="17" max="16384" width="9.09765625" style="44"/>
  </cols>
  <sheetData>
    <row r="1" spans="1:15" ht="28" customHeight="1">
      <c r="A1" s="661" t="s">
        <v>771</v>
      </c>
      <c r="B1" s="662"/>
      <c r="C1" s="662"/>
      <c r="D1" s="662"/>
      <c r="E1" s="662"/>
      <c r="F1" s="662"/>
      <c r="G1" s="662"/>
      <c r="H1" s="662"/>
      <c r="I1" s="662"/>
      <c r="J1" s="662"/>
      <c r="K1" s="662"/>
      <c r="L1" s="662"/>
      <c r="M1" s="662"/>
      <c r="N1" s="662"/>
      <c r="O1" s="662"/>
    </row>
    <row r="2" spans="1:15" ht="28" customHeight="1"/>
    <row r="3" spans="1:15" s="7" customFormat="1" ht="28" customHeight="1">
      <c r="A3" s="103" t="s">
        <v>610</v>
      </c>
      <c r="B3" s="32"/>
      <c r="C3" s="5"/>
    </row>
    <row r="4" spans="1:15" s="7" customFormat="1" ht="28" customHeight="1">
      <c r="B4" s="107" t="s">
        <v>781</v>
      </c>
      <c r="C4" s="5"/>
    </row>
    <row r="5" spans="1:15" s="7" customFormat="1" ht="28" customHeight="1">
      <c r="B5" s="107" t="s">
        <v>782</v>
      </c>
      <c r="C5" s="5"/>
    </row>
    <row r="6" spans="1:15" s="7" customFormat="1" ht="28" customHeight="1">
      <c r="B6" s="5"/>
      <c r="C6" s="5" t="s">
        <v>522</v>
      </c>
    </row>
    <row r="7" spans="1:15" s="7" customFormat="1" ht="28" customHeight="1">
      <c r="B7" s="5"/>
      <c r="C7" s="5" t="s">
        <v>460</v>
      </c>
    </row>
    <row r="8" spans="1:15" s="7" customFormat="1" ht="28" customHeight="1">
      <c r="B8" s="5"/>
      <c r="C8" s="5" t="s">
        <v>257</v>
      </c>
    </row>
    <row r="9" spans="1:15" s="7" customFormat="1" ht="28" customHeight="1">
      <c r="B9" s="5" t="s">
        <v>648</v>
      </c>
      <c r="C9" s="5"/>
      <c r="D9" s="5"/>
      <c r="E9" s="5"/>
      <c r="F9" s="5"/>
      <c r="G9" s="5"/>
      <c r="H9" s="5"/>
      <c r="I9" s="5"/>
      <c r="J9" s="5"/>
      <c r="K9" s="5"/>
      <c r="L9" s="5"/>
      <c r="M9" s="5"/>
      <c r="N9" s="5"/>
      <c r="O9" s="5"/>
    </row>
    <row r="10" spans="1:15" s="108" customFormat="1" ht="28" customHeight="1">
      <c r="A10" s="539"/>
      <c r="B10" s="539"/>
      <c r="C10" s="539"/>
      <c r="D10" s="539"/>
      <c r="E10" s="539"/>
      <c r="F10" s="539"/>
      <c r="G10" s="643" t="s">
        <v>192</v>
      </c>
      <c r="H10" s="643"/>
      <c r="I10" s="643"/>
      <c r="J10" s="643"/>
      <c r="K10" s="643"/>
      <c r="L10" s="643"/>
      <c r="M10" s="643"/>
      <c r="N10" s="643"/>
      <c r="O10" s="643"/>
    </row>
    <row r="11" spans="1:15" s="108" customFormat="1" ht="28" customHeight="1">
      <c r="A11" s="539"/>
      <c r="B11" s="539"/>
      <c r="C11" s="539"/>
      <c r="D11" s="539"/>
      <c r="E11" s="539"/>
      <c r="F11" s="539"/>
      <c r="G11" s="694" t="s">
        <v>1209</v>
      </c>
      <c r="H11" s="694"/>
      <c r="I11" s="694"/>
      <c r="J11" s="694"/>
      <c r="K11" s="694"/>
      <c r="L11" s="694"/>
      <c r="M11" s="694"/>
      <c r="N11" s="694"/>
      <c r="O11" s="694"/>
    </row>
    <row r="12" spans="1:15" s="108" customFormat="1" ht="28" customHeight="1">
      <c r="A12" s="539"/>
      <c r="B12" s="539"/>
      <c r="C12" s="539"/>
      <c r="D12" s="539"/>
      <c r="E12" s="539"/>
      <c r="F12" s="539"/>
      <c r="G12" s="551" t="s">
        <v>258</v>
      </c>
      <c r="H12" s="551"/>
      <c r="I12" s="551" t="s">
        <v>259</v>
      </c>
      <c r="J12" s="551"/>
      <c r="K12" s="551" t="s">
        <v>260</v>
      </c>
      <c r="L12" s="551"/>
      <c r="M12" s="551" t="s">
        <v>261</v>
      </c>
      <c r="N12" s="551"/>
      <c r="O12" s="551" t="s">
        <v>147</v>
      </c>
    </row>
    <row r="13" spans="1:15" s="108" customFormat="1" ht="28" customHeight="1">
      <c r="A13" s="539"/>
      <c r="B13" s="539"/>
      <c r="C13" s="539"/>
      <c r="D13" s="539"/>
      <c r="E13" s="539"/>
      <c r="F13" s="539"/>
      <c r="G13" s="23" t="s">
        <v>262</v>
      </c>
      <c r="H13" s="23"/>
      <c r="I13" s="23"/>
      <c r="J13" s="23"/>
      <c r="K13" s="23"/>
      <c r="L13" s="23"/>
      <c r="M13" s="23" t="s">
        <v>263</v>
      </c>
      <c r="N13" s="23"/>
      <c r="O13" s="23"/>
    </row>
    <row r="14" spans="1:15" s="108" customFormat="1" ht="28" customHeight="1">
      <c r="A14" s="539"/>
      <c r="B14" s="539"/>
      <c r="C14" s="539"/>
      <c r="D14" s="539"/>
      <c r="E14" s="539"/>
      <c r="F14" s="539"/>
      <c r="G14" s="534" t="s">
        <v>264</v>
      </c>
      <c r="H14" s="23"/>
      <c r="I14" s="534"/>
      <c r="J14" s="23"/>
      <c r="K14" s="534"/>
      <c r="L14" s="23"/>
      <c r="M14" s="534" t="s">
        <v>265</v>
      </c>
      <c r="N14" s="23"/>
      <c r="O14" s="534"/>
    </row>
    <row r="15" spans="1:15" ht="28" customHeight="1">
      <c r="B15" s="4" t="s">
        <v>266</v>
      </c>
      <c r="G15" s="258">
        <v>673519568.25</v>
      </c>
      <c r="H15" s="258"/>
      <c r="I15" s="258">
        <v>639101000.91999996</v>
      </c>
      <c r="J15" s="258"/>
      <c r="K15" s="258">
        <f>SUM(G15:I15)</f>
        <v>1312620569.1700001</v>
      </c>
      <c r="L15" s="258"/>
      <c r="M15" s="258">
        <v>0</v>
      </c>
      <c r="N15" s="258"/>
      <c r="O15" s="258">
        <f>SUM(K15:M15)</f>
        <v>1312620569.1700001</v>
      </c>
    </row>
    <row r="16" spans="1:15" s="392" customFormat="1" ht="28" customHeight="1">
      <c r="A16" s="8"/>
      <c r="B16" s="4" t="s">
        <v>227</v>
      </c>
      <c r="C16" s="8"/>
      <c r="D16" s="8"/>
      <c r="E16" s="8"/>
      <c r="F16" s="8"/>
      <c r="G16" s="246">
        <v>-640673358.76999998</v>
      </c>
      <c r="H16" s="258"/>
      <c r="I16" s="246">
        <v>-518564419.38</v>
      </c>
      <c r="J16" s="258"/>
      <c r="K16" s="246">
        <f>SUM(G16:I16)</f>
        <v>-1159237778.1500001</v>
      </c>
      <c r="L16" s="258"/>
      <c r="M16" s="246">
        <v>0</v>
      </c>
      <c r="N16" s="258"/>
      <c r="O16" s="246">
        <f>SUM(K16:M16)</f>
        <v>-1159237778.1500001</v>
      </c>
    </row>
    <row r="17" spans="1:16" s="392" customFormat="1" ht="28" customHeight="1">
      <c r="A17" s="8"/>
      <c r="B17" s="4" t="s">
        <v>267</v>
      </c>
      <c r="C17" s="8"/>
      <c r="D17" s="8"/>
      <c r="E17" s="8"/>
      <c r="F17" s="8"/>
      <c r="G17" s="258">
        <f>SUM(G15:G16)</f>
        <v>32846209.480000019</v>
      </c>
      <c r="H17" s="258"/>
      <c r="I17" s="258">
        <f>SUM(I15:I16)</f>
        <v>120536581.53999996</v>
      </c>
      <c r="J17" s="258"/>
      <c r="K17" s="258">
        <f>SUM(K15:K16)</f>
        <v>153382791.01999998</v>
      </c>
      <c r="L17" s="258"/>
      <c r="M17" s="258">
        <f>SUM(M15:M16)</f>
        <v>0</v>
      </c>
      <c r="N17" s="258"/>
      <c r="O17" s="258">
        <f>SUM(O15:O16)</f>
        <v>153382791.01999998</v>
      </c>
    </row>
    <row r="18" spans="1:16" s="392" customFormat="1" ht="28" customHeight="1">
      <c r="A18" s="8"/>
      <c r="B18" s="24" t="s">
        <v>524</v>
      </c>
      <c r="C18" s="8"/>
      <c r="D18" s="8"/>
      <c r="E18" s="8"/>
      <c r="F18" s="8"/>
      <c r="G18" s="217">
        <v>6730955.4000000004</v>
      </c>
      <c r="H18" s="217"/>
      <c r="I18" s="217">
        <v>7873255.6299999999</v>
      </c>
      <c r="J18" s="217"/>
      <c r="K18" s="217">
        <f t="shared" ref="K18:K24" si="0">SUM(G18:I18)</f>
        <v>14604211.030000001</v>
      </c>
      <c r="L18" s="217"/>
      <c r="M18" s="217">
        <v>617061.89</v>
      </c>
      <c r="N18" s="217"/>
      <c r="O18" s="217">
        <f>SUM(K18:M18)</f>
        <v>15221272.920000002</v>
      </c>
    </row>
    <row r="19" spans="1:16" s="134" customFormat="1" ht="28" customHeight="1">
      <c r="A19" s="54"/>
      <c r="B19" s="255" t="s">
        <v>411</v>
      </c>
      <c r="C19" s="54"/>
      <c r="D19" s="54"/>
      <c r="E19" s="54"/>
      <c r="F19" s="54"/>
      <c r="G19" s="258">
        <v>-24535061.809999999</v>
      </c>
      <c r="H19" s="258"/>
      <c r="I19" s="258">
        <v>-180967.4</v>
      </c>
      <c r="J19" s="258"/>
      <c r="K19" s="258">
        <f t="shared" si="0"/>
        <v>-24716029.209999997</v>
      </c>
      <c r="L19" s="258"/>
      <c r="M19" s="258">
        <v>0</v>
      </c>
      <c r="N19" s="258"/>
      <c r="O19" s="258">
        <f>SUM(K19:M19)</f>
        <v>-24716029.209999997</v>
      </c>
    </row>
    <row r="20" spans="1:16" ht="28" customHeight="1">
      <c r="B20" s="4" t="s">
        <v>228</v>
      </c>
      <c r="G20" s="258">
        <v>-34740377.240000002</v>
      </c>
      <c r="H20" s="258"/>
      <c r="I20" s="258">
        <v>-27197206.300000001</v>
      </c>
      <c r="J20" s="258"/>
      <c r="K20" s="258">
        <f t="shared" si="0"/>
        <v>-61937583.540000007</v>
      </c>
      <c r="L20" s="258"/>
      <c r="M20" s="258">
        <v>0</v>
      </c>
      <c r="N20" s="258"/>
      <c r="O20" s="258">
        <f>SUM(K20:M20)</f>
        <v>-61937583.540000007</v>
      </c>
    </row>
    <row r="21" spans="1:16" ht="28" customHeight="1">
      <c r="B21" s="4" t="s">
        <v>827</v>
      </c>
      <c r="C21" s="8"/>
      <c r="D21" s="8"/>
      <c r="E21" s="8"/>
      <c r="G21" s="197">
        <v>33665940.469999999</v>
      </c>
      <c r="H21" s="258"/>
      <c r="I21" s="258">
        <v>0</v>
      </c>
      <c r="J21" s="258"/>
      <c r="K21" s="258">
        <f t="shared" si="0"/>
        <v>33665940.469999999</v>
      </c>
      <c r="L21" s="258"/>
      <c r="M21" s="258">
        <v>0</v>
      </c>
      <c r="N21" s="258"/>
      <c r="O21" s="258">
        <f>SUM(K21:M21)</f>
        <v>33665940.469999999</v>
      </c>
    </row>
    <row r="22" spans="1:16" ht="28" customHeight="1">
      <c r="B22" s="109" t="s">
        <v>269</v>
      </c>
      <c r="G22" s="246">
        <v>-8596053.9600000009</v>
      </c>
      <c r="H22" s="258"/>
      <c r="I22" s="246">
        <v>-16196792.82</v>
      </c>
      <c r="J22" s="258"/>
      <c r="K22" s="246">
        <f t="shared" si="0"/>
        <v>-24792846.780000001</v>
      </c>
      <c r="L22" s="258"/>
      <c r="M22" s="246">
        <v>757514.94</v>
      </c>
      <c r="N22" s="258"/>
      <c r="O22" s="246">
        <f>SUM(K22:M22)</f>
        <v>-24035331.84</v>
      </c>
    </row>
    <row r="23" spans="1:16" ht="28" customHeight="1">
      <c r="B23" s="110" t="s">
        <v>786</v>
      </c>
      <c r="G23" s="258">
        <f>SUM(G17:G22)</f>
        <v>5371612.3400000148</v>
      </c>
      <c r="H23" s="258"/>
      <c r="I23" s="258">
        <f>SUM(I17:I22)</f>
        <v>84834870.649999946</v>
      </c>
      <c r="J23" s="258"/>
      <c r="K23" s="258">
        <f>SUM(K17:K22)</f>
        <v>90206482.989999965</v>
      </c>
      <c r="L23" s="258"/>
      <c r="M23" s="258">
        <f>SUM(M17:M22)</f>
        <v>1374576.83</v>
      </c>
      <c r="N23" s="258"/>
      <c r="O23" s="258">
        <f>SUM(O17:O22)</f>
        <v>91581059.819999978</v>
      </c>
    </row>
    <row r="24" spans="1:16" ht="28" customHeight="1">
      <c r="B24" s="4" t="s">
        <v>356</v>
      </c>
      <c r="G24" s="246">
        <v>-151502.99</v>
      </c>
      <c r="H24" s="258"/>
      <c r="I24" s="246">
        <v>-16577581.609999999</v>
      </c>
      <c r="J24" s="258"/>
      <c r="K24" s="246">
        <f t="shared" si="0"/>
        <v>-16729084.6</v>
      </c>
      <c r="L24" s="258"/>
      <c r="M24" s="246">
        <v>0</v>
      </c>
      <c r="N24" s="258"/>
      <c r="O24" s="246">
        <f>SUM(K24:M24)</f>
        <v>-16729084.6</v>
      </c>
    </row>
    <row r="25" spans="1:16" ht="28" customHeight="1">
      <c r="B25" s="209" t="s">
        <v>1111</v>
      </c>
      <c r="G25" s="53">
        <f>SUM(G23:G24)</f>
        <v>5220109.3500000145</v>
      </c>
      <c r="H25" s="53"/>
      <c r="I25" s="53">
        <f>SUM(I23:I24)</f>
        <v>68257289.039999947</v>
      </c>
      <c r="J25" s="53"/>
      <c r="K25" s="53">
        <f>SUM(G25:I25)</f>
        <v>73477398.389999956</v>
      </c>
      <c r="L25" s="53"/>
      <c r="M25" s="53">
        <f>SUM(M23:M24)</f>
        <v>1374576.83</v>
      </c>
      <c r="N25" s="53"/>
      <c r="O25" s="53">
        <f>SUM(K25:M25)</f>
        <v>74851975.219999954</v>
      </c>
    </row>
    <row r="26" spans="1:16" ht="28" customHeight="1">
      <c r="B26" s="28" t="s">
        <v>270</v>
      </c>
      <c r="G26" s="53"/>
      <c r="H26" s="53"/>
      <c r="I26" s="53"/>
      <c r="J26" s="53"/>
      <c r="K26" s="53"/>
      <c r="L26" s="53"/>
      <c r="M26" s="53"/>
      <c r="N26" s="53"/>
      <c r="O26" s="53"/>
    </row>
    <row r="27" spans="1:16" ht="28" customHeight="1">
      <c r="B27" s="4" t="s">
        <v>199</v>
      </c>
    </row>
    <row r="28" spans="1:16" ht="28" customHeight="1">
      <c r="B28" s="1" t="s">
        <v>271</v>
      </c>
      <c r="G28" s="258">
        <v>105457531.70999999</v>
      </c>
      <c r="H28" s="258"/>
      <c r="I28" s="258">
        <v>0</v>
      </c>
      <c r="J28" s="258"/>
      <c r="K28" s="258">
        <f>SUM(G28:I28)</f>
        <v>105457531.70999999</v>
      </c>
      <c r="L28" s="258"/>
      <c r="M28" s="258">
        <v>-11588930.67</v>
      </c>
      <c r="N28" s="78"/>
      <c r="O28" s="78">
        <f>SUM(K28:M28)</f>
        <v>93868601.039999992</v>
      </c>
      <c r="P28" s="134"/>
    </row>
    <row r="29" spans="1:16" ht="28" customHeight="1" thickBot="1">
      <c r="B29" s="315" t="s">
        <v>1112</v>
      </c>
      <c r="G29" s="94">
        <f>SUM(G25:G28)</f>
        <v>110677641.06</v>
      </c>
      <c r="H29" s="53"/>
      <c r="I29" s="94">
        <f>SUM(I25:I28)</f>
        <v>68257289.039999947</v>
      </c>
      <c r="J29" s="53"/>
      <c r="K29" s="94">
        <f>SUM(K25:K28)</f>
        <v>178934930.09999996</v>
      </c>
      <c r="L29" s="53"/>
      <c r="M29" s="94">
        <f>SUM(M25:M28)</f>
        <v>-10214353.84</v>
      </c>
      <c r="N29" s="53"/>
      <c r="O29" s="94">
        <f>SUM(O25:O28)</f>
        <v>168720576.25999993</v>
      </c>
    </row>
    <row r="30" spans="1:16" ht="28" customHeight="1" thickTop="1">
      <c r="B30" s="111" t="s">
        <v>723</v>
      </c>
    </row>
    <row r="31" spans="1:16" ht="28" customHeight="1">
      <c r="B31" s="112" t="s">
        <v>272</v>
      </c>
      <c r="O31" s="258">
        <v>164631896.84999999</v>
      </c>
    </row>
    <row r="32" spans="1:16" ht="28" customHeight="1">
      <c r="B32" s="112" t="s">
        <v>273</v>
      </c>
      <c r="O32" s="258">
        <v>4088679.41</v>
      </c>
    </row>
    <row r="33" spans="1:16" ht="28" customHeight="1" thickBot="1">
      <c r="O33" s="390">
        <f>SUM(O31:O32)</f>
        <v>168720576.25999999</v>
      </c>
    </row>
    <row r="34" spans="1:16" ht="28" customHeight="1" thickTop="1">
      <c r="O34" s="54"/>
    </row>
    <row r="35" spans="1:16" ht="28" customHeight="1" thickBot="1">
      <c r="B35" s="208" t="s">
        <v>1211</v>
      </c>
      <c r="G35" s="266">
        <v>2155360771.6500001</v>
      </c>
      <c r="H35" s="258"/>
      <c r="I35" s="266">
        <v>1485803848.5900002</v>
      </c>
      <c r="J35" s="258"/>
      <c r="K35" s="266">
        <v>3641164620.2399998</v>
      </c>
      <c r="L35" s="258"/>
      <c r="M35" s="266">
        <v>0</v>
      </c>
      <c r="O35" s="65">
        <v>3641164620.2400002</v>
      </c>
    </row>
    <row r="36" spans="1:16" ht="28" customHeight="1" thickTop="1">
      <c r="B36" s="113"/>
      <c r="G36" s="54"/>
      <c r="I36" s="54"/>
      <c r="K36" s="54"/>
      <c r="M36" s="78"/>
      <c r="O36" s="78"/>
    </row>
    <row r="37" spans="1:16" ht="30" customHeight="1">
      <c r="A37" s="661" t="s">
        <v>772</v>
      </c>
      <c r="B37" s="662"/>
      <c r="C37" s="662"/>
      <c r="D37" s="662"/>
      <c r="E37" s="662"/>
      <c r="F37" s="662"/>
      <c r="G37" s="662"/>
      <c r="H37" s="662"/>
      <c r="I37" s="662"/>
      <c r="J37" s="662"/>
      <c r="K37" s="662"/>
      <c r="L37" s="662"/>
      <c r="M37" s="662"/>
      <c r="N37" s="662"/>
      <c r="O37" s="662"/>
    </row>
    <row r="38" spans="1:16" ht="30" customHeight="1"/>
    <row r="39" spans="1:16" ht="30" customHeight="1">
      <c r="A39" s="114"/>
      <c r="B39" s="31"/>
      <c r="C39" s="31"/>
      <c r="D39" s="31"/>
      <c r="E39" s="31"/>
      <c r="F39" s="31"/>
      <c r="G39" s="643" t="s">
        <v>192</v>
      </c>
      <c r="H39" s="643"/>
      <c r="I39" s="643"/>
      <c r="J39" s="643"/>
      <c r="K39" s="643"/>
      <c r="L39" s="643"/>
      <c r="M39" s="643"/>
      <c r="N39" s="643"/>
      <c r="O39" s="643"/>
      <c r="P39" s="115"/>
    </row>
    <row r="40" spans="1:16" ht="30" customHeight="1">
      <c r="A40" s="114"/>
      <c r="B40" s="31"/>
      <c r="C40" s="31"/>
      <c r="D40" s="31"/>
      <c r="E40" s="116"/>
      <c r="F40" s="116"/>
      <c r="G40" s="694" t="s">
        <v>1210</v>
      </c>
      <c r="H40" s="694"/>
      <c r="I40" s="694"/>
      <c r="J40" s="694"/>
      <c r="K40" s="694"/>
      <c r="L40" s="694"/>
      <c r="M40" s="694"/>
      <c r="N40" s="694"/>
      <c r="O40" s="694"/>
      <c r="P40" s="115"/>
    </row>
    <row r="41" spans="1:16" ht="30" customHeight="1">
      <c r="A41" s="114"/>
      <c r="B41" s="31"/>
      <c r="C41" s="31"/>
      <c r="D41" s="31"/>
      <c r="E41" s="117"/>
      <c r="F41" s="117"/>
      <c r="G41" s="551" t="s">
        <v>258</v>
      </c>
      <c r="H41" s="551"/>
      <c r="I41" s="551" t="s">
        <v>259</v>
      </c>
      <c r="J41" s="551"/>
      <c r="K41" s="551" t="s">
        <v>260</v>
      </c>
      <c r="L41" s="551"/>
      <c r="M41" s="551" t="s">
        <v>261</v>
      </c>
      <c r="N41" s="551"/>
      <c r="O41" s="551" t="s">
        <v>147</v>
      </c>
      <c r="P41" s="115"/>
    </row>
    <row r="42" spans="1:16" ht="30" customHeight="1">
      <c r="A42" s="114"/>
      <c r="B42" s="31"/>
      <c r="C42" s="31"/>
      <c r="D42" s="31"/>
      <c r="E42" s="117"/>
      <c r="F42" s="117"/>
      <c r="G42" s="23" t="s">
        <v>262</v>
      </c>
      <c r="H42" s="23"/>
      <c r="I42" s="23"/>
      <c r="J42" s="23"/>
      <c r="K42" s="23"/>
      <c r="L42" s="23"/>
      <c r="M42" s="23" t="s">
        <v>263</v>
      </c>
      <c r="N42" s="23"/>
      <c r="O42" s="23"/>
      <c r="P42" s="115"/>
    </row>
    <row r="43" spans="1:16" ht="30" customHeight="1">
      <c r="A43" s="114"/>
      <c r="B43" s="31"/>
      <c r="C43" s="31"/>
      <c r="D43" s="31"/>
      <c r="E43" s="117"/>
      <c r="F43" s="117"/>
      <c r="G43" s="534" t="s">
        <v>264</v>
      </c>
      <c r="H43" s="23"/>
      <c r="I43" s="534"/>
      <c r="J43" s="23"/>
      <c r="K43" s="534"/>
      <c r="L43" s="23"/>
      <c r="M43" s="534" t="s">
        <v>265</v>
      </c>
      <c r="N43" s="23"/>
      <c r="O43" s="534"/>
      <c r="P43" s="115"/>
    </row>
    <row r="44" spans="1:16" ht="30" customHeight="1">
      <c r="A44" s="114"/>
      <c r="B44" s="4" t="s">
        <v>266</v>
      </c>
      <c r="C44" s="31"/>
      <c r="D44" s="31"/>
      <c r="E44" s="116"/>
      <c r="F44" s="116"/>
      <c r="G44" s="269">
        <v>526140628.98000002</v>
      </c>
      <c r="H44" s="358"/>
      <c r="I44" s="269">
        <v>394349829.70999998</v>
      </c>
      <c r="J44" s="358"/>
      <c r="K44" s="258">
        <f>SUM(G44:I44)</f>
        <v>920490458.69000006</v>
      </c>
      <c r="L44" s="358"/>
      <c r="M44" s="269">
        <v>0</v>
      </c>
      <c r="N44" s="258"/>
      <c r="O44" s="258">
        <f>SUM(K44:M44)</f>
        <v>920490458.69000006</v>
      </c>
      <c r="P44" s="115"/>
    </row>
    <row r="45" spans="1:16" ht="30" customHeight="1">
      <c r="A45" s="114"/>
      <c r="B45" s="4" t="s">
        <v>227</v>
      </c>
      <c r="C45" s="31"/>
      <c r="D45" s="31"/>
      <c r="E45" s="116"/>
      <c r="F45" s="116"/>
      <c r="G45" s="270">
        <v>-469164309.49000001</v>
      </c>
      <c r="H45" s="358"/>
      <c r="I45" s="270">
        <v>-297289843.44</v>
      </c>
      <c r="J45" s="358"/>
      <c r="K45" s="246">
        <f>SUM(G45:I45)</f>
        <v>-766454152.93000007</v>
      </c>
      <c r="L45" s="358"/>
      <c r="M45" s="270">
        <v>0</v>
      </c>
      <c r="N45" s="258"/>
      <c r="O45" s="246">
        <f>SUM(K45:M45)</f>
        <v>-766454152.93000007</v>
      </c>
      <c r="P45" s="115"/>
    </row>
    <row r="46" spans="1:16" ht="30" customHeight="1">
      <c r="A46" s="114"/>
      <c r="B46" s="4" t="s">
        <v>267</v>
      </c>
      <c r="C46" s="31"/>
      <c r="D46" s="31"/>
      <c r="E46" s="116"/>
      <c r="F46" s="118"/>
      <c r="G46" s="258">
        <f>SUM(G44:G45)</f>
        <v>56976319.49000001</v>
      </c>
      <c r="H46" s="258"/>
      <c r="I46" s="258">
        <f>SUM(I44:I45)</f>
        <v>97059986.269999981</v>
      </c>
      <c r="J46" s="258"/>
      <c r="K46" s="258">
        <f>SUM(K44:K45)</f>
        <v>154036305.75999999</v>
      </c>
      <c r="L46" s="258"/>
      <c r="M46" s="258">
        <f>SUM(M44:M45)</f>
        <v>0</v>
      </c>
      <c r="N46" s="258"/>
      <c r="O46" s="258">
        <f>SUM(O44:O45)</f>
        <v>154036305.75999999</v>
      </c>
      <c r="P46" s="115"/>
    </row>
    <row r="47" spans="1:16" ht="30" customHeight="1">
      <c r="A47" s="114"/>
      <c r="B47" s="24" t="s">
        <v>524</v>
      </c>
      <c r="C47" s="31"/>
      <c r="D47" s="31"/>
      <c r="E47" s="118"/>
      <c r="F47" s="118"/>
      <c r="G47" s="564">
        <v>15859602.890000001</v>
      </c>
      <c r="H47" s="565"/>
      <c r="I47" s="564">
        <v>1650265.63</v>
      </c>
      <c r="J47" s="565"/>
      <c r="K47" s="217">
        <f t="shared" ref="K47:K54" si="1">SUM(G47:I47)</f>
        <v>17509868.52</v>
      </c>
      <c r="L47" s="565"/>
      <c r="M47" s="564">
        <v>2186708.79</v>
      </c>
      <c r="N47" s="217"/>
      <c r="O47" s="217">
        <f t="shared" ref="O47:O53" si="2">SUM(K47:M47)</f>
        <v>19696577.309999999</v>
      </c>
      <c r="P47" s="115"/>
    </row>
    <row r="48" spans="1:16" s="134" customFormat="1" ht="30" customHeight="1">
      <c r="A48" s="256"/>
      <c r="B48" s="255" t="s">
        <v>411</v>
      </c>
      <c r="C48" s="54"/>
      <c r="D48" s="116"/>
      <c r="E48" s="118"/>
      <c r="F48" s="116"/>
      <c r="G48" s="271">
        <v>-19016226.969999999</v>
      </c>
      <c r="H48" s="359"/>
      <c r="I48" s="271">
        <v>-171169.28</v>
      </c>
      <c r="J48" s="359"/>
      <c r="K48" s="258">
        <f t="shared" si="1"/>
        <v>-19187396.25</v>
      </c>
      <c r="L48" s="359"/>
      <c r="M48" s="271">
        <v>0</v>
      </c>
      <c r="N48" s="258"/>
      <c r="O48" s="258">
        <f t="shared" si="2"/>
        <v>-19187396.25</v>
      </c>
      <c r="P48" s="257"/>
    </row>
    <row r="49" spans="1:16" ht="30" customHeight="1">
      <c r="A49" s="114"/>
      <c r="B49" s="4" t="s">
        <v>228</v>
      </c>
      <c r="C49" s="31"/>
      <c r="D49" s="31"/>
      <c r="E49" s="116"/>
      <c r="F49" s="116"/>
      <c r="G49" s="271">
        <v>-31233579.140000001</v>
      </c>
      <c r="H49" s="359"/>
      <c r="I49" s="271">
        <v>-13175355.939999999</v>
      </c>
      <c r="J49" s="359"/>
      <c r="K49" s="258">
        <f t="shared" si="1"/>
        <v>-44408935.079999998</v>
      </c>
      <c r="L49" s="359"/>
      <c r="M49" s="271">
        <v>0</v>
      </c>
      <c r="N49" s="258"/>
      <c r="O49" s="258">
        <f t="shared" si="2"/>
        <v>-44408935.079999998</v>
      </c>
      <c r="P49" s="115"/>
    </row>
    <row r="50" spans="1:16" ht="30" customHeight="1">
      <c r="A50" s="114"/>
      <c r="B50" s="4" t="s">
        <v>827</v>
      </c>
      <c r="C50" s="31"/>
      <c r="D50" s="31"/>
      <c r="E50" s="116"/>
      <c r="F50" s="116"/>
      <c r="G50" s="271">
        <v>-22820878.760000002</v>
      </c>
      <c r="H50" s="359"/>
      <c r="I50" s="271">
        <v>0</v>
      </c>
      <c r="J50" s="359"/>
      <c r="K50" s="258">
        <f t="shared" si="1"/>
        <v>-22820878.760000002</v>
      </c>
      <c r="L50" s="359"/>
      <c r="M50" s="271">
        <v>0</v>
      </c>
      <c r="N50" s="258"/>
      <c r="O50" s="258">
        <f t="shared" si="2"/>
        <v>-22820878.760000002</v>
      </c>
      <c r="P50" s="115"/>
    </row>
    <row r="51" spans="1:16" ht="30" customHeight="1">
      <c r="A51" s="114"/>
      <c r="B51" s="109" t="s">
        <v>269</v>
      </c>
      <c r="C51" s="31"/>
      <c r="D51" s="31"/>
      <c r="E51" s="118"/>
      <c r="F51" s="116"/>
      <c r="G51" s="272">
        <v>-8965777.5199999996</v>
      </c>
      <c r="H51" s="359"/>
      <c r="I51" s="272">
        <v>-11931938.539999999</v>
      </c>
      <c r="J51" s="359"/>
      <c r="K51" s="246">
        <f t="shared" si="1"/>
        <v>-20897716.059999999</v>
      </c>
      <c r="L51" s="359"/>
      <c r="M51" s="272">
        <v>1686302.25</v>
      </c>
      <c r="N51" s="258"/>
      <c r="O51" s="246">
        <f t="shared" si="2"/>
        <v>-19211413.809999999</v>
      </c>
      <c r="P51" s="115"/>
    </row>
    <row r="52" spans="1:16" ht="30" customHeight="1">
      <c r="A52" s="114"/>
      <c r="B52" s="110" t="s">
        <v>355</v>
      </c>
      <c r="C52" s="31"/>
      <c r="D52" s="31"/>
      <c r="E52" s="118"/>
      <c r="F52" s="116"/>
      <c r="G52" s="258">
        <f>SUM(G46:G51)</f>
        <v>-9200540.0099999905</v>
      </c>
      <c r="H52" s="258"/>
      <c r="I52" s="258">
        <f>SUM(I46:I51)</f>
        <v>73431788.139999986</v>
      </c>
      <c r="J52" s="258"/>
      <c r="K52" s="258">
        <f>SUM(K46:K51)</f>
        <v>64231248.129999995</v>
      </c>
      <c r="L52" s="258"/>
      <c r="M52" s="258">
        <f>SUM(M46:M51)</f>
        <v>3873011.04</v>
      </c>
      <c r="N52" s="258"/>
      <c r="O52" s="258">
        <f>SUM(O46:O51)</f>
        <v>68104259.169999987</v>
      </c>
      <c r="P52" s="115"/>
    </row>
    <row r="53" spans="1:16" ht="30" customHeight="1">
      <c r="A53" s="114"/>
      <c r="B53" s="4" t="s">
        <v>356</v>
      </c>
      <c r="C53" s="31"/>
      <c r="D53" s="31"/>
      <c r="E53" s="118"/>
      <c r="F53" s="116"/>
      <c r="G53" s="273">
        <v>-337260.45</v>
      </c>
      <c r="H53" s="360"/>
      <c r="I53" s="273">
        <v>-14113299.68</v>
      </c>
      <c r="J53" s="360"/>
      <c r="K53" s="246">
        <f t="shared" si="1"/>
        <v>-14450560.129999999</v>
      </c>
      <c r="L53" s="360"/>
      <c r="M53" s="273">
        <v>0</v>
      </c>
      <c r="N53" s="258"/>
      <c r="O53" s="246">
        <f t="shared" si="2"/>
        <v>-14450560.129999999</v>
      </c>
      <c r="P53" s="115"/>
    </row>
    <row r="54" spans="1:16" ht="30" customHeight="1">
      <c r="A54" s="114"/>
      <c r="B54" s="209" t="s">
        <v>1111</v>
      </c>
      <c r="C54" s="31"/>
      <c r="D54" s="31"/>
      <c r="E54" s="118"/>
      <c r="F54" s="116"/>
      <c r="G54" s="53">
        <f>SUM(G52:G53)</f>
        <v>-9537800.4599999897</v>
      </c>
      <c r="H54" s="53"/>
      <c r="I54" s="53">
        <f>SUM(I52:I53)</f>
        <v>59318488.459999986</v>
      </c>
      <c r="J54" s="53"/>
      <c r="K54" s="53">
        <f t="shared" si="1"/>
        <v>49780688</v>
      </c>
      <c r="L54" s="53"/>
      <c r="M54" s="53">
        <f>SUM(M52:M53)</f>
        <v>3873011.04</v>
      </c>
      <c r="N54" s="53"/>
      <c r="O54" s="53">
        <f>SUM(O52:O53)</f>
        <v>53653699.039999992</v>
      </c>
      <c r="P54" s="115"/>
    </row>
    <row r="55" spans="1:16" ht="30" customHeight="1">
      <c r="A55" s="114"/>
      <c r="B55" s="28" t="s">
        <v>270</v>
      </c>
      <c r="C55" s="31"/>
      <c r="D55" s="31"/>
      <c r="E55" s="118"/>
      <c r="F55" s="116"/>
      <c r="G55" s="53"/>
      <c r="H55" s="53"/>
      <c r="I55" s="53"/>
      <c r="J55" s="53"/>
      <c r="K55" s="53"/>
      <c r="L55" s="53"/>
      <c r="M55" s="53"/>
      <c r="N55" s="53"/>
      <c r="O55" s="53"/>
      <c r="P55" s="115"/>
    </row>
    <row r="56" spans="1:16" ht="30" customHeight="1">
      <c r="A56" s="114"/>
      <c r="B56" s="4" t="s">
        <v>199</v>
      </c>
      <c r="C56" s="31"/>
      <c r="D56" s="31"/>
      <c r="E56" s="118"/>
      <c r="F56" s="116"/>
      <c r="G56" s="53"/>
      <c r="H56" s="53"/>
      <c r="I56" s="53"/>
      <c r="J56" s="53"/>
      <c r="K56" s="53"/>
      <c r="L56" s="53"/>
      <c r="M56" s="53"/>
      <c r="N56" s="53"/>
      <c r="O56" s="53"/>
      <c r="P56" s="115"/>
    </row>
    <row r="57" spans="1:16" ht="30" customHeight="1">
      <c r="A57" s="114"/>
      <c r="B57" s="1" t="s">
        <v>271</v>
      </c>
      <c r="C57" s="31"/>
      <c r="D57" s="31"/>
      <c r="E57" s="31"/>
      <c r="F57" s="31"/>
      <c r="G57" s="268">
        <v>118460252.43000001</v>
      </c>
      <c r="H57" s="361"/>
      <c r="I57" s="268">
        <v>0</v>
      </c>
      <c r="J57" s="361"/>
      <c r="K57" s="53">
        <f>SUM(G57:I57)</f>
        <v>118460252.43000001</v>
      </c>
      <c r="L57" s="361"/>
      <c r="M57" s="268">
        <v>-14919255.91</v>
      </c>
      <c r="N57" s="78"/>
      <c r="O57" s="78">
        <f>SUM(K57:M57)</f>
        <v>103540996.52000001</v>
      </c>
      <c r="P57" s="115"/>
    </row>
    <row r="58" spans="1:16" ht="30" customHeight="1" thickBot="1">
      <c r="A58" s="114"/>
      <c r="B58" s="315" t="s">
        <v>1112</v>
      </c>
      <c r="C58" s="31"/>
      <c r="D58" s="31"/>
      <c r="E58" s="31"/>
      <c r="F58" s="31"/>
      <c r="G58" s="94">
        <f>SUM(G54:G57)</f>
        <v>108922451.97000001</v>
      </c>
      <c r="H58" s="53"/>
      <c r="I58" s="94">
        <f>SUM(I54:I57)</f>
        <v>59318488.459999986</v>
      </c>
      <c r="J58" s="53"/>
      <c r="K58" s="94">
        <f>SUM(K54:K57)</f>
        <v>168240940.43000001</v>
      </c>
      <c r="L58" s="53"/>
      <c r="M58" s="94">
        <f>SUM(M54:M57)</f>
        <v>-11046244.870000001</v>
      </c>
      <c r="N58" s="53"/>
      <c r="O58" s="94">
        <f>SUM(O54:O57)</f>
        <v>157194695.56</v>
      </c>
      <c r="P58" s="115"/>
    </row>
    <row r="59" spans="1:16" ht="30" customHeight="1" thickTop="1">
      <c r="A59" s="114"/>
      <c r="B59" s="111" t="s">
        <v>723</v>
      </c>
      <c r="C59" s="31"/>
      <c r="D59" s="31"/>
      <c r="E59" s="31"/>
      <c r="F59" s="31"/>
      <c r="G59" s="31"/>
      <c r="H59" s="31"/>
      <c r="I59" s="31"/>
      <c r="J59" s="31"/>
      <c r="K59" s="31"/>
      <c r="L59" s="31"/>
      <c r="M59" s="31"/>
      <c r="N59" s="31"/>
      <c r="O59" s="31"/>
      <c r="P59" s="115"/>
    </row>
    <row r="60" spans="1:16" ht="30" customHeight="1">
      <c r="A60" s="114"/>
      <c r="B60" s="112" t="s">
        <v>272</v>
      </c>
      <c r="C60" s="31"/>
      <c r="D60" s="31"/>
      <c r="E60" s="31"/>
      <c r="F60" s="31"/>
      <c r="G60" s="31"/>
      <c r="H60" s="31"/>
      <c r="I60" s="31"/>
      <c r="J60" s="31"/>
      <c r="K60" s="31"/>
      <c r="L60" s="31"/>
      <c r="M60" s="31"/>
      <c r="N60" s="31"/>
      <c r="O60" s="34">
        <v>157194250.67000002</v>
      </c>
      <c r="P60" s="115"/>
    </row>
    <row r="61" spans="1:16" ht="30" customHeight="1">
      <c r="A61" s="114"/>
      <c r="B61" s="112" t="s">
        <v>273</v>
      </c>
      <c r="C61" s="31"/>
      <c r="D61" s="31"/>
      <c r="E61" s="31"/>
      <c r="F61" s="31"/>
      <c r="G61" s="31"/>
      <c r="H61" s="31"/>
      <c r="I61" s="31"/>
      <c r="J61" s="31"/>
      <c r="K61" s="31"/>
      <c r="L61" s="31"/>
      <c r="M61" s="31"/>
      <c r="N61" s="31"/>
      <c r="O61" s="34">
        <v>444.89</v>
      </c>
      <c r="P61" s="115"/>
    </row>
    <row r="62" spans="1:16" ht="30" customHeight="1" thickBot="1">
      <c r="A62" s="114"/>
      <c r="B62" s="31"/>
      <c r="C62" s="31"/>
      <c r="D62" s="31"/>
      <c r="E62" s="31"/>
      <c r="F62" s="31"/>
      <c r="G62" s="31"/>
      <c r="H62" s="31"/>
      <c r="I62" s="31"/>
      <c r="J62" s="31"/>
      <c r="K62" s="31"/>
      <c r="L62" s="31"/>
      <c r="M62" s="31"/>
      <c r="N62" s="31"/>
      <c r="O62" s="42">
        <f>SUM(O60:O61)</f>
        <v>157194695.56</v>
      </c>
      <c r="P62" s="115"/>
    </row>
    <row r="63" spans="1:16" ht="30" customHeight="1" thickTop="1">
      <c r="A63" s="114"/>
      <c r="B63" s="31"/>
      <c r="C63" s="31"/>
      <c r="D63" s="31"/>
      <c r="E63" s="31"/>
      <c r="F63" s="31"/>
      <c r="G63" s="31"/>
      <c r="H63" s="31"/>
      <c r="I63" s="31"/>
      <c r="J63" s="31"/>
      <c r="K63" s="31"/>
      <c r="L63" s="31"/>
      <c r="M63" s="31"/>
      <c r="N63" s="31"/>
      <c r="O63" s="54"/>
      <c r="P63" s="115"/>
    </row>
    <row r="64" spans="1:16" ht="30" customHeight="1" thickBot="1">
      <c r="B64" s="208" t="s">
        <v>1212</v>
      </c>
      <c r="G64" s="267">
        <v>2038737788.2299998</v>
      </c>
      <c r="H64" s="362"/>
      <c r="I64" s="267">
        <v>1113131039.23</v>
      </c>
      <c r="J64" s="362"/>
      <c r="K64" s="267">
        <v>3151868827.46</v>
      </c>
      <c r="L64" s="362"/>
      <c r="M64" s="267">
        <v>0</v>
      </c>
      <c r="O64" s="65">
        <v>3151868827.46</v>
      </c>
    </row>
    <row r="65" ht="30" customHeight="1" thickTop="1"/>
  </sheetData>
  <mergeCells count="6">
    <mergeCell ref="G40:O40"/>
    <mergeCell ref="A1:O1"/>
    <mergeCell ref="G10:O10"/>
    <mergeCell ref="G11:O11"/>
    <mergeCell ref="A37:O37"/>
    <mergeCell ref="G39:O39"/>
  </mergeCells>
  <pageMargins left="0.59055118110236227" right="0.19685039370078741" top="0.61"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9"/>
  <sheetViews>
    <sheetView view="pageBreakPreview" topLeftCell="A22" zoomScale="70" zoomScaleNormal="89" zoomScaleSheetLayoutView="70" workbookViewId="0">
      <selection activeCell="S58" sqref="S58"/>
    </sheetView>
  </sheetViews>
  <sheetFormatPr defaultColWidth="9.09765625" defaultRowHeight="36" customHeight="1"/>
  <cols>
    <col min="1" max="1" width="3.3984375" style="7" customWidth="1"/>
    <col min="2" max="2" width="4.09765625" style="7" customWidth="1"/>
    <col min="3" max="4" width="9" style="7" customWidth="1"/>
    <col min="5" max="5" width="10.8984375" style="7" customWidth="1"/>
    <col min="6" max="6" width="3" style="7" customWidth="1"/>
    <col min="7" max="7" width="15.69921875" style="7" customWidth="1"/>
    <col min="8" max="8" width="0.69921875" style="7" customWidth="1"/>
    <col min="9" max="9" width="15.69921875" style="7" customWidth="1"/>
    <col min="10" max="10" width="0.69921875" style="7" customWidth="1"/>
    <col min="11" max="11" width="15.69921875" style="7" customWidth="1"/>
    <col min="12" max="12" width="0.69921875" style="7" customWidth="1"/>
    <col min="13" max="13" width="15.69921875" style="7" customWidth="1"/>
    <col min="14" max="14" width="4.296875" style="7" customWidth="1"/>
    <col min="15" max="16384" width="9.09765625" style="7"/>
  </cols>
  <sheetData>
    <row r="1" spans="1:14" ht="29.15" customHeight="1">
      <c r="A1" s="650" t="s">
        <v>773</v>
      </c>
      <c r="B1" s="650"/>
      <c r="C1" s="650"/>
      <c r="D1" s="650"/>
      <c r="E1" s="650"/>
      <c r="F1" s="650"/>
      <c r="G1" s="650"/>
      <c r="H1" s="650"/>
      <c r="I1" s="650"/>
      <c r="J1" s="650"/>
      <c r="K1" s="650"/>
      <c r="L1" s="650"/>
      <c r="M1" s="650"/>
      <c r="N1" s="537"/>
    </row>
    <row r="2" spans="1:14" ht="29.15" customHeight="1"/>
    <row r="3" spans="1:14" s="29" customFormat="1" ht="29.15" customHeight="1">
      <c r="A3" s="103" t="s">
        <v>474</v>
      </c>
      <c r="B3" s="29" t="s">
        <v>274</v>
      </c>
    </row>
    <row r="4" spans="1:14" ht="29.15" customHeight="1">
      <c r="B4" s="26"/>
      <c r="C4" s="104" t="s">
        <v>1213</v>
      </c>
      <c r="D4" s="79"/>
    </row>
    <row r="5" spans="1:14" ht="29.15" customHeight="1">
      <c r="B5" s="210" t="s">
        <v>1279</v>
      </c>
      <c r="C5" s="26"/>
      <c r="D5" s="79"/>
      <c r="G5" s="9"/>
      <c r="H5" s="9"/>
      <c r="I5" s="9"/>
      <c r="J5" s="9"/>
      <c r="K5" s="9"/>
      <c r="L5" s="9"/>
      <c r="M5" s="9"/>
    </row>
    <row r="6" spans="1:14" ht="29.15" customHeight="1">
      <c r="B6" s="210" t="s">
        <v>1141</v>
      </c>
      <c r="C6" s="26"/>
      <c r="D6" s="79"/>
      <c r="G6" s="9"/>
      <c r="H6" s="9"/>
      <c r="I6" s="9"/>
      <c r="J6" s="9"/>
      <c r="K6" s="9"/>
      <c r="L6" s="9"/>
      <c r="M6" s="9"/>
    </row>
    <row r="7" spans="1:14" s="537" customFormat="1" ht="29.15" customHeight="1">
      <c r="A7" s="30"/>
      <c r="B7" s="30"/>
      <c r="C7" s="30"/>
      <c r="D7" s="30"/>
      <c r="E7" s="30"/>
      <c r="G7" s="695" t="s">
        <v>276</v>
      </c>
      <c r="H7" s="695"/>
      <c r="I7" s="695"/>
      <c r="J7" s="695"/>
      <c r="K7" s="695" t="s">
        <v>277</v>
      </c>
      <c r="L7" s="695"/>
      <c r="M7" s="695"/>
      <c r="N7" s="105"/>
    </row>
    <row r="8" spans="1:14" s="537" customFormat="1" ht="29.15" customHeight="1">
      <c r="G8" s="312" t="s">
        <v>1160</v>
      </c>
      <c r="H8" s="39"/>
      <c r="I8" s="312" t="s">
        <v>899</v>
      </c>
      <c r="J8" s="40"/>
      <c r="K8" s="312" t="s">
        <v>1160</v>
      </c>
      <c r="L8" s="39"/>
      <c r="M8" s="312" t="s">
        <v>899</v>
      </c>
    </row>
    <row r="9" spans="1:14" s="537" customFormat="1" ht="29.15" customHeight="1">
      <c r="A9" s="106" t="s">
        <v>275</v>
      </c>
      <c r="G9" s="93"/>
      <c r="H9" s="39"/>
      <c r="I9" s="93"/>
      <c r="J9" s="151"/>
      <c r="K9" s="93"/>
      <c r="L9" s="39"/>
      <c r="M9" s="93"/>
    </row>
    <row r="10" spans="1:14" ht="29.15" customHeight="1">
      <c r="A10" s="106" t="s">
        <v>278</v>
      </c>
    </row>
    <row r="11" spans="1:14" ht="29.15" customHeight="1">
      <c r="B11" s="26" t="s">
        <v>279</v>
      </c>
      <c r="G11" s="200">
        <v>3047972.67</v>
      </c>
      <c r="H11" s="200"/>
      <c r="I11" s="200">
        <v>2744466.36</v>
      </c>
      <c r="J11" s="200"/>
      <c r="K11" s="200">
        <v>2054372.23</v>
      </c>
      <c r="L11" s="200"/>
      <c r="M11" s="200">
        <v>1332609.3899999999</v>
      </c>
    </row>
    <row r="12" spans="1:14" ht="29.15" customHeight="1">
      <c r="B12" s="26" t="s">
        <v>341</v>
      </c>
      <c r="G12" s="200">
        <v>6714291.5499999998</v>
      </c>
      <c r="H12" s="200"/>
      <c r="I12" s="200">
        <v>6926692.9699999997</v>
      </c>
      <c r="J12" s="200"/>
      <c r="K12" s="200">
        <v>1650498.63</v>
      </c>
      <c r="L12" s="200"/>
      <c r="M12" s="200">
        <v>1916086.9</v>
      </c>
    </row>
    <row r="13" spans="1:14" ht="29.15" customHeight="1">
      <c r="B13" s="5" t="s">
        <v>348</v>
      </c>
      <c r="G13" s="200">
        <v>0</v>
      </c>
      <c r="H13" s="200"/>
      <c r="I13" s="200">
        <v>0</v>
      </c>
      <c r="J13" s="200"/>
      <c r="K13" s="200">
        <v>839260.31</v>
      </c>
      <c r="L13" s="200"/>
      <c r="M13" s="200">
        <v>720504.35</v>
      </c>
    </row>
    <row r="14" spans="1:14" ht="29.15" customHeight="1">
      <c r="B14" s="24" t="s">
        <v>280</v>
      </c>
      <c r="G14" s="200">
        <v>2669756.8199999998</v>
      </c>
      <c r="H14" s="200"/>
      <c r="I14" s="200">
        <v>2304861.31</v>
      </c>
      <c r="J14" s="200"/>
      <c r="K14" s="200">
        <v>2467066.5699999998</v>
      </c>
      <c r="L14" s="200"/>
      <c r="M14" s="200">
        <v>2075166.26</v>
      </c>
    </row>
    <row r="15" spans="1:14" ht="29.15" customHeight="1">
      <c r="B15" s="24" t="s">
        <v>740</v>
      </c>
      <c r="C15" s="5"/>
      <c r="D15" s="5"/>
      <c r="E15" s="5"/>
      <c r="G15" s="200">
        <v>420110</v>
      </c>
      <c r="H15" s="200"/>
      <c r="I15" s="200">
        <v>64650</v>
      </c>
      <c r="J15" s="200"/>
      <c r="K15" s="200">
        <v>420110</v>
      </c>
      <c r="L15" s="200"/>
      <c r="M15" s="200">
        <v>64650</v>
      </c>
    </row>
    <row r="16" spans="1:14" ht="29.15" customHeight="1" thickBot="1">
      <c r="C16" s="29" t="s">
        <v>323</v>
      </c>
      <c r="G16" s="94">
        <f>SUM(G11:G15)</f>
        <v>12852131.039999999</v>
      </c>
      <c r="H16" s="53"/>
      <c r="I16" s="94">
        <f>SUM(I11:I15)</f>
        <v>12040670.640000001</v>
      </c>
      <c r="J16" s="53"/>
      <c r="K16" s="94">
        <f>SUM(K11:K15)</f>
        <v>7431307.7400000002</v>
      </c>
      <c r="L16" s="53"/>
      <c r="M16" s="94">
        <f>SUM(M11:M15)</f>
        <v>6109016.9000000004</v>
      </c>
    </row>
    <row r="17" spans="1:13" ht="29.15" customHeight="1" thickTop="1">
      <c r="A17" s="29" t="s">
        <v>281</v>
      </c>
      <c r="G17" s="53"/>
      <c r="H17" s="53"/>
      <c r="I17" s="53"/>
      <c r="J17" s="53"/>
      <c r="K17" s="53"/>
      <c r="L17" s="53"/>
      <c r="M17" s="53"/>
    </row>
    <row r="18" spans="1:13" ht="29.15" customHeight="1">
      <c r="B18" s="4" t="s">
        <v>158</v>
      </c>
      <c r="G18" s="200">
        <v>0</v>
      </c>
      <c r="H18" s="200"/>
      <c r="I18" s="200">
        <v>0</v>
      </c>
      <c r="J18" s="200"/>
      <c r="K18" s="200">
        <v>5541598.0700000003</v>
      </c>
      <c r="L18" s="200"/>
      <c r="M18" s="200">
        <v>5541598.0700000003</v>
      </c>
    </row>
    <row r="19" spans="1:13" ht="29.15" customHeight="1">
      <c r="B19" s="4" t="s">
        <v>364</v>
      </c>
      <c r="G19" s="200">
        <v>15817.46</v>
      </c>
      <c r="H19" s="200"/>
      <c r="I19" s="200">
        <v>15817.46</v>
      </c>
      <c r="J19" s="200"/>
      <c r="K19" s="200">
        <v>15817.459999999992</v>
      </c>
      <c r="L19" s="200"/>
      <c r="M19" s="200">
        <v>15817.46</v>
      </c>
    </row>
    <row r="20" spans="1:13" ht="29.15" customHeight="1">
      <c r="B20" s="4" t="s">
        <v>282</v>
      </c>
      <c r="G20" s="200">
        <v>103133321.92</v>
      </c>
      <c r="H20" s="200"/>
      <c r="I20" s="200">
        <v>106915346.47</v>
      </c>
      <c r="J20" s="200"/>
      <c r="K20" s="200">
        <v>61042561.340000004</v>
      </c>
      <c r="L20" s="200"/>
      <c r="M20" s="200">
        <v>61981513.810000002</v>
      </c>
    </row>
    <row r="21" spans="1:13" ht="29.15" customHeight="1">
      <c r="B21" s="4" t="s">
        <v>518</v>
      </c>
      <c r="C21" s="5"/>
      <c r="D21" s="5"/>
      <c r="E21" s="5"/>
      <c r="G21" s="200">
        <v>1518466.78</v>
      </c>
      <c r="H21" s="200"/>
      <c r="I21" s="200">
        <v>995850.8</v>
      </c>
      <c r="J21" s="200"/>
      <c r="K21" s="200">
        <v>516583.33</v>
      </c>
      <c r="L21" s="200"/>
      <c r="M21" s="200">
        <v>172907.42</v>
      </c>
    </row>
    <row r="22" spans="1:13" ht="29.15" customHeight="1">
      <c r="B22" s="4" t="s">
        <v>351</v>
      </c>
      <c r="G22" s="200">
        <v>233542.3</v>
      </c>
      <c r="H22" s="200"/>
      <c r="I22" s="200">
        <v>253996.05</v>
      </c>
      <c r="J22" s="200"/>
      <c r="K22" s="200">
        <v>104406.29</v>
      </c>
      <c r="L22" s="200"/>
      <c r="M22" s="200">
        <v>116355.79</v>
      </c>
    </row>
    <row r="23" spans="1:13" ht="29.15" customHeight="1">
      <c r="B23" s="4" t="s">
        <v>897</v>
      </c>
      <c r="G23" s="200">
        <v>2957685.8200000003</v>
      </c>
      <c r="H23" s="200"/>
      <c r="I23" s="200">
        <v>2949508.89</v>
      </c>
      <c r="J23" s="200"/>
      <c r="K23" s="200">
        <v>0</v>
      </c>
      <c r="L23" s="200"/>
      <c r="M23" s="200">
        <v>0</v>
      </c>
    </row>
    <row r="24" spans="1:13" ht="29.15" customHeight="1">
      <c r="B24" s="4" t="s">
        <v>365</v>
      </c>
      <c r="G24" s="200">
        <v>4598.1400000000003</v>
      </c>
      <c r="H24" s="200"/>
      <c r="I24" s="200">
        <v>4849.1400000000003</v>
      </c>
      <c r="J24" s="200"/>
      <c r="K24" s="200">
        <v>4598.1400000000003</v>
      </c>
      <c r="L24" s="200"/>
      <c r="M24" s="200">
        <v>4849.1400000000003</v>
      </c>
    </row>
    <row r="25" spans="1:13" ht="29.15" customHeight="1">
      <c r="B25" s="4" t="s">
        <v>196</v>
      </c>
      <c r="G25" s="200">
        <v>283129.69</v>
      </c>
      <c r="H25" s="200"/>
      <c r="I25" s="200">
        <v>499692.44</v>
      </c>
      <c r="J25" s="200"/>
      <c r="K25" s="200">
        <v>0</v>
      </c>
      <c r="L25" s="200"/>
      <c r="M25" s="200">
        <v>0</v>
      </c>
    </row>
    <row r="26" spans="1:13" ht="29.15" customHeight="1">
      <c r="B26" s="4" t="s">
        <v>742</v>
      </c>
      <c r="G26" s="200">
        <v>482339.31</v>
      </c>
      <c r="H26" s="200"/>
      <c r="I26" s="200">
        <v>396034.9</v>
      </c>
      <c r="J26" s="200"/>
      <c r="K26" s="200">
        <v>335707.94</v>
      </c>
      <c r="L26" s="200"/>
      <c r="M26" s="200">
        <v>351811.23</v>
      </c>
    </row>
    <row r="27" spans="1:13" ht="29.15" customHeight="1">
      <c r="C27" s="28" t="s">
        <v>322</v>
      </c>
      <c r="G27" s="552">
        <f>SUM(G18:G26)</f>
        <v>108628901.42</v>
      </c>
      <c r="H27" s="53"/>
      <c r="I27" s="552">
        <f>SUM(I18:I26)</f>
        <v>112031096.14999999</v>
      </c>
      <c r="J27" s="53"/>
      <c r="K27" s="552">
        <f>SUM(K18:K26)</f>
        <v>67561272.570000008</v>
      </c>
      <c r="L27" s="53"/>
      <c r="M27" s="552">
        <f>SUM(M18:M26)</f>
        <v>68184852.920000017</v>
      </c>
    </row>
    <row r="28" spans="1:13" ht="29.15" customHeight="1" thickBot="1">
      <c r="A28" s="29" t="s">
        <v>283</v>
      </c>
      <c r="G28" s="94">
        <f>SUM(G16+G27)</f>
        <v>121481032.46000001</v>
      </c>
      <c r="H28" s="53"/>
      <c r="I28" s="94">
        <f>SUM(I16+I27)</f>
        <v>124071766.78999999</v>
      </c>
      <c r="J28" s="53"/>
      <c r="K28" s="94">
        <f>SUM(K16+K27)</f>
        <v>74992580.310000002</v>
      </c>
      <c r="L28" s="53"/>
      <c r="M28" s="94">
        <f>SUM(M16+M27)</f>
        <v>74293869.820000023</v>
      </c>
    </row>
    <row r="29" spans="1:13" ht="29.15" customHeight="1" thickTop="1"/>
  </sheetData>
  <mergeCells count="3">
    <mergeCell ref="A1:M1"/>
    <mergeCell ref="G7:J7"/>
    <mergeCell ref="K7:M7"/>
  </mergeCells>
  <pageMargins left="0.98425196850393704"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view="pageBreakPreview" zoomScale="70" zoomScaleNormal="100" zoomScaleSheetLayoutView="70" workbookViewId="0">
      <selection activeCell="S58" sqref="S58"/>
    </sheetView>
  </sheetViews>
  <sheetFormatPr defaultColWidth="9.09765625" defaultRowHeight="22" customHeight="1"/>
  <cols>
    <col min="1" max="1" width="3.3984375" style="7" customWidth="1"/>
    <col min="2" max="2" width="3.69921875" style="7" customWidth="1"/>
    <col min="3" max="3" width="9.09765625" style="7"/>
    <col min="4" max="4" width="9.09765625" style="7" customWidth="1"/>
    <col min="5" max="5" width="10.8984375" style="7" customWidth="1"/>
    <col min="6" max="6" width="9.09765625" style="7" customWidth="1"/>
    <col min="7" max="7" width="4.296875" style="7" customWidth="1"/>
    <col min="8" max="8" width="14.69921875" style="7" customWidth="1"/>
    <col min="9" max="9" width="0.8984375" style="7" customWidth="1"/>
    <col min="10" max="10" width="14.69921875" style="7" customWidth="1"/>
    <col min="11" max="11" width="0.8984375" style="7" customWidth="1"/>
    <col min="12" max="12" width="14.69921875" style="7" customWidth="1"/>
    <col min="13" max="13" width="0.8984375" style="7" customWidth="1"/>
    <col min="14" max="14" width="14.69921875" style="7" customWidth="1"/>
    <col min="15" max="15" width="1.296875" style="7" customWidth="1"/>
    <col min="16" max="16" width="13" style="7" bestFit="1" customWidth="1"/>
    <col min="17" max="17" width="10" style="7" bestFit="1" customWidth="1"/>
    <col min="18" max="18" width="10.69921875" style="7" bestFit="1" customWidth="1"/>
    <col min="19" max="16384" width="9.09765625" style="7"/>
  </cols>
  <sheetData>
    <row r="1" spans="1:16" s="537" customFormat="1" ht="22" customHeight="1">
      <c r="A1" s="650" t="s">
        <v>774</v>
      </c>
      <c r="B1" s="651"/>
      <c r="C1" s="651"/>
      <c r="D1" s="651"/>
      <c r="E1" s="651"/>
      <c r="F1" s="651"/>
      <c r="G1" s="651"/>
      <c r="H1" s="651"/>
      <c r="I1" s="651"/>
      <c r="J1" s="651"/>
      <c r="K1" s="651"/>
      <c r="L1" s="651"/>
      <c r="M1" s="651"/>
      <c r="N1" s="651"/>
    </row>
    <row r="2" spans="1:16" ht="22" customHeight="1">
      <c r="H2" s="9"/>
      <c r="I2" s="9"/>
      <c r="J2" s="9"/>
      <c r="K2" s="9"/>
      <c r="L2" s="9"/>
      <c r="M2" s="9"/>
      <c r="N2" s="9"/>
    </row>
    <row r="3" spans="1:16" ht="22" customHeight="1">
      <c r="A3" s="30"/>
      <c r="B3" s="30"/>
      <c r="C3" s="30"/>
      <c r="D3" s="30"/>
      <c r="E3" s="30"/>
      <c r="F3" s="30"/>
      <c r="H3" s="553"/>
      <c r="I3" s="554" t="s">
        <v>276</v>
      </c>
      <c r="J3" s="553"/>
      <c r="K3" s="553"/>
      <c r="L3" s="695" t="s">
        <v>277</v>
      </c>
      <c r="M3" s="695"/>
      <c r="N3" s="695"/>
    </row>
    <row r="4" spans="1:16" ht="22" customHeight="1">
      <c r="H4" s="312" t="s">
        <v>1160</v>
      </c>
      <c r="I4" s="39"/>
      <c r="J4" s="312" t="s">
        <v>899</v>
      </c>
      <c r="K4" s="40"/>
      <c r="L4" s="312" t="s">
        <v>1160</v>
      </c>
      <c r="M4" s="39"/>
      <c r="N4" s="312" t="s">
        <v>899</v>
      </c>
    </row>
    <row r="5" spans="1:16" ht="22" customHeight="1">
      <c r="A5" s="28" t="s">
        <v>284</v>
      </c>
      <c r="H5" s="93"/>
      <c r="I5" s="39"/>
      <c r="J5" s="93"/>
      <c r="K5" s="151"/>
      <c r="L5" s="93"/>
      <c r="M5" s="39"/>
      <c r="N5" s="93"/>
    </row>
    <row r="6" spans="1:16" ht="22" customHeight="1">
      <c r="A6" s="28" t="s">
        <v>285</v>
      </c>
    </row>
    <row r="7" spans="1:16" ht="22" customHeight="1">
      <c r="A7" s="28"/>
      <c r="B7" s="7" t="s">
        <v>414</v>
      </c>
      <c r="H7" s="277">
        <v>5647742.2999999998</v>
      </c>
      <c r="I7" s="277"/>
      <c r="J7" s="200">
        <v>2981974.06</v>
      </c>
      <c r="K7" s="277"/>
      <c r="L7" s="200">
        <v>4231311.71</v>
      </c>
      <c r="M7" s="277"/>
      <c r="N7" s="200">
        <v>1487652.48</v>
      </c>
    </row>
    <row r="8" spans="1:16" ht="22" customHeight="1">
      <c r="B8" s="100" t="s">
        <v>349</v>
      </c>
      <c r="C8" s="5"/>
      <c r="D8" s="5"/>
      <c r="E8" s="5"/>
      <c r="F8" s="5"/>
      <c r="H8" s="277">
        <v>3928542.88</v>
      </c>
      <c r="I8" s="277"/>
      <c r="J8" s="277">
        <v>3958326.73</v>
      </c>
      <c r="K8" s="277"/>
      <c r="L8" s="277">
        <v>1740150.04</v>
      </c>
      <c r="M8" s="277"/>
      <c r="N8" s="277">
        <v>2016563.98</v>
      </c>
      <c r="P8" s="369"/>
    </row>
    <row r="9" spans="1:16" ht="22" customHeight="1">
      <c r="B9" s="100" t="s">
        <v>496</v>
      </c>
      <c r="C9" s="4"/>
      <c r="D9" s="5"/>
      <c r="E9" s="5"/>
      <c r="F9" s="5"/>
      <c r="H9" s="200">
        <v>6297683.4800000004</v>
      </c>
      <c r="I9" s="277"/>
      <c r="J9" s="277">
        <v>7489172.2599999998</v>
      </c>
      <c r="K9" s="277"/>
      <c r="L9" s="200">
        <v>79901.350000000006</v>
      </c>
      <c r="M9" s="277"/>
      <c r="N9" s="200">
        <v>92543.31</v>
      </c>
      <c r="O9" s="53"/>
    </row>
    <row r="10" spans="1:16" ht="22" customHeight="1">
      <c r="B10" s="100" t="s">
        <v>366</v>
      </c>
      <c r="C10" s="109"/>
      <c r="D10" s="5"/>
      <c r="E10" s="5"/>
      <c r="F10" s="5"/>
    </row>
    <row r="11" spans="1:16" ht="22" customHeight="1">
      <c r="B11" s="100"/>
      <c r="C11" s="100" t="s">
        <v>286</v>
      </c>
      <c r="D11" s="5"/>
      <c r="E11" s="5"/>
      <c r="F11" s="5"/>
      <c r="H11" s="277">
        <v>4678582.97</v>
      </c>
      <c r="I11" s="277"/>
      <c r="J11" s="277">
        <v>7836415.5</v>
      </c>
      <c r="K11" s="277"/>
      <c r="L11" s="277">
        <v>3667591.47</v>
      </c>
      <c r="M11" s="277"/>
      <c r="N11" s="277">
        <v>6938806.4100000001</v>
      </c>
    </row>
    <row r="12" spans="1:16" ht="22" customHeight="1">
      <c r="B12" s="100" t="s">
        <v>843</v>
      </c>
      <c r="C12" s="100"/>
      <c r="D12" s="5"/>
      <c r="E12" s="5"/>
      <c r="F12" s="5"/>
      <c r="H12" s="277">
        <v>199425.48</v>
      </c>
      <c r="I12" s="277"/>
      <c r="J12" s="200">
        <v>315060.34000000003</v>
      </c>
      <c r="K12" s="277"/>
      <c r="L12" s="277">
        <v>199425.48</v>
      </c>
      <c r="M12" s="277"/>
      <c r="N12" s="200">
        <v>315060.34000000003</v>
      </c>
    </row>
    <row r="13" spans="1:16" ht="22" customHeight="1">
      <c r="B13" s="255" t="s">
        <v>353</v>
      </c>
      <c r="C13" s="5"/>
      <c r="D13" s="5"/>
      <c r="E13" s="5"/>
      <c r="F13" s="5"/>
      <c r="H13" s="200">
        <v>234288.14</v>
      </c>
      <c r="I13" s="277"/>
      <c r="J13" s="277">
        <v>360383.5</v>
      </c>
      <c r="K13" s="277"/>
      <c r="L13" s="200">
        <v>4251.8500000000004</v>
      </c>
      <c r="M13" s="277"/>
      <c r="N13" s="200">
        <v>4933.5600000000004</v>
      </c>
    </row>
    <row r="14" spans="1:16" ht="22" customHeight="1">
      <c r="B14" s="255" t="s">
        <v>287</v>
      </c>
      <c r="C14" s="5"/>
      <c r="D14" s="5"/>
      <c r="E14" s="5"/>
      <c r="F14" s="5"/>
      <c r="H14" s="277">
        <v>10550.42</v>
      </c>
      <c r="I14" s="277"/>
      <c r="J14" s="277">
        <v>9854.2099999999991</v>
      </c>
      <c r="K14" s="277"/>
      <c r="L14" s="277">
        <v>10550.42</v>
      </c>
      <c r="M14" s="277"/>
      <c r="N14" s="277">
        <v>9854.2099999999991</v>
      </c>
    </row>
    <row r="15" spans="1:16" ht="22" customHeight="1">
      <c r="B15" s="5"/>
      <c r="C15" s="5"/>
      <c r="D15" s="28" t="s">
        <v>288</v>
      </c>
      <c r="E15" s="5"/>
      <c r="F15" s="5"/>
      <c r="H15" s="555">
        <f>SUM(H7:H14)</f>
        <v>20996815.670000002</v>
      </c>
      <c r="I15" s="277"/>
      <c r="J15" s="555">
        <f>SUM(J7:J14)</f>
        <v>22951186.600000001</v>
      </c>
      <c r="K15" s="277"/>
      <c r="L15" s="555">
        <f>SUM(L7:L14)</f>
        <v>9933182.3200000003</v>
      </c>
      <c r="M15" s="277"/>
      <c r="N15" s="555">
        <f>SUM(N7:N14)</f>
        <v>10865414.290000001</v>
      </c>
    </row>
    <row r="16" spans="1:16" ht="22" customHeight="1">
      <c r="A16" s="28" t="s">
        <v>289</v>
      </c>
      <c r="B16" s="5"/>
      <c r="C16" s="5"/>
      <c r="D16" s="5"/>
      <c r="E16" s="5"/>
      <c r="F16" s="5"/>
      <c r="H16" s="1"/>
      <c r="I16" s="1"/>
      <c r="J16" s="1"/>
      <c r="K16" s="1"/>
      <c r="L16" s="1"/>
      <c r="M16" s="1"/>
      <c r="N16" s="1"/>
    </row>
    <row r="17" spans="1:14" ht="22" customHeight="1">
      <c r="B17" s="4" t="s">
        <v>477</v>
      </c>
      <c r="C17" s="5"/>
      <c r="D17" s="5"/>
      <c r="E17" s="5"/>
      <c r="F17" s="5"/>
      <c r="H17" s="200">
        <v>11820353.520000001</v>
      </c>
      <c r="I17" s="277"/>
      <c r="J17" s="277">
        <v>13195641.790000001</v>
      </c>
      <c r="K17" s="277"/>
      <c r="L17" s="200">
        <v>413261.47</v>
      </c>
      <c r="M17" s="277"/>
      <c r="N17" s="200">
        <v>72501.59</v>
      </c>
    </row>
    <row r="18" spans="1:14" ht="22" customHeight="1">
      <c r="B18" s="4" t="s">
        <v>358</v>
      </c>
      <c r="C18" s="5"/>
      <c r="D18" s="5"/>
      <c r="E18" s="5"/>
      <c r="F18" s="5"/>
      <c r="H18" s="200">
        <v>12445834.91</v>
      </c>
      <c r="I18" s="277"/>
      <c r="J18" s="277">
        <v>12311895.550000001</v>
      </c>
      <c r="K18" s="277"/>
      <c r="L18" s="200">
        <v>6326375.79</v>
      </c>
      <c r="M18" s="277"/>
      <c r="N18" s="277">
        <v>5323229.46</v>
      </c>
    </row>
    <row r="19" spans="1:14" ht="22" customHeight="1">
      <c r="B19" s="4" t="s">
        <v>290</v>
      </c>
      <c r="C19" s="5"/>
      <c r="D19" s="5"/>
      <c r="E19" s="5"/>
      <c r="F19" s="5"/>
      <c r="H19" s="200">
        <v>1259401.82</v>
      </c>
      <c r="I19" s="277"/>
      <c r="J19" s="277">
        <v>1551678.24</v>
      </c>
      <c r="K19" s="277"/>
      <c r="L19" s="200">
        <v>0</v>
      </c>
      <c r="M19" s="277"/>
      <c r="N19" s="200">
        <v>0</v>
      </c>
    </row>
    <row r="20" spans="1:14" ht="22" customHeight="1">
      <c r="B20" s="4" t="s">
        <v>362</v>
      </c>
      <c r="C20" s="5"/>
      <c r="D20" s="5"/>
      <c r="E20" s="5"/>
      <c r="F20" s="5"/>
      <c r="H20" s="200">
        <v>1104711.57</v>
      </c>
      <c r="I20" s="277"/>
      <c r="J20" s="277">
        <v>1074095.07</v>
      </c>
      <c r="K20" s="277"/>
      <c r="L20" s="200">
        <v>693867.58</v>
      </c>
      <c r="M20" s="277"/>
      <c r="N20" s="277">
        <v>683314.84</v>
      </c>
    </row>
    <row r="21" spans="1:14" ht="22" customHeight="1">
      <c r="B21" s="4" t="s">
        <v>844</v>
      </c>
      <c r="C21" s="5"/>
      <c r="D21" s="5"/>
      <c r="E21" s="5"/>
      <c r="F21" s="5"/>
      <c r="H21" s="200">
        <v>271192.44</v>
      </c>
      <c r="I21" s="277"/>
      <c r="J21" s="200">
        <v>148476.15</v>
      </c>
      <c r="K21" s="277"/>
      <c r="L21" s="200">
        <v>271192.44</v>
      </c>
      <c r="M21" s="277"/>
      <c r="N21" s="200">
        <v>148476.15</v>
      </c>
    </row>
    <row r="22" spans="1:14" ht="22" customHeight="1">
      <c r="B22" s="4" t="s">
        <v>291</v>
      </c>
      <c r="C22" s="5"/>
      <c r="D22" s="5"/>
      <c r="E22" s="5"/>
      <c r="F22" s="5"/>
      <c r="H22" s="200">
        <v>35387.370000000003</v>
      </c>
      <c r="I22" s="277"/>
      <c r="J22" s="277">
        <v>38452.339999999997</v>
      </c>
      <c r="K22" s="277"/>
      <c r="L22" s="200">
        <v>7172.07</v>
      </c>
      <c r="M22" s="277"/>
      <c r="N22" s="277">
        <v>7564.71</v>
      </c>
    </row>
    <row r="23" spans="1:14" ht="22" customHeight="1">
      <c r="B23" s="5"/>
      <c r="C23" s="5"/>
      <c r="D23" s="28" t="s">
        <v>292</v>
      </c>
      <c r="E23" s="5"/>
      <c r="F23" s="5"/>
      <c r="H23" s="556">
        <f>SUM(H17:H22)</f>
        <v>26936881.630000003</v>
      </c>
      <c r="I23" s="1"/>
      <c r="J23" s="556">
        <f>SUM(J17:J22)</f>
        <v>28320239.140000001</v>
      </c>
      <c r="K23" s="1"/>
      <c r="L23" s="556">
        <f>SUM(L17:L22)</f>
        <v>7711869.3500000006</v>
      </c>
      <c r="M23" s="1"/>
      <c r="N23" s="556">
        <f>SUM(N17:N22)</f>
        <v>6235086.75</v>
      </c>
    </row>
    <row r="24" spans="1:14" ht="22" customHeight="1">
      <c r="A24" s="28" t="s">
        <v>293</v>
      </c>
      <c r="B24" s="5"/>
      <c r="C24" s="5"/>
      <c r="D24" s="5"/>
      <c r="E24" s="5"/>
      <c r="F24" s="5"/>
      <c r="H24" s="556">
        <f>H15+H23</f>
        <v>47933697.300000004</v>
      </c>
      <c r="I24" s="1"/>
      <c r="J24" s="556">
        <f>J15+J23</f>
        <v>51271425.740000002</v>
      </c>
      <c r="K24" s="1"/>
      <c r="L24" s="556">
        <f>L15+L23</f>
        <v>17645051.670000002</v>
      </c>
      <c r="M24" s="1"/>
      <c r="N24" s="556">
        <f>N15+N23</f>
        <v>17100501.039999999</v>
      </c>
    </row>
    <row r="25" spans="1:14" ht="22" customHeight="1">
      <c r="A25" s="370" t="s">
        <v>294</v>
      </c>
      <c r="B25" s="371"/>
      <c r="C25" s="371"/>
      <c r="D25" s="371"/>
      <c r="H25" s="1"/>
      <c r="I25" s="1"/>
      <c r="J25" s="1"/>
      <c r="K25" s="1"/>
      <c r="L25" s="1"/>
      <c r="M25" s="1"/>
      <c r="N25" s="1"/>
    </row>
    <row r="26" spans="1:14" ht="22" customHeight="1">
      <c r="B26" s="112" t="s">
        <v>367</v>
      </c>
      <c r="H26" s="1"/>
      <c r="I26" s="1"/>
      <c r="J26" s="1"/>
      <c r="K26" s="1"/>
      <c r="L26" s="1"/>
      <c r="M26" s="1"/>
      <c r="N26" s="1"/>
    </row>
    <row r="27" spans="1:14" ht="22" customHeight="1">
      <c r="C27" s="109" t="s">
        <v>295</v>
      </c>
      <c r="H27" s="1"/>
      <c r="I27" s="1"/>
      <c r="J27" s="1"/>
      <c r="K27" s="1"/>
      <c r="L27" s="1"/>
      <c r="M27" s="1"/>
      <c r="N27" s="1"/>
    </row>
    <row r="28" spans="1:14" s="5" customFormat="1" ht="22" customHeight="1" thickBot="1">
      <c r="A28" s="7"/>
      <c r="B28" s="7"/>
      <c r="C28" s="100" t="s">
        <v>419</v>
      </c>
      <c r="D28" s="7"/>
      <c r="E28" s="7"/>
      <c r="F28" s="7"/>
      <c r="H28" s="372">
        <v>6966580.1399999997</v>
      </c>
      <c r="I28" s="8"/>
      <c r="J28" s="372">
        <v>6966580.1399999997</v>
      </c>
      <c r="K28" s="8"/>
      <c r="L28" s="372">
        <v>6966580.1399999997</v>
      </c>
      <c r="M28" s="8"/>
      <c r="N28" s="372">
        <v>6966580.1399999997</v>
      </c>
    </row>
    <row r="29" spans="1:14" ht="22" customHeight="1" thickTop="1">
      <c r="C29" s="109" t="s">
        <v>296</v>
      </c>
      <c r="H29" s="1"/>
      <c r="I29" s="1"/>
      <c r="J29" s="1"/>
      <c r="K29" s="1"/>
      <c r="L29" s="1"/>
      <c r="M29" s="1"/>
      <c r="N29" s="1"/>
    </row>
    <row r="30" spans="1:14" ht="22" customHeight="1">
      <c r="C30" s="100" t="s">
        <v>420</v>
      </c>
      <c r="D30" s="5"/>
      <c r="E30" s="5"/>
      <c r="F30" s="5"/>
      <c r="H30" s="1">
        <v>6966529.5599999996</v>
      </c>
      <c r="I30" s="1"/>
      <c r="J30" s="1">
        <v>6966529.5599999996</v>
      </c>
      <c r="K30" s="1"/>
      <c r="L30" s="1">
        <v>6966529.5599999996</v>
      </c>
      <c r="M30" s="1"/>
      <c r="N30" s="1">
        <v>6966529.5599999996</v>
      </c>
    </row>
    <row r="31" spans="1:14" ht="22" customHeight="1">
      <c r="B31" s="557" t="s">
        <v>412</v>
      </c>
      <c r="H31" s="1">
        <v>43950286.740000002</v>
      </c>
      <c r="I31" s="1"/>
      <c r="J31" s="53">
        <v>43950286.740000002</v>
      </c>
      <c r="K31" s="1"/>
      <c r="L31" s="1">
        <v>43950286.740000002</v>
      </c>
      <c r="M31" s="1"/>
      <c r="N31" s="53">
        <v>43950286.740000002</v>
      </c>
    </row>
    <row r="32" spans="1:14" ht="22" customHeight="1">
      <c r="B32" s="363" t="s">
        <v>297</v>
      </c>
      <c r="C32" s="363"/>
      <c r="D32" s="363"/>
      <c r="H32" s="1"/>
      <c r="I32" s="1"/>
      <c r="J32" s="1"/>
      <c r="K32" s="1"/>
      <c r="L32" s="1"/>
      <c r="M32" s="1"/>
      <c r="N32" s="1"/>
    </row>
    <row r="33" spans="1:14" ht="22" customHeight="1">
      <c r="B33" s="363"/>
      <c r="C33" s="363" t="s">
        <v>298</v>
      </c>
      <c r="D33" s="363"/>
      <c r="H33" s="1"/>
      <c r="I33" s="1"/>
      <c r="J33" s="1"/>
      <c r="K33" s="1"/>
      <c r="L33" s="1"/>
      <c r="M33" s="1"/>
      <c r="N33" s="1"/>
    </row>
    <row r="34" spans="1:14" ht="22" customHeight="1">
      <c r="B34" s="363"/>
      <c r="C34" s="363"/>
      <c r="D34" s="373" t="s">
        <v>231</v>
      </c>
      <c r="H34" s="277">
        <v>696652.96</v>
      </c>
      <c r="I34" s="277"/>
      <c r="J34" s="277">
        <v>696652.96</v>
      </c>
      <c r="K34" s="277"/>
      <c r="L34" s="200">
        <v>696652.96</v>
      </c>
      <c r="M34" s="277"/>
      <c r="N34" s="277">
        <v>696652.96</v>
      </c>
    </row>
    <row r="35" spans="1:14" ht="22" customHeight="1">
      <c r="B35" s="363"/>
      <c r="C35" s="363" t="s">
        <v>299</v>
      </c>
      <c r="D35" s="373"/>
      <c r="H35" s="277">
        <v>20548895.800000001</v>
      </c>
      <c r="I35" s="277"/>
      <c r="J35" s="277">
        <v>18452677.190000001</v>
      </c>
      <c r="K35" s="277"/>
      <c r="L35" s="200">
        <v>4880098.8</v>
      </c>
      <c r="M35" s="277"/>
      <c r="N35" s="277">
        <v>4725938.9400000004</v>
      </c>
    </row>
    <row r="36" spans="1:14" ht="22" customHeight="1">
      <c r="B36" s="363"/>
      <c r="C36" s="363" t="s">
        <v>354</v>
      </c>
      <c r="D36" s="363"/>
      <c r="H36" s="581">
        <v>-631044.80999999994</v>
      </c>
      <c r="I36" s="277"/>
      <c r="J36" s="278">
        <v>628187.79</v>
      </c>
      <c r="K36" s="277"/>
      <c r="L36" s="261">
        <v>853960.58</v>
      </c>
      <c r="M36" s="277"/>
      <c r="N36" s="278">
        <v>853960.58</v>
      </c>
    </row>
    <row r="37" spans="1:14" ht="22" customHeight="1">
      <c r="B37" s="374" t="s">
        <v>300</v>
      </c>
      <c r="C37" s="363"/>
      <c r="D37" s="363"/>
      <c r="H37" s="1">
        <f>SUM(H30:H36)</f>
        <v>71531320.25</v>
      </c>
      <c r="I37" s="1"/>
      <c r="J37" s="1">
        <f>SUM(J30:J36)</f>
        <v>70694334.24000001</v>
      </c>
      <c r="K37" s="1"/>
      <c r="L37" s="1">
        <f>SUM(L30:L36)</f>
        <v>57347528.640000001</v>
      </c>
      <c r="M37" s="1"/>
      <c r="N37" s="1">
        <f>SUM(N30:N36)</f>
        <v>57193368.780000001</v>
      </c>
    </row>
    <row r="38" spans="1:14" ht="22" customHeight="1">
      <c r="A38" s="363"/>
      <c r="B38" s="363" t="s">
        <v>301</v>
      </c>
      <c r="C38" s="363"/>
      <c r="D38" s="363"/>
      <c r="H38" s="277">
        <v>2016014.91</v>
      </c>
      <c r="I38" s="277"/>
      <c r="J38" s="277">
        <v>2106006.81</v>
      </c>
      <c r="K38" s="277"/>
      <c r="L38" s="200">
        <v>0</v>
      </c>
      <c r="M38" s="277"/>
      <c r="N38" s="200">
        <v>0</v>
      </c>
    </row>
    <row r="39" spans="1:14" ht="22" customHeight="1">
      <c r="A39" s="363"/>
      <c r="B39" s="363"/>
      <c r="C39" s="363"/>
      <c r="D39" s="374" t="s">
        <v>302</v>
      </c>
      <c r="H39" s="556">
        <f>SUM(H37:H38)</f>
        <v>73547335.159999996</v>
      </c>
      <c r="I39" s="1"/>
      <c r="J39" s="556">
        <f>SUM(J37:J38)</f>
        <v>72800341.050000012</v>
      </c>
      <c r="K39" s="1"/>
      <c r="L39" s="556">
        <f>SUM(L37:L38)</f>
        <v>57347528.640000001</v>
      </c>
      <c r="M39" s="1"/>
      <c r="N39" s="556">
        <f>SUM(N37:N38)</f>
        <v>57193368.780000001</v>
      </c>
    </row>
    <row r="40" spans="1:14" ht="22" customHeight="1" thickBot="1">
      <c r="A40" s="374" t="s">
        <v>303</v>
      </c>
      <c r="B40" s="363"/>
      <c r="C40" s="363"/>
      <c r="D40" s="363"/>
      <c r="H40" s="375">
        <f>+H24+H39</f>
        <v>121481032.46000001</v>
      </c>
      <c r="I40" s="1"/>
      <c r="J40" s="48">
        <f>+J24+J39</f>
        <v>124071766.79000002</v>
      </c>
      <c r="K40" s="1"/>
      <c r="L40" s="48">
        <f>+L24+L39</f>
        <v>74992580.310000002</v>
      </c>
      <c r="M40" s="1"/>
      <c r="N40" s="48">
        <f>+N24+N39</f>
        <v>74293869.819999993</v>
      </c>
    </row>
    <row r="41" spans="1:14" ht="22" customHeight="1" thickTop="1">
      <c r="H41" s="376"/>
      <c r="J41" s="376"/>
      <c r="L41" s="376"/>
      <c r="N41" s="376"/>
    </row>
    <row r="42" spans="1:14" ht="22" customHeight="1">
      <c r="H42" s="53"/>
      <c r="I42" s="53"/>
      <c r="J42" s="53"/>
      <c r="K42" s="53"/>
      <c r="L42" s="53"/>
      <c r="M42" s="53"/>
      <c r="N42" s="53"/>
    </row>
  </sheetData>
  <mergeCells count="2">
    <mergeCell ref="A1:N1"/>
    <mergeCell ref="L3:N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92"/>
  <sheetViews>
    <sheetView view="pageBreakPreview" topLeftCell="A70" zoomScale="70" zoomScaleNormal="100" zoomScaleSheetLayoutView="70" workbookViewId="0">
      <selection activeCell="S58" sqref="S58"/>
    </sheetView>
  </sheetViews>
  <sheetFormatPr defaultColWidth="9.09765625" defaultRowHeight="23.25" customHeight="1"/>
  <cols>
    <col min="1" max="1" width="3.3984375" style="7" customWidth="1"/>
    <col min="2" max="2" width="4.09765625" style="7" customWidth="1"/>
    <col min="3" max="3" width="9.09765625" style="7"/>
    <col min="4" max="5" width="9.09765625" style="7" customWidth="1"/>
    <col min="6" max="6" width="10.69921875" style="7" customWidth="1"/>
    <col min="7" max="7" width="15.69921875" style="7" customWidth="1"/>
    <col min="8" max="8" width="1" style="7" customWidth="1"/>
    <col min="9" max="9" width="16.09765625" style="7" customWidth="1"/>
    <col min="10" max="10" width="1" style="7" customWidth="1"/>
    <col min="11" max="11" width="15.296875" style="7" customWidth="1"/>
    <col min="12" max="12" width="1" style="7" customWidth="1"/>
    <col min="13" max="13" width="15.296875" style="7" customWidth="1"/>
    <col min="14" max="14" width="1" style="7" customWidth="1"/>
    <col min="15" max="16384" width="9.09765625" style="7"/>
  </cols>
  <sheetData>
    <row r="1" spans="1:13" ht="22.75" customHeight="1">
      <c r="A1" s="650" t="s">
        <v>1245</v>
      </c>
      <c r="B1" s="650"/>
      <c r="C1" s="650"/>
      <c r="D1" s="650"/>
      <c r="E1" s="650"/>
      <c r="F1" s="650"/>
      <c r="G1" s="650"/>
      <c r="H1" s="650"/>
      <c r="I1" s="650"/>
      <c r="J1" s="650"/>
      <c r="K1" s="650"/>
      <c r="L1" s="650"/>
      <c r="M1" s="650"/>
    </row>
    <row r="2" spans="1:13" ht="22.75" customHeight="1">
      <c r="G2" s="314"/>
      <c r="I2" s="314"/>
    </row>
    <row r="3" spans="1:13" ht="22.75" customHeight="1">
      <c r="B3" s="530" t="s">
        <v>1214</v>
      </c>
      <c r="G3" s="9"/>
      <c r="H3" s="9"/>
      <c r="I3" s="9"/>
      <c r="J3" s="9"/>
      <c r="K3" s="9"/>
      <c r="L3" s="9"/>
      <c r="M3" s="9"/>
    </row>
    <row r="4" spans="1:13" s="537" customFormat="1" ht="22.75" customHeight="1">
      <c r="G4" s="695" t="s">
        <v>276</v>
      </c>
      <c r="H4" s="695"/>
      <c r="I4" s="695"/>
      <c r="K4" s="695" t="s">
        <v>277</v>
      </c>
      <c r="L4" s="695"/>
      <c r="M4" s="695"/>
    </row>
    <row r="5" spans="1:13" s="537" customFormat="1" ht="22.75" customHeight="1">
      <c r="G5" s="312" t="s">
        <v>1160</v>
      </c>
      <c r="H5" s="39"/>
      <c r="I5" s="312" t="s">
        <v>904</v>
      </c>
      <c r="J5" s="40"/>
      <c r="K5" s="312" t="s">
        <v>1160</v>
      </c>
      <c r="L5" s="39"/>
      <c r="M5" s="312" t="s">
        <v>904</v>
      </c>
    </row>
    <row r="6" spans="1:13" s="537" customFormat="1" ht="22.75" customHeight="1">
      <c r="A6" s="533"/>
      <c r="B6" s="533"/>
      <c r="C6" s="533"/>
      <c r="D6" s="533"/>
      <c r="E6" s="533"/>
      <c r="F6" s="533"/>
      <c r="G6" s="93"/>
      <c r="H6" s="39"/>
      <c r="I6" s="93"/>
      <c r="J6" s="40"/>
      <c r="K6" s="93"/>
      <c r="L6" s="39"/>
      <c r="M6" s="93"/>
    </row>
    <row r="7" spans="1:13" ht="22.75" customHeight="1">
      <c r="A7" s="5"/>
      <c r="B7" s="557" t="s">
        <v>369</v>
      </c>
      <c r="C7" s="363"/>
      <c r="D7" s="363"/>
      <c r="E7" s="363"/>
      <c r="F7" s="5"/>
      <c r="G7" s="200">
        <v>20629293.239999998</v>
      </c>
      <c r="H7" s="200"/>
      <c r="I7" s="200">
        <v>15736489.629999999</v>
      </c>
      <c r="J7" s="200"/>
      <c r="K7" s="200">
        <v>11367871.58</v>
      </c>
      <c r="L7" s="200"/>
      <c r="M7" s="200">
        <v>9141284.2600000016</v>
      </c>
    </row>
    <row r="8" spans="1:13" ht="22.75" customHeight="1">
      <c r="A8" s="5"/>
      <c r="B8" s="557" t="s">
        <v>227</v>
      </c>
      <c r="C8" s="363"/>
      <c r="D8" s="363"/>
      <c r="E8" s="363"/>
      <c r="F8" s="5"/>
      <c r="G8" s="261">
        <v>-17553650.129999995</v>
      </c>
      <c r="H8" s="200"/>
      <c r="I8" s="261">
        <v>-12713558.450000001</v>
      </c>
      <c r="J8" s="200"/>
      <c r="K8" s="261">
        <v>-10045486</v>
      </c>
      <c r="L8" s="200"/>
      <c r="M8" s="261">
        <v>-7822028.4000000004</v>
      </c>
    </row>
    <row r="9" spans="1:13" ht="22.75" customHeight="1">
      <c r="A9" s="5"/>
      <c r="B9" s="557" t="s">
        <v>304</v>
      </c>
      <c r="C9" s="558"/>
      <c r="D9" s="558"/>
      <c r="E9" s="558"/>
      <c r="F9" s="5"/>
      <c r="G9" s="200">
        <f>+G7+G8</f>
        <v>3075643.1100000031</v>
      </c>
      <c r="H9" s="12"/>
      <c r="I9" s="12">
        <f>+I7+I8</f>
        <v>3022931.1799999978</v>
      </c>
      <c r="J9" s="12"/>
      <c r="K9" s="200">
        <f>+K7+K8</f>
        <v>1322385.58</v>
      </c>
      <c r="L9" s="12"/>
      <c r="M9" s="12">
        <f>+M7+M8</f>
        <v>1319255.8600000013</v>
      </c>
    </row>
    <row r="10" spans="1:13" ht="22.75" customHeight="1">
      <c r="A10" s="5"/>
      <c r="B10" s="557" t="s">
        <v>268</v>
      </c>
      <c r="C10" s="558"/>
      <c r="D10" s="558"/>
      <c r="E10" s="558"/>
      <c r="F10" s="5"/>
      <c r="G10" s="200"/>
      <c r="H10" s="12"/>
      <c r="I10" s="12"/>
      <c r="J10" s="12"/>
      <c r="K10" s="200"/>
      <c r="L10" s="12"/>
      <c r="M10" s="12"/>
    </row>
    <row r="11" spans="1:13" ht="22.75" customHeight="1">
      <c r="A11" s="5"/>
      <c r="B11" s="5"/>
      <c r="C11" s="255" t="s">
        <v>461</v>
      </c>
      <c r="D11" s="255"/>
      <c r="E11" s="255"/>
      <c r="F11" s="5"/>
      <c r="G11" s="200">
        <v>415464.42000000004</v>
      </c>
      <c r="H11" s="200"/>
      <c r="I11" s="200">
        <v>227882.45</v>
      </c>
      <c r="J11" s="200"/>
      <c r="K11" s="200">
        <v>369655.1</v>
      </c>
      <c r="L11" s="200"/>
      <c r="M11" s="200">
        <v>204698.69000000003</v>
      </c>
    </row>
    <row r="12" spans="1:13" ht="22.75" customHeight="1">
      <c r="A12" s="5"/>
      <c r="B12" s="5"/>
      <c r="C12" s="364" t="s">
        <v>153</v>
      </c>
      <c r="D12" s="364"/>
      <c r="E12" s="364"/>
      <c r="F12" s="5"/>
      <c r="G12" s="200">
        <v>77849.37</v>
      </c>
      <c r="H12" s="200"/>
      <c r="I12" s="261">
        <v>23365.480000000003</v>
      </c>
      <c r="J12" s="200"/>
      <c r="K12" s="200">
        <v>1954</v>
      </c>
      <c r="L12" s="200"/>
      <c r="M12" s="261">
        <v>2020.6100000000001</v>
      </c>
    </row>
    <row r="13" spans="1:13" ht="22.75" customHeight="1">
      <c r="A13" s="5"/>
      <c r="B13" s="5"/>
      <c r="C13" s="363"/>
      <c r="D13" s="363" t="s">
        <v>305</v>
      </c>
      <c r="E13" s="363"/>
      <c r="F13" s="5"/>
      <c r="G13" s="243">
        <f>SUM(G11:G12)</f>
        <v>493313.79000000004</v>
      </c>
      <c r="H13" s="12"/>
      <c r="I13" s="243">
        <f>SUM(I11:I12)</f>
        <v>251247.93000000002</v>
      </c>
      <c r="J13" s="12"/>
      <c r="K13" s="243">
        <f>SUM(K11:K12)</f>
        <v>371609.1</v>
      </c>
      <c r="L13" s="12"/>
      <c r="M13" s="243">
        <f>SUM(M11:M12)</f>
        <v>206719.30000000002</v>
      </c>
    </row>
    <row r="14" spans="1:13" ht="22.75" customHeight="1">
      <c r="A14" s="5"/>
      <c r="B14" s="363" t="s">
        <v>306</v>
      </c>
      <c r="C14" s="363"/>
      <c r="D14" s="363"/>
      <c r="E14" s="363"/>
      <c r="F14" s="5"/>
      <c r="G14" s="200">
        <f>+G9+G13</f>
        <v>3568956.9000000032</v>
      </c>
      <c r="H14" s="12"/>
      <c r="I14" s="12">
        <f>+I9+I13</f>
        <v>3274179.109999998</v>
      </c>
      <c r="J14" s="12"/>
      <c r="K14" s="200">
        <f>+K9+K13</f>
        <v>1693994.6800000002</v>
      </c>
      <c r="L14" s="12"/>
      <c r="M14" s="12">
        <f>+M9+M13</f>
        <v>1525975.1600000013</v>
      </c>
    </row>
    <row r="15" spans="1:13" ht="22.75" customHeight="1">
      <c r="A15" s="5"/>
      <c r="B15" s="110" t="s">
        <v>307</v>
      </c>
      <c r="C15" s="363"/>
      <c r="D15" s="363"/>
      <c r="E15" s="363"/>
      <c r="F15" s="5"/>
      <c r="G15" s="200"/>
      <c r="H15" s="12"/>
      <c r="I15" s="12"/>
      <c r="J15" s="12"/>
      <c r="K15" s="200"/>
      <c r="L15" s="12"/>
      <c r="M15" s="12"/>
    </row>
    <row r="16" spans="1:13" ht="22.75" customHeight="1">
      <c r="A16" s="5"/>
      <c r="B16" s="363"/>
      <c r="C16" s="4" t="s">
        <v>372</v>
      </c>
      <c r="D16" s="4"/>
      <c r="E16" s="4"/>
      <c r="F16" s="5"/>
      <c r="G16" s="200">
        <v>-418363.14</v>
      </c>
      <c r="H16" s="200"/>
      <c r="I16" s="200">
        <v>-332334.42999999993</v>
      </c>
      <c r="J16" s="200"/>
      <c r="K16" s="200">
        <v>-416053.76999999996</v>
      </c>
      <c r="L16" s="200"/>
      <c r="M16" s="200">
        <v>-329795.31</v>
      </c>
    </row>
    <row r="17" spans="1:13" ht="22.75" customHeight="1">
      <c r="A17" s="5"/>
      <c r="B17" s="363"/>
      <c r="C17" s="4" t="s">
        <v>228</v>
      </c>
      <c r="D17" s="4"/>
      <c r="E17" s="4"/>
      <c r="F17" s="5"/>
      <c r="G17" s="200">
        <v>-801762.37</v>
      </c>
      <c r="H17" s="200"/>
      <c r="I17" s="200">
        <v>-691076.78</v>
      </c>
      <c r="J17" s="200"/>
      <c r="K17" s="200">
        <v>-465609.52</v>
      </c>
      <c r="L17" s="200"/>
      <c r="M17" s="200">
        <v>-495802.65</v>
      </c>
    </row>
    <row r="18" spans="1:13" ht="22.75" customHeight="1">
      <c r="A18" s="5"/>
      <c r="B18" s="363"/>
      <c r="C18" s="363"/>
      <c r="D18" s="363" t="s">
        <v>308</v>
      </c>
      <c r="E18" s="363"/>
      <c r="F18" s="5"/>
      <c r="G18" s="243">
        <f>SUM(G16:G17)</f>
        <v>-1220125.51</v>
      </c>
      <c r="H18" s="12"/>
      <c r="I18" s="243">
        <f>SUM(I16:I17)</f>
        <v>-1023411.21</v>
      </c>
      <c r="J18" s="12"/>
      <c r="K18" s="243">
        <f>SUM(K16:K17)</f>
        <v>-881663.29</v>
      </c>
      <c r="L18" s="12"/>
      <c r="M18" s="243">
        <f>SUM(M16:M17)</f>
        <v>-825597.96</v>
      </c>
    </row>
    <row r="19" spans="1:13" ht="22.75" customHeight="1">
      <c r="A19" s="5"/>
      <c r="B19" s="4" t="s">
        <v>725</v>
      </c>
      <c r="C19" s="363"/>
      <c r="D19" s="363"/>
      <c r="E19" s="363"/>
      <c r="F19" s="5"/>
      <c r="G19" s="200">
        <f>+G14+G18</f>
        <v>2348831.3900000034</v>
      </c>
      <c r="H19" s="12"/>
      <c r="I19" s="12">
        <f>+I14+I18</f>
        <v>2250767.899999998</v>
      </c>
      <c r="J19" s="12"/>
      <c r="K19" s="200">
        <f>+K14+K18</f>
        <v>812331.39000000013</v>
      </c>
      <c r="L19" s="12"/>
      <c r="M19" s="12">
        <f>+M14+M18</f>
        <v>700377.20000000135</v>
      </c>
    </row>
    <row r="20" spans="1:13" ht="22.75" customHeight="1">
      <c r="A20" s="5"/>
      <c r="B20" s="363"/>
      <c r="C20" s="4" t="s">
        <v>827</v>
      </c>
      <c r="D20" s="4"/>
      <c r="E20" s="4"/>
      <c r="F20" s="5"/>
      <c r="G20" s="200">
        <v>414311.93999999994</v>
      </c>
      <c r="H20" s="200"/>
      <c r="I20" s="200">
        <v>-219251.72999999998</v>
      </c>
      <c r="J20" s="200"/>
      <c r="K20" s="200">
        <v>414311.93999999994</v>
      </c>
      <c r="L20" s="200"/>
      <c r="M20" s="200">
        <v>-219251.72999999998</v>
      </c>
    </row>
    <row r="21" spans="1:13" s="5" customFormat="1" ht="22.75" customHeight="1">
      <c r="B21" s="4"/>
      <c r="C21" s="363" t="s">
        <v>505</v>
      </c>
      <c r="D21" s="363"/>
      <c r="E21" s="363"/>
      <c r="G21" s="200">
        <v>1912.59</v>
      </c>
      <c r="H21" s="200"/>
      <c r="I21" s="200">
        <v>1941.0200000000002</v>
      </c>
      <c r="J21" s="200"/>
      <c r="K21" s="200">
        <v>12115.6</v>
      </c>
      <c r="L21" s="200"/>
      <c r="M21" s="200">
        <v>19259.890000000007</v>
      </c>
    </row>
    <row r="22" spans="1:13" ht="22.75" customHeight="1">
      <c r="A22" s="5"/>
      <c r="B22" s="363"/>
      <c r="C22" s="363" t="s">
        <v>269</v>
      </c>
      <c r="D22" s="363"/>
      <c r="E22" s="363"/>
      <c r="F22" s="5"/>
      <c r="G22" s="261">
        <v>-352781.14999999997</v>
      </c>
      <c r="H22" s="200"/>
      <c r="I22" s="261">
        <v>-300597.40999999997</v>
      </c>
      <c r="J22" s="200"/>
      <c r="K22" s="261">
        <v>-134133.49</v>
      </c>
      <c r="L22" s="200"/>
      <c r="M22" s="261">
        <v>-139684.55999999997</v>
      </c>
    </row>
    <row r="23" spans="1:13" ht="22.75" customHeight="1">
      <c r="A23" s="5"/>
      <c r="B23" s="4" t="s">
        <v>355</v>
      </c>
      <c r="C23" s="363"/>
      <c r="D23" s="363"/>
      <c r="E23" s="363"/>
      <c r="F23" s="5"/>
      <c r="G23" s="200">
        <f>SUM(G19:G22)</f>
        <v>2412274.7700000033</v>
      </c>
      <c r="H23" s="12"/>
      <c r="I23" s="12">
        <f>SUM(I19:I22)</f>
        <v>1732859.7799999982</v>
      </c>
      <c r="J23" s="12"/>
      <c r="K23" s="200">
        <f>SUM(K19:K22)</f>
        <v>1104625.4400000002</v>
      </c>
      <c r="L23" s="12"/>
      <c r="M23" s="12">
        <f>SUM(M19:M22)</f>
        <v>360700.80000000144</v>
      </c>
    </row>
    <row r="24" spans="1:13" ht="22.75" customHeight="1">
      <c r="A24" s="5"/>
      <c r="B24" s="363"/>
      <c r="C24" s="4" t="s">
        <v>356</v>
      </c>
      <c r="D24" s="4"/>
      <c r="E24" s="4"/>
      <c r="F24" s="5"/>
      <c r="G24" s="261">
        <v>-245005.06999999998</v>
      </c>
      <c r="H24" s="200"/>
      <c r="I24" s="261">
        <v>-266195.15000000002</v>
      </c>
      <c r="J24" s="200"/>
      <c r="K24" s="261">
        <v>-2291.4740000000002</v>
      </c>
      <c r="L24" s="200"/>
      <c r="M24" s="261">
        <v>-3659.1800000000003</v>
      </c>
    </row>
    <row r="25" spans="1:13" ht="22.75" customHeight="1">
      <c r="A25" s="5"/>
      <c r="B25" s="363" t="s">
        <v>1111</v>
      </c>
      <c r="C25" s="363"/>
      <c r="D25" s="363"/>
      <c r="E25" s="363"/>
      <c r="F25" s="5"/>
      <c r="G25" s="514">
        <f>SUM(G23:G24)</f>
        <v>2167269.7000000034</v>
      </c>
      <c r="H25" s="11"/>
      <c r="I25" s="512">
        <f>SUM(I23:I24)</f>
        <v>1466664.629999998</v>
      </c>
      <c r="J25" s="11"/>
      <c r="K25" s="514">
        <f>SUM(K23:K24)</f>
        <v>1102333.9660000002</v>
      </c>
      <c r="L25" s="11"/>
      <c r="M25" s="512">
        <f>SUM(M23:M24)</f>
        <v>357041.62000000145</v>
      </c>
    </row>
    <row r="26" spans="1:13" ht="22.75" customHeight="1">
      <c r="A26" s="5"/>
      <c r="B26" s="109" t="s">
        <v>724</v>
      </c>
      <c r="C26" s="5"/>
      <c r="D26" s="5"/>
      <c r="E26" s="5"/>
      <c r="F26" s="5"/>
      <c r="G26" s="261">
        <v>-1589641.91</v>
      </c>
      <c r="H26" s="199"/>
      <c r="I26" s="261">
        <v>-460128.58000000007</v>
      </c>
      <c r="J26" s="199"/>
      <c r="K26" s="199">
        <v>0</v>
      </c>
      <c r="L26" s="199"/>
      <c r="M26" s="199">
        <v>0</v>
      </c>
    </row>
    <row r="27" spans="1:13" ht="22.75" customHeight="1" thickBot="1">
      <c r="A27" s="5"/>
      <c r="B27" s="111" t="s">
        <v>1112</v>
      </c>
      <c r="C27" s="5"/>
      <c r="D27" s="5"/>
      <c r="E27" s="5"/>
      <c r="F27" s="5"/>
      <c r="G27" s="390">
        <f>SUM(G25:G26)</f>
        <v>577627.79000000353</v>
      </c>
      <c r="H27" s="12"/>
      <c r="I27" s="390">
        <f>SUM(I25:I26)</f>
        <v>1006536.049999998</v>
      </c>
      <c r="J27" s="12"/>
      <c r="K27" s="390">
        <f>SUM(K25:K26)</f>
        <v>1102333.9660000002</v>
      </c>
      <c r="L27" s="12"/>
      <c r="M27" s="390">
        <f>SUM(M25:M26)</f>
        <v>357041.62000000145</v>
      </c>
    </row>
    <row r="28" spans="1:13" ht="22.75" customHeight="1" thickTop="1">
      <c r="A28" s="5"/>
      <c r="B28" s="111" t="s">
        <v>309</v>
      </c>
      <c r="C28" s="5"/>
      <c r="D28" s="5"/>
      <c r="E28" s="5"/>
      <c r="F28" s="5"/>
      <c r="G28" s="12"/>
      <c r="H28" s="12"/>
      <c r="I28" s="12"/>
      <c r="J28" s="12"/>
      <c r="K28" s="12"/>
      <c r="L28" s="12"/>
      <c r="M28" s="12"/>
    </row>
    <row r="29" spans="1:13" ht="22.75" customHeight="1">
      <c r="A29" s="5"/>
      <c r="B29" s="5"/>
      <c r="C29" s="112" t="s">
        <v>310</v>
      </c>
      <c r="D29" s="5"/>
      <c r="E29" s="5"/>
      <c r="F29" s="5"/>
      <c r="G29" s="12">
        <f>+G25-G30</f>
        <v>2103952.7900000033</v>
      </c>
      <c r="H29" s="12"/>
      <c r="I29" s="12">
        <f>+I25-I30</f>
        <v>1466656.4799999981</v>
      </c>
      <c r="J29" s="12"/>
      <c r="K29" s="12">
        <f>+K25-K30</f>
        <v>1102333.9660000002</v>
      </c>
      <c r="L29" s="12"/>
      <c r="M29" s="12">
        <f>+M25-M30</f>
        <v>357041.62000000145</v>
      </c>
    </row>
    <row r="30" spans="1:13" ht="22.75" customHeight="1">
      <c r="A30" s="5"/>
      <c r="B30" s="5"/>
      <c r="C30" s="112" t="s">
        <v>301</v>
      </c>
      <c r="D30" s="5"/>
      <c r="E30" s="5"/>
      <c r="F30" s="5"/>
      <c r="G30" s="261">
        <v>63316.91</v>
      </c>
      <c r="H30" s="200"/>
      <c r="I30" s="261">
        <v>8.15</v>
      </c>
      <c r="J30" s="200"/>
      <c r="K30" s="261">
        <v>0</v>
      </c>
      <c r="L30" s="200"/>
      <c r="M30" s="261">
        <v>0</v>
      </c>
    </row>
    <row r="31" spans="1:13" ht="22.75" customHeight="1" thickBot="1">
      <c r="A31" s="5"/>
      <c r="B31" s="28" t="s">
        <v>1111</v>
      </c>
      <c r="C31" s="5"/>
      <c r="D31" s="5"/>
      <c r="E31" s="5"/>
      <c r="F31" s="5"/>
      <c r="G31" s="390">
        <f>SUM(G29:G30)</f>
        <v>2167269.7000000034</v>
      </c>
      <c r="H31" s="12"/>
      <c r="I31" s="390">
        <f>+I25</f>
        <v>1466664.629999998</v>
      </c>
      <c r="J31" s="12"/>
      <c r="K31" s="390">
        <f>+K25</f>
        <v>1102333.9660000002</v>
      </c>
      <c r="L31" s="12"/>
      <c r="M31" s="390">
        <f>+M25</f>
        <v>357041.62000000145</v>
      </c>
    </row>
    <row r="32" spans="1:13" ht="22.75" customHeight="1" thickTop="1">
      <c r="A32" s="5"/>
      <c r="B32" s="111" t="s">
        <v>311</v>
      </c>
      <c r="C32" s="112"/>
      <c r="D32" s="5"/>
      <c r="E32" s="5"/>
      <c r="F32" s="5"/>
      <c r="G32" s="11"/>
      <c r="H32" s="12"/>
      <c r="I32" s="11"/>
      <c r="J32" s="12"/>
      <c r="K32" s="11"/>
      <c r="L32" s="12"/>
      <c r="M32" s="11"/>
    </row>
    <row r="33" spans="1:13" ht="22.75" customHeight="1">
      <c r="A33" s="5"/>
      <c r="B33" s="4"/>
      <c r="C33" s="112" t="s">
        <v>312</v>
      </c>
      <c r="D33" s="5"/>
      <c r="E33" s="5"/>
      <c r="F33" s="5"/>
      <c r="G33" s="12">
        <f>+G27-G34</f>
        <v>661276.09000000358</v>
      </c>
      <c r="H33" s="12"/>
      <c r="I33" s="12">
        <f>+I27-I34</f>
        <v>1006531.2399999979</v>
      </c>
      <c r="J33" s="12"/>
      <c r="K33" s="12">
        <f>+K27-K34</f>
        <v>1102333.9660000002</v>
      </c>
      <c r="L33" s="12"/>
      <c r="M33" s="12">
        <f>+M27-M34</f>
        <v>357041.62000000145</v>
      </c>
    </row>
    <row r="34" spans="1:13" ht="22.75" customHeight="1">
      <c r="A34" s="5"/>
      <c r="B34" s="4"/>
      <c r="C34" s="112" t="s">
        <v>301</v>
      </c>
      <c r="D34" s="5"/>
      <c r="E34" s="5"/>
      <c r="F34" s="5"/>
      <c r="G34" s="199">
        <v>-83648.299999999988</v>
      </c>
      <c r="H34" s="200"/>
      <c r="I34" s="199">
        <v>4.8099999999999996</v>
      </c>
      <c r="J34" s="200"/>
      <c r="K34" s="199">
        <v>0</v>
      </c>
      <c r="L34" s="200"/>
      <c r="M34" s="199">
        <v>0</v>
      </c>
    </row>
    <row r="35" spans="1:13" ht="22.75" customHeight="1" thickBot="1">
      <c r="A35" s="5"/>
      <c r="B35" s="28" t="s">
        <v>1112</v>
      </c>
      <c r="C35" s="32"/>
      <c r="D35" s="5"/>
      <c r="E35" s="5"/>
      <c r="F35" s="5"/>
      <c r="G35" s="390">
        <f>+G27</f>
        <v>577627.79000000353</v>
      </c>
      <c r="H35" s="12"/>
      <c r="I35" s="390">
        <f>+I27</f>
        <v>1006536.049999998</v>
      </c>
      <c r="J35" s="12"/>
      <c r="K35" s="390">
        <f>+K27</f>
        <v>1102333.9660000002</v>
      </c>
      <c r="L35" s="12"/>
      <c r="M35" s="390">
        <f>+M27</f>
        <v>357041.62000000145</v>
      </c>
    </row>
    <row r="36" spans="1:13" ht="22.75" customHeight="1" thickTop="1">
      <c r="A36" s="5"/>
      <c r="B36" s="365" t="s">
        <v>313</v>
      </c>
      <c r="C36" s="28"/>
      <c r="D36" s="5"/>
      <c r="E36" s="5"/>
      <c r="F36" s="5"/>
      <c r="G36" s="8"/>
      <c r="H36" s="8"/>
      <c r="I36" s="8"/>
      <c r="J36" s="8"/>
      <c r="K36" s="8"/>
      <c r="L36" s="8"/>
      <c r="M36" s="8"/>
    </row>
    <row r="37" spans="1:13" s="316" customFormat="1" ht="22.75" customHeight="1">
      <c r="A37" s="15"/>
      <c r="B37" s="366"/>
      <c r="C37" s="367" t="s">
        <v>314</v>
      </c>
      <c r="D37" s="15"/>
      <c r="E37" s="15"/>
      <c r="F37" s="15"/>
      <c r="G37" s="239">
        <f>+G31/517916773</f>
        <v>4.1845906774677939E-3</v>
      </c>
      <c r="H37" s="240"/>
      <c r="I37" s="240">
        <f>+I31/517916773</f>
        <v>2.8318538932509104E-3</v>
      </c>
      <c r="J37" s="240"/>
      <c r="K37" s="391">
        <f>+K31/517916773</f>
        <v>2.1283998191732635E-3</v>
      </c>
      <c r="L37" s="240"/>
      <c r="M37" s="391">
        <f>+M31/517916773</f>
        <v>6.8938029933238219E-4</v>
      </c>
    </row>
    <row r="38" spans="1:13" ht="22.75" customHeight="1">
      <c r="A38" s="5"/>
      <c r="B38" s="5"/>
      <c r="C38" s="5"/>
      <c r="D38" s="5"/>
      <c r="E38" s="5"/>
      <c r="F38" s="5"/>
      <c r="G38" s="5"/>
      <c r="H38" s="5"/>
      <c r="I38" s="5"/>
      <c r="J38" s="5"/>
      <c r="K38" s="5"/>
      <c r="L38" s="5"/>
      <c r="M38" s="5"/>
    </row>
    <row r="39" spans="1:13" ht="22.75" customHeight="1">
      <c r="A39" s="5"/>
      <c r="B39" s="5"/>
      <c r="C39" s="5"/>
      <c r="D39" s="5"/>
      <c r="E39" s="5"/>
      <c r="F39" s="5"/>
      <c r="G39" s="5"/>
      <c r="H39" s="5"/>
      <c r="I39" s="5"/>
      <c r="J39" s="5"/>
      <c r="K39" s="5"/>
      <c r="L39" s="5"/>
      <c r="M39" s="5"/>
    </row>
    <row r="40" spans="1:13" ht="22.75" customHeight="1">
      <c r="A40" s="5"/>
      <c r="B40" s="5"/>
      <c r="C40" s="5"/>
      <c r="D40" s="5"/>
      <c r="E40" s="5"/>
      <c r="F40" s="5"/>
      <c r="G40" s="5"/>
      <c r="H40" s="5"/>
      <c r="I40" s="5"/>
      <c r="J40" s="5"/>
      <c r="K40" s="5"/>
      <c r="L40" s="5"/>
      <c r="M40" s="5"/>
    </row>
    <row r="41" spans="1:13" ht="22.75" customHeight="1">
      <c r="A41" s="650" t="s">
        <v>1246</v>
      </c>
      <c r="B41" s="650"/>
      <c r="C41" s="650"/>
      <c r="D41" s="650"/>
      <c r="E41" s="650"/>
      <c r="F41" s="650"/>
      <c r="G41" s="650"/>
      <c r="H41" s="650"/>
      <c r="I41" s="650"/>
      <c r="J41" s="650"/>
      <c r="K41" s="650"/>
      <c r="L41" s="650"/>
      <c r="M41" s="650"/>
    </row>
    <row r="42" spans="1:13" ht="22.75" customHeight="1">
      <c r="A42" s="5"/>
      <c r="B42" s="5"/>
      <c r="C42" s="5"/>
      <c r="D42" s="5"/>
      <c r="E42" s="5"/>
      <c r="F42" s="5"/>
      <c r="G42" s="5"/>
      <c r="H42" s="5"/>
      <c r="I42" s="5"/>
      <c r="J42" s="5"/>
      <c r="K42" s="5"/>
      <c r="L42" s="5"/>
      <c r="M42" s="5"/>
    </row>
    <row r="43" spans="1:13" ht="22.75" customHeight="1">
      <c r="B43" s="530" t="s">
        <v>1215</v>
      </c>
      <c r="G43" s="9"/>
      <c r="H43" s="9"/>
      <c r="I43" s="9"/>
      <c r="J43" s="9"/>
      <c r="K43" s="9"/>
      <c r="L43" s="9"/>
      <c r="M43" s="9"/>
    </row>
    <row r="44" spans="1:13" s="572" customFormat="1" ht="22.75" customHeight="1">
      <c r="G44" s="695" t="s">
        <v>276</v>
      </c>
      <c r="H44" s="695"/>
      <c r="I44" s="695"/>
      <c r="K44" s="695" t="s">
        <v>277</v>
      </c>
      <c r="L44" s="695"/>
      <c r="M44" s="695"/>
    </row>
    <row r="45" spans="1:13" s="572" customFormat="1" ht="22.75" customHeight="1">
      <c r="G45" s="312" t="s">
        <v>1160</v>
      </c>
      <c r="H45" s="39"/>
      <c r="I45" s="312" t="s">
        <v>904</v>
      </c>
      <c r="J45" s="40"/>
      <c r="K45" s="312" t="s">
        <v>1160</v>
      </c>
      <c r="L45" s="39"/>
      <c r="M45" s="312" t="s">
        <v>904</v>
      </c>
    </row>
    <row r="46" spans="1:13" s="572" customFormat="1" ht="22.75" customHeight="1">
      <c r="A46" s="568"/>
      <c r="B46" s="568"/>
      <c r="C46" s="568"/>
      <c r="D46" s="568"/>
      <c r="E46" s="568"/>
      <c r="F46" s="568"/>
      <c r="G46" s="93"/>
      <c r="H46" s="39"/>
      <c r="I46" s="93"/>
      <c r="J46" s="40"/>
      <c r="K46" s="93"/>
      <c r="L46" s="39"/>
      <c r="M46" s="93"/>
    </row>
    <row r="47" spans="1:13" ht="22.75" customHeight="1">
      <c r="A47" s="5"/>
      <c r="B47" s="557" t="s">
        <v>369</v>
      </c>
      <c r="C47" s="363"/>
      <c r="D47" s="363"/>
      <c r="E47" s="363"/>
      <c r="F47" s="5"/>
      <c r="G47" s="200">
        <v>38764204.43</v>
      </c>
      <c r="H47" s="200"/>
      <c r="I47" s="200">
        <v>29722003.829999998</v>
      </c>
      <c r="J47" s="200"/>
      <c r="K47" s="200">
        <v>19890325.390000001</v>
      </c>
      <c r="L47" s="200"/>
      <c r="M47" s="200">
        <v>16988719.050000001</v>
      </c>
    </row>
    <row r="48" spans="1:13" ht="22.75" customHeight="1">
      <c r="A48" s="5"/>
      <c r="B48" s="557" t="s">
        <v>227</v>
      </c>
      <c r="C48" s="363"/>
      <c r="D48" s="363"/>
      <c r="E48" s="363"/>
      <c r="F48" s="5"/>
      <c r="G48" s="261">
        <v>-34234516.259999998</v>
      </c>
      <c r="H48" s="200"/>
      <c r="I48" s="261">
        <v>-24748277.460000001</v>
      </c>
      <c r="J48" s="200"/>
      <c r="K48" s="261">
        <v>-18920313.789999999</v>
      </c>
      <c r="L48" s="200"/>
      <c r="M48" s="261">
        <v>-15148992.880000001</v>
      </c>
    </row>
    <row r="49" spans="1:13" ht="22.75" customHeight="1">
      <c r="A49" s="5"/>
      <c r="B49" s="557" t="s">
        <v>304</v>
      </c>
      <c r="C49" s="558"/>
      <c r="D49" s="558"/>
      <c r="E49" s="558"/>
      <c r="F49" s="5"/>
      <c r="G49" s="200">
        <f>+G47+G48</f>
        <v>4529688.1700000018</v>
      </c>
      <c r="H49" s="12"/>
      <c r="I49" s="12">
        <f>+I47+I48</f>
        <v>4973726.3699999973</v>
      </c>
      <c r="J49" s="12"/>
      <c r="K49" s="200">
        <f>+K47+K48</f>
        <v>970011.60000000149</v>
      </c>
      <c r="L49" s="12"/>
      <c r="M49" s="12">
        <f>+M47+M48</f>
        <v>1839726.17</v>
      </c>
    </row>
    <row r="50" spans="1:13" ht="22.75" customHeight="1">
      <c r="A50" s="5"/>
      <c r="B50" s="557" t="s">
        <v>268</v>
      </c>
      <c r="C50" s="558"/>
      <c r="D50" s="558"/>
      <c r="E50" s="558"/>
      <c r="F50" s="5"/>
      <c r="G50" s="200"/>
      <c r="H50" s="12"/>
      <c r="I50" s="12"/>
      <c r="J50" s="12"/>
      <c r="K50" s="200"/>
      <c r="L50" s="12"/>
      <c r="M50" s="12"/>
    </row>
    <row r="51" spans="1:13" ht="22.75" customHeight="1">
      <c r="A51" s="5"/>
      <c r="B51" s="5"/>
      <c r="C51" s="255" t="s">
        <v>461</v>
      </c>
      <c r="D51" s="255"/>
      <c r="E51" s="255"/>
      <c r="F51" s="5"/>
      <c r="G51" s="200">
        <v>189167.94</v>
      </c>
      <c r="H51" s="200"/>
      <c r="I51" s="200">
        <v>575242.14</v>
      </c>
      <c r="J51" s="200"/>
      <c r="K51" s="200">
        <v>149026.74</v>
      </c>
      <c r="L51" s="200"/>
      <c r="M51" s="200">
        <v>452678.78</v>
      </c>
    </row>
    <row r="52" spans="1:13" ht="22.75" customHeight="1">
      <c r="A52" s="5"/>
      <c r="B52" s="5"/>
      <c r="C52" s="364" t="s">
        <v>153</v>
      </c>
      <c r="D52" s="364"/>
      <c r="E52" s="364"/>
      <c r="F52" s="5"/>
      <c r="G52" s="200">
        <v>256948.19</v>
      </c>
      <c r="H52" s="200"/>
      <c r="I52" s="261">
        <v>56308.4</v>
      </c>
      <c r="J52" s="200"/>
      <c r="K52" s="200">
        <v>26720.09</v>
      </c>
      <c r="L52" s="200"/>
      <c r="M52" s="261">
        <v>3999.48</v>
      </c>
    </row>
    <row r="53" spans="1:13" ht="22.75" customHeight="1">
      <c r="A53" s="5"/>
      <c r="B53" s="5"/>
      <c r="C53" s="363"/>
      <c r="D53" s="363" t="s">
        <v>305</v>
      </c>
      <c r="E53" s="363"/>
      <c r="F53" s="5"/>
      <c r="G53" s="243">
        <f>SUM(G51:G52)</f>
        <v>446116.13</v>
      </c>
      <c r="H53" s="12"/>
      <c r="I53" s="243">
        <f>SUM(I51:I52)</f>
        <v>631550.54</v>
      </c>
      <c r="J53" s="12"/>
      <c r="K53" s="243">
        <f>SUM(K51:K52)</f>
        <v>175746.83</v>
      </c>
      <c r="L53" s="12"/>
      <c r="M53" s="243">
        <f>SUM(M51:M52)</f>
        <v>456678.26</v>
      </c>
    </row>
    <row r="54" spans="1:13" ht="22.75" customHeight="1">
      <c r="A54" s="5"/>
      <c r="B54" s="363" t="s">
        <v>306</v>
      </c>
      <c r="C54" s="363"/>
      <c r="D54" s="363"/>
      <c r="E54" s="363"/>
      <c r="F54" s="5"/>
      <c r="G54" s="200">
        <f>+G49+G53</f>
        <v>4975804.3000000017</v>
      </c>
      <c r="H54" s="12"/>
      <c r="I54" s="12">
        <f>+I49+I53</f>
        <v>5605276.9099999974</v>
      </c>
      <c r="J54" s="12"/>
      <c r="K54" s="200">
        <f>+K49+K53</f>
        <v>1145758.4300000016</v>
      </c>
      <c r="L54" s="12"/>
      <c r="M54" s="12">
        <f>+M49+M53</f>
        <v>2296404.4299999997</v>
      </c>
    </row>
    <row r="55" spans="1:13" ht="22.75" customHeight="1">
      <c r="A55" s="5"/>
      <c r="B55" s="110" t="s">
        <v>307</v>
      </c>
      <c r="C55" s="363"/>
      <c r="D55" s="363"/>
      <c r="E55" s="363"/>
      <c r="F55" s="5"/>
      <c r="G55" s="200"/>
      <c r="H55" s="12"/>
      <c r="I55" s="12"/>
      <c r="J55" s="12"/>
      <c r="K55" s="200"/>
      <c r="L55" s="12"/>
      <c r="M55" s="12"/>
    </row>
    <row r="56" spans="1:13" ht="22.75" customHeight="1">
      <c r="A56" s="5"/>
      <c r="B56" s="363"/>
      <c r="C56" s="4" t="s">
        <v>372</v>
      </c>
      <c r="D56" s="4"/>
      <c r="E56" s="4"/>
      <c r="F56" s="5"/>
      <c r="G56" s="200">
        <v>-729911.77</v>
      </c>
      <c r="H56" s="200"/>
      <c r="I56" s="200">
        <v>-619547.82999999996</v>
      </c>
      <c r="J56" s="200"/>
      <c r="K56" s="200">
        <v>-724567.46</v>
      </c>
      <c r="L56" s="200"/>
      <c r="M56" s="200">
        <v>-614020.89</v>
      </c>
    </row>
    <row r="57" spans="1:13" ht="22.75" customHeight="1">
      <c r="A57" s="5"/>
      <c r="B57" s="363"/>
      <c r="C57" s="4" t="s">
        <v>228</v>
      </c>
      <c r="D57" s="4"/>
      <c r="E57" s="4"/>
      <c r="F57" s="5"/>
      <c r="G57" s="200">
        <v>-1829135.71</v>
      </c>
      <c r="H57" s="200"/>
      <c r="I57" s="200">
        <v>-1433933.97</v>
      </c>
      <c r="J57" s="200"/>
      <c r="K57" s="200">
        <v>-1025950.01</v>
      </c>
      <c r="L57" s="200"/>
      <c r="M57" s="200">
        <v>-1008510.79</v>
      </c>
    </row>
    <row r="58" spans="1:13" ht="22.75" customHeight="1">
      <c r="A58" s="5"/>
      <c r="B58" s="363"/>
      <c r="C58" s="363"/>
      <c r="D58" s="363" t="s">
        <v>308</v>
      </c>
      <c r="E58" s="363"/>
      <c r="F58" s="5"/>
      <c r="G58" s="243">
        <f>SUM(G56:G57)</f>
        <v>-2559047.48</v>
      </c>
      <c r="H58" s="12"/>
      <c r="I58" s="243">
        <f>SUM(I56:I57)</f>
        <v>-2053481.7999999998</v>
      </c>
      <c r="J58" s="12"/>
      <c r="K58" s="243">
        <f>SUM(K56:K57)</f>
        <v>-1750517.47</v>
      </c>
      <c r="L58" s="12"/>
      <c r="M58" s="243">
        <f>SUM(M56:M57)</f>
        <v>-1622531.6800000002</v>
      </c>
    </row>
    <row r="59" spans="1:13" ht="22.75" customHeight="1">
      <c r="A59" s="5"/>
      <c r="B59" s="4" t="s">
        <v>725</v>
      </c>
      <c r="C59" s="363"/>
      <c r="D59" s="363"/>
      <c r="E59" s="363"/>
      <c r="F59" s="5"/>
      <c r="G59" s="200">
        <f>+G54+G58</f>
        <v>2416756.8200000017</v>
      </c>
      <c r="H59" s="12"/>
      <c r="I59" s="12">
        <f>+I54+I58</f>
        <v>3551795.1099999975</v>
      </c>
      <c r="J59" s="12"/>
      <c r="K59" s="200">
        <f>+K54+K58</f>
        <v>-604759.03999999841</v>
      </c>
      <c r="L59" s="12"/>
      <c r="M59" s="12">
        <f>+M54+M58</f>
        <v>673872.74999999953</v>
      </c>
    </row>
    <row r="60" spans="1:13" ht="22.75" customHeight="1">
      <c r="A60" s="5"/>
      <c r="B60" s="363"/>
      <c r="C60" s="4" t="s">
        <v>827</v>
      </c>
      <c r="D60" s="4"/>
      <c r="E60" s="4"/>
      <c r="F60" s="5"/>
      <c r="G60" s="200">
        <v>994219.83</v>
      </c>
      <c r="H60" s="200"/>
      <c r="I60" s="200">
        <v>-736870.48</v>
      </c>
      <c r="J60" s="200"/>
      <c r="K60" s="200">
        <v>994219.83</v>
      </c>
      <c r="L60" s="200"/>
      <c r="M60" s="200">
        <v>-736870.48</v>
      </c>
    </row>
    <row r="61" spans="1:13" s="5" customFormat="1" ht="22.75" customHeight="1">
      <c r="B61" s="4"/>
      <c r="C61" s="363" t="s">
        <v>505</v>
      </c>
      <c r="D61" s="363"/>
      <c r="E61" s="363"/>
      <c r="G61" s="200">
        <v>2944.58</v>
      </c>
      <c r="H61" s="200"/>
      <c r="I61" s="200">
        <v>1944.89</v>
      </c>
      <c r="J61" s="200"/>
      <c r="K61" s="200">
        <v>23031.200000000001</v>
      </c>
      <c r="L61" s="200"/>
      <c r="M61" s="200">
        <v>55417.41</v>
      </c>
    </row>
    <row r="62" spans="1:13" ht="22.75" customHeight="1">
      <c r="A62" s="5"/>
      <c r="B62" s="363"/>
      <c r="C62" s="363" t="s">
        <v>269</v>
      </c>
      <c r="D62" s="363"/>
      <c r="E62" s="363"/>
      <c r="F62" s="5"/>
      <c r="G62" s="261">
        <v>-709809.47</v>
      </c>
      <c r="H62" s="200"/>
      <c r="I62" s="261">
        <v>-620323.34</v>
      </c>
      <c r="J62" s="200"/>
      <c r="K62" s="261">
        <v>-253857.97</v>
      </c>
      <c r="L62" s="200"/>
      <c r="M62" s="261">
        <v>-289498.78999999998</v>
      </c>
    </row>
    <row r="63" spans="1:13" ht="22.75" customHeight="1">
      <c r="A63" s="5"/>
      <c r="B63" s="4" t="s">
        <v>355</v>
      </c>
      <c r="C63" s="363"/>
      <c r="D63" s="363"/>
      <c r="E63" s="363"/>
      <c r="F63" s="5"/>
      <c r="G63" s="200">
        <f>SUM(G59:G62)</f>
        <v>2704111.7600000016</v>
      </c>
      <c r="H63" s="12"/>
      <c r="I63" s="12">
        <f>SUM(I59:I62)</f>
        <v>2196546.1799999978</v>
      </c>
      <c r="J63" s="12"/>
      <c r="K63" s="200">
        <f>SUM(K59:K62)</f>
        <v>158634.02000000156</v>
      </c>
      <c r="L63" s="12"/>
      <c r="M63" s="12">
        <f>SUM(M59:M62)</f>
        <v>-297079.11000000045</v>
      </c>
    </row>
    <row r="64" spans="1:13" ht="22.75" customHeight="1">
      <c r="A64" s="5"/>
      <c r="B64" s="363"/>
      <c r="C64" s="4" t="s">
        <v>356</v>
      </c>
      <c r="D64" s="4"/>
      <c r="E64" s="4"/>
      <c r="F64" s="5"/>
      <c r="G64" s="261">
        <v>-494041.97</v>
      </c>
      <c r="H64" s="200"/>
      <c r="I64" s="261">
        <v>-466598.65</v>
      </c>
      <c r="J64" s="200"/>
      <c r="K64" s="261">
        <v>-4474.17</v>
      </c>
      <c r="L64" s="200"/>
      <c r="M64" s="261">
        <v>-10889.91</v>
      </c>
    </row>
    <row r="65" spans="1:13" ht="22.75" customHeight="1">
      <c r="A65" s="5"/>
      <c r="B65" s="363" t="s">
        <v>1111</v>
      </c>
      <c r="C65" s="363"/>
      <c r="D65" s="363"/>
      <c r="E65" s="363"/>
      <c r="F65" s="5"/>
      <c r="G65" s="514">
        <f>SUM(G63:G64)</f>
        <v>2210069.7900000019</v>
      </c>
      <c r="H65" s="11"/>
      <c r="I65" s="512">
        <f>SUM(I63:I64)</f>
        <v>1729947.5299999979</v>
      </c>
      <c r="J65" s="11"/>
      <c r="K65" s="514">
        <f>SUM(K63:K64)</f>
        <v>154159.85000000155</v>
      </c>
      <c r="L65" s="11"/>
      <c r="M65" s="512">
        <f>SUM(M63:M64)</f>
        <v>-307969.02000000043</v>
      </c>
    </row>
    <row r="66" spans="1:13" ht="22.75" customHeight="1">
      <c r="A66" s="5"/>
      <c r="B66" s="109" t="s">
        <v>724</v>
      </c>
      <c r="C66" s="5"/>
      <c r="D66" s="5"/>
      <c r="E66" s="5"/>
      <c r="F66" s="5"/>
      <c r="G66" s="261">
        <v>-1737393.95</v>
      </c>
      <c r="H66" s="199"/>
      <c r="I66" s="261">
        <v>-1275004.07</v>
      </c>
      <c r="J66" s="199"/>
      <c r="K66" s="199">
        <v>0</v>
      </c>
      <c r="L66" s="199"/>
      <c r="M66" s="199">
        <v>0</v>
      </c>
    </row>
    <row r="67" spans="1:13" ht="22.75" customHeight="1" thickBot="1">
      <c r="A67" s="5"/>
      <c r="B67" s="111" t="s">
        <v>1112</v>
      </c>
      <c r="C67" s="5"/>
      <c r="D67" s="5"/>
      <c r="E67" s="5"/>
      <c r="F67" s="5"/>
      <c r="G67" s="390">
        <f>SUM(G65:G66)</f>
        <v>472675.84000000195</v>
      </c>
      <c r="H67" s="12"/>
      <c r="I67" s="390">
        <f>SUM(I65:I66)</f>
        <v>454943.45999999787</v>
      </c>
      <c r="J67" s="12"/>
      <c r="K67" s="390">
        <f>SUM(K65:K66)</f>
        <v>154159.85000000155</v>
      </c>
      <c r="L67" s="12"/>
      <c r="M67" s="390">
        <f>SUM(M65:M66)</f>
        <v>-307969.02000000043</v>
      </c>
    </row>
    <row r="68" spans="1:13" ht="22.75" customHeight="1" thickTop="1">
      <c r="A68" s="5"/>
      <c r="B68" s="111" t="s">
        <v>309</v>
      </c>
      <c r="C68" s="5"/>
      <c r="D68" s="5"/>
      <c r="E68" s="5"/>
      <c r="F68" s="5"/>
      <c r="G68" s="12"/>
      <c r="H68" s="12"/>
      <c r="I68" s="12"/>
      <c r="J68" s="12"/>
      <c r="K68" s="12"/>
      <c r="L68" s="12"/>
      <c r="M68" s="12"/>
    </row>
    <row r="69" spans="1:13" ht="22.75" customHeight="1">
      <c r="A69" s="5"/>
      <c r="B69" s="5"/>
      <c r="C69" s="112" t="s">
        <v>310</v>
      </c>
      <c r="D69" s="5"/>
      <c r="E69" s="5"/>
      <c r="F69" s="5"/>
      <c r="G69" s="12">
        <f>+G65-G70</f>
        <v>2089323.2400000019</v>
      </c>
      <c r="H69" s="12"/>
      <c r="I69" s="12">
        <f>+I65-I70</f>
        <v>1729933.1599999978</v>
      </c>
      <c r="J69" s="12"/>
      <c r="K69" s="12">
        <f>+K65-K70</f>
        <v>154159.85000000155</v>
      </c>
      <c r="L69" s="12"/>
      <c r="M69" s="12">
        <f>+M65-M70</f>
        <v>-307969.02000000043</v>
      </c>
    </row>
    <row r="70" spans="1:13" ht="22.75" customHeight="1">
      <c r="A70" s="5"/>
      <c r="B70" s="5"/>
      <c r="C70" s="112" t="s">
        <v>301</v>
      </c>
      <c r="D70" s="5"/>
      <c r="E70" s="5"/>
      <c r="F70" s="5"/>
      <c r="G70" s="261">
        <v>120746.55</v>
      </c>
      <c r="H70" s="200"/>
      <c r="I70" s="261">
        <v>14.37</v>
      </c>
      <c r="J70" s="200"/>
      <c r="K70" s="261">
        <v>0</v>
      </c>
      <c r="L70" s="200"/>
      <c r="M70" s="261">
        <v>0</v>
      </c>
    </row>
    <row r="71" spans="1:13" ht="22.75" customHeight="1" thickBot="1">
      <c r="A71" s="5"/>
      <c r="B71" s="28" t="s">
        <v>1111</v>
      </c>
      <c r="C71" s="5"/>
      <c r="D71" s="5"/>
      <c r="E71" s="5"/>
      <c r="F71" s="5"/>
      <c r="G71" s="390">
        <f>SUM(G69:G70)</f>
        <v>2210069.7900000019</v>
      </c>
      <c r="H71" s="12"/>
      <c r="I71" s="390">
        <f>+I65</f>
        <v>1729947.5299999979</v>
      </c>
      <c r="J71" s="12"/>
      <c r="K71" s="390">
        <f>+K65</f>
        <v>154159.85000000155</v>
      </c>
      <c r="L71" s="12"/>
      <c r="M71" s="390">
        <f>+M65</f>
        <v>-307969.02000000043</v>
      </c>
    </row>
    <row r="72" spans="1:13" ht="22.75" customHeight="1" thickTop="1">
      <c r="A72" s="5"/>
      <c r="B72" s="111" t="s">
        <v>311</v>
      </c>
      <c r="C72" s="112"/>
      <c r="D72" s="5"/>
      <c r="E72" s="5"/>
      <c r="F72" s="5"/>
      <c r="G72" s="11"/>
      <c r="H72" s="12"/>
      <c r="I72" s="11"/>
      <c r="J72" s="12"/>
      <c r="K72" s="11"/>
      <c r="L72" s="12"/>
      <c r="M72" s="11"/>
    </row>
    <row r="73" spans="1:13" ht="22.75" customHeight="1">
      <c r="A73" s="5"/>
      <c r="B73" s="4"/>
      <c r="C73" s="112" t="s">
        <v>312</v>
      </c>
      <c r="D73" s="5"/>
      <c r="E73" s="5"/>
      <c r="F73" s="5"/>
      <c r="G73" s="12">
        <f>+G67-G74</f>
        <v>562595.13000000198</v>
      </c>
      <c r="H73" s="12"/>
      <c r="I73" s="12">
        <f>+I67-I74</f>
        <v>454937.70999999787</v>
      </c>
      <c r="J73" s="12"/>
      <c r="K73" s="12">
        <f>+K67-K74</f>
        <v>154159.85000000155</v>
      </c>
      <c r="L73" s="12"/>
      <c r="M73" s="12">
        <f>+M67-M74</f>
        <v>-307969.02000000043</v>
      </c>
    </row>
    <row r="74" spans="1:13" ht="22.75" customHeight="1">
      <c r="A74" s="5"/>
      <c r="B74" s="4"/>
      <c r="C74" s="112" t="s">
        <v>301</v>
      </c>
      <c r="D74" s="5"/>
      <c r="E74" s="5"/>
      <c r="F74" s="5"/>
      <c r="G74" s="199">
        <v>-89919.29</v>
      </c>
      <c r="H74" s="200"/>
      <c r="I74" s="199">
        <v>5.75</v>
      </c>
      <c r="J74" s="200"/>
      <c r="K74" s="199">
        <v>0</v>
      </c>
      <c r="L74" s="200"/>
      <c r="M74" s="199">
        <v>0</v>
      </c>
    </row>
    <row r="75" spans="1:13" ht="22.75" customHeight="1" thickBot="1">
      <c r="A75" s="5"/>
      <c r="B75" s="28" t="s">
        <v>1112</v>
      </c>
      <c r="C75" s="32"/>
      <c r="D75" s="5"/>
      <c r="E75" s="5"/>
      <c r="F75" s="5"/>
      <c r="G75" s="390">
        <f>+G67</f>
        <v>472675.84000000195</v>
      </c>
      <c r="H75" s="12"/>
      <c r="I75" s="390">
        <f>+I67</f>
        <v>454943.45999999787</v>
      </c>
      <c r="J75" s="12"/>
      <c r="K75" s="390">
        <f>+K67</f>
        <v>154159.85000000155</v>
      </c>
      <c r="L75" s="12"/>
      <c r="M75" s="390">
        <f>+M67</f>
        <v>-307969.02000000043</v>
      </c>
    </row>
    <row r="76" spans="1:13" ht="22.75" customHeight="1" thickTop="1">
      <c r="A76" s="5"/>
      <c r="B76" s="365" t="s">
        <v>313</v>
      </c>
      <c r="C76" s="28"/>
      <c r="D76" s="5"/>
      <c r="E76" s="5"/>
      <c r="F76" s="5"/>
      <c r="G76" s="8"/>
      <c r="H76" s="8"/>
      <c r="I76" s="8"/>
      <c r="J76" s="8"/>
      <c r="K76" s="8"/>
      <c r="L76" s="8"/>
      <c r="M76" s="8"/>
    </row>
    <row r="77" spans="1:13" s="316" customFormat="1" ht="22.75" customHeight="1">
      <c r="A77" s="15"/>
      <c r="B77" s="366"/>
      <c r="C77" s="367" t="s">
        <v>314</v>
      </c>
      <c r="D77" s="15"/>
      <c r="E77" s="15"/>
      <c r="F77" s="15"/>
      <c r="G77" s="239">
        <f>+G71/517916773</f>
        <v>4.2672296114263939E-3</v>
      </c>
      <c r="H77" s="240"/>
      <c r="I77" s="240">
        <f>+I71/517916773</f>
        <v>3.3402037164762723E-3</v>
      </c>
      <c r="J77" s="240"/>
      <c r="K77" s="391">
        <f>+K71/517916773</f>
        <v>2.9765371201832374E-4</v>
      </c>
      <c r="L77" s="240"/>
      <c r="M77" s="391">
        <f>+M71/517916773</f>
        <v>-5.946303268305242E-4</v>
      </c>
    </row>
    <row r="78" spans="1:13" ht="22" customHeight="1">
      <c r="A78" s="5"/>
      <c r="B78" s="5"/>
      <c r="C78" s="5"/>
      <c r="D78" s="5"/>
      <c r="E78" s="5"/>
      <c r="F78" s="5"/>
      <c r="G78" s="5"/>
      <c r="H78" s="5"/>
      <c r="I78" s="5"/>
      <c r="J78" s="5"/>
      <c r="K78" s="5"/>
      <c r="L78" s="5"/>
      <c r="M78" s="5"/>
    </row>
    <row r="79" spans="1:13" s="316" customFormat="1" ht="22.5" customHeight="1">
      <c r="B79" s="366"/>
      <c r="C79" s="367"/>
      <c r="G79" s="239"/>
      <c r="H79" s="240"/>
      <c r="I79" s="240"/>
      <c r="J79" s="240"/>
      <c r="K79" s="368"/>
      <c r="L79" s="240"/>
      <c r="M79" s="368"/>
    </row>
    <row r="80" spans="1:13" ht="22.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sheetData>
  <mergeCells count="6">
    <mergeCell ref="A1:M1"/>
    <mergeCell ref="G4:I4"/>
    <mergeCell ref="K4:M4"/>
    <mergeCell ref="G44:I44"/>
    <mergeCell ref="K44:M44"/>
    <mergeCell ref="A41:M41"/>
  </mergeCells>
  <pageMargins left="0.59055118110236227" right="0.39370078740157483" top="0.78740157480314965"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2"/>
  <sheetViews>
    <sheetView view="pageBreakPreview" topLeftCell="A55" zoomScale="70" zoomScaleNormal="100" zoomScaleSheetLayoutView="70" workbookViewId="0">
      <selection activeCell="S58" sqref="S58"/>
    </sheetView>
  </sheetViews>
  <sheetFormatPr defaultColWidth="8.8984375" defaultRowHeight="21.5"/>
  <cols>
    <col min="1" max="1" width="3.69921875" style="416" customWidth="1"/>
    <col min="2" max="2" width="4" style="416" customWidth="1"/>
    <col min="3" max="4" width="8.8984375" style="416"/>
    <col min="5" max="5" width="9.69921875" style="416" customWidth="1"/>
    <col min="6" max="6" width="11.8984375" style="416" customWidth="1"/>
    <col min="7" max="7" width="7" style="416" customWidth="1"/>
    <col min="8" max="8" width="1.8984375" style="416" customWidth="1"/>
    <col min="9" max="9" width="14.69921875" style="416" customWidth="1"/>
    <col min="10" max="10" width="1.69921875" style="416" customWidth="1"/>
    <col min="11" max="11" width="14.69921875" style="416" customWidth="1"/>
    <col min="12" max="12" width="1.69921875" style="416" customWidth="1"/>
    <col min="13" max="13" width="14.3984375" style="443" bestFit="1" customWidth="1"/>
    <col min="14" max="14" width="1.3984375" style="416" customWidth="1"/>
    <col min="15" max="16384" width="8.8984375" style="416"/>
  </cols>
  <sheetData>
    <row r="1" spans="1:15" s="5" customFormat="1" ht="23.5" customHeight="1">
      <c r="A1" s="656" t="s">
        <v>1247</v>
      </c>
      <c r="B1" s="656"/>
      <c r="C1" s="656"/>
      <c r="D1" s="656"/>
      <c r="E1" s="656"/>
      <c r="F1" s="656"/>
      <c r="G1" s="656"/>
      <c r="H1" s="656"/>
      <c r="I1" s="656"/>
      <c r="J1" s="656"/>
      <c r="K1" s="656"/>
      <c r="L1" s="656"/>
      <c r="M1" s="656"/>
      <c r="N1" s="532"/>
      <c r="O1" s="201"/>
    </row>
    <row r="2" spans="1:15" s="5" customFormat="1" ht="23.5" customHeight="1">
      <c r="M2" s="8"/>
    </row>
    <row r="3" spans="1:15" s="5" customFormat="1" ht="23.5" customHeight="1">
      <c r="A3" s="102" t="s">
        <v>611</v>
      </c>
      <c r="B3" s="32" t="s">
        <v>928</v>
      </c>
      <c r="C3" s="18"/>
      <c r="M3" s="8"/>
    </row>
    <row r="4" spans="1:15" s="5" customFormat="1" ht="23.5" customHeight="1">
      <c r="B4" s="5" t="s">
        <v>885</v>
      </c>
      <c r="M4" s="8"/>
    </row>
    <row r="5" spans="1:15" s="5" customFormat="1" ht="23.5" customHeight="1">
      <c r="B5" s="5" t="s">
        <v>929</v>
      </c>
      <c r="M5" s="8"/>
    </row>
    <row r="6" spans="1:15" s="5" customFormat="1" ht="23.5" customHeight="1">
      <c r="B6" s="5" t="s">
        <v>1144</v>
      </c>
      <c r="M6" s="8"/>
    </row>
    <row r="7" spans="1:15" s="5" customFormat="1" ht="23.5" customHeight="1">
      <c r="B7" s="5" t="s">
        <v>935</v>
      </c>
      <c r="M7" s="8"/>
    </row>
    <row r="8" spans="1:15" s="5" customFormat="1" ht="23.5" customHeight="1">
      <c r="B8" s="5" t="s">
        <v>1143</v>
      </c>
      <c r="M8" s="8"/>
    </row>
    <row r="9" spans="1:15" s="5" customFormat="1" ht="23.5" customHeight="1">
      <c r="B9" s="5" t="s">
        <v>936</v>
      </c>
      <c r="M9" s="8"/>
    </row>
    <row r="10" spans="1:15" s="5" customFormat="1" ht="23.5" customHeight="1">
      <c r="C10" s="5" t="s">
        <v>1031</v>
      </c>
      <c r="M10" s="8"/>
      <c r="N10" s="90"/>
    </row>
    <row r="11" spans="1:15" s="5" customFormat="1" ht="23.5" customHeight="1">
      <c r="C11" s="5" t="s">
        <v>1033</v>
      </c>
      <c r="M11" s="8"/>
      <c r="N11" s="90"/>
    </row>
    <row r="12" spans="1:15" s="5" customFormat="1" ht="23.5" customHeight="1">
      <c r="C12" s="5" t="s">
        <v>1032</v>
      </c>
      <c r="M12" s="8"/>
      <c r="N12" s="90"/>
    </row>
    <row r="13" spans="1:15" s="5" customFormat="1" ht="23.5" customHeight="1">
      <c r="B13" s="5" t="s">
        <v>971</v>
      </c>
      <c r="M13" s="8"/>
    </row>
    <row r="14" spans="1:15" s="5" customFormat="1" ht="23.5" customHeight="1">
      <c r="G14" s="617"/>
      <c r="H14" s="618"/>
      <c r="I14" s="696" t="s">
        <v>508</v>
      </c>
      <c r="J14" s="696"/>
      <c r="K14" s="696"/>
      <c r="L14" s="696"/>
      <c r="M14" s="696"/>
    </row>
    <row r="15" spans="1:15" s="5" customFormat="1" ht="23.5" customHeight="1">
      <c r="C15" s="5" t="s">
        <v>930</v>
      </c>
      <c r="G15" s="617"/>
      <c r="H15" s="618"/>
      <c r="I15" s="84" t="s">
        <v>931</v>
      </c>
      <c r="J15" s="618"/>
      <c r="K15" s="84" t="s">
        <v>933</v>
      </c>
      <c r="L15" s="618"/>
      <c r="M15" s="585" t="s">
        <v>147</v>
      </c>
    </row>
    <row r="16" spans="1:15" s="5" customFormat="1" ht="23.5" customHeight="1">
      <c r="G16" s="617"/>
      <c r="H16" s="618"/>
      <c r="I16" s="587" t="s">
        <v>932</v>
      </c>
      <c r="J16" s="618"/>
      <c r="K16" s="587" t="s">
        <v>934</v>
      </c>
      <c r="L16" s="618"/>
      <c r="M16" s="583"/>
    </row>
    <row r="17" spans="1:13" s="5" customFormat="1" ht="23.5" customHeight="1">
      <c r="C17" s="5" t="s">
        <v>279</v>
      </c>
      <c r="G17" s="617"/>
      <c r="H17" s="618"/>
      <c r="I17" s="200">
        <v>829100.02</v>
      </c>
      <c r="J17" s="200"/>
      <c r="K17" s="200">
        <v>1251081.3</v>
      </c>
      <c r="L17" s="200"/>
      <c r="M17" s="12">
        <f>SUM(I17,K17)</f>
        <v>2080181.32</v>
      </c>
    </row>
    <row r="18" spans="1:13" s="5" customFormat="1" ht="23.5" customHeight="1">
      <c r="C18" s="5" t="s">
        <v>341</v>
      </c>
      <c r="I18" s="200">
        <v>90002338.810000002</v>
      </c>
      <c r="J18" s="619"/>
      <c r="K18" s="619">
        <v>8828546.6600000001</v>
      </c>
      <c r="L18" s="619"/>
      <c r="M18" s="12">
        <f t="shared" ref="M18:M31" si="0">SUM(I18,K18)</f>
        <v>98830885.469999999</v>
      </c>
    </row>
    <row r="19" spans="1:13" s="5" customFormat="1" ht="23.5" customHeight="1">
      <c r="C19" s="5" t="s">
        <v>970</v>
      </c>
      <c r="I19" s="200">
        <v>385987723.77999997</v>
      </c>
      <c r="J19" s="619"/>
      <c r="K19" s="619">
        <v>32563774.74000001</v>
      </c>
      <c r="L19" s="619"/>
      <c r="M19" s="12">
        <f t="shared" si="0"/>
        <v>418551498.51999998</v>
      </c>
    </row>
    <row r="20" spans="1:13" s="5" customFormat="1" ht="23.5" customHeight="1">
      <c r="B20" s="620"/>
      <c r="C20" s="5" t="s">
        <v>937</v>
      </c>
      <c r="I20" s="200">
        <v>0</v>
      </c>
      <c r="J20" s="619"/>
      <c r="K20" s="619">
        <v>3032221.47</v>
      </c>
      <c r="L20" s="619"/>
      <c r="M20" s="12">
        <f t="shared" si="0"/>
        <v>3032221.47</v>
      </c>
    </row>
    <row r="21" spans="1:13" s="5" customFormat="1" ht="23.5" customHeight="1">
      <c r="B21" s="621"/>
      <c r="C21" s="293" t="s">
        <v>196</v>
      </c>
      <c r="I21" s="200">
        <v>874214.41</v>
      </c>
      <c r="J21" s="622"/>
      <c r="K21" s="200">
        <v>872848.60000000021</v>
      </c>
      <c r="L21" s="622"/>
      <c r="M21" s="12">
        <f t="shared" si="0"/>
        <v>1747063.0100000002</v>
      </c>
    </row>
    <row r="22" spans="1:13" s="5" customFormat="1" ht="23.5" customHeight="1">
      <c r="B22" s="623"/>
      <c r="C22" s="293" t="s">
        <v>938</v>
      </c>
      <c r="I22" s="200">
        <v>1196601</v>
      </c>
      <c r="J22" s="619"/>
      <c r="K22" s="619">
        <v>163200</v>
      </c>
      <c r="L22" s="619"/>
      <c r="M22" s="12">
        <f t="shared" si="0"/>
        <v>1359801</v>
      </c>
    </row>
    <row r="23" spans="1:13" s="5" customFormat="1" ht="23.5" customHeight="1">
      <c r="C23" s="415" t="s">
        <v>349</v>
      </c>
      <c r="I23" s="200">
        <v>-19868482.300000001</v>
      </c>
      <c r="J23" s="619"/>
      <c r="K23" s="200">
        <v>-2564817.2200000002</v>
      </c>
      <c r="L23" s="619"/>
      <c r="M23" s="200">
        <f t="shared" si="0"/>
        <v>-22433299.52</v>
      </c>
    </row>
    <row r="24" spans="1:13" s="5" customFormat="1" ht="23.5" customHeight="1">
      <c r="C24" s="415" t="s">
        <v>939</v>
      </c>
      <c r="I24" s="200">
        <v>-11955383.33</v>
      </c>
      <c r="J24" s="619"/>
      <c r="K24" s="200">
        <v>-1372388.06</v>
      </c>
      <c r="L24" s="619"/>
      <c r="M24" s="200">
        <f t="shared" si="0"/>
        <v>-13327771.390000001</v>
      </c>
    </row>
    <row r="25" spans="1:13" s="5" customFormat="1" ht="23.5" customHeight="1">
      <c r="C25" s="415" t="s">
        <v>940</v>
      </c>
      <c r="I25" s="200">
        <f>-182430503.21+14233922.19</f>
        <v>-168196581.02000001</v>
      </c>
      <c r="J25" s="619"/>
      <c r="K25" s="200">
        <v>-3104638.88</v>
      </c>
      <c r="L25" s="619"/>
      <c r="M25" s="200">
        <f t="shared" si="0"/>
        <v>-171301219.90000001</v>
      </c>
    </row>
    <row r="26" spans="1:13" s="5" customFormat="1" ht="23.5" customHeight="1">
      <c r="A26" s="102"/>
      <c r="C26" s="415" t="s">
        <v>941</v>
      </c>
      <c r="I26" s="200">
        <v>-4281887.26</v>
      </c>
      <c r="J26" s="619"/>
      <c r="K26" s="200">
        <v>0</v>
      </c>
      <c r="L26" s="619"/>
      <c r="M26" s="200">
        <f t="shared" si="0"/>
        <v>-4281887.26</v>
      </c>
    </row>
    <row r="27" spans="1:13" s="5" customFormat="1" ht="23.5" customHeight="1">
      <c r="C27" s="415" t="s">
        <v>290</v>
      </c>
      <c r="I27" s="200">
        <v>-31239561.84</v>
      </c>
      <c r="J27" s="200"/>
      <c r="K27" s="200">
        <v>-6840105.4900000002</v>
      </c>
      <c r="L27" s="200"/>
      <c r="M27" s="200">
        <f t="shared" si="0"/>
        <v>-38079667.329999998</v>
      </c>
    </row>
    <row r="28" spans="1:13" s="5" customFormat="1" ht="23.5" customHeight="1">
      <c r="C28" s="293" t="s">
        <v>942</v>
      </c>
      <c r="I28" s="200">
        <v>-4371072.03</v>
      </c>
      <c r="J28" s="619"/>
      <c r="K28" s="200">
        <v>-764242.98</v>
      </c>
      <c r="L28" s="619"/>
      <c r="M28" s="200">
        <f t="shared" si="0"/>
        <v>-5135315.01</v>
      </c>
    </row>
    <row r="29" spans="1:13" s="5" customFormat="1" ht="23.5" customHeight="1">
      <c r="C29" s="293" t="s">
        <v>1153</v>
      </c>
      <c r="I29" s="261">
        <v>-898500</v>
      </c>
      <c r="J29" s="619"/>
      <c r="K29" s="261">
        <v>0</v>
      </c>
      <c r="L29" s="619"/>
      <c r="M29" s="261">
        <f t="shared" si="0"/>
        <v>-898500</v>
      </c>
    </row>
    <row r="30" spans="1:13" s="5" customFormat="1" ht="23.5" customHeight="1">
      <c r="C30" s="415" t="s">
        <v>943</v>
      </c>
      <c r="I30" s="200">
        <f>SUM(I17:I29)</f>
        <v>238078510.24000001</v>
      </c>
      <c r="J30" s="619"/>
      <c r="K30" s="200">
        <f>SUM(K17:K29)</f>
        <v>32065480.140000004</v>
      </c>
      <c r="L30" s="619"/>
      <c r="M30" s="12">
        <f>SUM(M17:M29)</f>
        <v>270143990.38000005</v>
      </c>
    </row>
    <row r="31" spans="1:13" s="5" customFormat="1" ht="23.5" customHeight="1">
      <c r="C31" s="415" t="s">
        <v>1154</v>
      </c>
      <c r="I31" s="261">
        <v>-57138842.460000001</v>
      </c>
      <c r="J31" s="619"/>
      <c r="K31" s="261">
        <v>-7695715.2300000004</v>
      </c>
      <c r="L31" s="619"/>
      <c r="M31" s="261">
        <f t="shared" si="0"/>
        <v>-64834557.689999998</v>
      </c>
    </row>
    <row r="32" spans="1:13" s="421" customFormat="1" ht="23.5" customHeight="1">
      <c r="B32" s="5"/>
      <c r="C32" s="415" t="s">
        <v>944</v>
      </c>
      <c r="D32" s="5"/>
      <c r="E32" s="5"/>
      <c r="F32" s="5"/>
      <c r="G32" s="5"/>
      <c r="H32" s="5"/>
      <c r="I32" s="200">
        <f>SUM(I30:I31)</f>
        <v>180939667.78</v>
      </c>
      <c r="J32" s="619"/>
      <c r="K32" s="200">
        <f>SUM(K30:K31)</f>
        <v>24369764.910000004</v>
      </c>
      <c r="L32" s="619"/>
      <c r="M32" s="12">
        <f>SUM(M30:M31)</f>
        <v>205309432.69000006</v>
      </c>
    </row>
    <row r="33" spans="1:13" s="421" customFormat="1" ht="23.5" customHeight="1">
      <c r="B33" s="5"/>
      <c r="C33" s="415" t="s">
        <v>897</v>
      </c>
      <c r="D33" s="5"/>
      <c r="E33" s="5"/>
      <c r="F33" s="5"/>
      <c r="G33" s="5"/>
      <c r="H33" s="5"/>
      <c r="I33" s="261">
        <v>92660332.219999999</v>
      </c>
      <c r="J33" s="619"/>
      <c r="K33" s="261">
        <v>6030235.0899999999</v>
      </c>
      <c r="L33" s="619"/>
      <c r="M33" s="248">
        <f>SUM(I33,K33)</f>
        <v>98690567.310000002</v>
      </c>
    </row>
    <row r="34" spans="1:13" s="421" customFormat="1" ht="23.5" customHeight="1" thickBot="1">
      <c r="B34" s="5"/>
      <c r="C34" s="415" t="s">
        <v>945</v>
      </c>
      <c r="D34" s="5"/>
      <c r="E34" s="5"/>
      <c r="F34" s="5"/>
      <c r="G34" s="5"/>
      <c r="H34" s="5"/>
      <c r="I34" s="214">
        <f>SUM(I32:I33)</f>
        <v>273600000</v>
      </c>
      <c r="J34" s="619"/>
      <c r="K34" s="214">
        <f>SUM(K32:K33)</f>
        <v>30400000.000000004</v>
      </c>
      <c r="L34" s="619"/>
      <c r="M34" s="390">
        <f>SUM(M32:M33)</f>
        <v>304000000.00000006</v>
      </c>
    </row>
    <row r="35" spans="1:13" ht="23.5" customHeight="1" thickTop="1">
      <c r="B35" s="18"/>
      <c r="C35" s="18"/>
      <c r="D35" s="18"/>
      <c r="E35" s="18"/>
      <c r="F35" s="18"/>
      <c r="G35" s="18"/>
      <c r="H35" s="18"/>
      <c r="I35" s="18"/>
      <c r="J35" s="18"/>
      <c r="K35" s="18"/>
      <c r="L35" s="18"/>
      <c r="M35" s="51"/>
    </row>
    <row r="36" spans="1:13" ht="23.5" customHeight="1">
      <c r="B36" s="18"/>
      <c r="C36" s="18"/>
      <c r="D36" s="18"/>
      <c r="E36" s="18"/>
      <c r="F36" s="18"/>
      <c r="G36" s="18"/>
      <c r="H36" s="18"/>
      <c r="I36" s="18"/>
      <c r="J36" s="18"/>
      <c r="K36" s="18"/>
      <c r="L36" s="18"/>
      <c r="M36" s="51"/>
    </row>
    <row r="37" spans="1:13" ht="23.5" customHeight="1">
      <c r="B37" s="18"/>
      <c r="C37" s="18"/>
      <c r="D37" s="18"/>
      <c r="E37" s="18"/>
      <c r="F37" s="18"/>
      <c r="G37" s="18"/>
      <c r="H37" s="18"/>
      <c r="I37" s="18"/>
      <c r="J37" s="18"/>
      <c r="K37" s="18"/>
      <c r="L37" s="18"/>
      <c r="M37" s="51"/>
    </row>
    <row r="38" spans="1:13" s="421" customFormat="1" ht="27" customHeight="1">
      <c r="A38" s="656" t="s">
        <v>1248</v>
      </c>
      <c r="B38" s="656"/>
      <c r="C38" s="656"/>
      <c r="D38" s="656"/>
      <c r="E38" s="656"/>
      <c r="F38" s="656"/>
      <c r="G38" s="656"/>
      <c r="H38" s="656"/>
      <c r="I38" s="656"/>
      <c r="J38" s="656"/>
      <c r="K38" s="656"/>
      <c r="L38" s="656"/>
      <c r="M38" s="656"/>
    </row>
    <row r="39" spans="1:13" s="421" customFormat="1" ht="27" customHeight="1">
      <c r="B39" s="5"/>
      <c r="C39" s="5"/>
      <c r="D39" s="5"/>
      <c r="E39" s="5"/>
      <c r="F39" s="5"/>
      <c r="G39" s="5"/>
      <c r="H39" s="5"/>
      <c r="I39" s="5"/>
      <c r="J39" s="5"/>
      <c r="K39" s="5"/>
      <c r="L39" s="5"/>
      <c r="M39" s="8"/>
    </row>
    <row r="40" spans="1:13" s="5" customFormat="1" ht="27" customHeight="1">
      <c r="C40" s="5" t="s">
        <v>1042</v>
      </c>
      <c r="M40" s="8"/>
    </row>
    <row r="41" spans="1:13" s="5" customFormat="1" ht="27" customHeight="1">
      <c r="B41" s="5" t="s">
        <v>1028</v>
      </c>
      <c r="M41" s="8"/>
    </row>
    <row r="42" spans="1:13" s="5" customFormat="1" ht="27" customHeight="1">
      <c r="B42" s="5" t="s">
        <v>1085</v>
      </c>
      <c r="M42" s="8"/>
    </row>
    <row r="43" spans="1:13" s="5" customFormat="1" ht="27" customHeight="1">
      <c r="B43" s="5" t="s">
        <v>1029</v>
      </c>
      <c r="M43" s="8"/>
    </row>
    <row r="44" spans="1:13" s="5" customFormat="1" ht="27" customHeight="1">
      <c r="B44" s="5" t="s">
        <v>1086</v>
      </c>
      <c r="M44" s="8"/>
    </row>
    <row r="45" spans="1:13" s="5" customFormat="1" ht="27" customHeight="1">
      <c r="B45" s="5" t="s">
        <v>1087</v>
      </c>
      <c r="M45" s="8"/>
    </row>
    <row r="46" spans="1:13" s="5" customFormat="1" ht="27" customHeight="1">
      <c r="B46" s="5" t="s">
        <v>1088</v>
      </c>
      <c r="M46" s="8"/>
    </row>
    <row r="47" spans="1:13" s="5" customFormat="1" ht="27" customHeight="1">
      <c r="B47" s="5" t="s">
        <v>1030</v>
      </c>
      <c r="M47" s="8"/>
    </row>
    <row r="48" spans="1:13" s="5" customFormat="1" ht="27" customHeight="1">
      <c r="M48" s="8"/>
    </row>
    <row r="49" spans="1:13" s="5" customFormat="1" ht="27" customHeight="1">
      <c r="A49" s="102" t="s">
        <v>1048</v>
      </c>
      <c r="B49" s="32" t="s">
        <v>315</v>
      </c>
      <c r="M49" s="8"/>
    </row>
    <row r="50" spans="1:13" s="5" customFormat="1" ht="27" customHeight="1">
      <c r="C50" s="135" t="s">
        <v>1027</v>
      </c>
      <c r="D50" s="299"/>
      <c r="E50" s="299"/>
      <c r="M50" s="8"/>
    </row>
    <row r="51" spans="1:13" s="5" customFormat="1" ht="27" customHeight="1">
      <c r="B51" s="624" t="s">
        <v>1216</v>
      </c>
      <c r="D51" s="299"/>
      <c r="E51" s="299"/>
      <c r="M51" s="8"/>
    </row>
    <row r="52" spans="1:13" ht="27" customHeight="1"/>
  </sheetData>
  <mergeCells count="3">
    <mergeCell ref="A1:M1"/>
    <mergeCell ref="I14:M14"/>
    <mergeCell ref="A38:M38"/>
  </mergeCells>
  <pageMargins left="0.61" right="0.44" top="0.65" bottom="0.6" header="0.31496062992125984" footer="0.31496062992125984"/>
  <pageSetup paperSize="9" scale="90" orientation="portrait" r:id="rId1"/>
  <ignoredErrors>
    <ignoredError sqref="M30 M3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9165469-ce3f-4d6f-9566-ee08c65b9bf3" xsi:nil="true"/>
    <lcf76f155ced4ddcb4097134ff3c332f xmlns="d07cb33c-d584-4a6e-8a71-f4ad2d35bf3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1913D8B1F3024FA10F177D56A183A4" ma:contentTypeVersion="14" ma:contentTypeDescription="Create a new document." ma:contentTypeScope="" ma:versionID="3ba6608240b920f3ba20592110b7c86d">
  <xsd:schema xmlns:xsd="http://www.w3.org/2001/XMLSchema" xmlns:xs="http://www.w3.org/2001/XMLSchema" xmlns:p="http://schemas.microsoft.com/office/2006/metadata/properties" xmlns:ns2="d07cb33c-d584-4a6e-8a71-f4ad2d35bf34" xmlns:ns3="99165469-ce3f-4d6f-9566-ee08c65b9bf3" targetNamespace="http://schemas.microsoft.com/office/2006/metadata/properties" ma:root="true" ma:fieldsID="89d8ed72c997577c3a543a9ecb43301b" ns2:_="" ns3:_="">
    <xsd:import namespace="d07cb33c-d584-4a6e-8a71-f4ad2d35bf34"/>
    <xsd:import namespace="99165469-ce3f-4d6f-9566-ee08c65b9b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7cb33c-d584-4a6e-8a71-f4ad2d35bf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9165469-ce3f-4d6f-9566-ee08c65b9bf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822d707-81a0-44f3-a370-126a73d21ca2}" ma:internalName="TaxCatchAll" ma:showField="CatchAllData" ma:web="99165469-ce3f-4d6f-9566-ee08c65b9bf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0367C153-7539-4C4C-8420-3277B102B503}">
  <ds:schemaRefs>
    <ds:schemaRef ds:uri="http://purl.org/dc/dcmitype/"/>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d07cb33c-d584-4a6e-8a71-f4ad2d35bf34"/>
    <ds:schemaRef ds:uri="http://schemas.microsoft.com/office/2006/metadata/properties"/>
    <ds:schemaRef ds:uri="99165469-ce3f-4d6f-9566-ee08c65b9bf3"/>
  </ds:schemaRefs>
</ds:datastoreItem>
</file>

<file path=customXml/itemProps3.xml><?xml version="1.0" encoding="utf-8"?>
<ds:datastoreItem xmlns:ds="http://schemas.openxmlformats.org/officeDocument/2006/customXml" ds:itemID="{C25E7528-9404-4C82-B25A-D7F74C96DD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7cb33c-d584-4a6e-8a71-f4ad2d35bf34"/>
    <ds:schemaRef ds:uri="99165469-ce3f-4d6f-9566-ee08c65b9b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vt:i4>
      </vt:variant>
    </vt:vector>
  </HeadingPairs>
  <TitlesOfParts>
    <vt:vector size="22" baseType="lpstr">
      <vt:lpstr>P1-12</vt:lpstr>
      <vt:lpstr>P13</vt:lpstr>
      <vt:lpstr>P14-19</vt:lpstr>
      <vt:lpstr>P20-21</vt:lpstr>
      <vt:lpstr>P22</vt:lpstr>
      <vt:lpstr>P23</vt:lpstr>
      <vt:lpstr>P24</vt:lpstr>
      <vt:lpstr>P25</vt:lpstr>
      <vt:lpstr>P26</vt:lpstr>
      <vt:lpstr>P27-31</vt:lpstr>
      <vt:lpstr>P32</vt:lpstr>
      <vt:lpstr>P33-37</vt:lpstr>
      <vt:lpstr>P38-41</vt:lpstr>
      <vt:lpstr>P42-43</vt:lpstr>
      <vt:lpstr>P44-45</vt:lpstr>
      <vt:lpstr>P46-47</vt:lpstr>
      <vt:lpstr>P48</vt:lpstr>
      <vt:lpstr>P49</vt:lpstr>
      <vt:lpstr>P50-51</vt:lpstr>
      <vt:lpstr>P52-53</vt:lpstr>
      <vt:lpstr>'P14-19'!Print_Area</vt:lpstr>
      <vt:lpstr>'P38-41'!Print_Area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worawut hmuennuch</cp:lastModifiedBy>
  <cp:lastPrinted>2022-08-09T11:24:01Z</cp:lastPrinted>
  <dcterms:created xsi:type="dcterms:W3CDTF">2001-05-09T16:34:29Z</dcterms:created>
  <dcterms:modified xsi:type="dcterms:W3CDTF">2022-08-09T11:45:55Z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0x010100751913D8B1F3024FA10F177D56A183A4</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