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C4F7E8F7-CCE2-444D-A8E1-B3268BB8DB1D}" xr6:coauthVersionLast="47" xr6:coauthVersionMax="47" xr10:uidLastSave="{00000000-0000-0000-0000-000000000000}"/>
  <bookViews>
    <workbookView xWindow="450" yWindow="0" windowWidth="16920" windowHeight="9890" xr2:uid="{00000000-000D-0000-FFFF-FFFF00000000}"/>
  </bookViews>
  <sheets>
    <sheet name="BS-3-5" sheetId="22" r:id="rId1"/>
    <sheet name="PL-6-7" sheetId="21" r:id="rId2"/>
    <sheet name="SH-8" sheetId="14" r:id="rId3"/>
    <sheet name="SH-9" sheetId="23" r:id="rId4"/>
    <sheet name="SH-10" sheetId="16" r:id="rId5"/>
    <sheet name="SH-11" sheetId="24" r:id="rId6"/>
    <sheet name="CF-12" sheetId="6" r:id="rId7"/>
  </sheets>
  <externalReferences>
    <externalReference r:id="rId8"/>
  </externalReferences>
  <definedNames>
    <definedName name="_xlnm.Print_Area" localSheetId="0">'BS-3-5'!$A$1:$J$82</definedName>
    <definedName name="_xlnm.Print_Area" localSheetId="6">'CF-12'!$A$1:$K$87</definedName>
    <definedName name="_xlnm.Print_Area" localSheetId="1">'PL-6-7'!$A$1:$J$67</definedName>
    <definedName name="_xlnm.Print_Area" localSheetId="4">'SH-10'!$A$1:$R$25</definedName>
    <definedName name="_xlnm.Print_Area" localSheetId="5">'SH-11'!$A$1:$N$24</definedName>
    <definedName name="_xlnm.Print_Area" localSheetId="2">'SH-8'!$A$1:$Q$25</definedName>
    <definedName name="_xlnm.Print_Area" localSheetId="3">'SH-9'!$A$1:$M$24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8" i="6" l="1"/>
  <c r="N53" i="22"/>
  <c r="E13" i="6"/>
  <c r="E12" i="6"/>
  <c r="E10" i="6"/>
  <c r="I78" i="6"/>
  <c r="M53" i="22"/>
  <c r="I13" i="6"/>
  <c r="I12" i="6"/>
  <c r="I10" i="6"/>
  <c r="L51" i="22"/>
  <c r="M46" i="22"/>
  <c r="M40" i="22"/>
  <c r="L46" i="22"/>
  <c r="L44" i="22"/>
  <c r="L40" i="22"/>
  <c r="L21" i="22"/>
  <c r="L20" i="22"/>
  <c r="D24" i="21" l="1"/>
  <c r="D22" i="21"/>
  <c r="D18" i="21"/>
  <c r="D17" i="21"/>
  <c r="D16" i="21"/>
  <c r="D12" i="21"/>
  <c r="D11" i="21"/>
  <c r="H24" i="21"/>
  <c r="H22" i="21"/>
  <c r="H18" i="21"/>
  <c r="H17" i="21"/>
  <c r="H16" i="21"/>
  <c r="H12" i="21"/>
  <c r="H11" i="21"/>
  <c r="L19" i="24" l="1"/>
  <c r="K71" i="6" l="1"/>
  <c r="K54" i="6"/>
  <c r="K25" i="6"/>
  <c r="K44" i="6" s="1"/>
  <c r="K46" i="6" s="1"/>
  <c r="G71" i="6"/>
  <c r="G54" i="6"/>
  <c r="G25" i="6"/>
  <c r="G44" i="6" s="1"/>
  <c r="G46" i="6" s="1"/>
  <c r="J21" i="24"/>
  <c r="H21" i="24"/>
  <c r="F21" i="24"/>
  <c r="D21" i="24"/>
  <c r="N20" i="24"/>
  <c r="N19" i="24"/>
  <c r="L21" i="24"/>
  <c r="L16" i="24"/>
  <c r="J16" i="24"/>
  <c r="H16" i="24"/>
  <c r="H23" i="24" s="1"/>
  <c r="F16" i="24"/>
  <c r="F23" i="24" s="1"/>
  <c r="D16" i="24"/>
  <c r="D23" i="24" s="1"/>
  <c r="N15" i="24"/>
  <c r="N11" i="24"/>
  <c r="N21" i="16"/>
  <c r="G74" i="6" l="1"/>
  <c r="G77" i="6" s="1"/>
  <c r="G79" i="6" s="1"/>
  <c r="K74" i="6"/>
  <c r="K77" i="6" s="1"/>
  <c r="K79" i="6" s="1"/>
  <c r="J23" i="24"/>
  <c r="N21" i="24"/>
  <c r="L23" i="24"/>
  <c r="H78" i="22" s="1"/>
  <c r="N16" i="24"/>
  <c r="N23" i="24" l="1"/>
  <c r="M25" i="14"/>
  <c r="I25" i="14"/>
  <c r="G25" i="14"/>
  <c r="E25" i="14"/>
  <c r="C25" i="14"/>
  <c r="I21" i="23"/>
  <c r="G21" i="23"/>
  <c r="E21" i="23"/>
  <c r="C21" i="23"/>
  <c r="M20" i="23"/>
  <c r="I16" i="23"/>
  <c r="I23" i="23" s="1"/>
  <c r="G16" i="23"/>
  <c r="G23" i="23" s="1"/>
  <c r="E16" i="23"/>
  <c r="E23" i="23" s="1"/>
  <c r="C16" i="23"/>
  <c r="C23" i="23" s="1"/>
  <c r="M15" i="23"/>
  <c r="K16" i="23"/>
  <c r="M11" i="23"/>
  <c r="M16" i="23" l="1"/>
  <c r="J52" i="21" l="1"/>
  <c r="J46" i="21"/>
  <c r="J54" i="21" s="1"/>
  <c r="J56" i="21" s="1"/>
  <c r="J58" i="21" s="1"/>
  <c r="J62" i="21" s="1"/>
  <c r="J19" i="21"/>
  <c r="J13" i="21"/>
  <c r="J21" i="21" s="1"/>
  <c r="J23" i="21" s="1"/>
  <c r="J25" i="21" s="1"/>
  <c r="J29" i="21" s="1"/>
  <c r="F52" i="21"/>
  <c r="F46" i="21"/>
  <c r="F54" i="21" s="1"/>
  <c r="F56" i="21" s="1"/>
  <c r="F58" i="21" s="1"/>
  <c r="F62" i="21" s="1"/>
  <c r="F19" i="21"/>
  <c r="F13" i="21"/>
  <c r="F21" i="21" s="1"/>
  <c r="F23" i="21" s="1"/>
  <c r="F25" i="21" s="1"/>
  <c r="F29" i="21" s="1"/>
  <c r="J78" i="22"/>
  <c r="J79" i="22" s="1"/>
  <c r="J81" i="22" s="1"/>
  <c r="F78" i="22"/>
  <c r="F79" i="22" s="1"/>
  <c r="J54" i="22"/>
  <c r="H54" i="22"/>
  <c r="F54" i="22"/>
  <c r="D54" i="22"/>
  <c r="J47" i="22"/>
  <c r="J56" i="22" s="1"/>
  <c r="H47" i="22"/>
  <c r="F47" i="22"/>
  <c r="F56" i="22" s="1"/>
  <c r="F81" i="22" s="1"/>
  <c r="D47" i="22"/>
  <c r="J25" i="22"/>
  <c r="H25" i="22"/>
  <c r="F25" i="22"/>
  <c r="D25" i="22"/>
  <c r="J15" i="22"/>
  <c r="J27" i="22" s="1"/>
  <c r="H15" i="22"/>
  <c r="F15" i="22"/>
  <c r="F27" i="22" s="1"/>
  <c r="D15" i="22"/>
  <c r="H56" i="22" l="1"/>
  <c r="D56" i="22"/>
  <c r="H27" i="22"/>
  <c r="D27" i="22"/>
  <c r="H79" i="22"/>
  <c r="H81" i="22" l="1"/>
  <c r="H83" i="22" s="1"/>
  <c r="E25" i="6" l="1"/>
  <c r="I25" i="6"/>
  <c r="I54" i="6"/>
  <c r="D25" i="16"/>
  <c r="D23" i="16"/>
  <c r="R22" i="16"/>
  <c r="P18" i="16"/>
  <c r="N18" i="16"/>
  <c r="L18" i="16"/>
  <c r="J18" i="16"/>
  <c r="H18" i="16"/>
  <c r="F18" i="16"/>
  <c r="D18" i="16"/>
  <c r="R16" i="16"/>
  <c r="R17" i="16"/>
  <c r="R15" i="16"/>
  <c r="R18" i="16" s="1"/>
  <c r="O18" i="14"/>
  <c r="M18" i="14"/>
  <c r="K18" i="14"/>
  <c r="I18" i="14"/>
  <c r="G18" i="14"/>
  <c r="E18" i="14"/>
  <c r="M15" i="14"/>
  <c r="Q15" i="14"/>
  <c r="Q18" i="14" s="1"/>
  <c r="C18" i="14"/>
  <c r="Q16" i="14"/>
  <c r="Q17" i="14"/>
  <c r="D19" i="21"/>
  <c r="H19" i="21"/>
  <c r="H52" i="21"/>
  <c r="D52" i="21"/>
  <c r="H7" i="21"/>
  <c r="D13" i="21"/>
  <c r="H13" i="21"/>
  <c r="H39" i="21"/>
  <c r="H40" i="21"/>
  <c r="D46" i="21"/>
  <c r="H46" i="21"/>
  <c r="E54" i="6" l="1"/>
  <c r="C23" i="14"/>
  <c r="Q22" i="14"/>
  <c r="I71" i="6" l="1"/>
  <c r="E71" i="6"/>
  <c r="R11" i="16" l="1"/>
  <c r="P23" i="16"/>
  <c r="P25" i="16" s="1"/>
  <c r="O23" i="14"/>
  <c r="O25" i="14" s="1"/>
  <c r="Q11" i="14"/>
  <c r="L23" i="16" l="1"/>
  <c r="L25" i="16" s="1"/>
  <c r="J23" i="16"/>
  <c r="J25" i="16" s="1"/>
  <c r="H23" i="16"/>
  <c r="H25" i="16" s="1"/>
  <c r="F23" i="16"/>
  <c r="F25" i="16" s="1"/>
  <c r="K23" i="14"/>
  <c r="K25" i="14" s="1"/>
  <c r="I23" i="14"/>
  <c r="G23" i="14"/>
  <c r="E23" i="14"/>
  <c r="I30" i="6"/>
  <c r="I60" i="6" s="1"/>
  <c r="E30" i="6"/>
  <c r="E60" i="6" s="1"/>
  <c r="E31" i="6"/>
  <c r="E61" i="6" s="1"/>
  <c r="I6" i="6"/>
  <c r="I31" i="6" s="1"/>
  <c r="I61" i="6" s="1"/>
  <c r="H77" i="6"/>
  <c r="J77" i="6"/>
  <c r="E44" i="6" l="1"/>
  <c r="E46" i="6" s="1"/>
  <c r="E74" i="6" l="1"/>
  <c r="E77" i="6" s="1"/>
  <c r="E79" i="6" s="1"/>
  <c r="M79" i="6" s="1"/>
  <c r="I44" i="6" l="1"/>
  <c r="I46" i="6" s="1"/>
  <c r="I74" i="6" l="1"/>
  <c r="I77" i="6" s="1"/>
  <c r="I79" i="6" s="1"/>
  <c r="N79" i="6" s="1"/>
  <c r="D54" i="21" l="1"/>
  <c r="D56" i="21" l="1"/>
  <c r="D58" i="21" s="1"/>
  <c r="D62" i="21" l="1"/>
  <c r="K19" i="23" s="1"/>
  <c r="M19" i="23" l="1"/>
  <c r="M21" i="23" s="1"/>
  <c r="M23" i="23" s="1"/>
  <c r="K21" i="23"/>
  <c r="K23" i="23" s="1"/>
  <c r="D78" i="22" s="1"/>
  <c r="D79" i="22" s="1"/>
  <c r="D81" i="22" s="1"/>
  <c r="D83" i="22" s="1"/>
  <c r="Q21" i="14"/>
  <c r="Q23" i="14" s="1"/>
  <c r="Q25" i="14" s="1"/>
  <c r="M23" i="14"/>
  <c r="H54" i="21"/>
  <c r="H56" i="21" s="1"/>
  <c r="H58" i="21" s="1"/>
  <c r="R21" i="16" l="1"/>
  <c r="R23" i="16" s="1"/>
  <c r="R25" i="16" s="1"/>
  <c r="N23" i="16"/>
  <c r="N25" i="16" s="1"/>
  <c r="H62" i="21"/>
  <c r="H21" i="21" l="1"/>
  <c r="D21" i="21"/>
  <c r="H23" i="21" l="1"/>
  <c r="H25" i="21" s="1"/>
  <c r="H29" i="21" s="1"/>
  <c r="D23" i="21"/>
  <c r="D25" i="21" s="1"/>
  <c r="D29" i="21" s="1"/>
</calcChain>
</file>

<file path=xl/sharedStrings.xml><?xml version="1.0" encoding="utf-8"?>
<sst xmlns="http://schemas.openxmlformats.org/spreadsheetml/2006/main" count="351" uniqueCount="164">
  <si>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</si>
  <si>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</si>
  <si>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</si>
  <si>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</si>
  <si>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</si>
  <si>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</si>
  <si>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</si>
  <si>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</si>
  <si>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</si>
  <si>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</si>
  <si>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</si>
  <si>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</si>
  <si>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</si>
  <si>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</si>
  <si>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</si>
  <si>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</si>
  <si>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</si>
  <si>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</si>
  <si>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</si>
  <si>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</si>
  <si>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</si>
  <si>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</si>
  <si>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</si>
  <si>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</si>
  <si>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</si>
  <si>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</si>
  <si>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</si>
  <si>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</si>
  <si>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</si>
  <si>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</si>
  <si>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</si>
  <si>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</si>
  <si>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</si>
  <si>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</si>
  <si>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</si>
  <si>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</si>
  <si>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</si>
  <si>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</si>
  <si>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</si>
  <si>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</si>
  <si>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</si>
  <si>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</si>
  <si>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</si>
  <si>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</si>
  <si>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</si>
  <si>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</si>
  <si>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</si>
  <si>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</si>
  <si>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</si>
  <si>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</si>
  <si>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</si>
  <si>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</si>
  <si>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</si>
  <si>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</si>
  <si>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</si>
  <si>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</si>
  <si>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</si>
  <si>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</si>
  <si>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</si>
  <si>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</si>
  <si>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</si>
  <si>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</si>
  <si>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</si>
  <si>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</si>
  <si>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</si>
  <si>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</si>
  <si>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</si>
  <si>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</si>
  <si>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</si>
  <si>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</si>
  <si>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</si>
  <si>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</si>
  <si>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</si>
  <si>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</si>
  <si>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</si>
  <si>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</si>
  <si>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</si>
  <si>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</si>
  <si>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</si>
  <si>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</si>
  <si>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</si>
  <si>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</si>
  <si>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</si>
  <si>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</si>
  <si>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</si>
  <si>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</si>
  <si>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</si>
  <si>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</si>
  <si>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</si>
  <si>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</si>
  <si>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</si>
  <si>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</si>
  <si>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</si>
  <si>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สำรอง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</si>
  <si>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</si>
  <si>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</si>
  <si>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</si>
  <si>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</si>
  <si>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</si>
  <si>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</si>
  <si>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</si>
  <si>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</si>
  <si>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</si>
  <si>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</si>
  <si>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</si>
  <si>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</si>
  <si>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</si>
  <si>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</si>
  <si>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</si>
  <si>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</si>
  <si>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</si>
  <si>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>เงินสดจ่ายล่วงหน้าค่าซื้อสินทรัพย์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</si>
  <si>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</si>
  <si>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</si>
  <si>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</si>
  <si>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</si>
  <si>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</si>
  <si>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</si>
  <si>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</si>
  <si>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</si>
  <si>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</si>
  <si>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</si>
  <si>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</si>
  <si>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</si>
  <si>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</si>
  <si>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</si>
  <si>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</si>
  <si>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ยอดคงเหลือ ณ วันที่ 1 มกราคม 2564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</si>
  <si>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</si>
  <si>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</si>
  <si>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</si>
  <si>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</si>
  <si>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</si>
  <si>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</si>
  <si>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</si>
  <si>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30 มิถุนายน</t>
  </si>
  <si>
    <t>วันที่ 30 มิถุนายน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</si>
  <si>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</si>
  <si>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</si>
  <si>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</t>
  </si>
  <si>
    <t>ดอกเบี้ยรับ</t>
  </si>
  <si>
    <t>เงินสดจ่ายเพื่อซื้อสินทรัพย์ไม่มีตัวตน</t>
  </si>
  <si>
    <t>หกเดือนสิ้นสุด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</si>
  <si>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</si>
  <si>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30 มิถุนายน</t>
  </si>
  <si>
    <t xml:space="preserve">    ลดหุ้นสามัญ</t>
  </si>
  <si>
    <t xml:space="preserve">    ลดหุ้นทุนซื้อคืน</t>
  </si>
  <si>
    <t>กำไรเบ็ดเสร็จอื่นสำหรับงวด</t>
  </si>
  <si>
    <t>เงินสดรับจากเงินกู้ยืมระยะยาวจากสถาบันการเงิน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</si>
  <si>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</si>
  <si>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</si>
  <si>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</si>
  <si>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โอนสินค้าคงเหลือเป็นอาคาร</t>
  </si>
  <si>
    <t>กำไรจากการจำหน่ายอาคารและอุปกรณ์</t>
  </si>
  <si>
    <t>เงินสดรับจากการขายอาคารและอุปกรณ์</t>
  </si>
  <si>
    <t xml:space="preserve">    (หุ้นสามัญจำนวน 855,033,100 หุ้น มูลค่า 1 บาทต่อหุ้น)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</si>
  <si>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</si>
  <si>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</si>
  <si>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</si>
  <si>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(กำไร) ขาดทุนจากอัตราแลกเปลี่ยนที่ยังไม่เกิดขึ้นจริง</t>
  </si>
  <si>
    <t>กำไรจากการปรับมูลค่ายุติธรรมสัญญาซื้อขาย</t>
  </si>
  <si>
    <t xml:space="preserve">(กลับรายการ) ผลขาดทุนจากการปรับมูลค่าสินค้า 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</si>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</sst>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3" fillId="0" borderId="0"/>
    <xf numFmtId="0" fontId="47" fillId="0" borderId="0"/>
    <xf numFmtId="0" fontId="47" fillId="0" borderId="0"/>
    <xf numFmtId="183" fontId="43" fillId="0" borderId="0"/>
    <xf numFmtId="184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1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2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4" fontId="52" fillId="0" borderId="0" applyFont="0" applyFill="0" applyBorder="0" applyAlignment="0" applyProtection="0"/>
    <xf numFmtId="0" fontId="18" fillId="0" borderId="0"/>
  </cellStyleXfs>
  <cellXfs count="202">
    <xf numFmtId="0" fontId="0" fillId="0" borderId="0" xfId="0"/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Border="1" applyAlignment="1"/>
    <xf numFmtId="0" fontId="5" fillId="0" borderId="0" xfId="0" applyFont="1" applyAlignment="1"/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3" fontId="0" fillId="0" borderId="0" xfId="549" applyFont="1" applyFill="1" applyAlignment="1"/>
    <xf numFmtId="41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43" fontId="0" fillId="0" borderId="0" xfId="549" applyFont="1" applyAlignment="1"/>
    <xf numFmtId="0" fontId="40" fillId="0" borderId="0" xfId="0" applyFont="1" applyAlignment="1"/>
    <xf numFmtId="0" fontId="41" fillId="0" borderId="0" xfId="0" applyFont="1" applyAlignment="1">
      <alignment horizontal="center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0" fillId="0" borderId="0" xfId="0" applyAlignment="1"/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41" fontId="0" fillId="0" borderId="0" xfId="0" applyNumberFormat="1" applyAlignment="1"/>
    <xf numFmtId="0" fontId="3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5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5" xfId="0" applyFont="1" applyFill="1" applyBorder="1" applyAlignment="1"/>
    <xf numFmtId="178" fontId="0" fillId="0" borderId="0" xfId="549" applyNumberFormat="1" applyFont="1" applyFill="1" applyAlignment="1"/>
    <xf numFmtId="0" fontId="0" fillId="0" borderId="0" xfId="0" applyFill="1" applyAlignment="1"/>
    <xf numFmtId="41" fontId="0" fillId="0" borderId="15" xfId="0" applyNumberFormat="1" applyFont="1" applyFill="1" applyBorder="1" applyAlignment="1"/>
    <xf numFmtId="0" fontId="0" fillId="0" borderId="0" xfId="0" applyFill="1" applyAlignment="1">
      <alignment horizontal="center"/>
    </xf>
    <xf numFmtId="43" fontId="0" fillId="0" borderId="0" xfId="0" applyNumberFormat="1" applyFont="1" applyFill="1" applyAlignment="1"/>
    <xf numFmtId="41" fontId="5" fillId="0" borderId="13" xfId="0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41" fontId="0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Font="1" applyFill="1" applyBorder="1" applyAlignment="1"/>
    <xf numFmtId="178" fontId="5" fillId="0" borderId="4" xfId="549" applyNumberFormat="1" applyFont="1" applyFill="1" applyBorder="1" applyAlignment="1"/>
    <xf numFmtId="178" fontId="5" fillId="0" borderId="4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Font="1" applyFill="1" applyAlignment="1">
      <alignment horizontal="left" inden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40" fillId="0" borderId="0" xfId="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1" fillId="0" borderId="0" xfId="0" applyFont="1" applyFill="1" applyAlignment="1">
      <alignment horizontal="right"/>
    </xf>
    <xf numFmtId="0" fontId="0" fillId="0" borderId="14" xfId="0" applyFont="1" applyFill="1" applyBorder="1" applyAlignment="1"/>
    <xf numFmtId="178" fontId="5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181" fontId="0" fillId="0" borderId="0" xfId="549" applyNumberFormat="1" applyFont="1" applyFill="1" applyAlignment="1"/>
    <xf numFmtId="43" fontId="2" fillId="0" borderId="0" xfId="549" applyFont="1" applyFill="1" applyAlignment="1"/>
    <xf numFmtId="43" fontId="0" fillId="0" borderId="0" xfId="0" applyNumberFormat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5" fillId="0" borderId="15" xfId="549" applyNumberFormat="1" applyFont="1" applyFill="1" applyBorder="1" applyAlignment="1"/>
    <xf numFmtId="0" fontId="0" fillId="0" borderId="0" xfId="0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43" fontId="0" fillId="0" borderId="0" xfId="549" applyFont="1" applyFill="1" applyAlignment="1"/>
    <xf numFmtId="41" fontId="0" fillId="0" borderId="0" xfId="0" applyNumberFormat="1" applyFont="1" applyFill="1" applyAlignment="1"/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5" fillId="0" borderId="0" xfId="0" applyFont="1" applyFill="1" applyAlignment="1"/>
    <xf numFmtId="178" fontId="2" fillId="0" borderId="0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178" fontId="0" fillId="0" borderId="0" xfId="549" applyNumberFormat="1" applyFont="1" applyFill="1" applyAlignment="1"/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178" fontId="0" fillId="0" borderId="15" xfId="549" quotePrefix="1" applyNumberFormat="1" applyFont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78" fontId="5" fillId="0" borderId="13" xfId="549" applyNumberFormat="1" applyFont="1" applyFill="1" applyBorder="1" applyAlignment="1"/>
    <xf numFmtId="41" fontId="5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4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165" fontId="0" fillId="0" borderId="0" xfId="0" applyNumberFormat="1"/>
    <xf numFmtId="41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41" fontId="5" fillId="0" borderId="0" xfId="0" applyNumberFormat="1" applyFont="1"/>
    <xf numFmtId="37" fontId="5" fillId="0" borderId="0" xfId="0" applyNumberFormat="1" applyFont="1"/>
    <xf numFmtId="178" fontId="2" fillId="0" borderId="14" xfId="549" applyNumberFormat="1" applyFont="1" applyFill="1" applyBorder="1" applyAlignment="1"/>
    <xf numFmtId="43" fontId="2" fillId="0" borderId="0" xfId="549" applyFont="1" applyFill="1" applyBorder="1" applyAlignment="1"/>
    <xf numFmtId="41" fontId="5" fillId="0" borderId="13" xfId="0" applyNumberFormat="1" applyFont="1" applyBorder="1"/>
    <xf numFmtId="179" fontId="5" fillId="0" borderId="0" xfId="0" applyNumberFormat="1" applyFont="1"/>
    <xf numFmtId="180" fontId="0" fillId="0" borderId="13" xfId="0" applyNumberFormat="1" applyBorder="1"/>
    <xf numFmtId="180" fontId="0" fillId="0" borderId="0" xfId="0" applyNumberFormat="1"/>
    <xf numFmtId="43" fontId="0" fillId="0" borderId="0" xfId="0" applyNumberFormat="1"/>
    <xf numFmtId="41" fontId="0" fillId="0" borderId="14" xfId="0" applyNumberFormat="1" applyBorder="1"/>
    <xf numFmtId="178" fontId="0" fillId="0" borderId="0" xfId="549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78" fontId="0" fillId="0" borderId="14" xfId="549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1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165" fontId="5" fillId="0" borderId="0" xfId="0" applyNumberFormat="1" applyFont="1"/>
    <xf numFmtId="41" fontId="5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14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41" fontId="0" fillId="0" borderId="13" xfId="0" applyNumberFormat="1" applyBorder="1" applyAlignment="1">
      <alignment horizontal="right"/>
    </xf>
    <xf numFmtId="0" fontId="4" fillId="0" borderId="0" xfId="0" applyFont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0" fillId="0" borderId="0" xfId="549" applyFo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0" fillId="26" borderId="0" xfId="0" applyNumberFormat="1" applyFill="1"/>
    <xf numFmtId="178" fontId="5" fillId="0" borderId="0" xfId="0" applyNumberFormat="1" applyFont="1" applyFill="1" applyAlignment="1"/>
    <xf numFmtId="41" fontId="0" fillId="0" borderId="0" xfId="0" applyNumberFormat="1" applyFill="1" applyAlignment="1">
      <alignment horizontal="right"/>
    </xf>
    <xf numFmtId="0" fontId="0" fillId="0" borderId="0" xfId="0" applyFill="1"/>
    <xf numFmtId="178" fontId="0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igonyanont\Desktop\Folder%20PDF\Diamond%202022Mar_FSA_TH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-1"/>
      <sheetName val="SH-2"/>
      <sheetName val="SH-3"/>
      <sheetName val="SH-4"/>
      <sheetName val="CF"/>
    </sheetNames>
    <sheetDataSet>
      <sheetData sheetId="0" refreshError="1"/>
      <sheetData sheetId="1" refreshError="1"/>
      <sheetData sheetId="2" refreshError="1"/>
      <sheetData sheetId="3">
        <row r="11">
          <cell r="M11">
            <v>854501</v>
          </cell>
        </row>
      </sheetData>
      <sheetData sheetId="4" refreshError="1"/>
      <sheetData sheetId="5">
        <row r="11">
          <cell r="M11">
            <v>836371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62CEF-7782-4CFC-8C1E-0601936F4E77}">
  <dimension ref="A1:P85"/>
  <sheetViews>
    <sheetView tabSelected="1" view="pageBreakPreview" zoomScaleNormal="100" zoomScaleSheetLayoutView="100" workbookViewId="0">
      <selection activeCell="B7" sqref="B7"/>
    </sheetView>
  </sheetViews>
  <sheetFormatPr defaultColWidth="9.09765625" defaultRowHeight="21.5"/>
  <cols>
    <col min="1" max="1" width="40.09765625" style="84" customWidth="1"/>
    <col min="2" max="2" width="9.09765625" style="124" customWidth="1"/>
    <col min="3" max="3" width="0.8984375" style="124" customWidth="1"/>
    <col min="4" max="4" width="14.69921875" style="84" customWidth="1"/>
    <col min="5" max="5" width="0.8984375" style="124" customWidth="1"/>
    <col min="6" max="6" width="12.8984375" style="84" customWidth="1"/>
    <col min="7" max="7" width="0.8984375" style="84" customWidth="1"/>
    <col min="8" max="8" width="14.69921875" style="84" customWidth="1"/>
    <col min="9" max="9" width="0.8984375" style="84" customWidth="1"/>
    <col min="10" max="10" width="12.8984375" style="84" customWidth="1"/>
    <col min="11" max="11" width="2.09765625" style="84" customWidth="1"/>
    <col min="12" max="12" width="16.3984375" style="84" bestFit="1" customWidth="1"/>
    <col min="13" max="13" width="14.59765625" style="84" customWidth="1"/>
    <col min="14" max="14" width="12.3984375" style="84" bestFit="1" customWidth="1"/>
    <col min="15" max="15" width="9.09765625" style="84"/>
    <col min="16" max="16" width="12.3984375" style="84" bestFit="1" customWidth="1"/>
    <col min="17" max="16384" width="9.09765625" style="84"/>
  </cols>
  <sheetData>
    <row r="1" spans="1:16" ht="22.5" customHeight="1">
      <c r="A1" s="125" t="s">
        <v>0</v>
      </c>
      <c r="B1" s="84"/>
      <c r="C1" s="84"/>
      <c r="E1" s="84"/>
    </row>
    <row r="2" spans="1:16" ht="22.5" customHeight="1">
      <c r="A2" s="125" t="s">
        <v>1</v>
      </c>
      <c r="B2" s="84"/>
      <c r="C2" s="84"/>
      <c r="E2" s="84"/>
    </row>
    <row r="3" spans="1:16" ht="22.5" customHeight="1">
      <c r="A3" s="125"/>
      <c r="B3" s="84"/>
      <c r="C3" s="84"/>
      <c r="E3" s="84"/>
    </row>
    <row r="4" spans="1:16" ht="22.5" customHeight="1">
      <c r="A4" s="125"/>
      <c r="B4" s="84"/>
      <c r="C4" s="84"/>
      <c r="D4" s="188" t="s">
        <v>2</v>
      </c>
      <c r="E4" s="188"/>
      <c r="F4" s="188"/>
      <c r="G4" s="127"/>
      <c r="H4" s="188" t="s">
        <v>3</v>
      </c>
      <c r="I4" s="188"/>
      <c r="J4" s="188"/>
      <c r="K4" s="157"/>
    </row>
    <row r="5" spans="1:16" ht="22.5" customHeight="1">
      <c r="A5" s="125"/>
      <c r="B5" s="156"/>
      <c r="C5" s="156"/>
      <c r="D5" s="158" t="s">
        <v>135</v>
      </c>
      <c r="E5" s="156"/>
      <c r="F5" s="158" t="s">
        <v>4</v>
      </c>
      <c r="G5" s="158"/>
      <c r="H5" s="160" t="s">
        <v>135</v>
      </c>
      <c r="I5" s="156"/>
      <c r="J5" s="158" t="s">
        <v>4</v>
      </c>
      <c r="K5" s="158"/>
    </row>
    <row r="6" spans="1:16" ht="22.5" customHeight="1">
      <c r="A6" s="125" t="s">
        <v>5</v>
      </c>
      <c r="B6" s="156" t="s">
        <v>6</v>
      </c>
      <c r="C6" s="84"/>
      <c r="D6" s="158">
        <v>2565</v>
      </c>
      <c r="E6" s="84"/>
      <c r="F6" s="158">
        <v>2564</v>
      </c>
      <c r="G6" s="158"/>
      <c r="H6" s="158">
        <v>2565</v>
      </c>
      <c r="J6" s="158">
        <v>2564</v>
      </c>
      <c r="K6" s="158"/>
    </row>
    <row r="7" spans="1:16" ht="22.5" customHeight="1">
      <c r="A7" s="125"/>
      <c r="B7" s="156"/>
      <c r="C7" s="84"/>
      <c r="D7" s="158" t="s">
        <v>122</v>
      </c>
      <c r="E7" s="84"/>
      <c r="F7" s="158"/>
      <c r="G7" s="158"/>
      <c r="H7" s="158" t="s">
        <v>122</v>
      </c>
      <c r="J7" s="158"/>
      <c r="K7" s="158"/>
    </row>
    <row r="8" spans="1:16" ht="22.5" customHeight="1">
      <c r="B8" s="156"/>
      <c r="C8" s="84"/>
      <c r="D8" s="189" t="s">
        <v>7</v>
      </c>
      <c r="E8" s="189"/>
      <c r="F8" s="189"/>
      <c r="G8" s="189"/>
      <c r="H8" s="189"/>
      <c r="I8" s="189"/>
      <c r="J8" s="189"/>
      <c r="K8" s="158"/>
    </row>
    <row r="9" spans="1:16" ht="22.5" customHeight="1">
      <c r="A9" s="135" t="s">
        <v>8</v>
      </c>
      <c r="B9" s="156"/>
      <c r="C9" s="156"/>
      <c r="D9" s="164"/>
      <c r="E9" s="156"/>
      <c r="F9" s="164"/>
      <c r="G9" s="165"/>
      <c r="K9" s="124"/>
    </row>
    <row r="10" spans="1:16" ht="22.5" customHeight="1">
      <c r="A10" s="84" t="s">
        <v>9</v>
      </c>
      <c r="B10" s="156"/>
      <c r="C10" s="156"/>
      <c r="D10" s="121">
        <v>21550</v>
      </c>
      <c r="E10" s="156"/>
      <c r="F10" s="121">
        <v>22997</v>
      </c>
      <c r="G10" s="121"/>
      <c r="H10" s="121">
        <v>20049</v>
      </c>
      <c r="I10" s="121"/>
      <c r="J10" s="121">
        <v>22384</v>
      </c>
    </row>
    <row r="11" spans="1:16" ht="22.5" customHeight="1">
      <c r="A11" s="84" t="s">
        <v>10</v>
      </c>
      <c r="B11" s="156">
        <v>6</v>
      </c>
      <c r="C11" s="156"/>
      <c r="D11" s="121">
        <v>632173</v>
      </c>
      <c r="E11" s="156"/>
      <c r="F11" s="121">
        <v>503351</v>
      </c>
      <c r="G11" s="121"/>
      <c r="H11" s="121">
        <v>632789</v>
      </c>
      <c r="I11" s="121"/>
      <c r="J11" s="121">
        <v>503791</v>
      </c>
      <c r="K11" s="121"/>
      <c r="L11" s="148"/>
      <c r="M11" s="137"/>
      <c r="N11" s="148"/>
      <c r="P11" s="148"/>
    </row>
    <row r="12" spans="1:16" ht="22.5" customHeight="1">
      <c r="A12" s="84" t="s">
        <v>120</v>
      </c>
      <c r="B12" s="156"/>
      <c r="C12" s="156"/>
      <c r="D12" s="121">
        <v>44573</v>
      </c>
      <c r="E12" s="156"/>
      <c r="F12" s="121">
        <v>52406</v>
      </c>
      <c r="G12" s="121"/>
      <c r="H12" s="121">
        <v>43012</v>
      </c>
      <c r="I12" s="121"/>
      <c r="J12" s="121">
        <v>51070</v>
      </c>
      <c r="K12" s="121"/>
      <c r="L12" s="148"/>
      <c r="M12" s="137"/>
      <c r="N12" s="148"/>
      <c r="P12" s="148"/>
    </row>
    <row r="13" spans="1:16" ht="22.5" customHeight="1">
      <c r="A13" s="84" t="s">
        <v>11</v>
      </c>
      <c r="B13" s="156"/>
      <c r="C13" s="156"/>
      <c r="D13" s="121">
        <v>849326</v>
      </c>
      <c r="E13" s="156"/>
      <c r="F13" s="121">
        <v>814547</v>
      </c>
      <c r="G13" s="121"/>
      <c r="H13" s="121">
        <v>838824</v>
      </c>
      <c r="I13" s="121"/>
      <c r="J13" s="121">
        <v>805810</v>
      </c>
      <c r="K13" s="121"/>
      <c r="L13" s="148"/>
      <c r="M13" s="137"/>
      <c r="N13" s="148"/>
      <c r="P13" s="148"/>
    </row>
    <row r="14" spans="1:16" ht="22.5" customHeight="1">
      <c r="A14" s="84" t="s">
        <v>12</v>
      </c>
      <c r="B14" s="156"/>
      <c r="C14" s="156"/>
      <c r="D14" s="121">
        <v>9489</v>
      </c>
      <c r="E14" s="156"/>
      <c r="F14" s="121">
        <v>4763</v>
      </c>
      <c r="G14" s="121"/>
      <c r="H14" s="121">
        <v>9397</v>
      </c>
      <c r="I14" s="121"/>
      <c r="J14" s="121">
        <v>4753</v>
      </c>
      <c r="K14" s="121"/>
      <c r="L14" s="148"/>
      <c r="M14" s="137"/>
      <c r="N14" s="148"/>
      <c r="P14" s="148"/>
    </row>
    <row r="15" spans="1:16" ht="22.5" customHeight="1">
      <c r="A15" s="127" t="s">
        <v>13</v>
      </c>
      <c r="B15" s="156"/>
      <c r="C15" s="156"/>
      <c r="D15" s="166">
        <f>SUM(D10:D14)</f>
        <v>1557111</v>
      </c>
      <c r="E15" s="156"/>
      <c r="F15" s="166">
        <f>SUM(F10:F14)</f>
        <v>1398064</v>
      </c>
      <c r="G15" s="121"/>
      <c r="H15" s="166">
        <f>SUM(H10:H14)</f>
        <v>1544071</v>
      </c>
      <c r="I15" s="121"/>
      <c r="J15" s="166">
        <f>SUM(J10:J14)</f>
        <v>1387808</v>
      </c>
      <c r="K15" s="121"/>
      <c r="L15" s="148"/>
      <c r="M15" s="137"/>
      <c r="N15" s="148"/>
      <c r="P15" s="148"/>
    </row>
    <row r="16" spans="1:16" ht="22.5" customHeight="1">
      <c r="B16" s="156"/>
      <c r="C16" s="156"/>
      <c r="D16" s="121"/>
      <c r="E16" s="156"/>
      <c r="F16" s="121"/>
      <c r="G16" s="165"/>
      <c r="H16" s="121"/>
      <c r="I16" s="165"/>
      <c r="J16" s="121"/>
      <c r="K16" s="121"/>
      <c r="L16" s="148"/>
      <c r="M16" s="137"/>
      <c r="N16" s="148"/>
      <c r="P16" s="148"/>
    </row>
    <row r="17" spans="1:16" ht="22.5" customHeight="1">
      <c r="A17" s="135" t="s">
        <v>14</v>
      </c>
      <c r="B17" s="156"/>
      <c r="C17" s="156"/>
      <c r="D17" s="121"/>
      <c r="E17" s="156"/>
      <c r="F17" s="121"/>
      <c r="G17" s="165"/>
      <c r="H17" s="121"/>
      <c r="I17" s="165"/>
      <c r="J17" s="121"/>
      <c r="K17" s="165"/>
      <c r="L17" s="148"/>
      <c r="M17" s="137"/>
      <c r="N17" s="148"/>
      <c r="P17" s="148"/>
    </row>
    <row r="18" spans="1:16" ht="22.5" customHeight="1">
      <c r="A18" s="84" t="s">
        <v>15</v>
      </c>
      <c r="B18" s="156"/>
      <c r="C18" s="156"/>
      <c r="D18" s="98">
        <v>0</v>
      </c>
      <c r="E18" s="156"/>
      <c r="F18" s="98">
        <v>0</v>
      </c>
      <c r="G18" s="165"/>
      <c r="H18" s="121">
        <v>170000</v>
      </c>
      <c r="I18" s="165"/>
      <c r="J18" s="121">
        <v>170000</v>
      </c>
      <c r="K18" s="165"/>
      <c r="L18" s="148"/>
      <c r="M18" s="137"/>
      <c r="N18" s="148"/>
      <c r="P18" s="148"/>
    </row>
    <row r="19" spans="1:16" ht="22.5" customHeight="1">
      <c r="A19" s="84" t="s">
        <v>16</v>
      </c>
      <c r="B19" s="156"/>
      <c r="C19" s="156"/>
      <c r="D19" s="121">
        <v>20059</v>
      </c>
      <c r="E19" s="156"/>
      <c r="F19" s="121">
        <v>20059</v>
      </c>
      <c r="G19" s="121"/>
      <c r="H19" s="121">
        <v>20059</v>
      </c>
      <c r="I19" s="121"/>
      <c r="J19" s="121">
        <v>20059</v>
      </c>
      <c r="K19" s="165"/>
      <c r="L19" s="148"/>
      <c r="M19" s="137"/>
      <c r="N19" s="148"/>
      <c r="P19" s="148"/>
    </row>
    <row r="20" spans="1:16" ht="22.5" customHeight="1">
      <c r="A20" s="84" t="s">
        <v>17</v>
      </c>
      <c r="B20" s="156">
        <v>3</v>
      </c>
      <c r="C20" s="156"/>
      <c r="D20" s="121">
        <v>1816927</v>
      </c>
      <c r="E20" s="156"/>
      <c r="F20" s="121">
        <v>1938388</v>
      </c>
      <c r="G20" s="121"/>
      <c r="H20" s="121">
        <v>1739531</v>
      </c>
      <c r="I20" s="121"/>
      <c r="J20" s="121">
        <v>1855374</v>
      </c>
      <c r="K20" s="121"/>
      <c r="L20" s="148">
        <f>1816927-D20</f>
        <v>0</v>
      </c>
      <c r="M20" s="137"/>
      <c r="N20" s="148"/>
      <c r="P20" s="148"/>
    </row>
    <row r="21" spans="1:16" ht="22.5" customHeight="1">
      <c r="A21" s="122" t="s">
        <v>116</v>
      </c>
      <c r="B21" s="156">
        <v>3</v>
      </c>
      <c r="C21" s="156"/>
      <c r="D21" s="121">
        <v>26860</v>
      </c>
      <c r="E21" s="156"/>
      <c r="F21" s="105">
        <v>37753</v>
      </c>
      <c r="G21" s="121"/>
      <c r="H21" s="121">
        <v>26802</v>
      </c>
      <c r="I21" s="121"/>
      <c r="J21" s="105">
        <v>37688</v>
      </c>
      <c r="K21" s="121"/>
      <c r="L21" s="148">
        <f>26860-D21</f>
        <v>0</v>
      </c>
      <c r="M21" s="137"/>
      <c r="N21" s="148"/>
      <c r="P21" s="148"/>
    </row>
    <row r="22" spans="1:16" ht="22.5" customHeight="1">
      <c r="A22" s="84" t="s">
        <v>18</v>
      </c>
      <c r="B22" s="156"/>
      <c r="C22" s="156"/>
      <c r="D22" s="121">
        <v>11264</v>
      </c>
      <c r="E22" s="156"/>
      <c r="F22" s="121">
        <v>9649</v>
      </c>
      <c r="G22" s="121"/>
      <c r="H22" s="121">
        <v>8511</v>
      </c>
      <c r="I22" s="121"/>
      <c r="J22" s="121">
        <v>5408</v>
      </c>
      <c r="K22" s="121"/>
      <c r="L22" s="148"/>
      <c r="M22" s="137"/>
      <c r="N22" s="148"/>
      <c r="P22" s="148"/>
    </row>
    <row r="23" spans="1:16" ht="22.5" customHeight="1">
      <c r="A23" s="84" t="s">
        <v>19</v>
      </c>
      <c r="B23" s="156"/>
      <c r="C23" s="156"/>
      <c r="D23" s="121">
        <v>52377</v>
      </c>
      <c r="E23" s="156"/>
      <c r="F23" s="121">
        <v>52565</v>
      </c>
      <c r="G23" s="121"/>
      <c r="H23" s="121">
        <v>57781</v>
      </c>
      <c r="I23" s="121"/>
      <c r="J23" s="121">
        <v>58055</v>
      </c>
      <c r="K23" s="121"/>
      <c r="L23" s="148"/>
      <c r="M23" s="137"/>
      <c r="N23" s="148"/>
      <c r="P23" s="148"/>
    </row>
    <row r="24" spans="1:16" ht="22.5" customHeight="1">
      <c r="A24" s="84" t="s">
        <v>20</v>
      </c>
      <c r="B24" s="156"/>
      <c r="C24" s="156"/>
      <c r="D24" s="121">
        <v>1743</v>
      </c>
      <c r="E24" s="156"/>
      <c r="F24" s="121">
        <v>2994</v>
      </c>
      <c r="G24" s="121"/>
      <c r="H24" s="121">
        <v>1657</v>
      </c>
      <c r="I24" s="121"/>
      <c r="J24" s="121">
        <v>2908</v>
      </c>
      <c r="K24" s="121"/>
      <c r="L24" s="148"/>
      <c r="M24" s="137"/>
      <c r="N24" s="148"/>
      <c r="P24" s="148"/>
    </row>
    <row r="25" spans="1:16" ht="22.5" customHeight="1">
      <c r="A25" s="127" t="s">
        <v>21</v>
      </c>
      <c r="B25" s="156"/>
      <c r="C25" s="156"/>
      <c r="D25" s="166">
        <f>SUM(D18:D24)</f>
        <v>1929230</v>
      </c>
      <c r="E25" s="156"/>
      <c r="F25" s="166">
        <f>SUM(F18:F24)</f>
        <v>2061408</v>
      </c>
      <c r="G25" s="121"/>
      <c r="H25" s="166">
        <f>SUM(H18:H24)</f>
        <v>2024341</v>
      </c>
      <c r="I25" s="121"/>
      <c r="J25" s="166">
        <f>SUM(J18:J24)</f>
        <v>2149492</v>
      </c>
      <c r="K25" s="121"/>
      <c r="L25" s="148"/>
      <c r="M25" s="137"/>
      <c r="N25" s="148"/>
      <c r="P25" s="148"/>
    </row>
    <row r="26" spans="1:16" ht="22.5" customHeight="1">
      <c r="A26" s="127"/>
      <c r="B26" s="156"/>
      <c r="C26" s="156"/>
      <c r="E26" s="156"/>
      <c r="G26" s="121"/>
      <c r="I26" s="121"/>
      <c r="K26" s="121"/>
      <c r="L26" s="148"/>
    </row>
    <row r="27" spans="1:16" ht="22.5" customHeight="1" thickBot="1">
      <c r="A27" s="127" t="s">
        <v>22</v>
      </c>
      <c r="B27" s="156"/>
      <c r="C27" s="156"/>
      <c r="D27" s="167">
        <f>SUM(D15+D25)</f>
        <v>3486341</v>
      </c>
      <c r="E27" s="156"/>
      <c r="F27" s="167">
        <f>SUM(F15+F25)</f>
        <v>3459472</v>
      </c>
      <c r="G27" s="121"/>
      <c r="H27" s="167">
        <f>SUM(H15+H25)</f>
        <v>3568412</v>
      </c>
      <c r="I27" s="121"/>
      <c r="J27" s="167">
        <f>SUM(J15+J25)</f>
        <v>3537300</v>
      </c>
      <c r="K27" s="121"/>
      <c r="L27" s="148"/>
    </row>
    <row r="28" spans="1:16" ht="22.5" customHeight="1" thickTop="1">
      <c r="A28" s="127"/>
      <c r="B28" s="156"/>
      <c r="C28" s="156"/>
      <c r="D28" s="168"/>
      <c r="E28" s="156"/>
      <c r="F28" s="168"/>
      <c r="G28" s="168"/>
      <c r="K28" s="121"/>
      <c r="L28" s="148"/>
    </row>
    <row r="29" spans="1:16" ht="22.5" customHeight="1">
      <c r="A29" s="125" t="s">
        <v>0</v>
      </c>
      <c r="B29" s="84"/>
      <c r="C29" s="84"/>
      <c r="E29" s="84"/>
      <c r="L29" s="148"/>
    </row>
    <row r="30" spans="1:16" ht="22.5" customHeight="1">
      <c r="A30" s="125" t="s">
        <v>1</v>
      </c>
      <c r="B30" s="84"/>
      <c r="C30" s="84"/>
      <c r="E30" s="84"/>
      <c r="L30" s="148"/>
    </row>
    <row r="31" spans="1:16" ht="22.5" customHeight="1">
      <c r="A31" s="125"/>
      <c r="B31" s="84"/>
      <c r="C31" s="84"/>
      <c r="E31" s="84"/>
      <c r="L31" s="148"/>
    </row>
    <row r="32" spans="1:16" ht="22.5" customHeight="1">
      <c r="A32" s="125"/>
      <c r="B32" s="84"/>
      <c r="C32" s="84"/>
      <c r="D32" s="188" t="s">
        <v>2</v>
      </c>
      <c r="E32" s="188"/>
      <c r="F32" s="188"/>
      <c r="G32" s="127"/>
      <c r="H32" s="188" t="s">
        <v>3</v>
      </c>
      <c r="I32" s="188"/>
      <c r="J32" s="188"/>
      <c r="L32" s="148"/>
    </row>
    <row r="33" spans="1:13" ht="22.5" customHeight="1">
      <c r="A33" s="125"/>
      <c r="B33" s="156"/>
      <c r="C33" s="84"/>
      <c r="D33" s="160" t="s">
        <v>135</v>
      </c>
      <c r="E33" s="156"/>
      <c r="F33" s="158" t="s">
        <v>4</v>
      </c>
      <c r="G33" s="158"/>
      <c r="H33" s="160" t="s">
        <v>135</v>
      </c>
      <c r="I33" s="156"/>
      <c r="J33" s="158" t="s">
        <v>4</v>
      </c>
      <c r="K33" s="157"/>
      <c r="L33" s="148"/>
    </row>
    <row r="34" spans="1:13" ht="25.4" customHeight="1">
      <c r="A34" s="125" t="s">
        <v>23</v>
      </c>
      <c r="B34" s="156"/>
      <c r="C34" s="84"/>
      <c r="D34" s="158">
        <v>2565</v>
      </c>
      <c r="E34" s="84"/>
      <c r="F34" s="158">
        <v>2564</v>
      </c>
      <c r="G34" s="158"/>
      <c r="H34" s="158">
        <v>2565</v>
      </c>
      <c r="J34" s="158">
        <v>2564</v>
      </c>
      <c r="K34" s="158"/>
      <c r="L34" s="148"/>
    </row>
    <row r="35" spans="1:13" ht="22.5" customHeight="1">
      <c r="A35" s="125"/>
      <c r="B35" s="156"/>
      <c r="C35" s="84"/>
      <c r="D35" s="158" t="s">
        <v>122</v>
      </c>
      <c r="E35" s="84"/>
      <c r="F35" s="158"/>
      <c r="G35" s="158"/>
      <c r="H35" s="158" t="s">
        <v>122</v>
      </c>
      <c r="J35" s="158"/>
      <c r="K35" s="158"/>
      <c r="L35" s="148"/>
    </row>
    <row r="36" spans="1:13" ht="22.5" customHeight="1">
      <c r="A36" s="127"/>
      <c r="B36" s="84"/>
      <c r="C36" s="84"/>
      <c r="D36" s="189" t="s">
        <v>7</v>
      </c>
      <c r="E36" s="189"/>
      <c r="F36" s="189"/>
      <c r="G36" s="189"/>
      <c r="H36" s="189"/>
      <c r="I36" s="189"/>
      <c r="J36" s="189"/>
      <c r="K36" s="158"/>
      <c r="L36" s="148"/>
    </row>
    <row r="37" spans="1:13" ht="22.5" customHeight="1">
      <c r="A37" s="135" t="s">
        <v>24</v>
      </c>
      <c r="B37" s="156"/>
      <c r="C37" s="156"/>
      <c r="D37" s="136"/>
      <c r="E37" s="156"/>
      <c r="F37" s="136"/>
      <c r="G37" s="136"/>
      <c r="K37" s="158"/>
      <c r="L37" s="148"/>
    </row>
    <row r="38" spans="1:13" ht="22.5" customHeight="1">
      <c r="A38" s="84" t="s">
        <v>89</v>
      </c>
      <c r="B38" s="156"/>
      <c r="C38" s="156"/>
      <c r="D38" s="121">
        <v>164988</v>
      </c>
      <c r="E38" s="156"/>
      <c r="F38" s="121">
        <v>442000</v>
      </c>
      <c r="G38" s="121"/>
      <c r="H38" s="121">
        <v>164988</v>
      </c>
      <c r="I38" s="121"/>
      <c r="J38" s="121">
        <v>442000</v>
      </c>
      <c r="K38" s="124"/>
      <c r="L38" s="148"/>
    </row>
    <row r="39" spans="1:13" ht="22.5" customHeight="1">
      <c r="A39" s="84" t="s">
        <v>25</v>
      </c>
      <c r="B39" s="156"/>
      <c r="C39" s="156"/>
      <c r="D39" s="121">
        <v>251562</v>
      </c>
      <c r="E39" s="156"/>
      <c r="F39" s="121">
        <v>116596</v>
      </c>
      <c r="G39" s="121"/>
      <c r="H39" s="121">
        <v>360368</v>
      </c>
      <c r="I39" s="121"/>
      <c r="J39" s="121">
        <v>218062</v>
      </c>
      <c r="L39" s="148"/>
    </row>
    <row r="40" spans="1:13" ht="22.5" customHeight="1">
      <c r="A40" s="84" t="s">
        <v>121</v>
      </c>
      <c r="B40" s="156"/>
      <c r="C40" s="156"/>
      <c r="D40" s="121">
        <v>217109</v>
      </c>
      <c r="E40" s="156"/>
      <c r="F40" s="121">
        <v>206952</v>
      </c>
      <c r="G40" s="121"/>
      <c r="H40" s="121">
        <v>213165</v>
      </c>
      <c r="I40" s="121"/>
      <c r="J40" s="121">
        <v>203680</v>
      </c>
      <c r="L40" s="183">
        <f>217109-D40</f>
        <v>0</v>
      </c>
      <c r="M40" s="137">
        <f>213165-H40</f>
        <v>0</v>
      </c>
    </row>
    <row r="41" spans="1:13" ht="22.5" customHeight="1">
      <c r="A41" s="84" t="s">
        <v>132</v>
      </c>
      <c r="B41" s="156"/>
      <c r="C41" s="156"/>
      <c r="D41" s="121"/>
      <c r="E41" s="156"/>
      <c r="F41" s="121"/>
      <c r="G41" s="121"/>
      <c r="H41" s="121"/>
      <c r="I41" s="121"/>
      <c r="J41" s="121"/>
      <c r="L41" s="148"/>
    </row>
    <row r="42" spans="1:13" ht="22.5" customHeight="1">
      <c r="A42" s="84" t="s">
        <v>26</v>
      </c>
      <c r="B42" s="156"/>
      <c r="C42" s="156"/>
      <c r="D42" s="121">
        <v>120000</v>
      </c>
      <c r="E42" s="156"/>
      <c r="F42" s="121">
        <v>120000</v>
      </c>
      <c r="G42" s="121"/>
      <c r="H42" s="121">
        <v>120000</v>
      </c>
      <c r="I42" s="121"/>
      <c r="J42" s="121">
        <v>120000</v>
      </c>
      <c r="L42" s="148"/>
    </row>
    <row r="43" spans="1:13" ht="22.5" customHeight="1">
      <c r="A43" s="122" t="s">
        <v>117</v>
      </c>
      <c r="B43" s="156"/>
      <c r="C43" s="156"/>
      <c r="D43" s="121"/>
      <c r="E43" s="156"/>
      <c r="F43" s="121"/>
      <c r="G43" s="121"/>
      <c r="H43" s="121"/>
      <c r="I43" s="121"/>
      <c r="J43" s="121"/>
      <c r="K43" s="121"/>
      <c r="L43" s="148"/>
    </row>
    <row r="44" spans="1:13" ht="22.5" customHeight="1">
      <c r="A44" s="122" t="s">
        <v>26</v>
      </c>
      <c r="B44" s="156"/>
      <c r="C44" s="156"/>
      <c r="D44" s="121">
        <v>16553</v>
      </c>
      <c r="E44" s="156"/>
      <c r="F44" s="121">
        <v>22046</v>
      </c>
      <c r="G44" s="121"/>
      <c r="H44" s="121">
        <v>16532</v>
      </c>
      <c r="I44" s="121"/>
      <c r="J44" s="121">
        <v>22036</v>
      </c>
      <c r="K44" s="121"/>
      <c r="L44" s="148">
        <f>16553-D44</f>
        <v>0</v>
      </c>
    </row>
    <row r="45" spans="1:13" ht="22.5" customHeight="1">
      <c r="A45" s="122" t="s">
        <v>119</v>
      </c>
      <c r="B45" s="156"/>
      <c r="C45" s="156"/>
      <c r="D45" s="121">
        <v>94392</v>
      </c>
      <c r="E45" s="156"/>
      <c r="F45" s="121">
        <v>28336</v>
      </c>
      <c r="G45" s="121"/>
      <c r="H45" s="121">
        <v>93894</v>
      </c>
      <c r="I45" s="121"/>
      <c r="J45" s="121">
        <v>28336</v>
      </c>
      <c r="K45" s="121"/>
      <c r="L45" s="148"/>
    </row>
    <row r="46" spans="1:13" ht="22.5" customHeight="1">
      <c r="A46" s="122" t="s">
        <v>27</v>
      </c>
      <c r="B46" s="156"/>
      <c r="C46" s="156"/>
      <c r="D46" s="121">
        <v>33388</v>
      </c>
      <c r="E46" s="156"/>
      <c r="F46" s="121">
        <v>45506</v>
      </c>
      <c r="G46" s="121"/>
      <c r="H46" s="121">
        <v>32385</v>
      </c>
      <c r="I46" s="121"/>
      <c r="J46" s="121">
        <v>44790</v>
      </c>
      <c r="K46" s="121"/>
      <c r="L46" s="183">
        <f>33388-D46</f>
        <v>0</v>
      </c>
      <c r="M46" s="137">
        <f>32385-H46</f>
        <v>0</v>
      </c>
    </row>
    <row r="47" spans="1:13" ht="22.5" customHeight="1">
      <c r="A47" s="127" t="s">
        <v>28</v>
      </c>
      <c r="B47" s="156"/>
      <c r="C47" s="156"/>
      <c r="D47" s="166">
        <f>SUM(D38:D46)</f>
        <v>897992</v>
      </c>
      <c r="E47" s="169">
        <v>0</v>
      </c>
      <c r="F47" s="166">
        <f>SUM(F38:F46)</f>
        <v>981436</v>
      </c>
      <c r="G47" s="121"/>
      <c r="H47" s="166">
        <f>SUM(H38:H46)</f>
        <v>1001332</v>
      </c>
      <c r="I47" s="121"/>
      <c r="J47" s="166">
        <f>SUM(J38:J46)</f>
        <v>1078904</v>
      </c>
      <c r="K47" s="121"/>
      <c r="L47" s="148"/>
    </row>
    <row r="48" spans="1:13" ht="22.5" customHeight="1">
      <c r="A48" s="170"/>
      <c r="B48" s="171"/>
      <c r="C48" s="171"/>
      <c r="D48" s="172"/>
      <c r="E48" s="171"/>
      <c r="F48" s="172"/>
      <c r="G48" s="173"/>
      <c r="H48" s="172"/>
      <c r="I48" s="173"/>
      <c r="J48" s="172"/>
      <c r="K48" s="121"/>
      <c r="L48" s="148"/>
    </row>
    <row r="49" spans="1:16" ht="22.5" customHeight="1">
      <c r="A49" s="135" t="s">
        <v>29</v>
      </c>
      <c r="B49" s="156"/>
      <c r="C49" s="156"/>
      <c r="D49" s="121"/>
      <c r="E49" s="156"/>
      <c r="F49" s="121"/>
      <c r="G49" s="165"/>
      <c r="H49" s="121"/>
      <c r="I49" s="165"/>
      <c r="J49" s="121"/>
      <c r="K49" s="121"/>
      <c r="L49" s="148"/>
    </row>
    <row r="50" spans="1:16" ht="22.5" customHeight="1">
      <c r="A50" s="122" t="s">
        <v>130</v>
      </c>
      <c r="B50" s="156"/>
      <c r="C50" s="156"/>
      <c r="D50" s="121">
        <v>30000</v>
      </c>
      <c r="E50" s="156"/>
      <c r="F50" s="121">
        <v>90000</v>
      </c>
      <c r="G50" s="165"/>
      <c r="H50" s="121">
        <v>30000</v>
      </c>
      <c r="I50" s="165"/>
      <c r="J50" s="121">
        <v>90000</v>
      </c>
      <c r="K50" s="121"/>
      <c r="L50" s="148"/>
    </row>
    <row r="51" spans="1:16" ht="22.5" customHeight="1">
      <c r="A51" s="122" t="s">
        <v>118</v>
      </c>
      <c r="B51" s="156"/>
      <c r="C51" s="156"/>
      <c r="D51" s="121">
        <v>12338</v>
      </c>
      <c r="E51" s="156"/>
      <c r="F51" s="121">
        <v>17772</v>
      </c>
      <c r="G51" s="121"/>
      <c r="H51" s="121">
        <v>12305</v>
      </c>
      <c r="I51" s="121"/>
      <c r="J51" s="121">
        <v>17719</v>
      </c>
      <c r="K51" s="173"/>
      <c r="L51" s="148">
        <f>12338-D51</f>
        <v>0</v>
      </c>
    </row>
    <row r="52" spans="1:16" ht="22.5" customHeight="1">
      <c r="A52" s="122" t="s">
        <v>94</v>
      </c>
      <c r="B52" s="156"/>
      <c r="C52" s="156"/>
      <c r="D52" s="121"/>
      <c r="E52" s="156"/>
      <c r="F52" s="121"/>
      <c r="G52" s="121"/>
      <c r="H52" s="121"/>
      <c r="I52" s="121"/>
      <c r="J52" s="121"/>
      <c r="K52" s="165"/>
      <c r="L52" s="148"/>
    </row>
    <row r="53" spans="1:16" ht="22.5" customHeight="1">
      <c r="A53" s="122" t="s">
        <v>100</v>
      </c>
      <c r="B53" s="156"/>
      <c r="C53" s="156"/>
      <c r="D53" s="121">
        <v>226898</v>
      </c>
      <c r="E53" s="156"/>
      <c r="F53" s="121">
        <v>224012</v>
      </c>
      <c r="G53" s="121"/>
      <c r="H53" s="121">
        <v>225344</v>
      </c>
      <c r="I53" s="121"/>
      <c r="J53" s="121">
        <v>222555</v>
      </c>
      <c r="K53" s="121"/>
      <c r="L53" s="148"/>
      <c r="M53" s="137">
        <f>H53-J53</f>
        <v>2789</v>
      </c>
      <c r="N53" s="148">
        <f>D53-F53</f>
        <v>2886</v>
      </c>
      <c r="P53" s="148"/>
    </row>
    <row r="54" spans="1:16" ht="22.5" customHeight="1">
      <c r="A54" s="127" t="s">
        <v>30</v>
      </c>
      <c r="B54" s="156"/>
      <c r="C54" s="156"/>
      <c r="D54" s="166">
        <f>SUM(D50:D53)</f>
        <v>269236</v>
      </c>
      <c r="E54" s="156"/>
      <c r="F54" s="166">
        <f>SUM(F50:F53)</f>
        <v>331784</v>
      </c>
      <c r="G54" s="121"/>
      <c r="H54" s="166">
        <f>SUM(H50:H53)</f>
        <v>267649</v>
      </c>
      <c r="I54" s="121"/>
      <c r="J54" s="166">
        <f>SUM(J50:J53)</f>
        <v>330274</v>
      </c>
      <c r="K54" s="121"/>
      <c r="L54" s="148"/>
      <c r="M54" s="137"/>
      <c r="N54" s="148"/>
      <c r="P54" s="148"/>
    </row>
    <row r="55" spans="1:16" ht="22.5" customHeight="1">
      <c r="A55" s="127"/>
      <c r="B55" s="156"/>
      <c r="C55" s="156"/>
      <c r="D55" s="174"/>
      <c r="E55" s="156"/>
      <c r="F55" s="174"/>
      <c r="G55" s="121"/>
      <c r="H55" s="174"/>
      <c r="I55" s="121"/>
      <c r="J55" s="174"/>
      <c r="K55" s="121"/>
      <c r="L55" s="148"/>
      <c r="M55" s="137"/>
      <c r="N55" s="148"/>
      <c r="P55" s="148"/>
    </row>
    <row r="56" spans="1:16" ht="22.5" customHeight="1">
      <c r="A56" s="127" t="s">
        <v>31</v>
      </c>
      <c r="B56" s="156"/>
      <c r="C56" s="156"/>
      <c r="D56" s="175">
        <f>SUM(D47+D54)</f>
        <v>1167228</v>
      </c>
      <c r="E56" s="156"/>
      <c r="F56" s="175">
        <f>SUM(F47+F54)</f>
        <v>1313220</v>
      </c>
      <c r="G56" s="121"/>
      <c r="H56" s="175">
        <f>SUM(H47+H54)</f>
        <v>1268981</v>
      </c>
      <c r="I56" s="121"/>
      <c r="J56" s="175">
        <f>SUM(J47+J54)</f>
        <v>1409178</v>
      </c>
      <c r="K56" s="121"/>
      <c r="L56" s="148"/>
      <c r="M56" s="137"/>
      <c r="N56" s="148"/>
      <c r="P56" s="148"/>
    </row>
    <row r="57" spans="1:16" ht="22.5" customHeight="1">
      <c r="A57" s="127"/>
      <c r="B57" s="156"/>
      <c r="C57" s="156"/>
      <c r="D57" s="141"/>
      <c r="E57" s="156"/>
      <c r="F57" s="141"/>
      <c r="G57" s="141"/>
      <c r="K57" s="121"/>
      <c r="L57" s="148"/>
      <c r="M57" s="137"/>
      <c r="N57" s="148"/>
      <c r="P57" s="148"/>
    </row>
    <row r="58" spans="1:16" ht="22.5" customHeight="1">
      <c r="A58" s="125" t="s">
        <v>0</v>
      </c>
      <c r="B58" s="84"/>
      <c r="C58" s="84"/>
      <c r="E58" s="84"/>
      <c r="K58" s="121"/>
      <c r="L58" s="148"/>
      <c r="M58" s="137"/>
      <c r="N58" s="148"/>
      <c r="P58" s="148"/>
    </row>
    <row r="59" spans="1:16" ht="22.5" customHeight="1">
      <c r="A59" s="125" t="s">
        <v>1</v>
      </c>
      <c r="B59" s="84"/>
      <c r="C59" s="84"/>
      <c r="E59" s="84"/>
      <c r="L59" s="148"/>
      <c r="M59" s="137"/>
      <c r="N59" s="148"/>
      <c r="P59" s="148"/>
    </row>
    <row r="60" spans="1:16" ht="22.5" customHeight="1">
      <c r="A60" s="125"/>
      <c r="B60" s="84"/>
      <c r="C60" s="84"/>
      <c r="E60" s="84"/>
      <c r="L60" s="148"/>
    </row>
    <row r="61" spans="1:16" ht="22.5" customHeight="1">
      <c r="A61" s="125"/>
      <c r="B61" s="84"/>
      <c r="C61" s="84"/>
      <c r="D61" s="188" t="s">
        <v>2</v>
      </c>
      <c r="E61" s="188"/>
      <c r="F61" s="188"/>
      <c r="G61" s="127"/>
      <c r="H61" s="188" t="s">
        <v>3</v>
      </c>
      <c r="I61" s="188"/>
      <c r="J61" s="188"/>
      <c r="L61" s="148"/>
    </row>
    <row r="62" spans="1:16" ht="22.4" customHeight="1">
      <c r="A62" s="125"/>
      <c r="B62" s="156"/>
      <c r="C62" s="84"/>
      <c r="D62" s="160" t="s">
        <v>135</v>
      </c>
      <c r="E62" s="156"/>
      <c r="F62" s="158" t="s">
        <v>4</v>
      </c>
      <c r="G62" s="158"/>
      <c r="H62" s="160" t="s">
        <v>135</v>
      </c>
      <c r="I62" s="156"/>
      <c r="J62" s="158" t="s">
        <v>4</v>
      </c>
      <c r="L62" s="148"/>
    </row>
    <row r="63" spans="1:16" ht="25.4" customHeight="1">
      <c r="A63" s="125" t="s">
        <v>32</v>
      </c>
      <c r="C63" s="84"/>
      <c r="D63" s="158">
        <v>2565</v>
      </c>
      <c r="E63" s="84"/>
      <c r="F63" s="158">
        <v>2564</v>
      </c>
      <c r="G63" s="158"/>
      <c r="H63" s="158">
        <v>2565</v>
      </c>
      <c r="J63" s="158">
        <v>2564</v>
      </c>
      <c r="K63" s="157"/>
      <c r="L63" s="148"/>
    </row>
    <row r="64" spans="1:16" ht="22.5" customHeight="1">
      <c r="A64" s="125"/>
      <c r="C64" s="84"/>
      <c r="D64" s="158" t="s">
        <v>122</v>
      </c>
      <c r="E64" s="84"/>
      <c r="F64" s="158"/>
      <c r="G64" s="158"/>
      <c r="H64" s="158" t="s">
        <v>122</v>
      </c>
      <c r="J64" s="158"/>
      <c r="K64" s="157"/>
      <c r="L64" s="148"/>
    </row>
    <row r="65" spans="1:16" ht="22.5" customHeight="1">
      <c r="A65" s="125"/>
      <c r="B65" s="84"/>
      <c r="C65" s="84"/>
      <c r="D65" s="189" t="s">
        <v>7</v>
      </c>
      <c r="E65" s="189"/>
      <c r="F65" s="189"/>
      <c r="G65" s="189"/>
      <c r="H65" s="189"/>
      <c r="I65" s="189"/>
      <c r="J65" s="189"/>
      <c r="K65" s="158"/>
      <c r="L65" s="148"/>
    </row>
    <row r="66" spans="1:16" ht="22.5" customHeight="1">
      <c r="A66" s="135" t="s">
        <v>33</v>
      </c>
      <c r="B66" s="156"/>
      <c r="C66" s="156"/>
      <c r="D66" s="136"/>
      <c r="E66" s="156"/>
      <c r="F66" s="136"/>
      <c r="G66" s="136"/>
      <c r="K66" s="158"/>
      <c r="L66" s="148"/>
    </row>
    <row r="67" spans="1:16" ht="22.5" customHeight="1">
      <c r="A67" s="84" t="s">
        <v>34</v>
      </c>
      <c r="B67" s="156"/>
      <c r="C67" s="156"/>
      <c r="D67" s="165"/>
      <c r="E67" s="156"/>
      <c r="F67" s="165"/>
      <c r="G67" s="165"/>
      <c r="H67" s="165"/>
      <c r="I67" s="165"/>
      <c r="J67" s="165"/>
      <c r="K67" s="158"/>
      <c r="L67" s="148"/>
    </row>
    <row r="68" spans="1:16" ht="22.5" customHeight="1">
      <c r="A68" s="84" t="s">
        <v>35</v>
      </c>
      <c r="B68" s="156"/>
      <c r="C68" s="156"/>
      <c r="D68" s="165"/>
      <c r="E68" s="156"/>
      <c r="F68" s="165"/>
      <c r="G68" s="165"/>
      <c r="H68" s="165"/>
      <c r="I68" s="165"/>
      <c r="J68" s="165"/>
      <c r="K68" s="158"/>
      <c r="L68" s="148"/>
    </row>
    <row r="69" spans="1:16" ht="22.5" customHeight="1" thickBot="1">
      <c r="A69" s="176" t="s">
        <v>155</v>
      </c>
      <c r="B69" s="156"/>
      <c r="C69" s="156"/>
      <c r="D69" s="177">
        <v>855033</v>
      </c>
      <c r="E69" s="156"/>
      <c r="F69" s="177">
        <v>855033</v>
      </c>
      <c r="G69" s="121"/>
      <c r="H69" s="177">
        <v>855033</v>
      </c>
      <c r="I69" s="121"/>
      <c r="J69" s="177">
        <v>855033</v>
      </c>
      <c r="K69" s="124"/>
      <c r="L69" s="148"/>
    </row>
    <row r="70" spans="1:16" ht="22.5" customHeight="1" thickTop="1">
      <c r="A70" s="84" t="s">
        <v>36</v>
      </c>
      <c r="B70" s="156"/>
      <c r="C70" s="156"/>
      <c r="D70" s="121"/>
      <c r="E70" s="156"/>
      <c r="F70" s="121"/>
      <c r="G70" s="121"/>
      <c r="H70" s="121"/>
      <c r="I70" s="121"/>
      <c r="J70" s="121"/>
      <c r="K70" s="124"/>
      <c r="L70" s="148"/>
    </row>
    <row r="71" spans="1:16" ht="22.5" customHeight="1">
      <c r="A71" s="176" t="s">
        <v>155</v>
      </c>
      <c r="B71" s="156"/>
      <c r="C71" s="156"/>
      <c r="D71" s="121">
        <v>855033</v>
      </c>
      <c r="E71" s="156"/>
      <c r="F71" s="121">
        <v>855033</v>
      </c>
      <c r="G71" s="121"/>
      <c r="H71" s="121">
        <v>855033</v>
      </c>
      <c r="I71" s="121"/>
      <c r="J71" s="121">
        <v>855033</v>
      </c>
      <c r="L71" s="148"/>
    </row>
    <row r="72" spans="1:16" ht="22.5" customHeight="1">
      <c r="A72" s="122" t="s">
        <v>37</v>
      </c>
      <c r="B72" s="156"/>
      <c r="C72" s="156"/>
      <c r="D72" s="121"/>
      <c r="E72" s="156"/>
      <c r="F72" s="121"/>
      <c r="G72" s="121"/>
      <c r="H72" s="121"/>
      <c r="I72" s="121"/>
      <c r="J72" s="121"/>
      <c r="K72" s="165"/>
      <c r="L72" s="148"/>
    </row>
    <row r="73" spans="1:16" ht="22.5" customHeight="1">
      <c r="A73" s="122" t="s">
        <v>112</v>
      </c>
      <c r="B73" s="156"/>
      <c r="C73" s="156"/>
      <c r="D73" s="121">
        <v>166511.51999999999</v>
      </c>
      <c r="E73" s="156"/>
      <c r="F73" s="121">
        <v>166511.51999999999</v>
      </c>
      <c r="G73" s="121"/>
      <c r="H73" s="121">
        <v>166512</v>
      </c>
      <c r="I73" s="121"/>
      <c r="J73" s="121">
        <v>166512</v>
      </c>
      <c r="K73" s="121"/>
      <c r="L73" s="148"/>
      <c r="M73" s="137"/>
      <c r="N73" s="148"/>
      <c r="P73" s="148"/>
    </row>
    <row r="74" spans="1:16" ht="22.5" customHeight="1">
      <c r="A74" s="122" t="s">
        <v>123</v>
      </c>
      <c r="B74" s="156"/>
      <c r="C74" s="156"/>
      <c r="D74" s="121">
        <v>165206.46</v>
      </c>
      <c r="E74" s="156"/>
      <c r="F74" s="121">
        <v>165206.46</v>
      </c>
      <c r="G74" s="121"/>
      <c r="H74" s="121">
        <v>165206</v>
      </c>
      <c r="I74" s="121"/>
      <c r="J74" s="121">
        <v>165206</v>
      </c>
      <c r="K74" s="121"/>
      <c r="L74" s="148"/>
      <c r="M74" s="137"/>
      <c r="N74" s="148"/>
      <c r="P74" s="148"/>
    </row>
    <row r="75" spans="1:16" ht="22.5" customHeight="1">
      <c r="A75" s="122" t="s">
        <v>38</v>
      </c>
      <c r="B75" s="156"/>
      <c r="C75" s="156"/>
      <c r="D75" s="121"/>
      <c r="E75" s="156"/>
      <c r="F75" s="121"/>
      <c r="G75" s="121"/>
      <c r="H75" s="121"/>
      <c r="I75" s="121"/>
      <c r="J75" s="121"/>
      <c r="K75" s="121"/>
      <c r="L75" s="148"/>
    </row>
    <row r="76" spans="1:16" ht="22.5" customHeight="1">
      <c r="A76" s="122" t="s">
        <v>113</v>
      </c>
      <c r="B76" s="156"/>
      <c r="C76" s="156"/>
      <c r="D76" s="121"/>
      <c r="E76" s="156"/>
      <c r="F76" s="121"/>
      <c r="G76" s="121"/>
      <c r="H76" s="121"/>
      <c r="I76" s="121"/>
      <c r="J76" s="121"/>
      <c r="K76" s="121"/>
      <c r="L76" s="148"/>
    </row>
    <row r="77" spans="1:16" ht="22.5" customHeight="1">
      <c r="A77" s="122" t="s">
        <v>114</v>
      </c>
      <c r="B77" s="156"/>
      <c r="C77" s="156"/>
      <c r="D77" s="121">
        <v>105000</v>
      </c>
      <c r="E77" s="156"/>
      <c r="F77" s="121">
        <v>105000</v>
      </c>
      <c r="G77" s="121"/>
      <c r="H77" s="121">
        <v>105000</v>
      </c>
      <c r="I77" s="121"/>
      <c r="J77" s="121">
        <v>105000</v>
      </c>
      <c r="K77" s="121"/>
      <c r="L77" s="148"/>
      <c r="M77" s="137"/>
      <c r="N77" s="148"/>
      <c r="P77" s="148"/>
    </row>
    <row r="78" spans="1:16" ht="22.5" customHeight="1">
      <c r="A78" s="122" t="s">
        <v>115</v>
      </c>
      <c r="B78" s="156"/>
      <c r="C78" s="156"/>
      <c r="D78" s="121">
        <f>'SH-9'!K23</f>
        <v>1027362</v>
      </c>
      <c r="E78" s="156"/>
      <c r="F78" s="121">
        <f>'[1]SH-2'!M11</f>
        <v>854501</v>
      </c>
      <c r="G78" s="121"/>
      <c r="H78" s="121">
        <f>'SH-11'!L23</f>
        <v>1007680</v>
      </c>
      <c r="I78" s="121"/>
      <c r="J78" s="121">
        <f>'[1]SH-4'!M11</f>
        <v>836371</v>
      </c>
      <c r="K78" s="121"/>
      <c r="L78" s="148"/>
      <c r="M78" s="137"/>
      <c r="N78" s="148"/>
      <c r="P78" s="148"/>
    </row>
    <row r="79" spans="1:16" ht="22.5" customHeight="1">
      <c r="A79" s="119" t="s">
        <v>39</v>
      </c>
      <c r="B79" s="156"/>
      <c r="C79" s="156"/>
      <c r="D79" s="166">
        <f>SUM(D71:D78)</f>
        <v>2319112.98</v>
      </c>
      <c r="E79" s="156"/>
      <c r="F79" s="166">
        <f>SUM(F71:F78)</f>
        <v>2146251.98</v>
      </c>
      <c r="G79" s="121"/>
      <c r="H79" s="166">
        <f>SUM(H71:H78)</f>
        <v>2299431</v>
      </c>
      <c r="I79" s="121"/>
      <c r="J79" s="166">
        <f>SUM(J71:J78)</f>
        <v>2128122</v>
      </c>
      <c r="K79" s="121"/>
      <c r="L79" s="148"/>
    </row>
    <row r="80" spans="1:16" ht="22.5" customHeight="1">
      <c r="A80" s="119"/>
      <c r="B80" s="156"/>
      <c r="C80" s="156"/>
      <c r="D80" s="169"/>
      <c r="E80" s="156"/>
      <c r="F80" s="169"/>
      <c r="G80" s="121"/>
      <c r="H80" s="169"/>
      <c r="I80" s="121"/>
      <c r="J80" s="169"/>
      <c r="K80" s="121"/>
      <c r="L80" s="148"/>
    </row>
    <row r="81" spans="1:16" ht="22.5" customHeight="1" thickBot="1">
      <c r="A81" s="119" t="s">
        <v>40</v>
      </c>
      <c r="B81" s="156"/>
      <c r="C81" s="156"/>
      <c r="D81" s="167">
        <f>D56+D79</f>
        <v>3486340.98</v>
      </c>
      <c r="E81" s="156"/>
      <c r="F81" s="167">
        <f>F56+F79</f>
        <v>3459471.98</v>
      </c>
      <c r="G81" s="121"/>
      <c r="H81" s="167">
        <f>H56+H79</f>
        <v>3568412</v>
      </c>
      <c r="I81" s="121"/>
      <c r="J81" s="167">
        <f>J79+J56</f>
        <v>3537300</v>
      </c>
      <c r="K81" s="121"/>
      <c r="L81" s="148"/>
      <c r="M81" s="137"/>
      <c r="N81" s="148"/>
      <c r="P81" s="148"/>
    </row>
    <row r="82" spans="1:16" ht="18" customHeight="1" thickTop="1">
      <c r="A82" s="127"/>
      <c r="B82" s="156"/>
      <c r="C82" s="156"/>
      <c r="D82" s="96"/>
      <c r="E82" s="156"/>
      <c r="F82" s="96"/>
      <c r="G82" s="97"/>
      <c r="H82" s="93"/>
      <c r="I82" s="93"/>
      <c r="J82" s="93"/>
      <c r="K82" s="121"/>
      <c r="L82" s="148"/>
    </row>
    <row r="83" spans="1:16" ht="22.5" customHeight="1">
      <c r="A83" s="122"/>
      <c r="B83" s="156"/>
      <c r="C83" s="156"/>
      <c r="D83" s="121">
        <f>D27-D81</f>
        <v>2.0000000018626451E-2</v>
      </c>
      <c r="E83" s="156"/>
      <c r="F83" s="121"/>
      <c r="G83" s="121"/>
      <c r="H83" s="121">
        <f>H81-H27</f>
        <v>0</v>
      </c>
      <c r="I83" s="121"/>
      <c r="J83" s="121"/>
      <c r="K83" s="121"/>
      <c r="L83" s="148"/>
      <c r="M83" s="137"/>
      <c r="N83" s="148"/>
      <c r="P83" s="148"/>
    </row>
    <row r="84" spans="1:16" ht="22.5" customHeight="1">
      <c r="A84" s="119"/>
      <c r="B84" s="156"/>
      <c r="C84" s="156"/>
      <c r="D84" s="169"/>
      <c r="E84" s="156"/>
      <c r="F84" s="169"/>
      <c r="G84" s="121"/>
      <c r="H84" s="169"/>
      <c r="I84" s="121"/>
      <c r="J84" s="169"/>
      <c r="K84" s="121"/>
      <c r="L84" s="148"/>
    </row>
    <row r="85" spans="1:16" ht="22.5" customHeight="1">
      <c r="A85" s="127"/>
      <c r="B85" s="156"/>
      <c r="C85" s="156"/>
      <c r="D85" s="96"/>
      <c r="E85" s="156"/>
      <c r="F85" s="96"/>
      <c r="G85" s="97"/>
      <c r="H85" s="93"/>
      <c r="I85" s="93"/>
      <c r="J85" s="93"/>
      <c r="K85" s="93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00B050"/>
  </sheetPr>
  <dimension ref="A1:M67"/>
  <sheetViews>
    <sheetView view="pageBreakPreview" zoomScale="110" zoomScaleNormal="100" zoomScaleSheetLayoutView="110" workbookViewId="0">
      <selection activeCell="B45" sqref="B45"/>
    </sheetView>
  </sheetViews>
  <sheetFormatPr defaultColWidth="9.09765625" defaultRowHeight="21.5"/>
  <cols>
    <col min="1" max="1" width="45" style="84" customWidth="1"/>
    <col min="2" max="2" width="9" style="84" customWidth="1"/>
    <col min="3" max="3" width="1.69921875" style="84" customWidth="1"/>
    <col min="4" max="4" width="11.3984375" style="84" customWidth="1"/>
    <col min="5" max="5" width="1.09765625" style="84" customWidth="1"/>
    <col min="6" max="6" width="11.3984375" style="84" customWidth="1"/>
    <col min="7" max="7" width="1.09765625" style="84" customWidth="1"/>
    <col min="8" max="8" width="11.3984375" style="84" customWidth="1"/>
    <col min="9" max="9" width="1.09765625" style="84" customWidth="1"/>
    <col min="10" max="10" width="11.3984375" style="84" customWidth="1"/>
    <col min="11" max="11" width="9.09765625" style="84"/>
    <col min="12" max="13" width="12.3984375" style="84" bestFit="1" customWidth="1"/>
    <col min="14" max="16384" width="9.09765625" style="84"/>
  </cols>
  <sheetData>
    <row r="1" spans="1:10" ht="22.5" customHeight="1">
      <c r="A1" s="125" t="s">
        <v>0</v>
      </c>
      <c r="B1" s="124"/>
      <c r="C1" s="124"/>
      <c r="D1" s="124"/>
      <c r="E1" s="124"/>
      <c r="F1" s="124"/>
    </row>
    <row r="2" spans="1:10" ht="22.5" customHeight="1">
      <c r="A2" s="126" t="s">
        <v>41</v>
      </c>
      <c r="B2" s="124"/>
      <c r="C2" s="124"/>
      <c r="D2" s="124"/>
      <c r="E2" s="124"/>
      <c r="F2" s="124"/>
      <c r="G2" s="127"/>
    </row>
    <row r="3" spans="1:10" ht="22.5" customHeight="1">
      <c r="A3" s="128"/>
      <c r="B3" s="129"/>
      <c r="C3" s="129"/>
      <c r="D3" s="129"/>
      <c r="E3" s="129"/>
      <c r="F3" s="129"/>
      <c r="G3" s="130"/>
    </row>
    <row r="4" spans="1:10" ht="22.5" customHeight="1">
      <c r="A4" s="128"/>
      <c r="B4" s="129"/>
      <c r="C4" s="129"/>
      <c r="D4" s="188" t="s">
        <v>2</v>
      </c>
      <c r="E4" s="188"/>
      <c r="F4" s="188"/>
      <c r="G4" s="127"/>
      <c r="H4" s="188" t="s">
        <v>3</v>
      </c>
      <c r="I4" s="188"/>
      <c r="J4" s="188"/>
    </row>
    <row r="5" spans="1:10" ht="22.5" customHeight="1">
      <c r="A5" s="128"/>
      <c r="B5" s="129"/>
      <c r="C5" s="129"/>
      <c r="D5" s="191" t="s">
        <v>86</v>
      </c>
      <c r="E5" s="191"/>
      <c r="F5" s="191"/>
      <c r="G5" s="131"/>
      <c r="H5" s="191" t="s">
        <v>86</v>
      </c>
      <c r="I5" s="191"/>
      <c r="J5" s="191"/>
    </row>
    <row r="6" spans="1:10" ht="22.5" customHeight="1">
      <c r="A6" s="125"/>
      <c r="B6" s="124"/>
      <c r="C6" s="124"/>
      <c r="D6" s="190" t="s">
        <v>87</v>
      </c>
      <c r="E6" s="190"/>
      <c r="F6" s="190"/>
      <c r="G6" s="132"/>
      <c r="H6" s="190" t="s">
        <v>87</v>
      </c>
      <c r="I6" s="190"/>
      <c r="J6" s="190"/>
    </row>
    <row r="7" spans="1:10" ht="22.5" customHeight="1">
      <c r="A7" s="125"/>
      <c r="B7" s="124"/>
      <c r="C7" s="124"/>
      <c r="D7" s="190" t="s">
        <v>136</v>
      </c>
      <c r="E7" s="190"/>
      <c r="F7" s="190"/>
      <c r="G7" s="132"/>
      <c r="H7" s="190" t="str">
        <f>D7</f>
        <v>วันที่ 30 มิถุนายน</v>
      </c>
      <c r="I7" s="190"/>
      <c r="J7" s="190"/>
    </row>
    <row r="8" spans="1:10" ht="22.5" customHeight="1">
      <c r="A8" s="125"/>
      <c r="B8" s="134"/>
      <c r="C8" s="124"/>
      <c r="D8" s="131">
        <v>2565</v>
      </c>
      <c r="E8" s="124"/>
      <c r="F8" s="160">
        <v>2564</v>
      </c>
      <c r="G8" s="131"/>
      <c r="H8" s="131">
        <v>2565</v>
      </c>
      <c r="I8" s="124"/>
      <c r="J8" s="160">
        <v>2564</v>
      </c>
    </row>
    <row r="9" spans="1:10" ht="22.5" customHeight="1">
      <c r="A9" s="133"/>
      <c r="B9" s="124"/>
      <c r="C9" s="124"/>
      <c r="D9" s="189" t="s">
        <v>7</v>
      </c>
      <c r="E9" s="189"/>
      <c r="F9" s="189"/>
      <c r="G9" s="189"/>
      <c r="H9" s="189"/>
      <c r="I9" s="189"/>
      <c r="J9" s="189"/>
    </row>
    <row r="10" spans="1:10" ht="22.5" customHeight="1">
      <c r="A10" s="135" t="s">
        <v>42</v>
      </c>
      <c r="B10" s="130"/>
      <c r="C10" s="130"/>
      <c r="D10" s="130"/>
      <c r="E10" s="130"/>
      <c r="F10" s="130"/>
      <c r="G10" s="136"/>
    </row>
    <row r="11" spans="1:10" ht="22.5" customHeight="1">
      <c r="A11" s="122" t="s">
        <v>43</v>
      </c>
      <c r="B11" s="134"/>
      <c r="C11" s="134"/>
      <c r="D11" s="137">
        <f>D44-L44</f>
        <v>1368307</v>
      </c>
      <c r="E11" s="134"/>
      <c r="F11" s="137">
        <v>1301132</v>
      </c>
      <c r="G11" s="137"/>
      <c r="H11" s="137">
        <f>H44-M44</f>
        <v>1368373</v>
      </c>
      <c r="I11" s="137"/>
      <c r="J11" s="137">
        <v>1301132</v>
      </c>
    </row>
    <row r="12" spans="1:10" ht="22.5" customHeight="1">
      <c r="A12" s="84" t="s">
        <v>44</v>
      </c>
      <c r="B12" s="134"/>
      <c r="C12" s="134"/>
      <c r="D12" s="137">
        <f>D45-L45</f>
        <v>3217</v>
      </c>
      <c r="E12" s="134"/>
      <c r="F12" s="137">
        <v>4969</v>
      </c>
      <c r="G12" s="137"/>
      <c r="H12" s="137">
        <f>H45-M45</f>
        <v>3201</v>
      </c>
      <c r="I12" s="137"/>
      <c r="J12" s="137">
        <v>4957</v>
      </c>
    </row>
    <row r="13" spans="1:10" ht="22.5" customHeight="1">
      <c r="A13" s="127" t="s">
        <v>45</v>
      </c>
      <c r="B13" s="130"/>
      <c r="C13" s="130"/>
      <c r="D13" s="138">
        <f>SUM(D11:D12)</f>
        <v>1371524</v>
      </c>
      <c r="E13" s="130"/>
      <c r="F13" s="138">
        <f>SUM(F11:F12)</f>
        <v>1306101</v>
      </c>
      <c r="G13" s="137"/>
      <c r="H13" s="138">
        <f>SUM(H11:H12)</f>
        <v>1371574</v>
      </c>
      <c r="I13" s="137"/>
      <c r="J13" s="138">
        <f>SUM(J11:J12)</f>
        <v>1306089</v>
      </c>
    </row>
    <row r="14" spans="1:10" ht="12" customHeight="1">
      <c r="B14" s="134"/>
      <c r="C14" s="134"/>
      <c r="D14" s="134"/>
      <c r="E14" s="134"/>
      <c r="F14" s="161"/>
      <c r="G14" s="139"/>
      <c r="H14" s="137"/>
      <c r="I14" s="139"/>
      <c r="J14" s="137"/>
    </row>
    <row r="15" spans="1:10" ht="22.5" customHeight="1">
      <c r="A15" s="135" t="s">
        <v>46</v>
      </c>
      <c r="B15" s="130"/>
      <c r="C15" s="130"/>
      <c r="D15" s="130"/>
      <c r="E15" s="130"/>
      <c r="F15" s="130"/>
      <c r="G15" s="139"/>
      <c r="H15" s="140"/>
      <c r="I15" s="139"/>
      <c r="J15" s="140"/>
    </row>
    <row r="16" spans="1:10" ht="22.5" customHeight="1">
      <c r="A16" s="122" t="s">
        <v>47</v>
      </c>
      <c r="B16" s="134"/>
      <c r="C16" s="134"/>
      <c r="D16" s="137">
        <f>D49-L49</f>
        <v>970202</v>
      </c>
      <c r="E16" s="134"/>
      <c r="F16" s="137">
        <v>896395</v>
      </c>
      <c r="G16" s="137"/>
      <c r="H16" s="137">
        <f>H49-M49</f>
        <v>974371</v>
      </c>
      <c r="I16" s="137"/>
      <c r="J16" s="137">
        <v>900868</v>
      </c>
    </row>
    <row r="17" spans="1:10" ht="22.5" customHeight="1">
      <c r="A17" s="122" t="s">
        <v>107</v>
      </c>
      <c r="B17" s="134"/>
      <c r="C17" s="134"/>
      <c r="D17" s="137">
        <f>D50-L50</f>
        <v>37556</v>
      </c>
      <c r="E17" s="134"/>
      <c r="F17" s="137">
        <v>33995</v>
      </c>
      <c r="G17" s="137"/>
      <c r="H17" s="137">
        <f>H50-M50</f>
        <v>37556</v>
      </c>
      <c r="I17" s="137"/>
      <c r="J17" s="137">
        <v>33995</v>
      </c>
    </row>
    <row r="18" spans="1:10" ht="22.5" customHeight="1">
      <c r="A18" s="122" t="s">
        <v>48</v>
      </c>
      <c r="B18" s="134"/>
      <c r="C18" s="134"/>
      <c r="D18" s="137">
        <f>D51-L51</f>
        <v>129487</v>
      </c>
      <c r="E18" s="134"/>
      <c r="F18" s="137">
        <v>149248</v>
      </c>
      <c r="G18" s="137"/>
      <c r="H18" s="137">
        <f>H51-M51</f>
        <v>126720</v>
      </c>
      <c r="I18" s="137"/>
      <c r="J18" s="137">
        <v>146563</v>
      </c>
    </row>
    <row r="19" spans="1:10" ht="22.5" customHeight="1">
      <c r="A19" s="127" t="s">
        <v>50</v>
      </c>
      <c r="B19" s="130"/>
      <c r="C19" s="130"/>
      <c r="D19" s="138">
        <f>SUM(D16:D18)</f>
        <v>1137245</v>
      </c>
      <c r="E19" s="130"/>
      <c r="F19" s="138">
        <f>SUM(F16:F18)</f>
        <v>1079638</v>
      </c>
      <c r="G19" s="137"/>
      <c r="H19" s="138">
        <f>SUM(H16:H18)</f>
        <v>1138647</v>
      </c>
      <c r="I19" s="137"/>
      <c r="J19" s="138">
        <f>SUM(J16:J18)</f>
        <v>1081426</v>
      </c>
    </row>
    <row r="20" spans="1:10" ht="12" customHeight="1">
      <c r="A20" s="127"/>
      <c r="B20" s="130"/>
      <c r="C20" s="130"/>
      <c r="D20" s="140"/>
      <c r="E20" s="130"/>
      <c r="F20" s="140"/>
      <c r="G20" s="137"/>
      <c r="H20" s="140"/>
      <c r="I20" s="137"/>
      <c r="J20" s="140"/>
    </row>
    <row r="21" spans="1:10" ht="22.5" customHeight="1">
      <c r="A21" s="119" t="s">
        <v>131</v>
      </c>
      <c r="B21" s="134"/>
      <c r="C21" s="134"/>
      <c r="D21" s="140">
        <f>D13-D19</f>
        <v>234279</v>
      </c>
      <c r="E21" s="134"/>
      <c r="F21" s="140">
        <f>F13-F19</f>
        <v>226463</v>
      </c>
      <c r="G21" s="137"/>
      <c r="H21" s="140">
        <f>H13-H19</f>
        <v>232927</v>
      </c>
      <c r="I21" s="137"/>
      <c r="J21" s="140">
        <f>J13-J19</f>
        <v>224663</v>
      </c>
    </row>
    <row r="22" spans="1:10" ht="22.5" customHeight="1">
      <c r="A22" s="122" t="s">
        <v>49</v>
      </c>
      <c r="B22" s="134"/>
      <c r="C22" s="134"/>
      <c r="D22" s="149">
        <f>D55-L55</f>
        <v>-1551</v>
      </c>
      <c r="E22" s="134"/>
      <c r="F22" s="149">
        <v>-2420</v>
      </c>
      <c r="G22" s="137"/>
      <c r="H22" s="149">
        <f>H55-M55</f>
        <v>-1548</v>
      </c>
      <c r="I22" s="137"/>
      <c r="J22" s="149">
        <v>-2420</v>
      </c>
    </row>
    <row r="23" spans="1:10" ht="22.5" customHeight="1">
      <c r="A23" s="119" t="s">
        <v>51</v>
      </c>
      <c r="B23" s="134"/>
      <c r="C23" s="134"/>
      <c r="D23" s="140">
        <f>D21+D22</f>
        <v>232728</v>
      </c>
      <c r="E23" s="130"/>
      <c r="F23" s="140">
        <f>F21+F22</f>
        <v>224043</v>
      </c>
      <c r="G23" s="140"/>
      <c r="H23" s="140">
        <f>H21+H22</f>
        <v>231379</v>
      </c>
      <c r="I23" s="140"/>
      <c r="J23" s="140">
        <f>J21+J22</f>
        <v>222243</v>
      </c>
    </row>
    <row r="24" spans="1:10" ht="22.5" customHeight="1">
      <c r="A24" s="122" t="s">
        <v>52</v>
      </c>
      <c r="B24" s="134"/>
      <c r="C24" s="134"/>
      <c r="D24" s="137">
        <f>D57-L57</f>
        <v>-46599</v>
      </c>
      <c r="E24" s="134"/>
      <c r="F24" s="137">
        <v>-45509</v>
      </c>
      <c r="G24" s="137"/>
      <c r="H24" s="137">
        <f>H57-M57</f>
        <v>-46313</v>
      </c>
      <c r="I24" s="137"/>
      <c r="J24" s="137">
        <v>-45509</v>
      </c>
    </row>
    <row r="25" spans="1:10" ht="22.5" customHeight="1">
      <c r="A25" s="119" t="s">
        <v>88</v>
      </c>
      <c r="B25" s="134"/>
      <c r="C25" s="134"/>
      <c r="D25" s="138">
        <f>+D23+D24</f>
        <v>186129</v>
      </c>
      <c r="E25" s="134"/>
      <c r="F25" s="138">
        <f>+F23+F24</f>
        <v>178534</v>
      </c>
      <c r="G25" s="137"/>
      <c r="H25" s="138">
        <f>+H23+H24</f>
        <v>185066</v>
      </c>
      <c r="I25" s="137"/>
      <c r="J25" s="138">
        <f>+J23+J24</f>
        <v>176734</v>
      </c>
    </row>
    <row r="26" spans="1:10" ht="12" customHeight="1">
      <c r="A26" s="119"/>
      <c r="B26" s="134"/>
      <c r="C26" s="134"/>
      <c r="D26" s="134"/>
      <c r="E26" s="134"/>
      <c r="F26" s="161"/>
      <c r="G26" s="141"/>
      <c r="H26" s="141"/>
      <c r="I26" s="141"/>
      <c r="J26" s="141"/>
    </row>
    <row r="27" spans="1:10" ht="22.5" customHeight="1">
      <c r="A27" s="119" t="s">
        <v>54</v>
      </c>
      <c r="B27" s="134"/>
      <c r="C27" s="134"/>
      <c r="D27" s="134"/>
      <c r="E27" s="134"/>
      <c r="F27" s="161"/>
      <c r="G27" s="141"/>
      <c r="H27" s="141"/>
      <c r="I27" s="141"/>
      <c r="J27" s="141"/>
    </row>
    <row r="28" spans="1:10" s="127" customFormat="1" ht="22.5" customHeight="1">
      <c r="A28" s="119" t="s">
        <v>147</v>
      </c>
      <c r="B28" s="134"/>
      <c r="C28" s="130"/>
      <c r="D28" s="115">
        <v>0</v>
      </c>
      <c r="E28" s="134"/>
      <c r="F28" s="115">
        <v>0</v>
      </c>
      <c r="G28" s="143"/>
      <c r="H28" s="142">
        <v>0</v>
      </c>
      <c r="I28" s="143"/>
      <c r="J28" s="142">
        <v>0</v>
      </c>
    </row>
    <row r="29" spans="1:10" s="127" customFormat="1" ht="22.5" customHeight="1" thickBot="1">
      <c r="A29" s="127" t="s">
        <v>55</v>
      </c>
      <c r="B29" s="134"/>
      <c r="C29" s="130"/>
      <c r="D29" s="144">
        <f>(D25+D28)</f>
        <v>186129</v>
      </c>
      <c r="E29" s="130"/>
      <c r="F29" s="144">
        <f>(F25+F28)</f>
        <v>178534</v>
      </c>
      <c r="G29" s="141"/>
      <c r="H29" s="144">
        <f>(H25+H28)</f>
        <v>185066</v>
      </c>
      <c r="I29" s="141"/>
      <c r="J29" s="144">
        <f>(J25+J28)</f>
        <v>176734</v>
      </c>
    </row>
    <row r="30" spans="1:10" ht="12" customHeight="1" thickTop="1">
      <c r="B30" s="134"/>
      <c r="C30" s="130"/>
      <c r="D30" s="130"/>
      <c r="E30" s="130"/>
      <c r="F30" s="130"/>
      <c r="G30" s="136"/>
      <c r="H30" s="137"/>
      <c r="I30" s="136"/>
      <c r="J30" s="137"/>
    </row>
    <row r="31" spans="1:10" ht="22.5" customHeight="1">
      <c r="A31" s="119" t="s">
        <v>109</v>
      </c>
      <c r="B31" s="134"/>
      <c r="C31" s="134"/>
      <c r="D31" s="134"/>
      <c r="E31" s="134"/>
      <c r="F31" s="161"/>
      <c r="G31" s="145"/>
      <c r="H31" s="140"/>
      <c r="I31" s="145"/>
      <c r="J31" s="140"/>
    </row>
    <row r="32" spans="1:10" ht="22.5" customHeight="1" thickBot="1">
      <c r="A32" s="122" t="s">
        <v>56</v>
      </c>
      <c r="B32" s="124"/>
      <c r="C32" s="124"/>
      <c r="D32" s="146">
        <v>0.22</v>
      </c>
      <c r="E32" s="124"/>
      <c r="F32" s="146">
        <v>0.21</v>
      </c>
      <c r="H32" s="146">
        <v>0.22</v>
      </c>
      <c r="J32" s="146">
        <v>0.21</v>
      </c>
    </row>
    <row r="33" spans="1:13" ht="22.5" customHeight="1" thickTop="1">
      <c r="A33" s="122"/>
      <c r="B33" s="124"/>
      <c r="C33" s="124"/>
      <c r="D33" s="147"/>
      <c r="E33" s="124"/>
      <c r="F33" s="147"/>
      <c r="H33" s="147"/>
      <c r="J33" s="147"/>
    </row>
    <row r="34" spans="1:13" ht="22.5" customHeight="1">
      <c r="A34" s="125" t="s">
        <v>0</v>
      </c>
      <c r="B34" s="124"/>
      <c r="C34" s="124"/>
      <c r="D34" s="124"/>
      <c r="E34" s="124"/>
      <c r="F34" s="124"/>
    </row>
    <row r="35" spans="1:13" ht="22.5" customHeight="1">
      <c r="A35" s="126" t="s">
        <v>41</v>
      </c>
      <c r="B35" s="124"/>
      <c r="C35" s="124"/>
      <c r="D35" s="124"/>
      <c r="E35" s="124"/>
      <c r="F35" s="124"/>
      <c r="G35" s="127"/>
    </row>
    <row r="36" spans="1:13" ht="22.5" customHeight="1">
      <c r="A36" s="128"/>
      <c r="B36" s="129"/>
      <c r="C36" s="129"/>
      <c r="D36" s="129"/>
      <c r="E36" s="129"/>
      <c r="F36" s="129"/>
      <c r="G36" s="130"/>
    </row>
    <row r="37" spans="1:13" ht="22.5" customHeight="1">
      <c r="A37" s="128"/>
      <c r="B37" s="129"/>
      <c r="C37" s="129"/>
      <c r="D37" s="188" t="s">
        <v>2</v>
      </c>
      <c r="E37" s="188"/>
      <c r="F37" s="188"/>
      <c r="G37" s="127"/>
      <c r="H37" s="188" t="s">
        <v>3</v>
      </c>
      <c r="I37" s="188"/>
      <c r="J37" s="188"/>
    </row>
    <row r="38" spans="1:13" ht="22.5" customHeight="1">
      <c r="A38" s="128"/>
      <c r="B38" s="129"/>
      <c r="C38" s="129"/>
      <c r="D38" s="191" t="s">
        <v>86</v>
      </c>
      <c r="E38" s="191"/>
      <c r="F38" s="191"/>
      <c r="G38" s="131"/>
      <c r="H38" s="191" t="s">
        <v>86</v>
      </c>
      <c r="I38" s="191"/>
      <c r="J38" s="191"/>
    </row>
    <row r="39" spans="1:13" ht="22.5" customHeight="1">
      <c r="A39" s="125"/>
      <c r="B39" s="124"/>
      <c r="C39" s="124"/>
      <c r="D39" s="190" t="s">
        <v>142</v>
      </c>
      <c r="E39" s="190"/>
      <c r="F39" s="190"/>
      <c r="G39" s="132"/>
      <c r="H39" s="190" t="str">
        <f>D39</f>
        <v>หกเดือนสิ้นสุด</v>
      </c>
      <c r="I39" s="190"/>
      <c r="J39" s="190"/>
    </row>
    <row r="40" spans="1:13" ht="22.5" customHeight="1">
      <c r="A40" s="125"/>
      <c r="B40" s="124"/>
      <c r="C40" s="124"/>
      <c r="D40" s="190" t="s">
        <v>136</v>
      </c>
      <c r="E40" s="190"/>
      <c r="F40" s="190"/>
      <c r="G40" s="132"/>
      <c r="H40" s="190" t="str">
        <f>D40</f>
        <v>วันที่ 30 มิถุนายน</v>
      </c>
      <c r="I40" s="190"/>
      <c r="J40" s="190"/>
    </row>
    <row r="41" spans="1:13" ht="22.5" customHeight="1">
      <c r="A41" s="125"/>
      <c r="B41" s="134" t="s">
        <v>6</v>
      </c>
      <c r="C41" s="124"/>
      <c r="D41" s="131">
        <v>2565</v>
      </c>
      <c r="E41" s="124"/>
      <c r="F41" s="160">
        <v>2564</v>
      </c>
      <c r="G41" s="131"/>
      <c r="H41" s="131">
        <v>2565</v>
      </c>
      <c r="I41" s="124"/>
      <c r="J41" s="160">
        <v>2564</v>
      </c>
    </row>
    <row r="42" spans="1:13" ht="22.5" customHeight="1">
      <c r="A42" s="133"/>
      <c r="B42" s="124"/>
      <c r="C42" s="124"/>
      <c r="D42" s="189" t="s">
        <v>7</v>
      </c>
      <c r="E42" s="189"/>
      <c r="F42" s="189"/>
      <c r="G42" s="189"/>
      <c r="H42" s="189"/>
      <c r="I42" s="189"/>
      <c r="J42" s="189"/>
    </row>
    <row r="43" spans="1:13" ht="22.5" customHeight="1">
      <c r="A43" s="135" t="s">
        <v>42</v>
      </c>
      <c r="B43" s="130"/>
      <c r="C43" s="130"/>
      <c r="D43" s="130"/>
      <c r="E43" s="130"/>
      <c r="F43" s="130"/>
      <c r="G43" s="136"/>
    </row>
    <row r="44" spans="1:13" ht="22.5" customHeight="1">
      <c r="A44" s="122" t="s">
        <v>43</v>
      </c>
      <c r="B44" s="134">
        <v>4</v>
      </c>
      <c r="C44" s="134"/>
      <c r="D44" s="137">
        <v>2747487</v>
      </c>
      <c r="E44" s="134"/>
      <c r="F44" s="137">
        <v>2631258</v>
      </c>
      <c r="G44" s="137"/>
      <c r="H44" s="137">
        <v>2747660</v>
      </c>
      <c r="I44" s="137"/>
      <c r="J44" s="137">
        <v>2631258</v>
      </c>
      <c r="L44" s="180">
        <v>1379180</v>
      </c>
      <c r="M44" s="180">
        <v>1379287</v>
      </c>
    </row>
    <row r="45" spans="1:13" ht="22.5" customHeight="1">
      <c r="A45" s="84" t="s">
        <v>44</v>
      </c>
      <c r="B45" s="134"/>
      <c r="C45" s="134"/>
      <c r="D45" s="137">
        <v>6240</v>
      </c>
      <c r="E45" s="134"/>
      <c r="F45" s="137">
        <v>6056</v>
      </c>
      <c r="G45" s="137"/>
      <c r="H45" s="137">
        <v>6069</v>
      </c>
      <c r="I45" s="137"/>
      <c r="J45" s="137">
        <v>6026</v>
      </c>
      <c r="L45" s="180">
        <v>3023</v>
      </c>
      <c r="M45" s="180">
        <v>2868</v>
      </c>
    </row>
    <row r="46" spans="1:13" ht="22.5" customHeight="1">
      <c r="A46" s="127" t="s">
        <v>45</v>
      </c>
      <c r="B46" s="130"/>
      <c r="C46" s="130"/>
      <c r="D46" s="138">
        <f>SUM(D44:D45)</f>
        <v>2753727</v>
      </c>
      <c r="E46" s="130"/>
      <c r="F46" s="138">
        <f>SUM(F44:F45)</f>
        <v>2637314</v>
      </c>
      <c r="G46" s="137"/>
      <c r="H46" s="138">
        <f>SUM(H44:H45)</f>
        <v>2753729</v>
      </c>
      <c r="I46" s="137"/>
      <c r="J46" s="138">
        <f>SUM(J44:J45)</f>
        <v>2637284</v>
      </c>
      <c r="L46" s="180">
        <v>1382203</v>
      </c>
      <c r="M46" s="180">
        <v>1382155</v>
      </c>
    </row>
    <row r="47" spans="1:13" ht="17.149999999999999" customHeight="1">
      <c r="B47" s="134"/>
      <c r="C47" s="134"/>
      <c r="D47" s="134"/>
      <c r="E47" s="134"/>
      <c r="F47" s="161"/>
      <c r="G47" s="139"/>
      <c r="H47" s="137"/>
      <c r="I47" s="139"/>
      <c r="J47" s="137"/>
      <c r="L47" s="180"/>
      <c r="M47" s="180"/>
    </row>
    <row r="48" spans="1:13" ht="22.5" customHeight="1">
      <c r="A48" s="135" t="s">
        <v>46</v>
      </c>
      <c r="B48" s="130"/>
      <c r="C48" s="130"/>
      <c r="D48" s="130"/>
      <c r="E48" s="130"/>
      <c r="F48" s="130"/>
      <c r="G48" s="139"/>
      <c r="H48" s="140"/>
      <c r="I48" s="139"/>
      <c r="J48" s="140"/>
      <c r="L48" s="180"/>
      <c r="M48" s="180"/>
    </row>
    <row r="49" spans="1:13" ht="22.5" customHeight="1">
      <c r="A49" s="122" t="s">
        <v>47</v>
      </c>
      <c r="B49" s="134"/>
      <c r="C49" s="134"/>
      <c r="D49" s="137">
        <v>1956859</v>
      </c>
      <c r="E49" s="134"/>
      <c r="F49" s="137">
        <v>1825122</v>
      </c>
      <c r="G49" s="137"/>
      <c r="H49" s="137">
        <v>1964263</v>
      </c>
      <c r="I49" s="137"/>
      <c r="J49" s="137">
        <v>1835696</v>
      </c>
      <c r="L49" s="180">
        <v>986657</v>
      </c>
      <c r="M49" s="180">
        <v>989892</v>
      </c>
    </row>
    <row r="50" spans="1:13" ht="22.5" customHeight="1">
      <c r="A50" s="122" t="s">
        <v>107</v>
      </c>
      <c r="B50" s="134"/>
      <c r="C50" s="134"/>
      <c r="D50" s="137">
        <v>70083</v>
      </c>
      <c r="E50" s="134"/>
      <c r="F50" s="137">
        <v>65260</v>
      </c>
      <c r="G50" s="137"/>
      <c r="H50" s="137">
        <v>70083</v>
      </c>
      <c r="I50" s="137"/>
      <c r="J50" s="137">
        <v>65259</v>
      </c>
      <c r="L50" s="180">
        <v>32527</v>
      </c>
      <c r="M50" s="180">
        <v>32527</v>
      </c>
    </row>
    <row r="51" spans="1:13" ht="22.5" customHeight="1">
      <c r="A51" s="122" t="s">
        <v>48</v>
      </c>
      <c r="B51" s="134"/>
      <c r="C51" s="134"/>
      <c r="D51" s="137">
        <v>250589</v>
      </c>
      <c r="E51" s="134"/>
      <c r="F51" s="137">
        <v>273758</v>
      </c>
      <c r="G51" s="137"/>
      <c r="H51" s="137">
        <v>245157</v>
      </c>
      <c r="I51" s="137"/>
      <c r="J51" s="137">
        <v>269244</v>
      </c>
      <c r="L51" s="180">
        <v>121102</v>
      </c>
      <c r="M51" s="180">
        <v>118437</v>
      </c>
    </row>
    <row r="52" spans="1:13" ht="22.5" customHeight="1">
      <c r="A52" s="127" t="s">
        <v>50</v>
      </c>
      <c r="B52" s="130"/>
      <c r="C52" s="130"/>
      <c r="D52" s="138">
        <f>SUM(D49:D51)</f>
        <v>2277531</v>
      </c>
      <c r="E52" s="130"/>
      <c r="F52" s="138">
        <f>SUM(F49:F51)</f>
        <v>2164140</v>
      </c>
      <c r="G52" s="137"/>
      <c r="H52" s="138">
        <f>SUM(H49:H51)</f>
        <v>2279503</v>
      </c>
      <c r="I52" s="137"/>
      <c r="J52" s="138">
        <f>SUM(J49:J51)</f>
        <v>2170199</v>
      </c>
      <c r="L52" s="180">
        <v>1140286</v>
      </c>
      <c r="M52" s="180">
        <v>1140856</v>
      </c>
    </row>
    <row r="53" spans="1:13" ht="17.149999999999999" customHeight="1">
      <c r="A53" s="127"/>
      <c r="B53" s="130"/>
      <c r="C53" s="130"/>
      <c r="D53" s="140"/>
      <c r="E53" s="130"/>
      <c r="F53" s="140"/>
      <c r="G53" s="137"/>
      <c r="H53" s="140"/>
      <c r="I53" s="137"/>
      <c r="J53" s="140"/>
      <c r="L53" s="180"/>
      <c r="M53" s="180"/>
    </row>
    <row r="54" spans="1:13" ht="22.5" customHeight="1">
      <c r="A54" s="119" t="s">
        <v>131</v>
      </c>
      <c r="B54" s="134"/>
      <c r="C54" s="134"/>
      <c r="D54" s="140">
        <f>D46-D52</f>
        <v>476196</v>
      </c>
      <c r="E54" s="134"/>
      <c r="F54" s="140">
        <f>F46-F52</f>
        <v>473174</v>
      </c>
      <c r="G54" s="137"/>
      <c r="H54" s="140">
        <f>H46-H52</f>
        <v>474226</v>
      </c>
      <c r="I54" s="137"/>
      <c r="J54" s="140">
        <f>J46-J52</f>
        <v>467085</v>
      </c>
      <c r="L54" s="180">
        <v>241917</v>
      </c>
      <c r="M54" s="180">
        <v>241299</v>
      </c>
    </row>
    <row r="55" spans="1:13" ht="22.5" customHeight="1">
      <c r="A55" s="122" t="s">
        <v>49</v>
      </c>
      <c r="B55" s="134"/>
      <c r="C55" s="134"/>
      <c r="D55" s="149">
        <v>-3547</v>
      </c>
      <c r="E55" s="134"/>
      <c r="F55" s="149">
        <v>-5120</v>
      </c>
      <c r="G55" s="137"/>
      <c r="H55" s="149">
        <v>-3541</v>
      </c>
      <c r="I55" s="137"/>
      <c r="J55" s="149">
        <v>-5120</v>
      </c>
      <c r="L55" s="180">
        <v>-1996</v>
      </c>
      <c r="M55" s="180">
        <v>-1993</v>
      </c>
    </row>
    <row r="56" spans="1:13" ht="22.5" customHeight="1">
      <c r="A56" s="119" t="s">
        <v>51</v>
      </c>
      <c r="B56" s="130"/>
      <c r="C56" s="130"/>
      <c r="D56" s="140">
        <f>D54+D55</f>
        <v>472649</v>
      </c>
      <c r="E56" s="130"/>
      <c r="F56" s="140">
        <f>F54+F55</f>
        <v>468054</v>
      </c>
      <c r="G56" s="140"/>
      <c r="H56" s="140">
        <f>H54+H55</f>
        <v>470685</v>
      </c>
      <c r="I56" s="140"/>
      <c r="J56" s="140">
        <f>J54+J55</f>
        <v>461965</v>
      </c>
      <c r="L56" s="180">
        <v>239921</v>
      </c>
      <c r="M56" s="180">
        <v>239306</v>
      </c>
    </row>
    <row r="57" spans="1:13" ht="22.5" customHeight="1">
      <c r="A57" s="122" t="s">
        <v>52</v>
      </c>
      <c r="B57" s="134"/>
      <c r="C57" s="134"/>
      <c r="D57" s="137">
        <v>-94580</v>
      </c>
      <c r="E57" s="134"/>
      <c r="F57" s="137">
        <v>-93555</v>
      </c>
      <c r="G57" s="137"/>
      <c r="H57" s="137">
        <v>-94168</v>
      </c>
      <c r="I57" s="137"/>
      <c r="J57" s="137">
        <v>-93471</v>
      </c>
      <c r="L57" s="180">
        <v>-47981</v>
      </c>
      <c r="M57" s="180">
        <v>-47855</v>
      </c>
    </row>
    <row r="58" spans="1:13" ht="22.5" customHeight="1">
      <c r="A58" s="119" t="s">
        <v>88</v>
      </c>
      <c r="B58" s="134"/>
      <c r="C58" s="134"/>
      <c r="D58" s="138">
        <f>+D56+D57</f>
        <v>378069</v>
      </c>
      <c r="E58" s="134"/>
      <c r="F58" s="138">
        <f>+F56+F57</f>
        <v>374499</v>
      </c>
      <c r="G58" s="137"/>
      <c r="H58" s="138">
        <f>+H56+H57</f>
        <v>376517</v>
      </c>
      <c r="I58" s="137"/>
      <c r="J58" s="138">
        <f>+J56+J57</f>
        <v>368494</v>
      </c>
      <c r="L58" s="180">
        <v>191940</v>
      </c>
      <c r="M58" s="180">
        <v>191451</v>
      </c>
    </row>
    <row r="59" spans="1:13" ht="17.149999999999999" customHeight="1">
      <c r="A59" s="119"/>
      <c r="B59" s="134"/>
      <c r="C59" s="134"/>
      <c r="D59" s="134"/>
      <c r="E59" s="134"/>
      <c r="F59" s="161"/>
      <c r="G59" s="141"/>
      <c r="H59" s="141"/>
      <c r="I59" s="141"/>
      <c r="J59" s="141"/>
    </row>
    <row r="60" spans="1:13" ht="22.5" customHeight="1">
      <c r="A60" s="119" t="s">
        <v>54</v>
      </c>
      <c r="B60" s="134"/>
      <c r="C60" s="134"/>
      <c r="D60" s="134"/>
      <c r="E60" s="134"/>
      <c r="F60" s="161"/>
      <c r="G60" s="141"/>
      <c r="H60" s="141"/>
      <c r="I60" s="141"/>
      <c r="J60" s="141"/>
    </row>
    <row r="61" spans="1:13" s="127" customFormat="1" ht="22.5" customHeight="1">
      <c r="A61" s="119" t="s">
        <v>147</v>
      </c>
      <c r="B61" s="130"/>
      <c r="C61" s="130"/>
      <c r="D61" s="142">
        <v>0</v>
      </c>
      <c r="E61" s="134"/>
      <c r="F61" s="142">
        <v>0</v>
      </c>
      <c r="G61" s="143"/>
      <c r="H61" s="142">
        <v>0</v>
      </c>
      <c r="I61" s="143"/>
      <c r="J61" s="142">
        <v>0</v>
      </c>
    </row>
    <row r="62" spans="1:13" s="127" customFormat="1" ht="22.5" customHeight="1" thickBot="1">
      <c r="A62" s="127" t="s">
        <v>55</v>
      </c>
      <c r="B62" s="134"/>
      <c r="C62" s="130"/>
      <c r="D62" s="144">
        <f>(D58+D61)</f>
        <v>378069</v>
      </c>
      <c r="E62" s="130"/>
      <c r="F62" s="144">
        <f>(F58+F61)</f>
        <v>374499</v>
      </c>
      <c r="G62" s="141"/>
      <c r="H62" s="144">
        <f>(H58+H61)</f>
        <v>376517</v>
      </c>
      <c r="I62" s="141"/>
      <c r="J62" s="144">
        <f>(J58+J61)</f>
        <v>368494</v>
      </c>
    </row>
    <row r="63" spans="1:13" ht="17.149999999999999" customHeight="1" thickTop="1">
      <c r="B63" s="134"/>
      <c r="C63" s="130"/>
      <c r="D63" s="130"/>
      <c r="E63" s="130"/>
      <c r="F63" s="130"/>
      <c r="G63" s="136"/>
      <c r="H63" s="137"/>
      <c r="I63" s="136"/>
      <c r="J63" s="137"/>
    </row>
    <row r="64" spans="1:13" ht="22.5" customHeight="1">
      <c r="A64" s="119" t="s">
        <v>109</v>
      </c>
      <c r="B64" s="134"/>
      <c r="C64" s="134"/>
      <c r="D64" s="134"/>
      <c r="E64" s="134"/>
      <c r="F64" s="161"/>
      <c r="G64" s="145"/>
      <c r="H64" s="140"/>
      <c r="I64" s="145"/>
      <c r="J64" s="140"/>
    </row>
    <row r="65" spans="1:10" ht="22.5" customHeight="1" thickBot="1">
      <c r="A65" s="122" t="s">
        <v>56</v>
      </c>
      <c r="B65" s="124"/>
      <c r="C65" s="124"/>
      <c r="D65" s="146">
        <v>0.44</v>
      </c>
      <c r="E65" s="124"/>
      <c r="F65" s="146">
        <v>0.44</v>
      </c>
      <c r="H65" s="146">
        <v>0.44</v>
      </c>
      <c r="J65" s="146">
        <v>0.43</v>
      </c>
    </row>
    <row r="66" spans="1:10" ht="22.5" customHeight="1" thickTop="1">
      <c r="A66" s="122"/>
      <c r="B66" s="124"/>
      <c r="C66" s="124"/>
      <c r="D66" s="147"/>
      <c r="E66" s="124"/>
      <c r="F66" s="147"/>
      <c r="H66" s="147"/>
      <c r="J66" s="147"/>
    </row>
    <row r="67" spans="1:10">
      <c r="A67" s="122"/>
      <c r="B67" s="124"/>
      <c r="C67" s="124"/>
      <c r="D67" s="147"/>
      <c r="E67" s="124"/>
      <c r="F67" s="147"/>
      <c r="H67" s="147"/>
      <c r="J67" s="147"/>
    </row>
  </sheetData>
  <mergeCells count="18">
    <mergeCell ref="D4:F4"/>
    <mergeCell ref="D5:F5"/>
    <mergeCell ref="D6:F6"/>
    <mergeCell ref="D7:F7"/>
    <mergeCell ref="D9:J9"/>
    <mergeCell ref="H4:J4"/>
    <mergeCell ref="H5:J5"/>
    <mergeCell ref="H6:J6"/>
    <mergeCell ref="H7:J7"/>
    <mergeCell ref="D40:F40"/>
    <mergeCell ref="H40:J40"/>
    <mergeCell ref="D42:J42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9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K52"/>
  <sheetViews>
    <sheetView showGridLines="0" view="pageBreakPreview" zoomScale="90" zoomScaleNormal="80" zoomScaleSheetLayoutView="90" workbookViewId="0">
      <selection activeCell="A21" sqref="A21"/>
    </sheetView>
  </sheetViews>
  <sheetFormatPr defaultColWidth="9.09765625" defaultRowHeight="22.5" customHeight="1"/>
  <cols>
    <col min="1" max="1" width="48.59765625" style="49" customWidth="1"/>
    <col min="2" max="2" width="8.8984375" style="49" customWidth="1"/>
    <col min="3" max="3" width="13" style="49" customWidth="1"/>
    <col min="4" max="4" width="1.09765625" style="49" customWidth="1"/>
    <col min="5" max="5" width="13.8984375" style="49" customWidth="1"/>
    <col min="6" max="6" width="1.09765625" style="49" customWidth="1"/>
    <col min="7" max="7" width="13" style="49" customWidth="1"/>
    <col min="8" max="8" width="1.09765625" style="49" customWidth="1"/>
    <col min="9" max="9" width="13" style="49" customWidth="1"/>
    <col min="10" max="10" width="1.09765625" style="49" customWidth="1"/>
    <col min="11" max="11" width="13" style="49" customWidth="1"/>
    <col min="12" max="12" width="1.09765625" style="49" customWidth="1"/>
    <col min="13" max="13" width="13" style="49" customWidth="1"/>
    <col min="14" max="14" width="1.09765625" style="49" customWidth="1"/>
    <col min="15" max="15" width="13" style="49" customWidth="1"/>
    <col min="16" max="16" width="1.296875" style="49" customWidth="1"/>
    <col min="17" max="17" width="13" style="49" customWidth="1"/>
    <col min="18" max="18" width="52" style="49" customWidth="1"/>
    <col min="19" max="19" width="8.8984375" style="49" customWidth="1"/>
    <col min="20" max="20" width="1.09765625" style="49" customWidth="1"/>
    <col min="21" max="21" width="9.8984375" style="49" customWidth="1"/>
    <col min="22" max="22" width="1.09765625" style="49" customWidth="1"/>
    <col min="23" max="23" width="12.59765625" style="49" customWidth="1"/>
    <col min="24" max="24" width="1.3984375" style="49" customWidth="1"/>
    <col min="25" max="25" width="12.59765625" style="49" customWidth="1"/>
    <col min="26" max="26" width="1.3984375" style="49" customWidth="1"/>
    <col min="27" max="27" width="11.3984375" style="49" customWidth="1"/>
    <col min="28" max="28" width="1.09765625" style="49" customWidth="1"/>
    <col min="29" max="29" width="10.69921875" style="49" customWidth="1"/>
    <col min="30" max="30" width="1" style="49" customWidth="1"/>
    <col min="31" max="31" width="11.8984375" style="49" customWidth="1"/>
    <col min="32" max="32" width="1.09765625" style="49" customWidth="1"/>
    <col min="33" max="33" width="7.3984375" style="49" customWidth="1"/>
    <col min="34" max="34" width="1.09765625" style="49" customWidth="1"/>
    <col min="35" max="35" width="12.8984375" style="49" customWidth="1"/>
    <col min="36" max="36" width="1" style="49" customWidth="1"/>
    <col min="37" max="37" width="16.8984375" style="49" customWidth="1"/>
    <col min="38" max="16384" width="9.09765625" style="49"/>
  </cols>
  <sheetData>
    <row r="1" spans="1:37" ht="22.5" customHeight="1">
      <c r="A1" s="28" t="s">
        <v>0</v>
      </c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3"/>
      <c r="R1" s="21"/>
      <c r="S1" s="20"/>
      <c r="T1" s="21"/>
      <c r="U1" s="71"/>
      <c r="V1" s="72"/>
      <c r="W1" s="72"/>
      <c r="X1" s="72"/>
      <c r="Y1" s="72"/>
      <c r="Z1" s="72"/>
      <c r="AA1" s="72"/>
      <c r="AB1" s="72"/>
      <c r="AC1" s="72"/>
      <c r="AD1" s="72"/>
      <c r="AE1" s="192"/>
      <c r="AF1" s="192"/>
      <c r="AG1" s="192"/>
      <c r="AH1" s="192"/>
      <c r="AI1" s="192"/>
      <c r="AJ1" s="192"/>
      <c r="AK1" s="192"/>
    </row>
    <row r="2" spans="1:37" ht="22.5" customHeight="1">
      <c r="A2" s="11" t="s">
        <v>57</v>
      </c>
      <c r="B2" s="21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37" ht="20.149999999999999" customHeight="1">
      <c r="A3" s="11"/>
      <c r="B3" s="21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37" ht="23.15" customHeight="1">
      <c r="A4" s="85"/>
      <c r="B4" s="85"/>
      <c r="C4" s="193" t="s">
        <v>2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37" ht="23.15" customHeight="1">
      <c r="A5" s="32"/>
      <c r="B5" s="32"/>
      <c r="C5" s="153"/>
      <c r="D5" s="153"/>
      <c r="E5" s="153"/>
      <c r="F5" s="153"/>
      <c r="G5" s="153"/>
      <c r="H5" s="91"/>
      <c r="I5" s="194" t="s">
        <v>38</v>
      </c>
      <c r="J5" s="194"/>
      <c r="K5" s="194"/>
      <c r="L5" s="194"/>
      <c r="M5" s="194"/>
      <c r="N5" s="74"/>
      <c r="O5" s="91"/>
      <c r="P5" s="91"/>
      <c r="Q5" s="153"/>
    </row>
    <row r="6" spans="1:37" ht="23.15" customHeight="1">
      <c r="A6" s="91"/>
      <c r="B6" s="91"/>
      <c r="C6" s="153" t="s">
        <v>58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37" ht="23.15" customHeight="1">
      <c r="A7" s="91"/>
      <c r="B7" s="91"/>
      <c r="C7" s="153" t="s">
        <v>59</v>
      </c>
      <c r="D7" s="153"/>
      <c r="E7" s="153" t="s">
        <v>60</v>
      </c>
      <c r="F7" s="120"/>
      <c r="G7" s="153" t="s">
        <v>61</v>
      </c>
      <c r="H7" s="153"/>
      <c r="I7" s="153" t="s">
        <v>62</v>
      </c>
      <c r="J7" s="153"/>
      <c r="K7" s="153" t="s">
        <v>93</v>
      </c>
      <c r="L7" s="153"/>
      <c r="M7" s="153" t="s">
        <v>63</v>
      </c>
      <c r="N7" s="153"/>
      <c r="O7" s="153"/>
      <c r="P7" s="153"/>
      <c r="Q7" s="153" t="s">
        <v>64</v>
      </c>
    </row>
    <row r="8" spans="1:37" ht="23.15" customHeight="1">
      <c r="A8" s="91"/>
      <c r="B8" s="87" t="s">
        <v>6</v>
      </c>
      <c r="C8" s="153" t="s">
        <v>65</v>
      </c>
      <c r="D8" s="153"/>
      <c r="E8" s="25" t="s">
        <v>66</v>
      </c>
      <c r="F8" s="25"/>
      <c r="G8" s="25" t="s">
        <v>67</v>
      </c>
      <c r="H8" s="153"/>
      <c r="I8" s="153" t="s">
        <v>68</v>
      </c>
      <c r="J8" s="153"/>
      <c r="K8" s="153" t="s">
        <v>67</v>
      </c>
      <c r="L8" s="153"/>
      <c r="M8" s="153" t="s">
        <v>69</v>
      </c>
      <c r="N8" s="91"/>
      <c r="O8" s="153" t="s">
        <v>67</v>
      </c>
      <c r="P8" s="91"/>
      <c r="Q8" s="153" t="s">
        <v>70</v>
      </c>
    </row>
    <row r="9" spans="1:37" ht="23.15" customHeight="1">
      <c r="A9" s="91"/>
      <c r="B9" s="91"/>
      <c r="C9" s="195" t="s">
        <v>7</v>
      </c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</row>
    <row r="10" spans="1:37" ht="23.15" customHeight="1">
      <c r="A10" s="85" t="s">
        <v>137</v>
      </c>
      <c r="B10" s="91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</row>
    <row r="11" spans="1:37" ht="23.15" customHeight="1">
      <c r="A11" s="85" t="s">
        <v>127</v>
      </c>
      <c r="B11" s="103"/>
      <c r="C11" s="106">
        <v>947962</v>
      </c>
      <c r="D11" s="95"/>
      <c r="E11" s="118">
        <v>166512</v>
      </c>
      <c r="F11" s="95"/>
      <c r="G11" s="106">
        <v>165206</v>
      </c>
      <c r="H11" s="95"/>
      <c r="I11" s="106">
        <v>105000</v>
      </c>
      <c r="J11" s="95"/>
      <c r="K11" s="95">
        <v>511962</v>
      </c>
      <c r="L11" s="95"/>
      <c r="M11" s="106">
        <v>552347</v>
      </c>
      <c r="N11" s="95"/>
      <c r="O11" s="106">
        <v>-511962</v>
      </c>
      <c r="P11" s="95"/>
      <c r="Q11" s="106">
        <f>SUM(C11:O11)</f>
        <v>1937027</v>
      </c>
    </row>
    <row r="12" spans="1:37" ht="8.5" customHeight="1">
      <c r="A12" s="85"/>
      <c r="B12" s="103"/>
      <c r="C12" s="106"/>
      <c r="D12" s="95"/>
      <c r="E12" s="106"/>
      <c r="F12" s="95"/>
      <c r="G12" s="106"/>
      <c r="H12" s="95"/>
      <c r="I12" s="106"/>
      <c r="J12" s="95"/>
      <c r="K12" s="95"/>
      <c r="L12" s="95"/>
      <c r="M12" s="106"/>
      <c r="N12" s="95"/>
      <c r="O12" s="106"/>
      <c r="P12" s="95"/>
      <c r="Q12" s="95"/>
    </row>
    <row r="13" spans="1:37" ht="23.15" customHeight="1">
      <c r="A13" s="85" t="s">
        <v>91</v>
      </c>
      <c r="B13" s="103"/>
      <c r="C13" s="106"/>
      <c r="D13" s="95"/>
      <c r="E13" s="106"/>
      <c r="F13" s="95"/>
      <c r="G13" s="106"/>
      <c r="H13" s="95"/>
      <c r="I13" s="106"/>
      <c r="J13" s="95"/>
      <c r="K13" s="95"/>
      <c r="L13" s="95"/>
      <c r="M13" s="106"/>
      <c r="N13" s="95"/>
      <c r="O13" s="106"/>
      <c r="P13" s="95"/>
      <c r="Q13" s="95"/>
    </row>
    <row r="14" spans="1:37" ht="23.15" customHeight="1">
      <c r="A14" s="154" t="s">
        <v>101</v>
      </c>
      <c r="B14" s="103"/>
      <c r="C14" s="106"/>
      <c r="D14" s="95"/>
      <c r="E14" s="106"/>
      <c r="F14" s="95"/>
      <c r="G14" s="106"/>
      <c r="H14" s="95"/>
      <c r="I14" s="106"/>
      <c r="J14" s="95"/>
      <c r="K14" s="95"/>
      <c r="L14" s="95"/>
      <c r="M14" s="106"/>
      <c r="N14" s="95"/>
      <c r="O14" s="106"/>
      <c r="P14" s="95"/>
      <c r="Q14" s="95"/>
    </row>
    <row r="15" spans="1:37" ht="23.15" customHeight="1">
      <c r="A15" s="88" t="s">
        <v>145</v>
      </c>
      <c r="B15" s="87"/>
      <c r="C15" s="114">
        <v>-92929</v>
      </c>
      <c r="D15" s="95"/>
      <c r="E15" s="114">
        <v>0</v>
      </c>
      <c r="F15" s="95"/>
      <c r="G15" s="114">
        <v>0</v>
      </c>
      <c r="H15" s="95"/>
      <c r="I15" s="114">
        <v>0</v>
      </c>
      <c r="J15" s="95"/>
      <c r="K15" s="114">
        <v>0</v>
      </c>
      <c r="L15" s="95"/>
      <c r="M15" s="114">
        <f>-C15</f>
        <v>92929</v>
      </c>
      <c r="N15" s="95"/>
      <c r="O15" s="114">
        <v>0</v>
      </c>
      <c r="P15" s="95"/>
      <c r="Q15" s="101">
        <f t="shared" ref="Q15:Q16" si="0">SUM(C15:O15)</f>
        <v>0</v>
      </c>
    </row>
    <row r="16" spans="1:37" ht="23.15" customHeight="1">
      <c r="A16" s="88" t="s">
        <v>146</v>
      </c>
      <c r="B16" s="87"/>
      <c r="C16" s="114">
        <v>0</v>
      </c>
      <c r="D16" s="101"/>
      <c r="E16" s="114">
        <v>0</v>
      </c>
      <c r="F16" s="101"/>
      <c r="G16" s="114">
        <v>0</v>
      </c>
      <c r="H16" s="101"/>
      <c r="I16" s="114">
        <v>0</v>
      </c>
      <c r="J16" s="101"/>
      <c r="K16" s="114">
        <v>-511962</v>
      </c>
      <c r="L16" s="101"/>
      <c r="M16" s="114">
        <v>0</v>
      </c>
      <c r="N16" s="95"/>
      <c r="O16" s="114">
        <v>511962</v>
      </c>
      <c r="P16" s="95"/>
      <c r="Q16" s="101">
        <f t="shared" si="0"/>
        <v>0</v>
      </c>
    </row>
    <row r="17" spans="1:37" ht="23.15" customHeight="1">
      <c r="A17" s="88" t="s">
        <v>92</v>
      </c>
      <c r="B17" s="87">
        <v>5</v>
      </c>
      <c r="C17" s="114">
        <v>0</v>
      </c>
      <c r="D17" s="101"/>
      <c r="E17" s="155">
        <v>0</v>
      </c>
      <c r="F17" s="101"/>
      <c r="G17" s="114">
        <v>0</v>
      </c>
      <c r="H17" s="101"/>
      <c r="I17" s="114">
        <v>0</v>
      </c>
      <c r="J17" s="101"/>
      <c r="K17" s="101">
        <v>0</v>
      </c>
      <c r="L17" s="101"/>
      <c r="M17" s="101">
        <v>-188107</v>
      </c>
      <c r="N17" s="95"/>
      <c r="O17" s="101">
        <v>0</v>
      </c>
      <c r="P17" s="95"/>
      <c r="Q17" s="113">
        <f>SUM(C17:O17)</f>
        <v>-188107</v>
      </c>
    </row>
    <row r="18" spans="1:37" ht="23.15" customHeight="1">
      <c r="A18" s="154" t="s">
        <v>102</v>
      </c>
      <c r="B18" s="103"/>
      <c r="C18" s="62">
        <f>SUM(C15:C17)</f>
        <v>-92929</v>
      </c>
      <c r="D18" s="95"/>
      <c r="E18" s="62">
        <f>SUM(E15:E17)</f>
        <v>0</v>
      </c>
      <c r="F18" s="95"/>
      <c r="G18" s="62">
        <f>SUM(G15:G17)</f>
        <v>0</v>
      </c>
      <c r="H18" s="95"/>
      <c r="I18" s="62">
        <f>SUM(I15:I17)</f>
        <v>0</v>
      </c>
      <c r="J18" s="95"/>
      <c r="K18" s="62">
        <f>SUM(K15:K17)</f>
        <v>-511962</v>
      </c>
      <c r="L18" s="95"/>
      <c r="M18" s="62">
        <f>SUM(M15:M17)</f>
        <v>-95178</v>
      </c>
      <c r="N18" s="95"/>
      <c r="O18" s="62">
        <f>SUM(O15:O17)</f>
        <v>511962</v>
      </c>
      <c r="P18" s="95"/>
      <c r="Q18" s="62">
        <f>SUM(Q15:Q17)</f>
        <v>-188107</v>
      </c>
    </row>
    <row r="19" spans="1:37" ht="8.5" customHeight="1">
      <c r="A19" s="91"/>
      <c r="B19" s="9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</row>
    <row r="20" spans="1:37" ht="23.15" customHeight="1">
      <c r="A20" s="85" t="s">
        <v>71</v>
      </c>
      <c r="B20" s="32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</row>
    <row r="21" spans="1:37" ht="23.15" customHeight="1">
      <c r="A21" s="88" t="s">
        <v>72</v>
      </c>
      <c r="B21" s="91"/>
      <c r="C21" s="101">
        <v>0</v>
      </c>
      <c r="D21" s="101"/>
      <c r="E21" s="101">
        <v>0</v>
      </c>
      <c r="F21" s="101"/>
      <c r="G21" s="101">
        <v>0</v>
      </c>
      <c r="H21" s="101"/>
      <c r="I21" s="101">
        <v>0</v>
      </c>
      <c r="J21" s="101"/>
      <c r="K21" s="101">
        <v>0</v>
      </c>
      <c r="L21" s="101"/>
      <c r="M21" s="101">
        <v>374499</v>
      </c>
      <c r="N21" s="101"/>
      <c r="O21" s="101">
        <v>0</v>
      </c>
      <c r="P21" s="101"/>
      <c r="Q21" s="114">
        <f>SUM(C21:O21)</f>
        <v>374499</v>
      </c>
    </row>
    <row r="22" spans="1:37" ht="23.15" customHeight="1">
      <c r="A22" s="88" t="s">
        <v>90</v>
      </c>
      <c r="B22" s="91"/>
      <c r="C22" s="101">
        <v>0</v>
      </c>
      <c r="D22" s="101"/>
      <c r="E22" s="101">
        <v>0</v>
      </c>
      <c r="F22" s="101"/>
      <c r="G22" s="101">
        <v>0</v>
      </c>
      <c r="H22" s="101"/>
      <c r="I22" s="101">
        <v>0</v>
      </c>
      <c r="J22" s="101"/>
      <c r="K22" s="101">
        <v>0</v>
      </c>
      <c r="L22" s="101"/>
      <c r="M22" s="101">
        <v>0</v>
      </c>
      <c r="N22" s="101"/>
      <c r="O22" s="101">
        <v>0</v>
      </c>
      <c r="P22" s="101"/>
      <c r="Q22" s="114">
        <f>SUM(C22:O22)</f>
        <v>0</v>
      </c>
    </row>
    <row r="23" spans="1:37" ht="22.5" customHeight="1">
      <c r="A23" s="85" t="s">
        <v>73</v>
      </c>
      <c r="B23" s="32"/>
      <c r="C23" s="58">
        <f>SUM(C21:C22)</f>
        <v>0</v>
      </c>
      <c r="D23" s="95"/>
      <c r="E23" s="58">
        <f>SUM(E21:E22)</f>
        <v>0</v>
      </c>
      <c r="F23" s="95"/>
      <c r="G23" s="58">
        <f>SUM(G21:G22)</f>
        <v>0</v>
      </c>
      <c r="H23" s="95"/>
      <c r="I23" s="58">
        <f>SUM(I21:I22)</f>
        <v>0</v>
      </c>
      <c r="J23" s="95"/>
      <c r="K23" s="58">
        <f>SUM(K21:K22)</f>
        <v>0</v>
      </c>
      <c r="L23" s="95"/>
      <c r="M23" s="58">
        <f>SUM(M21:M22)</f>
        <v>374499</v>
      </c>
      <c r="N23" s="95"/>
      <c r="O23" s="58">
        <f>SUM(O21:O22)</f>
        <v>0</v>
      </c>
      <c r="P23" s="95"/>
      <c r="Q23" s="58">
        <f>SUM(Q21:Q22)</f>
        <v>374499</v>
      </c>
    </row>
    <row r="24" spans="1:37" ht="8.5" customHeight="1">
      <c r="A24" s="85"/>
      <c r="B24" s="32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spans="1:37" ht="22.5" customHeight="1" thickBot="1">
      <c r="A25" s="103" t="s">
        <v>138</v>
      </c>
      <c r="B25" s="85"/>
      <c r="C25" s="75">
        <f>C11+C18</f>
        <v>855033</v>
      </c>
      <c r="D25" s="95"/>
      <c r="E25" s="75">
        <f>E11+E18</f>
        <v>166512</v>
      </c>
      <c r="F25" s="95"/>
      <c r="G25" s="75">
        <f>G11+G18</f>
        <v>165206</v>
      </c>
      <c r="H25" s="95"/>
      <c r="I25" s="75">
        <f>I11+I18</f>
        <v>105000</v>
      </c>
      <c r="J25" s="95"/>
      <c r="K25" s="75">
        <f>'SH-8'!K11+'SH-8'!K18+K23</f>
        <v>0</v>
      </c>
      <c r="L25" s="95"/>
      <c r="M25" s="75">
        <f>M11+M18+M23</f>
        <v>831668</v>
      </c>
      <c r="N25" s="95"/>
      <c r="O25" s="75">
        <f>'SH-8'!O11+'SH-8'!O18+O23</f>
        <v>0</v>
      </c>
      <c r="P25" s="95"/>
      <c r="Q25" s="75">
        <f>Q11+Q18+Q23</f>
        <v>2123419</v>
      </c>
    </row>
    <row r="26" spans="1:37" ht="22" customHeight="1" thickTop="1">
      <c r="C26" s="76"/>
      <c r="E26" s="76"/>
      <c r="G26" s="76"/>
      <c r="I26" s="76"/>
      <c r="M26" s="77"/>
      <c r="Q26" s="76"/>
      <c r="R26" s="21"/>
      <c r="S26" s="20"/>
      <c r="T26" s="21"/>
      <c r="U26" s="71"/>
      <c r="V26" s="72"/>
      <c r="W26" s="72"/>
      <c r="X26" s="72"/>
      <c r="Y26" s="72"/>
      <c r="Z26" s="72"/>
      <c r="AA26" s="72"/>
      <c r="AB26" s="72"/>
      <c r="AC26" s="72"/>
      <c r="AD26" s="72"/>
      <c r="AE26" s="192"/>
      <c r="AF26" s="192"/>
      <c r="AG26" s="192"/>
      <c r="AH26" s="192"/>
      <c r="AI26" s="192"/>
      <c r="AJ26" s="192"/>
      <c r="AK26" s="192"/>
    </row>
    <row r="27" spans="1:37" ht="22" customHeight="1"/>
    <row r="28" spans="1:37" ht="22" customHeight="1"/>
    <row r="29" spans="1:37" ht="22" customHeight="1"/>
    <row r="30" spans="1:37" ht="22" customHeight="1"/>
    <row r="31" spans="1:37" ht="22" customHeight="1"/>
    <row r="32" spans="1:37" ht="22" customHeight="1"/>
    <row r="33" s="49" customFormat="1" ht="22" customHeight="1"/>
    <row r="34" s="49" customFormat="1" ht="22" customHeight="1"/>
    <row r="35" s="49" customFormat="1" ht="22" customHeight="1"/>
    <row r="36" s="49" customFormat="1" ht="22" customHeight="1"/>
    <row r="37" s="49" customFormat="1" ht="22" customHeight="1"/>
    <row r="38" s="49" customFormat="1" ht="10" customHeight="1"/>
    <row r="39" s="49" customFormat="1" ht="22" customHeight="1"/>
    <row r="40" s="49" customFormat="1" ht="22" customHeight="1"/>
    <row r="41" s="49" customFormat="1" ht="22" customHeight="1"/>
    <row r="42" s="49" customFormat="1" ht="21" hidden="1" customHeight="1"/>
    <row r="43" s="49" customFormat="1" ht="22" customHeight="1"/>
    <row r="44" s="49" customFormat="1" ht="22" customHeight="1"/>
    <row r="45" s="49" customFormat="1" ht="10" customHeight="1"/>
    <row r="46" s="49" customFormat="1" ht="22" customHeight="1"/>
    <row r="47" s="49" customFormat="1" ht="22" customHeight="1"/>
    <row r="48" s="49" customFormat="1" ht="22" customHeight="1"/>
    <row r="49" spans="2:37" ht="22" customHeight="1"/>
    <row r="50" spans="2:37" ht="22" customHeight="1"/>
    <row r="51" spans="2:37" ht="22.5" customHeight="1">
      <c r="C51" s="76"/>
      <c r="E51" s="76"/>
      <c r="G51" s="76"/>
      <c r="I51" s="76"/>
      <c r="Q51" s="76"/>
    </row>
    <row r="52" spans="2:37" s="9" customFormat="1" ht="22.5" customHeight="1">
      <c r="B52" s="93"/>
      <c r="O52" s="93"/>
      <c r="P52" s="93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</row>
  </sheetData>
  <mergeCells count="5">
    <mergeCell ref="AE1:AK1"/>
    <mergeCell ref="C4:Q4"/>
    <mergeCell ref="I5:M5"/>
    <mergeCell ref="C9:Q9"/>
    <mergeCell ref="AE26:AK26"/>
  </mergeCells>
  <pageMargins left="0.7" right="0.7" top="0.48" bottom="0.5" header="0.5" footer="0.5"/>
  <pageSetup paperSize="9" scale="87" firstPageNumber="8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A25C5-7176-45B9-AC52-FB5F20B0ADAF}">
  <sheetPr>
    <tabColor rgb="FF00B050"/>
  </sheetPr>
  <dimension ref="A1:AG50"/>
  <sheetViews>
    <sheetView view="pageBreakPreview" zoomScale="90" zoomScaleNormal="100" zoomScaleSheetLayoutView="90" workbookViewId="0">
      <selection activeCell="A10" sqref="A10"/>
    </sheetView>
  </sheetViews>
  <sheetFormatPr defaultColWidth="9.09765625" defaultRowHeight="21.5"/>
  <cols>
    <col min="1" max="1" width="48.59765625" style="49" customWidth="1"/>
    <col min="2" max="2" width="8.8984375" style="49" customWidth="1"/>
    <col min="3" max="3" width="14.09765625" style="49" customWidth="1"/>
    <col min="4" max="4" width="1.59765625" style="49" customWidth="1"/>
    <col min="5" max="5" width="14.09765625" style="49" customWidth="1"/>
    <col min="6" max="6" width="1.59765625" style="49" customWidth="1"/>
    <col min="7" max="7" width="14.09765625" style="49" customWidth="1"/>
    <col min="8" max="8" width="1.59765625" style="49" customWidth="1"/>
    <col min="9" max="9" width="14.09765625" style="49" customWidth="1"/>
    <col min="10" max="10" width="1.59765625" style="49" customWidth="1"/>
    <col min="11" max="11" width="14.09765625" style="49" customWidth="1"/>
    <col min="12" max="12" width="1.59765625" style="49" customWidth="1"/>
    <col min="13" max="13" width="14.09765625" style="49" customWidth="1"/>
    <col min="14" max="14" width="52" style="49" customWidth="1"/>
    <col min="15" max="15" width="8.8984375" style="49" customWidth="1"/>
    <col min="16" max="16" width="1.09765625" style="49" customWidth="1"/>
    <col min="17" max="17" width="9.8984375" style="49" customWidth="1"/>
    <col min="18" max="18" width="1.09765625" style="49" customWidth="1"/>
    <col min="19" max="19" width="12.59765625" style="49" customWidth="1"/>
    <col min="20" max="20" width="1.3984375" style="49" customWidth="1"/>
    <col min="21" max="21" width="12.59765625" style="49" customWidth="1"/>
    <col min="22" max="22" width="1.3984375" style="49" customWidth="1"/>
    <col min="23" max="23" width="11.3984375" style="49" customWidth="1"/>
    <col min="24" max="24" width="1.09765625" style="49" customWidth="1"/>
    <col min="25" max="25" width="10.69921875" style="49" customWidth="1"/>
    <col min="26" max="26" width="1" style="49" customWidth="1"/>
    <col min="27" max="27" width="11.8984375" style="49" customWidth="1"/>
    <col min="28" max="28" width="1.09765625" style="49" customWidth="1"/>
    <col min="29" max="29" width="7.3984375" style="49" customWidth="1"/>
    <col min="30" max="30" width="1.09765625" style="49" customWidth="1"/>
    <col min="31" max="31" width="12.8984375" style="49" customWidth="1"/>
    <col min="32" max="32" width="1" style="49" customWidth="1"/>
    <col min="33" max="33" width="16.8984375" style="49" customWidth="1"/>
    <col min="34" max="16384" width="9.09765625" style="49"/>
  </cols>
  <sheetData>
    <row r="1" spans="1:33" ht="22.5" customHeight="1">
      <c r="A1" s="86" t="s">
        <v>0</v>
      </c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162"/>
      <c r="N1" s="21"/>
      <c r="O1" s="20"/>
      <c r="P1" s="21"/>
      <c r="Q1" s="71"/>
      <c r="R1" s="72"/>
      <c r="S1" s="72"/>
      <c r="T1" s="72"/>
      <c r="U1" s="72"/>
      <c r="V1" s="72"/>
      <c r="W1" s="72"/>
      <c r="X1" s="72"/>
      <c r="Y1" s="72"/>
      <c r="Z1" s="72"/>
      <c r="AA1" s="192"/>
      <c r="AB1" s="192"/>
      <c r="AC1" s="192"/>
      <c r="AD1" s="192"/>
      <c r="AE1" s="192"/>
      <c r="AF1" s="192"/>
      <c r="AG1" s="192"/>
    </row>
    <row r="2" spans="1:33" ht="22.5" customHeight="1">
      <c r="A2" s="11" t="s">
        <v>57</v>
      </c>
      <c r="B2" s="21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33" ht="20.149999999999999" customHeight="1">
      <c r="A3" s="11"/>
      <c r="B3" s="21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33" ht="23.15" customHeight="1">
      <c r="A4" s="85"/>
      <c r="B4" s="85"/>
      <c r="C4" s="193" t="s">
        <v>2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33" ht="23.15" customHeight="1">
      <c r="A5" s="32"/>
      <c r="B5" s="32"/>
      <c r="C5" s="163"/>
      <c r="D5" s="163"/>
      <c r="E5" s="163"/>
      <c r="F5" s="163"/>
      <c r="G5" s="163"/>
      <c r="H5" s="91"/>
      <c r="I5" s="194" t="s">
        <v>38</v>
      </c>
      <c r="J5" s="194"/>
      <c r="K5" s="194"/>
      <c r="L5" s="74"/>
      <c r="M5" s="163"/>
    </row>
    <row r="6" spans="1:33" ht="23.15" customHeight="1">
      <c r="A6" s="91"/>
      <c r="B6" s="91"/>
      <c r="C6" s="163" t="s">
        <v>58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</row>
    <row r="7" spans="1:33" ht="23.15" customHeight="1">
      <c r="A7" s="91"/>
      <c r="B7" s="91"/>
      <c r="C7" s="163" t="s">
        <v>59</v>
      </c>
      <c r="D7" s="163"/>
      <c r="E7" s="163" t="s">
        <v>60</v>
      </c>
      <c r="F7" s="120"/>
      <c r="G7" s="163" t="s">
        <v>61</v>
      </c>
      <c r="H7" s="163"/>
      <c r="I7" s="163" t="s">
        <v>62</v>
      </c>
      <c r="J7" s="163"/>
      <c r="K7" s="163" t="s">
        <v>63</v>
      </c>
      <c r="L7" s="163"/>
      <c r="M7" s="163" t="s">
        <v>64</v>
      </c>
    </row>
    <row r="8" spans="1:33" ht="23.15" customHeight="1">
      <c r="A8" s="91"/>
      <c r="B8" s="87" t="s">
        <v>6</v>
      </c>
      <c r="C8" s="163" t="s">
        <v>65</v>
      </c>
      <c r="D8" s="163"/>
      <c r="E8" s="25" t="s">
        <v>66</v>
      </c>
      <c r="F8" s="25"/>
      <c r="G8" s="25" t="s">
        <v>67</v>
      </c>
      <c r="H8" s="163"/>
      <c r="I8" s="163" t="s">
        <v>68</v>
      </c>
      <c r="J8" s="163"/>
      <c r="K8" s="163" t="s">
        <v>69</v>
      </c>
      <c r="L8" s="91"/>
      <c r="M8" s="163" t="s">
        <v>70</v>
      </c>
    </row>
    <row r="9" spans="1:33" ht="23.15" customHeight="1">
      <c r="A9" s="91"/>
      <c r="B9" s="91"/>
      <c r="C9" s="195" t="s">
        <v>7</v>
      </c>
      <c r="D9" s="195"/>
      <c r="E9" s="195"/>
      <c r="F9" s="195"/>
      <c r="G9" s="195"/>
      <c r="H9" s="195"/>
      <c r="I9" s="195"/>
      <c r="J9" s="195"/>
      <c r="K9" s="195"/>
      <c r="L9" s="195"/>
      <c r="M9" s="195"/>
    </row>
    <row r="10" spans="1:33" ht="23.15" customHeight="1">
      <c r="A10" s="85" t="s">
        <v>156</v>
      </c>
      <c r="B10" s="91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</row>
    <row r="11" spans="1:33" ht="23.15" customHeight="1">
      <c r="A11" s="85" t="s">
        <v>157</v>
      </c>
      <c r="B11" s="103"/>
      <c r="C11" s="106">
        <v>855033</v>
      </c>
      <c r="D11" s="95"/>
      <c r="E11" s="118">
        <v>166512</v>
      </c>
      <c r="F11" s="95"/>
      <c r="G11" s="106">
        <v>165206</v>
      </c>
      <c r="H11" s="95"/>
      <c r="I11" s="106">
        <v>105000</v>
      </c>
      <c r="J11" s="95"/>
      <c r="K11" s="106">
        <v>854501</v>
      </c>
      <c r="L11" s="95"/>
      <c r="M11" s="106">
        <f>SUM(C11:L11)</f>
        <v>2146252</v>
      </c>
    </row>
    <row r="12" spans="1:33" ht="8.5" customHeight="1">
      <c r="A12" s="85"/>
      <c r="B12" s="103"/>
      <c r="C12" s="106"/>
      <c r="D12" s="95"/>
      <c r="E12" s="106"/>
      <c r="F12" s="95"/>
      <c r="G12" s="106"/>
      <c r="H12" s="95"/>
      <c r="I12" s="106"/>
      <c r="J12" s="95"/>
      <c r="K12" s="106"/>
      <c r="L12" s="95"/>
      <c r="M12" s="95"/>
    </row>
    <row r="13" spans="1:33" ht="23.15" customHeight="1">
      <c r="A13" s="85" t="s">
        <v>91</v>
      </c>
      <c r="B13" s="103"/>
      <c r="C13" s="106"/>
      <c r="D13" s="95"/>
      <c r="E13" s="106"/>
      <c r="F13" s="95"/>
      <c r="G13" s="106"/>
      <c r="H13" s="95"/>
      <c r="I13" s="106"/>
      <c r="J13" s="95"/>
      <c r="K13" s="106"/>
      <c r="L13" s="95"/>
      <c r="M13" s="95"/>
    </row>
    <row r="14" spans="1:33" ht="23.15" customHeight="1">
      <c r="A14" s="154" t="s">
        <v>101</v>
      </c>
      <c r="B14" s="103"/>
      <c r="C14" s="106"/>
      <c r="D14" s="95"/>
      <c r="E14" s="106"/>
      <c r="F14" s="95"/>
      <c r="G14" s="106"/>
      <c r="H14" s="95"/>
      <c r="I14" s="106"/>
      <c r="J14" s="95"/>
      <c r="K14" s="106"/>
      <c r="L14" s="95"/>
      <c r="M14" s="95"/>
    </row>
    <row r="15" spans="1:33" ht="23.15" customHeight="1">
      <c r="A15" s="88" t="s">
        <v>92</v>
      </c>
      <c r="B15" s="87">
        <v>5</v>
      </c>
      <c r="C15" s="114">
        <v>0</v>
      </c>
      <c r="D15" s="101"/>
      <c r="E15" s="155">
        <v>0</v>
      </c>
      <c r="F15" s="101"/>
      <c r="G15" s="114">
        <v>0</v>
      </c>
      <c r="H15" s="101"/>
      <c r="I15" s="114">
        <v>0</v>
      </c>
      <c r="J15" s="101"/>
      <c r="K15" s="101">
        <v>-205208</v>
      </c>
      <c r="L15" s="95"/>
      <c r="M15" s="113">
        <f>SUM(C15:L15)</f>
        <v>-205208</v>
      </c>
    </row>
    <row r="16" spans="1:33" ht="23.15" customHeight="1">
      <c r="A16" s="154" t="s">
        <v>102</v>
      </c>
      <c r="B16" s="103"/>
      <c r="C16" s="62">
        <f>SUM(C15:C15)</f>
        <v>0</v>
      </c>
      <c r="D16" s="95"/>
      <c r="E16" s="62">
        <f>SUM(E15:E15)</f>
        <v>0</v>
      </c>
      <c r="F16" s="95"/>
      <c r="G16" s="62">
        <f>SUM(G15:G15)</f>
        <v>0</v>
      </c>
      <c r="H16" s="95"/>
      <c r="I16" s="62">
        <f>SUM(I15:I15)</f>
        <v>0</v>
      </c>
      <c r="J16" s="95"/>
      <c r="K16" s="62">
        <f>SUM(K15:K15)</f>
        <v>-205208</v>
      </c>
      <c r="L16" s="95"/>
      <c r="M16" s="62">
        <f>SUM(M15:M15)</f>
        <v>-205208</v>
      </c>
    </row>
    <row r="17" spans="1:33" ht="8.5" customHeight="1">
      <c r="A17" s="91"/>
      <c r="B17" s="9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</row>
    <row r="18" spans="1:33" ht="23.15" customHeight="1">
      <c r="A18" s="85" t="s">
        <v>71</v>
      </c>
      <c r="B18" s="32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</row>
    <row r="19" spans="1:33" ht="23.15" customHeight="1">
      <c r="A19" s="88" t="s">
        <v>72</v>
      </c>
      <c r="B19" s="91"/>
      <c r="C19" s="101">
        <v>0</v>
      </c>
      <c r="D19" s="101"/>
      <c r="E19" s="101">
        <v>0</v>
      </c>
      <c r="F19" s="101"/>
      <c r="G19" s="101">
        <v>0</v>
      </c>
      <c r="H19" s="101"/>
      <c r="I19" s="101">
        <v>0</v>
      </c>
      <c r="J19" s="101"/>
      <c r="K19" s="101">
        <f>'PL-6-7'!D62</f>
        <v>378069</v>
      </c>
      <c r="L19" s="101"/>
      <c r="M19" s="114">
        <f>SUM(C19:L19)</f>
        <v>378069</v>
      </c>
    </row>
    <row r="20" spans="1:33" ht="23.15" customHeight="1">
      <c r="A20" s="88" t="s">
        <v>90</v>
      </c>
      <c r="B20" s="91"/>
      <c r="C20" s="101">
        <v>0</v>
      </c>
      <c r="D20" s="101"/>
      <c r="E20" s="101">
        <v>0</v>
      </c>
      <c r="F20" s="101"/>
      <c r="G20" s="101">
        <v>0</v>
      </c>
      <c r="H20" s="101"/>
      <c r="I20" s="101">
        <v>0</v>
      </c>
      <c r="J20" s="101"/>
      <c r="K20" s="101">
        <v>0</v>
      </c>
      <c r="L20" s="101"/>
      <c r="M20" s="114">
        <f>SUM(C20:L20)</f>
        <v>0</v>
      </c>
    </row>
    <row r="21" spans="1:33" ht="22.5" customHeight="1">
      <c r="A21" s="85" t="s">
        <v>73</v>
      </c>
      <c r="B21" s="32"/>
      <c r="C21" s="58">
        <f>SUM(C19:C20)</f>
        <v>0</v>
      </c>
      <c r="D21" s="95"/>
      <c r="E21" s="58">
        <f>SUM(E19:E20)</f>
        <v>0</v>
      </c>
      <c r="F21" s="95"/>
      <c r="G21" s="58">
        <f>SUM(G19:G20)</f>
        <v>0</v>
      </c>
      <c r="H21" s="95"/>
      <c r="I21" s="58">
        <f>SUM(I19:I20)</f>
        <v>0</v>
      </c>
      <c r="J21" s="95"/>
      <c r="K21" s="58">
        <f>SUM(K19:K20)</f>
        <v>378069</v>
      </c>
      <c r="L21" s="95"/>
      <c r="M21" s="58">
        <f>SUM(M19:M20)</f>
        <v>378069</v>
      </c>
    </row>
    <row r="22" spans="1:33" ht="8.5" customHeight="1">
      <c r="A22" s="85"/>
      <c r="B22" s="32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1:33" ht="22.5" customHeight="1" thickBot="1">
      <c r="A23" s="103" t="s">
        <v>158</v>
      </c>
      <c r="B23" s="85"/>
      <c r="C23" s="75">
        <f>C11+C16</f>
        <v>855033</v>
      </c>
      <c r="D23" s="95"/>
      <c r="E23" s="75">
        <f>E11+E16</f>
        <v>166512</v>
      </c>
      <c r="F23" s="95"/>
      <c r="G23" s="75">
        <f>G11+G16</f>
        <v>165206</v>
      </c>
      <c r="H23" s="95"/>
      <c r="I23" s="75">
        <f>I11+I16</f>
        <v>105000</v>
      </c>
      <c r="J23" s="95"/>
      <c r="K23" s="75">
        <f>K11+K16+K21</f>
        <v>1027362</v>
      </c>
      <c r="L23" s="95"/>
      <c r="M23" s="75">
        <f>M11+M16+M21</f>
        <v>2319113</v>
      </c>
    </row>
    <row r="24" spans="1:33" ht="22" customHeight="1" thickTop="1">
      <c r="C24" s="76"/>
      <c r="E24" s="76"/>
      <c r="G24" s="76"/>
      <c r="I24" s="76"/>
      <c r="K24" s="77"/>
      <c r="M24" s="76"/>
      <c r="N24" s="21"/>
      <c r="O24" s="20"/>
      <c r="P24" s="21"/>
      <c r="Q24" s="71"/>
      <c r="R24" s="72"/>
      <c r="S24" s="72"/>
      <c r="T24" s="72"/>
      <c r="U24" s="72"/>
      <c r="V24" s="72"/>
      <c r="W24" s="72"/>
      <c r="X24" s="72"/>
      <c r="Y24" s="72"/>
      <c r="Z24" s="72"/>
      <c r="AA24" s="192"/>
      <c r="AB24" s="192"/>
      <c r="AC24" s="192"/>
      <c r="AD24" s="192"/>
      <c r="AE24" s="192"/>
      <c r="AF24" s="192"/>
      <c r="AG24" s="192"/>
    </row>
    <row r="25" spans="1:33" ht="22" customHeight="1"/>
    <row r="26" spans="1:33" ht="22" customHeight="1"/>
    <row r="27" spans="1:33" ht="22" customHeight="1"/>
    <row r="28" spans="1:33" ht="22" customHeight="1"/>
    <row r="29" spans="1:33" ht="22" customHeight="1"/>
    <row r="30" spans="1:33" ht="22" customHeight="1"/>
    <row r="31" spans="1:33" ht="22" customHeight="1"/>
    <row r="32" spans="1:33" ht="22" customHeight="1"/>
    <row r="33" ht="22" customHeight="1"/>
    <row r="34" ht="22" customHeight="1"/>
    <row r="35" ht="22" customHeight="1"/>
    <row r="36" ht="10" customHeight="1"/>
    <row r="37" ht="22" customHeight="1"/>
    <row r="38" ht="22" customHeight="1"/>
    <row r="39" ht="22" customHeight="1"/>
    <row r="40" ht="21" hidden="1" customHeight="1"/>
    <row r="41" ht="22" customHeight="1"/>
    <row r="42" ht="22" customHeight="1"/>
    <row r="43" ht="10" customHeight="1"/>
    <row r="44" ht="22" customHeight="1"/>
    <row r="45" ht="22" customHeight="1"/>
    <row r="46" ht="22" customHeight="1"/>
    <row r="47" ht="22" customHeight="1"/>
    <row r="48" ht="22" customHeight="1"/>
    <row r="49" spans="3:33" ht="22.5" customHeight="1">
      <c r="C49" s="76"/>
      <c r="E49" s="76"/>
      <c r="G49" s="76"/>
      <c r="I49" s="76"/>
      <c r="M49" s="76"/>
    </row>
    <row r="50" spans="3:33" s="93" customFormat="1" ht="22.5" customHeight="1"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</row>
  </sheetData>
  <mergeCells count="5">
    <mergeCell ref="AA1:AG1"/>
    <mergeCell ref="C4:M4"/>
    <mergeCell ref="I5:K5"/>
    <mergeCell ref="C9:M9"/>
    <mergeCell ref="AA24:AG24"/>
  </mergeCells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27"/>
  <sheetViews>
    <sheetView showGridLines="0" view="pageBreakPreview" zoomScale="90" zoomScaleNormal="75" zoomScaleSheetLayoutView="90" workbookViewId="0">
      <selection activeCell="F6" sqref="F6"/>
    </sheetView>
  </sheetViews>
  <sheetFormatPr defaultColWidth="9.09765625" defaultRowHeight="22.5" customHeight="1"/>
  <cols>
    <col min="1" max="1" width="48.3984375" style="19" customWidth="1"/>
    <col min="2" max="2" width="2.09765625" style="19" customWidth="1"/>
    <col min="3" max="3" width="9.59765625" style="19" customWidth="1"/>
    <col min="4" max="4" width="13.3984375" style="19" customWidth="1"/>
    <col min="5" max="5" width="1" style="19" customWidth="1"/>
    <col min="6" max="6" width="13.8984375" style="19" customWidth="1"/>
    <col min="7" max="7" width="1" style="19" customWidth="1"/>
    <col min="8" max="8" width="13.3984375" style="19" customWidth="1"/>
    <col min="9" max="9" width="1" style="19" customWidth="1"/>
    <col min="10" max="10" width="12.3984375" style="19" customWidth="1"/>
    <col min="11" max="11" width="1" style="19" customWidth="1"/>
    <col min="12" max="12" width="13.09765625" style="19" customWidth="1"/>
    <col min="13" max="13" width="1" style="19" customWidth="1"/>
    <col min="14" max="14" width="13.3984375" style="19" customWidth="1"/>
    <col min="15" max="15" width="1" style="19" customWidth="1"/>
    <col min="16" max="16" width="12.8984375" style="19" customWidth="1"/>
    <col min="17" max="17" width="1" style="19" customWidth="1"/>
    <col min="18" max="18" width="12.8984375" style="19" customWidth="1"/>
    <col min="19" max="16384" width="9.09765625" style="19"/>
  </cols>
  <sheetData>
    <row r="1" spans="1:18" ht="22.5" customHeight="1">
      <c r="A1" s="1" t="s">
        <v>0</v>
      </c>
      <c r="B1" s="15"/>
      <c r="C1" s="15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</row>
    <row r="2" spans="1:18" ht="22.5" customHeight="1">
      <c r="A2" s="11" t="s">
        <v>57</v>
      </c>
      <c r="B2" s="21"/>
      <c r="C2" s="21"/>
      <c r="D2" s="16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2.5" customHeight="1">
      <c r="A3" s="11"/>
      <c r="B3" s="21"/>
      <c r="C3" s="21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>
      <c r="A4" s="85"/>
      <c r="B4" s="85"/>
      <c r="C4" s="85"/>
      <c r="D4" s="188" t="s">
        <v>3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</row>
    <row r="5" spans="1:18" s="26" customFormat="1" ht="22.5" customHeight="1">
      <c r="A5" s="22"/>
      <c r="B5" s="22"/>
      <c r="C5" s="22"/>
      <c r="D5" s="23"/>
      <c r="E5" s="23"/>
      <c r="F5" s="23"/>
      <c r="G5" s="23"/>
      <c r="H5" s="23"/>
      <c r="I5" s="5"/>
      <c r="J5" s="196" t="s">
        <v>38</v>
      </c>
      <c r="K5" s="196"/>
      <c r="L5" s="196"/>
      <c r="M5" s="196"/>
      <c r="N5" s="196"/>
      <c r="O5" s="24"/>
      <c r="P5" s="5"/>
      <c r="Q5" s="5"/>
      <c r="R5" s="23"/>
    </row>
    <row r="6" spans="1:18" s="26" customFormat="1" ht="22.5" customHeight="1">
      <c r="A6" s="5"/>
      <c r="B6" s="5"/>
      <c r="C6" s="5"/>
      <c r="D6" s="23" t="s">
        <v>58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s="26" customFormat="1" ht="22.5" customHeight="1">
      <c r="A7" s="5"/>
      <c r="B7" s="5"/>
      <c r="C7" s="5"/>
      <c r="D7" s="23" t="s">
        <v>59</v>
      </c>
      <c r="E7" s="23"/>
      <c r="F7" s="23" t="s">
        <v>60</v>
      </c>
      <c r="G7" s="120"/>
      <c r="H7" s="23" t="s">
        <v>61</v>
      </c>
      <c r="I7" s="23"/>
      <c r="J7" s="23" t="s">
        <v>62</v>
      </c>
      <c r="K7" s="23"/>
      <c r="L7" s="23" t="s">
        <v>93</v>
      </c>
      <c r="M7" s="23"/>
      <c r="N7" s="23" t="s">
        <v>63</v>
      </c>
      <c r="O7" s="23"/>
      <c r="P7" s="23"/>
      <c r="Q7" s="23"/>
      <c r="R7" s="23" t="s">
        <v>64</v>
      </c>
    </row>
    <row r="8" spans="1:18" s="26" customFormat="1" ht="22.5" customHeight="1">
      <c r="A8" s="5"/>
      <c r="B8" s="87"/>
      <c r="C8" s="87" t="s">
        <v>6</v>
      </c>
      <c r="D8" s="23" t="s">
        <v>65</v>
      </c>
      <c r="E8" s="23"/>
      <c r="F8" s="25" t="s">
        <v>66</v>
      </c>
      <c r="G8" s="25"/>
      <c r="H8" s="25" t="s">
        <v>67</v>
      </c>
      <c r="I8" s="23"/>
      <c r="J8" s="23" t="s">
        <v>68</v>
      </c>
      <c r="K8" s="23"/>
      <c r="L8" s="23" t="s">
        <v>67</v>
      </c>
      <c r="M8" s="23"/>
      <c r="N8" s="23" t="s">
        <v>69</v>
      </c>
      <c r="O8" s="23"/>
      <c r="P8" s="23" t="s">
        <v>67</v>
      </c>
      <c r="Q8" s="23"/>
      <c r="R8" s="23" t="s">
        <v>70</v>
      </c>
    </row>
    <row r="9" spans="1:18" s="26" customFormat="1" ht="22.5" customHeight="1">
      <c r="A9" s="5"/>
      <c r="B9" s="5"/>
      <c r="C9" s="5"/>
      <c r="D9" s="197" t="s">
        <v>7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</row>
    <row r="10" spans="1:18" s="26" customFormat="1" ht="22.5" customHeight="1">
      <c r="A10" s="85" t="s">
        <v>137</v>
      </c>
      <c r="B10" s="5"/>
      <c r="C10" s="5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</row>
    <row r="11" spans="1:18" s="6" customFormat="1" ht="22.5" customHeight="1">
      <c r="A11" s="85" t="s">
        <v>127</v>
      </c>
      <c r="D11" s="106">
        <v>947962</v>
      </c>
      <c r="E11" s="95"/>
      <c r="F11" s="106">
        <v>166512</v>
      </c>
      <c r="G11" s="95"/>
      <c r="H11" s="106">
        <v>165206</v>
      </c>
      <c r="I11" s="95"/>
      <c r="J11" s="106">
        <v>105000</v>
      </c>
      <c r="K11" s="95"/>
      <c r="L11" s="95">
        <v>511962</v>
      </c>
      <c r="M11" s="95"/>
      <c r="N11" s="106">
        <v>539697</v>
      </c>
      <c r="O11" s="95"/>
      <c r="P11" s="106">
        <v>-511962</v>
      </c>
      <c r="Q11" s="95"/>
      <c r="R11" s="95">
        <f>SUM(D11:P11)</f>
        <v>1924377</v>
      </c>
    </row>
    <row r="12" spans="1:18" s="6" customFormat="1" ht="8.5" customHeight="1">
      <c r="A12" s="85"/>
      <c r="D12" s="106"/>
      <c r="E12" s="95"/>
      <c r="F12" s="106"/>
      <c r="G12" s="95"/>
      <c r="H12" s="106"/>
      <c r="I12" s="95"/>
      <c r="J12" s="106"/>
      <c r="K12" s="95"/>
      <c r="L12" s="95"/>
      <c r="M12" s="95"/>
      <c r="N12" s="106"/>
      <c r="O12" s="95"/>
      <c r="P12" s="106"/>
      <c r="Q12" s="95"/>
      <c r="R12" s="95"/>
    </row>
    <row r="13" spans="1:18" s="6" customFormat="1" ht="22.5" customHeight="1">
      <c r="A13" s="85" t="s">
        <v>91</v>
      </c>
      <c r="D13" s="106"/>
      <c r="E13" s="95"/>
      <c r="F13" s="106"/>
      <c r="G13" s="95"/>
      <c r="H13" s="106"/>
      <c r="I13" s="95"/>
      <c r="J13" s="106"/>
      <c r="K13" s="95"/>
      <c r="L13" s="95"/>
      <c r="M13" s="95"/>
      <c r="N13" s="106"/>
      <c r="O13" s="95"/>
      <c r="P13" s="106"/>
      <c r="Q13" s="95"/>
      <c r="R13" s="95"/>
    </row>
    <row r="14" spans="1:18" s="6" customFormat="1" ht="22.5" customHeight="1">
      <c r="A14" s="154" t="s">
        <v>101</v>
      </c>
      <c r="D14" s="106"/>
      <c r="E14" s="95"/>
      <c r="F14" s="106"/>
      <c r="G14" s="95"/>
      <c r="H14" s="106"/>
      <c r="I14" s="95"/>
      <c r="J14" s="106"/>
      <c r="K14" s="95"/>
      <c r="L14" s="95"/>
      <c r="M14" s="95"/>
      <c r="N14" s="106"/>
      <c r="O14" s="95"/>
      <c r="P14" s="106"/>
      <c r="Q14" s="95"/>
      <c r="R14" s="95"/>
    </row>
    <row r="15" spans="1:18" s="6" customFormat="1" ht="22.5" customHeight="1">
      <c r="A15" s="88" t="s">
        <v>145</v>
      </c>
      <c r="B15" s="2"/>
      <c r="C15" s="87"/>
      <c r="D15" s="114">
        <v>-92929</v>
      </c>
      <c r="E15" s="95"/>
      <c r="F15" s="114">
        <v>0</v>
      </c>
      <c r="G15" s="95"/>
      <c r="H15" s="114">
        <v>0</v>
      </c>
      <c r="I15" s="95"/>
      <c r="J15" s="114">
        <v>0</v>
      </c>
      <c r="K15" s="95"/>
      <c r="L15" s="114">
        <v>0</v>
      </c>
      <c r="M15" s="95"/>
      <c r="N15" s="114">
        <v>92929</v>
      </c>
      <c r="O15" s="95"/>
      <c r="P15" s="114">
        <v>0</v>
      </c>
      <c r="Q15" s="101"/>
      <c r="R15" s="101">
        <f>SUM(D15:P15)</f>
        <v>0</v>
      </c>
    </row>
    <row r="16" spans="1:18" s="6" customFormat="1" ht="22.5" customHeight="1">
      <c r="A16" s="88" t="s">
        <v>146</v>
      </c>
      <c r="B16" s="2"/>
      <c r="C16" s="87"/>
      <c r="D16" s="114">
        <v>0</v>
      </c>
      <c r="E16" s="101"/>
      <c r="F16" s="114">
        <v>0</v>
      </c>
      <c r="G16" s="101"/>
      <c r="H16" s="114">
        <v>0</v>
      </c>
      <c r="I16" s="101"/>
      <c r="J16" s="114">
        <v>0</v>
      </c>
      <c r="K16" s="101"/>
      <c r="L16" s="114">
        <v>-511962</v>
      </c>
      <c r="M16" s="101"/>
      <c r="N16" s="114">
        <v>0</v>
      </c>
      <c r="O16" s="95"/>
      <c r="P16" s="114">
        <v>511962</v>
      </c>
      <c r="Q16" s="101"/>
      <c r="R16" s="101">
        <f t="shared" ref="R16:R17" si="0">SUM(D16:P16)</f>
        <v>0</v>
      </c>
    </row>
    <row r="17" spans="1:18" s="6" customFormat="1" ht="22.5" customHeight="1">
      <c r="A17" s="88" t="s">
        <v>92</v>
      </c>
      <c r="B17" s="2"/>
      <c r="C17" s="87">
        <v>5</v>
      </c>
      <c r="D17" s="114">
        <v>0</v>
      </c>
      <c r="E17" s="101"/>
      <c r="F17" s="155">
        <v>0</v>
      </c>
      <c r="G17" s="101"/>
      <c r="H17" s="114">
        <v>0</v>
      </c>
      <c r="I17" s="101"/>
      <c r="J17" s="114">
        <v>0</v>
      </c>
      <c r="K17" s="101"/>
      <c r="L17" s="101">
        <v>0</v>
      </c>
      <c r="M17" s="101"/>
      <c r="N17" s="101">
        <v>-188107</v>
      </c>
      <c r="O17" s="95"/>
      <c r="P17" s="101">
        <v>0</v>
      </c>
      <c r="Q17" s="101"/>
      <c r="R17" s="101">
        <f t="shared" si="0"/>
        <v>-188107</v>
      </c>
    </row>
    <row r="18" spans="1:18" ht="22.5" customHeight="1">
      <c r="A18" s="154" t="s">
        <v>102</v>
      </c>
      <c r="B18" s="5"/>
      <c r="C18" s="5"/>
      <c r="D18" s="111">
        <f>SUM(D15:D17)</f>
        <v>-92929</v>
      </c>
      <c r="E18" s="110"/>
      <c r="F18" s="111">
        <f>SUM(F15:F17)</f>
        <v>0</v>
      </c>
      <c r="G18" s="110"/>
      <c r="H18" s="111">
        <f>SUM(H15:H17)</f>
        <v>0</v>
      </c>
      <c r="I18" s="110"/>
      <c r="J18" s="111">
        <f>SUM(J15:J17)</f>
        <v>0</v>
      </c>
      <c r="K18" s="110"/>
      <c r="L18" s="111">
        <f>SUM(L15:L17)</f>
        <v>-511962</v>
      </c>
      <c r="M18" s="110"/>
      <c r="N18" s="111">
        <f>SUM(N15:N17)</f>
        <v>-95178</v>
      </c>
      <c r="O18" s="110"/>
      <c r="P18" s="111">
        <f>SUM(P15:P17)</f>
        <v>511962</v>
      </c>
      <c r="Q18" s="110"/>
      <c r="R18" s="111">
        <f>SUM(R15:R17)</f>
        <v>-188107</v>
      </c>
    </row>
    <row r="19" spans="1:18" ht="8.9" customHeight="1">
      <c r="A19" s="154"/>
      <c r="B19" s="5"/>
      <c r="C19" s="5"/>
      <c r="D19" s="108"/>
      <c r="E19" s="108"/>
      <c r="F19" s="112"/>
      <c r="G19" s="108"/>
      <c r="H19" s="112"/>
      <c r="I19" s="108"/>
      <c r="J19" s="108"/>
      <c r="K19" s="108"/>
      <c r="L19" s="108"/>
      <c r="M19" s="108"/>
      <c r="N19" s="108"/>
      <c r="O19" s="108"/>
      <c r="P19" s="108"/>
      <c r="Q19" s="108"/>
      <c r="R19" s="108"/>
    </row>
    <row r="20" spans="1:18" ht="22.5" customHeight="1">
      <c r="A20" s="85" t="s">
        <v>71</v>
      </c>
      <c r="B20" s="22"/>
      <c r="C20" s="22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</row>
    <row r="21" spans="1:18" s="2" customFormat="1" ht="22.5" customHeight="1">
      <c r="A21" s="88" t="s">
        <v>72</v>
      </c>
      <c r="B21" s="5"/>
      <c r="C21" s="5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  <c r="K21" s="101"/>
      <c r="L21" s="101">
        <v>0</v>
      </c>
      <c r="M21" s="101"/>
      <c r="N21" s="101">
        <f>'PL-6-7'!J58</f>
        <v>368494</v>
      </c>
      <c r="O21" s="101"/>
      <c r="P21" s="101">
        <v>0</v>
      </c>
      <c r="Q21" s="108"/>
      <c r="R21" s="101">
        <f>SUM(D21:P21)</f>
        <v>368494</v>
      </c>
    </row>
    <row r="22" spans="1:18" s="2" customFormat="1" ht="22.5" customHeight="1">
      <c r="A22" s="88" t="s">
        <v>90</v>
      </c>
      <c r="B22" s="5"/>
      <c r="C22" s="5"/>
      <c r="D22" s="101">
        <v>0</v>
      </c>
      <c r="E22" s="101"/>
      <c r="F22" s="101">
        <v>0</v>
      </c>
      <c r="G22" s="101"/>
      <c r="H22" s="101">
        <v>0</v>
      </c>
      <c r="I22" s="101"/>
      <c r="J22" s="101">
        <v>0</v>
      </c>
      <c r="K22" s="101"/>
      <c r="L22" s="101">
        <v>0</v>
      </c>
      <c r="M22" s="101"/>
      <c r="N22" s="101">
        <v>0</v>
      </c>
      <c r="O22" s="101"/>
      <c r="P22" s="101">
        <v>0</v>
      </c>
      <c r="Q22" s="108"/>
      <c r="R22" s="101">
        <f>SUM(D22:P22)</f>
        <v>0</v>
      </c>
    </row>
    <row r="23" spans="1:18" s="6" customFormat="1" ht="22.5" customHeight="1">
      <c r="A23" s="85" t="s">
        <v>73</v>
      </c>
      <c r="B23" s="22"/>
      <c r="C23" s="22"/>
      <c r="D23" s="111">
        <f>SUM(D21:D22)</f>
        <v>0</v>
      </c>
      <c r="E23" s="110"/>
      <c r="F23" s="111">
        <f>SUM(F21:F22)</f>
        <v>0</v>
      </c>
      <c r="G23" s="110"/>
      <c r="H23" s="111">
        <f>SUM(H21:H22)</f>
        <v>0</v>
      </c>
      <c r="I23" s="110"/>
      <c r="J23" s="111">
        <f>SUM(J21:J22)</f>
        <v>0</v>
      </c>
      <c r="K23" s="110"/>
      <c r="L23" s="111">
        <f>SUM(L21:L22)</f>
        <v>0</v>
      </c>
      <c r="M23" s="110"/>
      <c r="N23" s="111">
        <f>SUM(N21:N22)</f>
        <v>368494</v>
      </c>
      <c r="O23" s="110"/>
      <c r="P23" s="111">
        <f>SUM(P21:P22)</f>
        <v>0</v>
      </c>
      <c r="Q23" s="110"/>
      <c r="R23" s="111">
        <f>SUM(R21:R22)</f>
        <v>368494</v>
      </c>
    </row>
    <row r="24" spans="1:18" s="6" customFormat="1" ht="8.5" customHeight="1">
      <c r="A24" s="85"/>
      <c r="B24" s="22"/>
      <c r="C24" s="22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</row>
    <row r="25" spans="1:18" s="6" customFormat="1" ht="22.5" customHeight="1" thickBot="1">
      <c r="A25" s="6" t="s">
        <v>138</v>
      </c>
      <c r="B25" s="85"/>
      <c r="C25" s="85"/>
      <c r="D25" s="109">
        <f>D11+D18+D23</f>
        <v>855033</v>
      </c>
      <c r="E25" s="110"/>
      <c r="F25" s="109">
        <f>F11+F18+F23</f>
        <v>166512</v>
      </c>
      <c r="G25" s="110"/>
      <c r="H25" s="109">
        <f>H11+H18+H23</f>
        <v>165206</v>
      </c>
      <c r="I25" s="110"/>
      <c r="J25" s="109">
        <f>J11+J18+J23</f>
        <v>105000</v>
      </c>
      <c r="K25" s="110"/>
      <c r="L25" s="109">
        <f>L11+L18+L23</f>
        <v>0</v>
      </c>
      <c r="M25" s="110"/>
      <c r="N25" s="109">
        <f>N11+N18+N23</f>
        <v>813013</v>
      </c>
      <c r="O25" s="110"/>
      <c r="P25" s="109">
        <f>P11+P18+P23</f>
        <v>0</v>
      </c>
      <c r="Q25" s="110"/>
      <c r="R25" s="109">
        <f>R11+R18+R23</f>
        <v>2104764</v>
      </c>
    </row>
    <row r="26" spans="1:18" ht="22.5" customHeight="1" thickTop="1">
      <c r="D26" s="27"/>
      <c r="F26" s="27"/>
      <c r="H26" s="27"/>
      <c r="J26" s="27"/>
      <c r="N26" s="79"/>
      <c r="R26" s="14"/>
    </row>
    <row r="27" spans="1:18" ht="22.5" customHeight="1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</sheetData>
  <mergeCells count="3">
    <mergeCell ref="D4:R4"/>
    <mergeCell ref="J5:N5"/>
    <mergeCell ref="D9:R9"/>
  </mergeCells>
  <pageMargins left="0.7" right="0.7" top="0.48" bottom="0.5" header="0.5" footer="0.5"/>
  <pageSetup paperSize="9" scale="87" firstPageNumber="10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609D5-D5CF-40D1-B843-B0581F3257C7}">
  <dimension ref="A1:N25"/>
  <sheetViews>
    <sheetView view="pageBreakPreview" zoomScale="90" zoomScaleNormal="80" zoomScaleSheetLayoutView="90" workbookViewId="0">
      <selection activeCell="D15" sqref="D15"/>
    </sheetView>
  </sheetViews>
  <sheetFormatPr defaultColWidth="9.09765625" defaultRowHeight="21.5"/>
  <cols>
    <col min="1" max="1" width="48.3984375" style="19" customWidth="1"/>
    <col min="2" max="2" width="2.09765625" style="19" customWidth="1"/>
    <col min="3" max="3" width="9.59765625" style="19" customWidth="1"/>
    <col min="4" max="4" width="14.09765625" style="19" customWidth="1"/>
    <col min="5" max="5" width="1.59765625" style="19" customWidth="1"/>
    <col min="6" max="6" width="14.09765625" style="19" customWidth="1"/>
    <col min="7" max="7" width="1.59765625" style="19" customWidth="1"/>
    <col min="8" max="8" width="14.09765625" style="19" customWidth="1"/>
    <col min="9" max="9" width="1.59765625" style="19" customWidth="1"/>
    <col min="10" max="10" width="14.09765625" style="19" customWidth="1"/>
    <col min="11" max="11" width="1.59765625" style="19" customWidth="1"/>
    <col min="12" max="12" width="14.09765625" style="19" customWidth="1"/>
    <col min="13" max="13" width="1.59765625" style="19" customWidth="1"/>
    <col min="14" max="14" width="14.09765625" style="19" customWidth="1"/>
    <col min="15" max="16384" width="9.09765625" style="19"/>
  </cols>
  <sheetData>
    <row r="1" spans="1:14" ht="22.5" customHeight="1">
      <c r="A1" s="1" t="s">
        <v>0</v>
      </c>
      <c r="B1" s="15"/>
      <c r="C1" s="15"/>
      <c r="D1" s="16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ht="22.5" customHeight="1">
      <c r="A2" s="11" t="s">
        <v>57</v>
      </c>
      <c r="B2" s="21"/>
      <c r="C2" s="21"/>
      <c r="D2" s="16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2.5" customHeight="1">
      <c r="A3" s="11"/>
      <c r="B3" s="21"/>
      <c r="C3" s="21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22.5" customHeight="1">
      <c r="A4" s="85"/>
      <c r="B4" s="85"/>
      <c r="C4" s="85"/>
      <c r="D4" s="188" t="s">
        <v>3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26" customFormat="1" ht="22.5" customHeight="1">
      <c r="A5" s="22"/>
      <c r="B5" s="22"/>
      <c r="C5" s="22"/>
      <c r="D5" s="23"/>
      <c r="E5" s="23"/>
      <c r="F5" s="23"/>
      <c r="G5" s="23"/>
      <c r="H5" s="23"/>
      <c r="I5" s="5"/>
      <c r="J5" s="196" t="s">
        <v>38</v>
      </c>
      <c r="K5" s="196"/>
      <c r="L5" s="196"/>
      <c r="M5" s="24"/>
      <c r="N5" s="23"/>
    </row>
    <row r="6" spans="1:14" s="26" customFormat="1" ht="22.5" customHeight="1">
      <c r="A6" s="5"/>
      <c r="B6" s="5"/>
      <c r="C6" s="5"/>
      <c r="D6" s="23" t="s">
        <v>58</v>
      </c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s="26" customFormat="1" ht="22.5" customHeight="1">
      <c r="A7" s="5"/>
      <c r="B7" s="5"/>
      <c r="C7" s="5"/>
      <c r="D7" s="23" t="s">
        <v>59</v>
      </c>
      <c r="E7" s="23"/>
      <c r="F7" s="23" t="s">
        <v>60</v>
      </c>
      <c r="G7" s="120"/>
      <c r="H7" s="23" t="s">
        <v>61</v>
      </c>
      <c r="I7" s="23"/>
      <c r="J7" s="23" t="s">
        <v>62</v>
      </c>
      <c r="K7" s="23"/>
      <c r="L7" s="23" t="s">
        <v>63</v>
      </c>
      <c r="M7" s="23"/>
      <c r="N7" s="23" t="s">
        <v>64</v>
      </c>
    </row>
    <row r="8" spans="1:14" s="26" customFormat="1" ht="22.5" customHeight="1">
      <c r="A8" s="5"/>
      <c r="B8" s="87"/>
      <c r="C8" s="87" t="s">
        <v>6</v>
      </c>
      <c r="D8" s="23" t="s">
        <v>65</v>
      </c>
      <c r="E8" s="23"/>
      <c r="F8" s="25" t="s">
        <v>66</v>
      </c>
      <c r="G8" s="25"/>
      <c r="H8" s="25" t="s">
        <v>67</v>
      </c>
      <c r="I8" s="23"/>
      <c r="J8" s="23" t="s">
        <v>68</v>
      </c>
      <c r="K8" s="23"/>
      <c r="L8" s="23" t="s">
        <v>69</v>
      </c>
      <c r="M8" s="23"/>
      <c r="N8" s="23" t="s">
        <v>70</v>
      </c>
    </row>
    <row r="9" spans="1:14" s="26" customFormat="1" ht="22.5" customHeight="1">
      <c r="A9" s="5"/>
      <c r="B9" s="5"/>
      <c r="C9" s="5"/>
      <c r="D9" s="197" t="s">
        <v>7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</row>
    <row r="10" spans="1:14" s="26" customFormat="1" ht="22.5" customHeight="1">
      <c r="A10" s="85" t="s">
        <v>156</v>
      </c>
      <c r="B10" s="5"/>
      <c r="C10" s="5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6" customFormat="1" ht="22.5" customHeight="1">
      <c r="A11" s="85" t="s">
        <v>157</v>
      </c>
      <c r="D11" s="106">
        <v>855033</v>
      </c>
      <c r="E11" s="95"/>
      <c r="F11" s="106">
        <v>166512</v>
      </c>
      <c r="G11" s="95"/>
      <c r="H11" s="106">
        <v>165206</v>
      </c>
      <c r="I11" s="95"/>
      <c r="J11" s="106">
        <v>105000</v>
      </c>
      <c r="K11" s="95"/>
      <c r="L11" s="106">
        <v>836371</v>
      </c>
      <c r="M11" s="95"/>
      <c r="N11" s="95">
        <f>SUM(D11:M11)</f>
        <v>2128122</v>
      </c>
    </row>
    <row r="12" spans="1:14" s="6" customFormat="1" ht="8.5" customHeight="1">
      <c r="A12" s="85"/>
      <c r="D12" s="106"/>
      <c r="E12" s="95"/>
      <c r="F12" s="106"/>
      <c r="G12" s="95"/>
      <c r="H12" s="106"/>
      <c r="I12" s="95"/>
      <c r="J12" s="106"/>
      <c r="K12" s="95"/>
      <c r="L12" s="106"/>
      <c r="M12" s="95"/>
      <c r="N12" s="95"/>
    </row>
    <row r="13" spans="1:14" s="6" customFormat="1" ht="22.5" customHeight="1">
      <c r="A13" s="85" t="s">
        <v>91</v>
      </c>
      <c r="D13" s="106"/>
      <c r="E13" s="95"/>
      <c r="F13" s="106"/>
      <c r="G13" s="95"/>
      <c r="H13" s="106"/>
      <c r="I13" s="95"/>
      <c r="J13" s="106"/>
      <c r="K13" s="95"/>
      <c r="L13" s="106"/>
      <c r="M13" s="95"/>
      <c r="N13" s="95"/>
    </row>
    <row r="14" spans="1:14" s="6" customFormat="1" ht="22.5" customHeight="1">
      <c r="A14" s="154" t="s">
        <v>101</v>
      </c>
      <c r="D14" s="106"/>
      <c r="E14" s="95"/>
      <c r="F14" s="106"/>
      <c r="G14" s="95"/>
      <c r="H14" s="106"/>
      <c r="I14" s="95"/>
      <c r="J14" s="106"/>
      <c r="K14" s="95"/>
      <c r="L14" s="106"/>
      <c r="M14" s="95"/>
      <c r="N14" s="95"/>
    </row>
    <row r="15" spans="1:14" s="6" customFormat="1" ht="22.5" customHeight="1">
      <c r="A15" s="88" t="s">
        <v>92</v>
      </c>
      <c r="B15" s="2"/>
      <c r="C15" s="87">
        <v>5</v>
      </c>
      <c r="D15" s="114">
        <v>0</v>
      </c>
      <c r="E15" s="101"/>
      <c r="F15" s="155">
        <v>0</v>
      </c>
      <c r="G15" s="101"/>
      <c r="H15" s="114">
        <v>0</v>
      </c>
      <c r="I15" s="101"/>
      <c r="J15" s="114">
        <v>0</v>
      </c>
      <c r="K15" s="101"/>
      <c r="L15" s="101">
        <v>-205208</v>
      </c>
      <c r="M15" s="95"/>
      <c r="N15" s="101">
        <f>SUM(D15:M15)</f>
        <v>-205208</v>
      </c>
    </row>
    <row r="16" spans="1:14" ht="22.5" customHeight="1">
      <c r="A16" s="154" t="s">
        <v>102</v>
      </c>
      <c r="B16" s="5"/>
      <c r="C16" s="5"/>
      <c r="D16" s="111">
        <f>SUM(D15:D15)</f>
        <v>0</v>
      </c>
      <c r="E16" s="110"/>
      <c r="F16" s="111">
        <f>SUM(F15:F15)</f>
        <v>0</v>
      </c>
      <c r="G16" s="110"/>
      <c r="H16" s="111">
        <f>SUM(H15:H15)</f>
        <v>0</v>
      </c>
      <c r="I16" s="110"/>
      <c r="J16" s="111">
        <f>SUM(J15:J15)</f>
        <v>0</v>
      </c>
      <c r="K16" s="110"/>
      <c r="L16" s="111">
        <f>SUM(L15:L15)</f>
        <v>-205208</v>
      </c>
      <c r="M16" s="110"/>
      <c r="N16" s="111">
        <f>SUM(N15:N15)</f>
        <v>-205208</v>
      </c>
    </row>
    <row r="17" spans="1:14" ht="8.9" customHeight="1">
      <c r="A17" s="154"/>
      <c r="B17" s="5"/>
      <c r="C17" s="5"/>
      <c r="D17" s="108"/>
      <c r="E17" s="108"/>
      <c r="F17" s="112"/>
      <c r="G17" s="108"/>
      <c r="H17" s="112"/>
      <c r="I17" s="108"/>
      <c r="J17" s="108"/>
      <c r="K17" s="108"/>
      <c r="L17" s="108"/>
      <c r="M17" s="108"/>
      <c r="N17" s="108"/>
    </row>
    <row r="18" spans="1:14" ht="22.5" customHeight="1">
      <c r="A18" s="85" t="s">
        <v>71</v>
      </c>
      <c r="B18" s="22"/>
      <c r="C18" s="22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2" customFormat="1" ht="22.5" customHeight="1">
      <c r="A19" s="88" t="s">
        <v>72</v>
      </c>
      <c r="B19" s="5"/>
      <c r="C19" s="5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0</v>
      </c>
      <c r="K19" s="101"/>
      <c r="L19" s="101">
        <f>'PL-6-7'!H58</f>
        <v>376517</v>
      </c>
      <c r="M19" s="101"/>
      <c r="N19" s="101">
        <f>SUM(D19:M19)</f>
        <v>376517</v>
      </c>
    </row>
    <row r="20" spans="1:14" s="2" customFormat="1" ht="22.5" customHeight="1">
      <c r="A20" s="88" t="s">
        <v>90</v>
      </c>
      <c r="B20" s="5"/>
      <c r="C20" s="5"/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0</v>
      </c>
      <c r="M20" s="101"/>
      <c r="N20" s="101">
        <f>SUM(D20:M20)</f>
        <v>0</v>
      </c>
    </row>
    <row r="21" spans="1:14" s="6" customFormat="1" ht="22.5" customHeight="1">
      <c r="A21" s="85" t="s">
        <v>73</v>
      </c>
      <c r="B21" s="22"/>
      <c r="C21" s="22"/>
      <c r="D21" s="111">
        <f>SUM(D19:D20)</f>
        <v>0</v>
      </c>
      <c r="E21" s="110"/>
      <c r="F21" s="111">
        <f>SUM(F19:F20)</f>
        <v>0</v>
      </c>
      <c r="G21" s="110"/>
      <c r="H21" s="111">
        <f>SUM(H19:H20)</f>
        <v>0</v>
      </c>
      <c r="I21" s="110"/>
      <c r="J21" s="111">
        <f>SUM(J19:J20)</f>
        <v>0</v>
      </c>
      <c r="K21" s="110"/>
      <c r="L21" s="111">
        <f>SUM(L19:L20)</f>
        <v>376517</v>
      </c>
      <c r="M21" s="110"/>
      <c r="N21" s="111">
        <f>SUM(N19:N20)</f>
        <v>376517</v>
      </c>
    </row>
    <row r="22" spans="1:14" s="6" customFormat="1" ht="8.5" customHeight="1">
      <c r="A22" s="85"/>
      <c r="B22" s="22"/>
      <c r="C22" s="22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1:14" s="6" customFormat="1" ht="22.5" customHeight="1" thickBot="1">
      <c r="A23" s="6" t="s">
        <v>158</v>
      </c>
      <c r="B23" s="85"/>
      <c r="C23" s="85"/>
      <c r="D23" s="109">
        <f>D11+D16+D21</f>
        <v>855033</v>
      </c>
      <c r="E23" s="110"/>
      <c r="F23" s="109">
        <f>F11+F16+F21</f>
        <v>166512</v>
      </c>
      <c r="G23" s="110"/>
      <c r="H23" s="109">
        <f>H11+H16+H21</f>
        <v>165206</v>
      </c>
      <c r="I23" s="110"/>
      <c r="J23" s="109">
        <f>J11+J16+J21</f>
        <v>105000</v>
      </c>
      <c r="K23" s="110"/>
      <c r="L23" s="109">
        <f>L11+L16+L21</f>
        <v>1007680</v>
      </c>
      <c r="M23" s="110"/>
      <c r="N23" s="109">
        <f>N11+N16+N21</f>
        <v>2299431</v>
      </c>
    </row>
    <row r="24" spans="1:14" ht="22.5" customHeight="1" thickTop="1">
      <c r="D24" s="27"/>
      <c r="F24" s="27"/>
      <c r="H24" s="27"/>
      <c r="J24" s="27"/>
      <c r="L24" s="79"/>
      <c r="N24" s="14"/>
    </row>
    <row r="25" spans="1:14" ht="22.5" customHeight="1"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N90"/>
  <sheetViews>
    <sheetView view="pageBreakPreview" zoomScale="86" zoomScaleNormal="86" zoomScaleSheetLayoutView="86" workbookViewId="0">
      <selection activeCell="B68" sqref="B68"/>
    </sheetView>
  </sheetViews>
  <sheetFormatPr defaultColWidth="9.09765625" defaultRowHeight="21.5"/>
  <cols>
    <col min="1" max="1" width="3.69921875" style="3" customWidth="1"/>
    <col min="2" max="2" width="43.09765625" style="3" customWidth="1"/>
    <col min="3" max="3" width="8.09765625" style="3" customWidth="1"/>
    <col min="4" max="4" width="1" style="3" customWidth="1"/>
    <col min="5" max="5" width="11.296875" style="89" customWidth="1"/>
    <col min="6" max="6" width="1.09765625" style="3" customWidth="1"/>
    <col min="7" max="7" width="11.296875" style="89" customWidth="1"/>
    <col min="8" max="8" width="1.09765625" style="3" customWidth="1"/>
    <col min="9" max="9" width="11.296875" style="89" customWidth="1"/>
    <col min="10" max="10" width="1.09765625" style="46" customWidth="1"/>
    <col min="11" max="11" width="11.296875" style="89" customWidth="1"/>
    <col min="12" max="16384" width="9.09765625" style="3"/>
  </cols>
  <sheetData>
    <row r="1" spans="1:11" s="29" customFormat="1" ht="22.5" customHeight="1">
      <c r="A1" s="28" t="s">
        <v>0</v>
      </c>
      <c r="E1" s="91"/>
      <c r="G1" s="91"/>
      <c r="I1" s="89"/>
      <c r="J1" s="30"/>
      <c r="K1" s="89"/>
    </row>
    <row r="2" spans="1:11" s="29" customFormat="1" ht="22.5" customHeight="1">
      <c r="A2" s="28" t="s">
        <v>74</v>
      </c>
      <c r="E2" s="91"/>
      <c r="G2" s="91"/>
      <c r="I2" s="31"/>
      <c r="J2" s="30"/>
      <c r="K2" s="31"/>
    </row>
    <row r="3" spans="1:11" s="29" customFormat="1" ht="22.5" customHeight="1">
      <c r="A3" s="28"/>
      <c r="E3" s="91"/>
      <c r="G3" s="91"/>
      <c r="I3" s="31"/>
      <c r="J3" s="30"/>
      <c r="K3" s="31"/>
    </row>
    <row r="4" spans="1:11" s="29" customFormat="1" ht="22.5" customHeight="1">
      <c r="A4" s="28"/>
      <c r="E4" s="198" t="s">
        <v>2</v>
      </c>
      <c r="F4" s="198"/>
      <c r="G4" s="198"/>
      <c r="H4" s="32"/>
      <c r="I4" s="198" t="s">
        <v>3</v>
      </c>
      <c r="J4" s="198"/>
      <c r="K4" s="198"/>
    </row>
    <row r="5" spans="1:11" s="29" customFormat="1" ht="22.5" customHeight="1">
      <c r="A5" s="28"/>
      <c r="E5" s="199" t="s">
        <v>139</v>
      </c>
      <c r="F5" s="199"/>
      <c r="G5" s="199"/>
      <c r="H5" s="57"/>
      <c r="I5" s="200" t="s">
        <v>139</v>
      </c>
      <c r="J5" s="201"/>
      <c r="K5" s="201"/>
    </row>
    <row r="6" spans="1:11" s="29" customFormat="1" ht="22.5" customHeight="1">
      <c r="A6" s="28"/>
      <c r="E6" s="199" t="s">
        <v>136</v>
      </c>
      <c r="F6" s="199"/>
      <c r="G6" s="199"/>
      <c r="H6" s="64"/>
      <c r="I6" s="199" t="str">
        <f>E6</f>
        <v>วันที่ 30 มิถุนายน</v>
      </c>
      <c r="J6" s="199"/>
      <c r="K6" s="199"/>
    </row>
    <row r="7" spans="1:11" s="29" customFormat="1" ht="22.5" customHeight="1">
      <c r="A7" s="28"/>
      <c r="C7" s="56" t="s">
        <v>6</v>
      </c>
      <c r="E7" s="51">
        <v>2565</v>
      </c>
      <c r="G7" s="51">
        <v>2564</v>
      </c>
      <c r="H7" s="3"/>
      <c r="I7" s="51">
        <v>2565</v>
      </c>
      <c r="J7" s="91"/>
      <c r="K7" s="51">
        <v>2564</v>
      </c>
    </row>
    <row r="8" spans="1:11" s="29" customFormat="1" ht="22.5" customHeight="1">
      <c r="A8" s="28"/>
      <c r="E8" s="195" t="s">
        <v>7</v>
      </c>
      <c r="F8" s="195"/>
      <c r="G8" s="195"/>
      <c r="H8" s="195"/>
      <c r="I8" s="195"/>
      <c r="J8" s="195"/>
      <c r="K8" s="195"/>
    </row>
    <row r="9" spans="1:11" s="29" customFormat="1" ht="22.5" customHeight="1">
      <c r="A9" s="33" t="s">
        <v>75</v>
      </c>
      <c r="E9" s="91"/>
      <c r="F9" s="91"/>
      <c r="G9" s="91"/>
      <c r="H9" s="91"/>
      <c r="I9" s="34"/>
      <c r="J9" s="30"/>
      <c r="K9" s="34"/>
    </row>
    <row r="10" spans="1:11" s="29" customFormat="1" ht="22.5" customHeight="1">
      <c r="A10" s="36" t="s">
        <v>53</v>
      </c>
      <c r="E10" s="105">
        <f>'PL-6-7'!D62</f>
        <v>378069</v>
      </c>
      <c r="F10" s="91"/>
      <c r="G10" s="105">
        <v>374499</v>
      </c>
      <c r="H10" s="90"/>
      <c r="I10" s="90">
        <f>'PL-6-7'!H62</f>
        <v>376517</v>
      </c>
      <c r="J10" s="90"/>
      <c r="K10" s="90">
        <v>368494</v>
      </c>
    </row>
    <row r="11" spans="1:11" s="29" customFormat="1" ht="22.5" customHeight="1">
      <c r="A11" s="68" t="s">
        <v>125</v>
      </c>
      <c r="B11" s="67"/>
      <c r="C11" s="63"/>
      <c r="D11" s="63"/>
      <c r="E11" s="80"/>
      <c r="F11" s="63"/>
      <c r="G11" s="80"/>
      <c r="H11" s="90"/>
      <c r="I11" s="90"/>
      <c r="J11" s="90"/>
      <c r="K11" s="90"/>
    </row>
    <row r="12" spans="1:11" s="29" customFormat="1">
      <c r="A12" s="29" t="s">
        <v>52</v>
      </c>
      <c r="E12" s="105">
        <f>-'PL-6-7'!D57</f>
        <v>94580</v>
      </c>
      <c r="F12" s="91"/>
      <c r="G12" s="105">
        <v>93555</v>
      </c>
      <c r="H12" s="90"/>
      <c r="I12" s="54">
        <f>-'PL-6-7'!H57</f>
        <v>94168</v>
      </c>
      <c r="J12" s="90"/>
      <c r="K12" s="54">
        <v>93471</v>
      </c>
    </row>
    <row r="13" spans="1:11" s="29" customFormat="1" ht="22.5" customHeight="1">
      <c r="A13" s="7" t="s">
        <v>49</v>
      </c>
      <c r="B13" s="63"/>
      <c r="C13" s="63"/>
      <c r="D13" s="63"/>
      <c r="E13" s="105">
        <f>-'PL-6-7'!D55</f>
        <v>3547</v>
      </c>
      <c r="F13" s="63"/>
      <c r="G13" s="105">
        <v>5120</v>
      </c>
      <c r="H13" s="90"/>
      <c r="I13" s="105">
        <f>-'PL-6-7'!H55</f>
        <v>3541</v>
      </c>
      <c r="J13" s="90"/>
      <c r="K13" s="105">
        <v>5120</v>
      </c>
    </row>
    <row r="14" spans="1:11" s="29" customFormat="1" ht="22.5" customHeight="1">
      <c r="A14" s="3" t="s">
        <v>76</v>
      </c>
      <c r="B14" s="63"/>
      <c r="C14" s="63"/>
      <c r="D14" s="63"/>
      <c r="E14" s="105">
        <v>158487</v>
      </c>
      <c r="F14" s="63"/>
      <c r="G14" s="105">
        <v>151742</v>
      </c>
      <c r="H14" s="90"/>
      <c r="I14" s="90">
        <v>151129</v>
      </c>
      <c r="J14" s="90"/>
      <c r="K14" s="90">
        <v>144844</v>
      </c>
    </row>
    <row r="15" spans="1:11" s="29" customFormat="1" ht="22.5" customHeight="1">
      <c r="A15" s="3" t="s">
        <v>77</v>
      </c>
      <c r="B15" s="63"/>
      <c r="C15" s="63"/>
      <c r="D15" s="63"/>
      <c r="E15" s="105">
        <v>2131</v>
      </c>
      <c r="F15" s="63"/>
      <c r="G15" s="105">
        <v>2120</v>
      </c>
      <c r="H15" s="90"/>
      <c r="I15" s="90">
        <v>643</v>
      </c>
      <c r="J15" s="90"/>
      <c r="K15" s="90">
        <v>633</v>
      </c>
    </row>
    <row r="16" spans="1:11" s="29" customFormat="1" ht="22.5" customHeight="1">
      <c r="A16" s="29" t="s">
        <v>95</v>
      </c>
      <c r="E16" s="105">
        <v>8386</v>
      </c>
      <c r="F16" s="91"/>
      <c r="G16" s="105">
        <v>8259</v>
      </c>
      <c r="H16" s="90"/>
      <c r="I16" s="90">
        <v>8289</v>
      </c>
      <c r="J16" s="90"/>
      <c r="K16" s="90">
        <v>8165</v>
      </c>
    </row>
    <row r="17" spans="1:13" s="29" customFormat="1">
      <c r="A17" s="44" t="s">
        <v>159</v>
      </c>
      <c r="B17" s="63"/>
      <c r="C17" s="63"/>
      <c r="D17" s="63"/>
      <c r="E17" s="114">
        <v>2584</v>
      </c>
      <c r="F17" s="63"/>
      <c r="G17" s="114">
        <v>-768</v>
      </c>
      <c r="H17" s="90"/>
      <c r="I17" s="105">
        <v>2584</v>
      </c>
      <c r="J17" s="90"/>
      <c r="K17" s="105">
        <v>-768</v>
      </c>
    </row>
    <row r="18" spans="1:13" s="91" customFormat="1">
      <c r="A18" s="44" t="s">
        <v>160</v>
      </c>
      <c r="B18" s="63"/>
      <c r="C18" s="63"/>
      <c r="D18" s="63"/>
      <c r="E18" s="114"/>
      <c r="F18" s="63"/>
      <c r="G18" s="114"/>
      <c r="H18" s="90"/>
      <c r="I18" s="105"/>
      <c r="J18" s="90"/>
      <c r="K18" s="105"/>
    </row>
    <row r="19" spans="1:13" s="91" customFormat="1">
      <c r="A19" s="89" t="s">
        <v>78</v>
      </c>
      <c r="B19" s="63"/>
      <c r="C19" s="63"/>
      <c r="D19" s="63"/>
      <c r="E19" s="114">
        <v>-1049</v>
      </c>
      <c r="F19" s="63"/>
      <c r="G19" s="114">
        <v>-449</v>
      </c>
      <c r="H19" s="90"/>
      <c r="I19" s="150">
        <v>-1049</v>
      </c>
      <c r="J19" s="90"/>
      <c r="K19" s="150">
        <v>-449</v>
      </c>
    </row>
    <row r="20" spans="1:13" s="91" customFormat="1" ht="22.5" customHeight="1">
      <c r="A20" s="89" t="s">
        <v>133</v>
      </c>
      <c r="B20" s="38"/>
      <c r="C20" s="38"/>
      <c r="D20" s="38"/>
      <c r="E20" s="105"/>
      <c r="F20" s="63"/>
      <c r="G20" s="105"/>
      <c r="H20" s="90"/>
      <c r="I20" s="105"/>
      <c r="J20" s="90"/>
      <c r="K20" s="105"/>
    </row>
    <row r="21" spans="1:13" s="91" customFormat="1" ht="22.5" customHeight="1">
      <c r="A21" s="89"/>
      <c r="B21" s="38" t="s">
        <v>134</v>
      </c>
      <c r="C21" s="151">
        <v>6</v>
      </c>
      <c r="D21" s="38"/>
      <c r="E21" s="105">
        <v>-397</v>
      </c>
      <c r="F21" s="63"/>
      <c r="G21" s="105">
        <v>-924</v>
      </c>
      <c r="H21" s="90"/>
      <c r="I21" s="105">
        <v>-397</v>
      </c>
      <c r="J21" s="90"/>
      <c r="K21" s="105">
        <v>-924</v>
      </c>
    </row>
    <row r="22" spans="1:13" s="29" customFormat="1" ht="22.5" customHeight="1">
      <c r="A22" s="84" t="s">
        <v>161</v>
      </c>
      <c r="B22" s="91"/>
      <c r="C22" s="56"/>
      <c r="E22" s="59">
        <v>-3400</v>
      </c>
      <c r="F22" s="91"/>
      <c r="G22" s="59">
        <v>2243</v>
      </c>
      <c r="H22" s="90"/>
      <c r="I22" s="90">
        <v>-3731</v>
      </c>
      <c r="J22" s="90"/>
      <c r="K22" s="90">
        <v>2759</v>
      </c>
      <c r="L22" s="90"/>
      <c r="M22" s="187"/>
    </row>
    <row r="23" spans="1:13" s="29" customFormat="1">
      <c r="A23" s="122" t="s">
        <v>153</v>
      </c>
      <c r="B23" s="63"/>
      <c r="C23" s="63"/>
      <c r="D23" s="63"/>
      <c r="E23" s="90">
        <v>-38</v>
      </c>
      <c r="F23" s="63"/>
      <c r="G23" s="90">
        <v>-2374</v>
      </c>
      <c r="H23" s="90"/>
      <c r="I23" s="90">
        <v>-48</v>
      </c>
      <c r="J23" s="90"/>
      <c r="K23" s="90">
        <v>-2374</v>
      </c>
    </row>
    <row r="24" spans="1:13" s="91" customFormat="1">
      <c r="A24" s="84" t="s">
        <v>140</v>
      </c>
      <c r="B24" s="63"/>
      <c r="C24" s="63"/>
      <c r="D24" s="63"/>
      <c r="E24" s="105">
        <v>-7</v>
      </c>
      <c r="F24" s="63"/>
      <c r="G24" s="90">
        <v>-9</v>
      </c>
      <c r="H24" s="90"/>
      <c r="I24" s="105">
        <v>-7</v>
      </c>
      <c r="J24" s="90"/>
      <c r="K24" s="90">
        <v>-8</v>
      </c>
    </row>
    <row r="25" spans="1:13" s="29" customFormat="1" ht="22.5" customHeight="1">
      <c r="E25" s="60">
        <f>SUM(E10:E24)</f>
        <v>642893</v>
      </c>
      <c r="F25" s="91"/>
      <c r="G25" s="60">
        <f>SUM(G10:G24)</f>
        <v>633014</v>
      </c>
      <c r="H25" s="90"/>
      <c r="I25" s="100">
        <f>+SUM(I10:I24)</f>
        <v>631639</v>
      </c>
      <c r="J25" s="90"/>
      <c r="K25" s="100">
        <f>+SUM(K10:K24)</f>
        <v>618963</v>
      </c>
    </row>
    <row r="26" spans="1:13" s="29" customFormat="1" ht="22.5" customHeight="1">
      <c r="A26" s="28" t="s">
        <v>0</v>
      </c>
      <c r="E26" s="91"/>
      <c r="F26" s="91"/>
      <c r="G26" s="91"/>
      <c r="H26" s="91"/>
      <c r="I26" s="31"/>
      <c r="J26" s="35"/>
      <c r="K26" s="31"/>
      <c r="M26" s="55"/>
    </row>
    <row r="27" spans="1:13" s="29" customFormat="1" ht="22.5" customHeight="1">
      <c r="A27" s="28" t="s">
        <v>74</v>
      </c>
      <c r="E27" s="91"/>
      <c r="F27" s="91"/>
      <c r="G27" s="91"/>
      <c r="H27" s="91"/>
      <c r="I27" s="31"/>
      <c r="J27" s="35"/>
      <c r="K27" s="31"/>
    </row>
    <row r="28" spans="1:13" s="29" customFormat="1" ht="22.5" customHeight="1">
      <c r="A28" s="28"/>
      <c r="E28" s="91"/>
      <c r="F28" s="91"/>
      <c r="G28" s="91"/>
      <c r="H28" s="91"/>
      <c r="I28" s="31"/>
      <c r="J28" s="35"/>
      <c r="K28" s="31"/>
    </row>
    <row r="29" spans="1:13" s="29" customFormat="1" ht="22.5" customHeight="1">
      <c r="A29" s="28"/>
      <c r="E29" s="198" t="s">
        <v>2</v>
      </c>
      <c r="F29" s="198"/>
      <c r="G29" s="198"/>
      <c r="H29" s="32"/>
      <c r="I29" s="198" t="s">
        <v>3</v>
      </c>
      <c r="J29" s="198"/>
      <c r="K29" s="198"/>
    </row>
    <row r="30" spans="1:13" s="29" customFormat="1" ht="22.5" customHeight="1">
      <c r="A30" s="28"/>
      <c r="E30" s="199" t="str">
        <f>E5</f>
        <v>สำหรับงวดหกเดือนสิ้นสุด</v>
      </c>
      <c r="F30" s="199"/>
      <c r="G30" s="199"/>
      <c r="H30" s="13"/>
      <c r="I30" s="199" t="str">
        <f>I5</f>
        <v>สำหรับงวดหกเดือนสิ้นสุด</v>
      </c>
      <c r="J30" s="199"/>
      <c r="K30" s="199"/>
    </row>
    <row r="31" spans="1:13" s="29" customFormat="1" ht="22.5" customHeight="1">
      <c r="A31" s="28"/>
      <c r="E31" s="199" t="str">
        <f>E6</f>
        <v>วันที่ 30 มิถุนายน</v>
      </c>
      <c r="F31" s="199"/>
      <c r="G31" s="199"/>
      <c r="H31" s="182"/>
      <c r="I31" s="199" t="str">
        <f>I6</f>
        <v>วันที่ 30 มิถุนายน</v>
      </c>
      <c r="J31" s="199"/>
      <c r="K31" s="199"/>
    </row>
    <row r="32" spans="1:13" s="29" customFormat="1" ht="22.5" customHeight="1">
      <c r="A32" s="39"/>
      <c r="C32" s="56"/>
      <c r="E32" s="51">
        <v>2565</v>
      </c>
      <c r="F32" s="91"/>
      <c r="G32" s="51">
        <v>2564</v>
      </c>
      <c r="H32" s="89"/>
      <c r="I32" s="51">
        <v>2565</v>
      </c>
      <c r="J32" s="91"/>
      <c r="K32" s="51">
        <v>2564</v>
      </c>
    </row>
    <row r="33" spans="1:13" s="29" customFormat="1" ht="22.5" customHeight="1">
      <c r="A33" s="39"/>
      <c r="E33" s="195" t="s">
        <v>7</v>
      </c>
      <c r="F33" s="195"/>
      <c r="G33" s="195"/>
      <c r="H33" s="195"/>
      <c r="I33" s="195"/>
      <c r="J33" s="195"/>
      <c r="K33" s="195"/>
    </row>
    <row r="34" spans="1:13" s="29" customFormat="1" ht="22.5" customHeight="1">
      <c r="A34" s="12" t="s">
        <v>79</v>
      </c>
      <c r="E34" s="91"/>
      <c r="F34" s="91"/>
      <c r="G34" s="91"/>
      <c r="H34" s="35"/>
      <c r="I34" s="90"/>
      <c r="J34" s="35"/>
      <c r="K34" s="90"/>
    </row>
    <row r="35" spans="1:13" s="29" customFormat="1" ht="22.5" customHeight="1">
      <c r="A35" s="29" t="s">
        <v>10</v>
      </c>
      <c r="E35" s="90">
        <v>-128410</v>
      </c>
      <c r="F35" s="91"/>
      <c r="G35" s="90">
        <v>-169846</v>
      </c>
      <c r="H35" s="90"/>
      <c r="I35" s="90">
        <v>-128587</v>
      </c>
      <c r="J35" s="90"/>
      <c r="K35" s="90">
        <v>-169846</v>
      </c>
    </row>
    <row r="36" spans="1:13" s="29" customFormat="1" ht="22.5" customHeight="1">
      <c r="A36" s="29" t="s">
        <v>120</v>
      </c>
      <c r="E36" s="114">
        <v>4697</v>
      </c>
      <c r="F36" s="91"/>
      <c r="G36" s="114">
        <v>15290</v>
      </c>
      <c r="H36" s="90"/>
      <c r="I36" s="90">
        <v>4923</v>
      </c>
      <c r="J36" s="90"/>
      <c r="K36" s="90">
        <v>15640</v>
      </c>
    </row>
    <row r="37" spans="1:13" s="29" customFormat="1" ht="22.5" customHeight="1">
      <c r="A37" s="29" t="s">
        <v>80</v>
      </c>
      <c r="E37" s="114">
        <v>-31380</v>
      </c>
      <c r="F37" s="91"/>
      <c r="G37" s="114">
        <v>19858</v>
      </c>
      <c r="H37" s="90"/>
      <c r="I37" s="90">
        <v>-29284</v>
      </c>
      <c r="J37" s="90"/>
      <c r="K37" s="90">
        <v>15326</v>
      </c>
      <c r="L37" s="90"/>
      <c r="M37" s="187"/>
    </row>
    <row r="38" spans="1:13" s="29" customFormat="1" ht="22.5" customHeight="1">
      <c r="A38" s="3" t="s">
        <v>12</v>
      </c>
      <c r="E38" s="114">
        <v>-3680</v>
      </c>
      <c r="F38" s="91"/>
      <c r="G38" s="114">
        <v>-2379</v>
      </c>
      <c r="H38" s="90"/>
      <c r="I38" s="90">
        <v>-3598</v>
      </c>
      <c r="J38" s="90"/>
      <c r="K38" s="90">
        <v>-2403</v>
      </c>
    </row>
    <row r="39" spans="1:13" s="29" customFormat="1" ht="22.5" customHeight="1">
      <c r="A39" s="29" t="s">
        <v>81</v>
      </c>
      <c r="E39" s="114">
        <v>5</v>
      </c>
      <c r="F39" s="91"/>
      <c r="G39" s="114">
        <v>26</v>
      </c>
      <c r="H39" s="90"/>
      <c r="I39" s="90">
        <v>5</v>
      </c>
      <c r="J39" s="90"/>
      <c r="K39" s="90">
        <v>26</v>
      </c>
    </row>
    <row r="40" spans="1:13" s="29" customFormat="1" ht="22.5" customHeight="1">
      <c r="A40" s="29" t="s">
        <v>25</v>
      </c>
      <c r="E40" s="114">
        <v>133915</v>
      </c>
      <c r="F40" s="91"/>
      <c r="G40" s="114">
        <v>150089</v>
      </c>
      <c r="H40" s="90"/>
      <c r="I40" s="114">
        <v>141254</v>
      </c>
      <c r="J40" s="90"/>
      <c r="K40" s="114">
        <v>166502</v>
      </c>
    </row>
    <row r="41" spans="1:13" s="29" customFormat="1" ht="22.5" customHeight="1">
      <c r="A41" s="29" t="s">
        <v>121</v>
      </c>
      <c r="E41" s="114">
        <v>66200</v>
      </c>
      <c r="F41" s="91"/>
      <c r="G41" s="114">
        <v>92373</v>
      </c>
      <c r="H41" s="90"/>
      <c r="I41" s="105">
        <v>64903</v>
      </c>
      <c r="J41" s="90"/>
      <c r="K41" s="105">
        <v>91570</v>
      </c>
    </row>
    <row r="42" spans="1:13" s="29" customFormat="1" ht="22.5" customHeight="1">
      <c r="A42" s="3" t="s">
        <v>27</v>
      </c>
      <c r="E42" s="114">
        <v>-12121</v>
      </c>
      <c r="F42" s="91"/>
      <c r="G42" s="114">
        <v>-4293</v>
      </c>
      <c r="H42" s="90"/>
      <c r="I42" s="90">
        <v>-12407</v>
      </c>
      <c r="J42" s="90"/>
      <c r="K42" s="90">
        <v>-4142</v>
      </c>
    </row>
    <row r="43" spans="1:13" s="29" customFormat="1" ht="22.5" customHeight="1">
      <c r="A43" s="3" t="s">
        <v>124</v>
      </c>
      <c r="E43" s="90">
        <v>-5500</v>
      </c>
      <c r="F43" s="91"/>
      <c r="G43" s="90">
        <v>-16844</v>
      </c>
      <c r="H43" s="90"/>
      <c r="I43" s="90">
        <v>-5500</v>
      </c>
      <c r="J43" s="90"/>
      <c r="K43" s="90">
        <v>-16844</v>
      </c>
    </row>
    <row r="44" spans="1:13" s="29" customFormat="1" ht="22.5" customHeight="1">
      <c r="A44" s="3" t="s">
        <v>96</v>
      </c>
      <c r="E44" s="81">
        <f>E25+SUM(E35:E43)</f>
        <v>666619</v>
      </c>
      <c r="F44" s="91"/>
      <c r="G44" s="81">
        <f>G25+SUM(G35:G43)</f>
        <v>717288</v>
      </c>
      <c r="H44" s="90"/>
      <c r="I44" s="50">
        <f>SUM(I35:I43)+I25</f>
        <v>663348</v>
      </c>
      <c r="J44" s="90"/>
      <c r="K44" s="50">
        <f>SUM(K35:K43)+K25</f>
        <v>714792</v>
      </c>
    </row>
    <row r="45" spans="1:13" s="29" customFormat="1" ht="22.5" customHeight="1">
      <c r="A45" s="3" t="s">
        <v>82</v>
      </c>
      <c r="E45" s="113">
        <v>-28332</v>
      </c>
      <c r="F45" s="91"/>
      <c r="G45" s="113">
        <v>-27027</v>
      </c>
      <c r="H45" s="90"/>
      <c r="I45" s="113">
        <v>-28332</v>
      </c>
      <c r="J45" s="90"/>
      <c r="K45" s="113">
        <v>-27027</v>
      </c>
    </row>
    <row r="46" spans="1:13" s="29" customFormat="1" ht="22.5" customHeight="1">
      <c r="A46" s="8" t="s">
        <v>97</v>
      </c>
      <c r="E46" s="82">
        <f>+E44+E45</f>
        <v>638287</v>
      </c>
      <c r="F46" s="91"/>
      <c r="G46" s="82">
        <f>+G44+G45</f>
        <v>690261</v>
      </c>
      <c r="H46" s="99"/>
      <c r="I46" s="92">
        <f>+I44+I45</f>
        <v>635016</v>
      </c>
      <c r="J46" s="99"/>
      <c r="K46" s="92">
        <f>+K44+K45</f>
        <v>687765</v>
      </c>
    </row>
    <row r="47" spans="1:13" s="29" customFormat="1" ht="22.5" customHeight="1">
      <c r="A47" s="39"/>
      <c r="E47" s="47"/>
      <c r="F47" s="91"/>
      <c r="G47" s="47"/>
      <c r="H47" s="181"/>
      <c r="I47" s="181"/>
      <c r="J47" s="181"/>
      <c r="K47" s="181"/>
    </row>
    <row r="48" spans="1:13" s="29" customFormat="1" ht="22.5" customHeight="1">
      <c r="A48" s="41" t="s">
        <v>83</v>
      </c>
      <c r="E48" s="91"/>
      <c r="F48" s="91"/>
      <c r="G48" s="91"/>
      <c r="H48" s="42"/>
      <c r="I48" s="42"/>
      <c r="J48" s="35"/>
      <c r="K48" s="42"/>
    </row>
    <row r="49" spans="1:11" s="29" customFormat="1" ht="22.5" customHeight="1">
      <c r="A49" s="84" t="s">
        <v>154</v>
      </c>
      <c r="E49" s="185">
        <v>47</v>
      </c>
      <c r="F49" s="186"/>
      <c r="G49" s="185">
        <v>2820</v>
      </c>
      <c r="H49" s="90"/>
      <c r="I49" s="185">
        <v>57</v>
      </c>
      <c r="J49" s="90"/>
      <c r="K49" s="185">
        <v>2820</v>
      </c>
    </row>
    <row r="50" spans="1:11" s="29" customFormat="1" ht="22.5" customHeight="1">
      <c r="A50" s="84" t="s">
        <v>149</v>
      </c>
      <c r="E50" s="123">
        <v>-80581</v>
      </c>
      <c r="F50" s="186"/>
      <c r="G50" s="123">
        <v>-56767</v>
      </c>
      <c r="H50" s="90"/>
      <c r="I50" s="123">
        <v>-78223</v>
      </c>
      <c r="J50" s="90"/>
      <c r="K50" s="123">
        <v>-55064</v>
      </c>
    </row>
    <row r="51" spans="1:11" s="91" customFormat="1" ht="22.5" customHeight="1">
      <c r="A51" s="84" t="s">
        <v>141</v>
      </c>
      <c r="E51" s="123">
        <v>-3746</v>
      </c>
      <c r="F51" s="186"/>
      <c r="G51" s="123">
        <v>-730</v>
      </c>
      <c r="H51" s="90"/>
      <c r="I51" s="123">
        <v>-3746</v>
      </c>
      <c r="J51" s="90"/>
      <c r="K51" s="123">
        <v>-730</v>
      </c>
    </row>
    <row r="52" spans="1:11" s="91" customFormat="1" ht="22.5" customHeight="1">
      <c r="A52" s="84" t="s">
        <v>111</v>
      </c>
      <c r="E52" s="185">
        <v>-185</v>
      </c>
      <c r="F52" s="186"/>
      <c r="G52" s="185">
        <v>-687</v>
      </c>
      <c r="H52" s="90"/>
      <c r="I52" s="185">
        <v>-185</v>
      </c>
      <c r="J52" s="90"/>
      <c r="K52" s="185">
        <v>-687</v>
      </c>
    </row>
    <row r="53" spans="1:11" s="91" customFormat="1" ht="22.5" customHeight="1">
      <c r="A53" s="84" t="s">
        <v>140</v>
      </c>
      <c r="E53" s="105">
        <v>7</v>
      </c>
      <c r="F53" s="186"/>
      <c r="G53" s="123">
        <v>9</v>
      </c>
      <c r="H53" s="90"/>
      <c r="I53" s="105">
        <v>7</v>
      </c>
      <c r="J53" s="90"/>
      <c r="K53" s="123">
        <v>8</v>
      </c>
    </row>
    <row r="54" spans="1:11" s="32" customFormat="1" ht="22.5" customHeight="1">
      <c r="A54" s="8" t="s">
        <v>129</v>
      </c>
      <c r="E54" s="61">
        <f>SUM(E49:E53)</f>
        <v>-84458</v>
      </c>
      <c r="G54" s="61">
        <f>SUM(G49:G53)</f>
        <v>-55355</v>
      </c>
      <c r="H54" s="99"/>
      <c r="I54" s="61">
        <f>SUM(I49:I53)</f>
        <v>-82090</v>
      </c>
      <c r="J54" s="99"/>
      <c r="K54" s="61">
        <f>SUM(K49:K53)</f>
        <v>-53653</v>
      </c>
    </row>
    <row r="55" spans="1:11" s="29" customFormat="1" ht="22.5" customHeight="1">
      <c r="A55" s="8"/>
      <c r="E55" s="91"/>
      <c r="F55" s="91"/>
      <c r="G55" s="91"/>
      <c r="H55" s="90"/>
      <c r="I55" s="99"/>
      <c r="J55" s="90"/>
      <c r="K55" s="99"/>
    </row>
    <row r="56" spans="1:11" s="29" customFormat="1" ht="22.5" customHeight="1">
      <c r="A56" s="28" t="s">
        <v>0</v>
      </c>
      <c r="E56" s="91"/>
      <c r="F56" s="91"/>
      <c r="G56" s="91"/>
      <c r="H56" s="90"/>
      <c r="I56" s="99"/>
      <c r="J56" s="90"/>
      <c r="K56" s="99"/>
    </row>
    <row r="57" spans="1:11" s="29" customFormat="1" ht="22.5" customHeight="1">
      <c r="A57" s="28" t="s">
        <v>74</v>
      </c>
      <c r="E57" s="91"/>
      <c r="F57" s="91"/>
      <c r="G57" s="91"/>
      <c r="H57" s="90"/>
      <c r="I57" s="99"/>
      <c r="J57" s="90"/>
      <c r="K57" s="99"/>
    </row>
    <row r="58" spans="1:11" s="29" customFormat="1" ht="22.5" customHeight="1">
      <c r="A58" s="28"/>
      <c r="E58" s="91"/>
      <c r="F58" s="91"/>
      <c r="G58" s="91"/>
      <c r="H58" s="90"/>
      <c r="I58" s="99"/>
      <c r="J58" s="90"/>
      <c r="K58" s="99"/>
    </row>
    <row r="59" spans="1:11" s="29" customFormat="1" ht="22.5" customHeight="1">
      <c r="A59" s="8"/>
      <c r="E59" s="198" t="s">
        <v>2</v>
      </c>
      <c r="F59" s="198"/>
      <c r="G59" s="198"/>
      <c r="H59" s="32"/>
      <c r="I59" s="198" t="s">
        <v>3</v>
      </c>
      <c r="J59" s="198"/>
      <c r="K59" s="198"/>
    </row>
    <row r="60" spans="1:11" s="29" customFormat="1" ht="22.5" customHeight="1">
      <c r="A60" s="8"/>
      <c r="E60" s="199" t="str">
        <f>E30</f>
        <v>สำหรับงวดหกเดือนสิ้นสุด</v>
      </c>
      <c r="F60" s="199"/>
      <c r="G60" s="199"/>
      <c r="H60" s="57"/>
      <c r="I60" s="199" t="str">
        <f>I30</f>
        <v>สำหรับงวดหกเดือนสิ้นสุด</v>
      </c>
      <c r="J60" s="199"/>
      <c r="K60" s="199"/>
    </row>
    <row r="61" spans="1:11" s="29" customFormat="1" ht="22.5" customHeight="1">
      <c r="A61" s="8"/>
      <c r="E61" s="199" t="str">
        <f>E31</f>
        <v>วันที่ 30 มิถุนายน</v>
      </c>
      <c r="F61" s="199"/>
      <c r="G61" s="199"/>
      <c r="H61" s="182"/>
      <c r="I61" s="199" t="str">
        <f>I31</f>
        <v>วันที่ 30 มิถุนายน</v>
      </c>
      <c r="J61" s="199"/>
      <c r="K61" s="199"/>
    </row>
    <row r="62" spans="1:11" s="29" customFormat="1" ht="22.5" customHeight="1">
      <c r="A62" s="8"/>
      <c r="C62" s="56"/>
      <c r="E62" s="51">
        <v>2565</v>
      </c>
      <c r="F62" s="91"/>
      <c r="G62" s="51">
        <v>2564</v>
      </c>
      <c r="H62" s="89"/>
      <c r="I62" s="51">
        <v>2565</v>
      </c>
      <c r="J62" s="91"/>
      <c r="K62" s="51">
        <v>2564</v>
      </c>
    </row>
    <row r="63" spans="1:11" s="29" customFormat="1" ht="22.5" customHeight="1">
      <c r="A63" s="8"/>
      <c r="E63" s="195" t="s">
        <v>7</v>
      </c>
      <c r="F63" s="195"/>
      <c r="G63" s="195"/>
      <c r="H63" s="195"/>
      <c r="I63" s="195"/>
      <c r="J63" s="195"/>
      <c r="K63" s="195"/>
    </row>
    <row r="64" spans="1:11" s="91" customFormat="1" ht="22.5" customHeight="1">
      <c r="A64" s="41" t="s">
        <v>84</v>
      </c>
      <c r="G64" s="179"/>
      <c r="H64" s="179"/>
      <c r="I64" s="179"/>
      <c r="J64" s="179"/>
      <c r="K64" s="179"/>
    </row>
    <row r="65" spans="1:14" s="91" customFormat="1" ht="22.5" customHeight="1">
      <c r="A65" s="84" t="s">
        <v>162</v>
      </c>
      <c r="E65" s="105">
        <v>-277012</v>
      </c>
      <c r="G65" s="105">
        <v>-695000</v>
      </c>
      <c r="H65" s="90"/>
      <c r="I65" s="105">
        <v>-277012</v>
      </c>
      <c r="J65" s="90"/>
      <c r="K65" s="105">
        <v>-695000</v>
      </c>
    </row>
    <row r="66" spans="1:14" s="91" customFormat="1" ht="22.5" customHeight="1">
      <c r="A66" s="84" t="s">
        <v>148</v>
      </c>
      <c r="E66" s="101">
        <v>0</v>
      </c>
      <c r="G66" s="105">
        <v>300000</v>
      </c>
      <c r="H66" s="90"/>
      <c r="I66" s="101">
        <v>0</v>
      </c>
      <c r="J66" s="90"/>
      <c r="K66" s="105">
        <v>300000</v>
      </c>
    </row>
    <row r="67" spans="1:14" s="91" customFormat="1" ht="22.5" customHeight="1">
      <c r="A67" s="84" t="s">
        <v>163</v>
      </c>
      <c r="E67" s="105">
        <v>-60000</v>
      </c>
      <c r="G67" s="105">
        <v>-30000</v>
      </c>
      <c r="H67" s="90"/>
      <c r="I67" s="105">
        <v>-60000</v>
      </c>
      <c r="J67" s="90"/>
      <c r="K67" s="105">
        <v>-30000</v>
      </c>
    </row>
    <row r="68" spans="1:14" s="29" customFormat="1" ht="22.5" customHeight="1">
      <c r="A68" s="84" t="s">
        <v>128</v>
      </c>
      <c r="B68" s="84"/>
      <c r="E68" s="90">
        <v>-11648</v>
      </c>
      <c r="F68" s="91"/>
      <c r="G68" s="90">
        <v>-11585</v>
      </c>
      <c r="H68" s="90"/>
      <c r="I68" s="90">
        <v>-11633</v>
      </c>
      <c r="J68" s="90"/>
      <c r="K68" s="90">
        <v>-11585</v>
      </c>
    </row>
    <row r="69" spans="1:14" s="29" customFormat="1" ht="22.5" customHeight="1">
      <c r="A69" s="3" t="s">
        <v>103</v>
      </c>
      <c r="E69" s="90">
        <v>-205205</v>
      </c>
      <c r="F69" s="91"/>
      <c r="G69" s="90">
        <v>-188106</v>
      </c>
      <c r="H69" s="90"/>
      <c r="I69" s="90">
        <v>-205205</v>
      </c>
      <c r="J69" s="90"/>
      <c r="K69" s="90">
        <v>-188106</v>
      </c>
    </row>
    <row r="70" spans="1:14" s="29" customFormat="1" ht="22.5" customHeight="1">
      <c r="A70" s="3" t="s">
        <v>108</v>
      </c>
      <c r="E70" s="90">
        <v>-3020</v>
      </c>
      <c r="F70" s="91"/>
      <c r="G70" s="90">
        <v>-4386</v>
      </c>
      <c r="H70" s="90"/>
      <c r="I70" s="90">
        <v>-3020</v>
      </c>
      <c r="J70" s="90"/>
      <c r="K70" s="90">
        <v>-4386</v>
      </c>
    </row>
    <row r="71" spans="1:14" s="32" customFormat="1" ht="22.5" customHeight="1">
      <c r="A71" s="8" t="s">
        <v>98</v>
      </c>
      <c r="E71" s="61">
        <f>SUM(E65:E70)</f>
        <v>-556885</v>
      </c>
      <c r="G71" s="61">
        <f>SUM(G65:G70)</f>
        <v>-629077</v>
      </c>
      <c r="H71" s="40"/>
      <c r="I71" s="61">
        <f>SUM(I65:I70)</f>
        <v>-556870</v>
      </c>
      <c r="J71" s="40"/>
      <c r="K71" s="61">
        <f>SUM(K65:K70)</f>
        <v>-629077</v>
      </c>
    </row>
    <row r="72" spans="1:14" s="29" customFormat="1" ht="22.5" customHeight="1">
      <c r="A72" s="8"/>
      <c r="E72" s="105"/>
      <c r="G72" s="105"/>
      <c r="H72" s="37"/>
      <c r="I72" s="99"/>
      <c r="J72" s="37"/>
      <c r="K72" s="99"/>
    </row>
    <row r="73" spans="1:14" s="29" customFormat="1" ht="22.5" customHeight="1">
      <c r="A73" s="122" t="s">
        <v>143</v>
      </c>
      <c r="B73" s="3"/>
      <c r="E73" s="105"/>
      <c r="G73" s="105"/>
      <c r="H73" s="37"/>
      <c r="I73" s="99"/>
      <c r="J73" s="37"/>
      <c r="K73" s="99"/>
    </row>
    <row r="74" spans="1:14" ht="22.5" customHeight="1">
      <c r="A74" s="66" t="s">
        <v>99</v>
      </c>
      <c r="E74" s="94">
        <f>SUM(E46,E71,E54)</f>
        <v>-3056</v>
      </c>
      <c r="F74" s="4"/>
      <c r="G74" s="94">
        <f>SUM(G46,G71,G54)</f>
        <v>5829</v>
      </c>
      <c r="H74" s="10"/>
      <c r="I74" s="94">
        <f>SUM(I46,I71,I54)</f>
        <v>-3944</v>
      </c>
      <c r="J74" s="10"/>
      <c r="K74" s="94">
        <f>SUM(K46,K71,K54)</f>
        <v>5035</v>
      </c>
    </row>
    <row r="75" spans="1:14" ht="22.5" customHeight="1">
      <c r="A75" s="44" t="s">
        <v>104</v>
      </c>
      <c r="E75" s="107"/>
      <c r="F75" s="48">
        <v>26005</v>
      </c>
      <c r="G75" s="107"/>
      <c r="H75" s="10"/>
      <c r="I75" s="94"/>
      <c r="J75" s="10"/>
      <c r="K75" s="94"/>
    </row>
    <row r="76" spans="1:14" ht="22.5" customHeight="1">
      <c r="A76" s="69" t="s">
        <v>105</v>
      </c>
      <c r="E76" s="115">
        <v>1609</v>
      </c>
      <c r="G76" s="115">
        <v>607</v>
      </c>
      <c r="H76" s="10"/>
      <c r="I76" s="116">
        <v>1609</v>
      </c>
      <c r="J76" s="10"/>
      <c r="K76" s="116">
        <v>607</v>
      </c>
    </row>
    <row r="77" spans="1:14" ht="22.5" customHeight="1">
      <c r="A77" s="119" t="s">
        <v>143</v>
      </c>
      <c r="B77" s="4"/>
      <c r="C77" s="4"/>
      <c r="D77" s="4"/>
      <c r="E77" s="83">
        <f>SUM(E73:E76)</f>
        <v>-1447</v>
      </c>
      <c r="F77" s="4"/>
      <c r="G77" s="83">
        <f>SUM(G73:G76)</f>
        <v>6436</v>
      </c>
      <c r="H77" s="45">
        <f>SUM(H73:H76)</f>
        <v>0</v>
      </c>
      <c r="I77" s="102">
        <f>SUM(I73:I76)</f>
        <v>-2335</v>
      </c>
      <c r="J77" s="45">
        <f>SUM(J73:J76)</f>
        <v>0</v>
      </c>
      <c r="K77" s="102">
        <f>SUM(K73:K76)</f>
        <v>5642</v>
      </c>
    </row>
    <row r="78" spans="1:14" ht="22.5" customHeight="1">
      <c r="A78" s="7" t="s">
        <v>110</v>
      </c>
      <c r="E78" s="115">
        <f>'BS-3-5'!F10</f>
        <v>22997</v>
      </c>
      <c r="G78" s="115">
        <v>22068</v>
      </c>
      <c r="H78" s="10"/>
      <c r="I78" s="115">
        <f>'BS-3-5'!J10</f>
        <v>22384</v>
      </c>
      <c r="J78" s="10"/>
      <c r="K78" s="116">
        <v>21383</v>
      </c>
    </row>
    <row r="79" spans="1:14" s="4" customFormat="1" ht="22.5" customHeight="1" thickBot="1">
      <c r="A79" s="8" t="s">
        <v>144</v>
      </c>
      <c r="E79" s="117">
        <f>SUM(E77:E78)</f>
        <v>21550</v>
      </c>
      <c r="G79" s="117">
        <f>SUM(G77:G78)</f>
        <v>28504</v>
      </c>
      <c r="H79" s="43"/>
      <c r="I79" s="53">
        <f>SUM(I77:I78)</f>
        <v>20049</v>
      </c>
      <c r="J79" s="43"/>
      <c r="K79" s="53">
        <f>SUM(K77:K78)</f>
        <v>27025</v>
      </c>
      <c r="M79" s="184">
        <f>E79-'BS-3-5'!D10</f>
        <v>0</v>
      </c>
      <c r="N79" s="43">
        <f>I79-'BS-3-5'!H10</f>
        <v>0</v>
      </c>
    </row>
    <row r="80" spans="1:14" ht="22.5" customHeight="1" thickTop="1">
      <c r="A80" s="8"/>
      <c r="E80" s="107"/>
      <c r="G80" s="107"/>
      <c r="H80" s="43"/>
      <c r="I80" s="102"/>
      <c r="J80" s="43"/>
      <c r="K80" s="102"/>
    </row>
    <row r="81" spans="1:11" s="46" customFormat="1" ht="22">
      <c r="A81" s="8" t="s">
        <v>85</v>
      </c>
      <c r="B81" s="32"/>
      <c r="C81" s="3"/>
      <c r="D81" s="3"/>
      <c r="E81" s="107"/>
      <c r="F81" s="3"/>
      <c r="G81" s="107"/>
      <c r="H81" s="3"/>
      <c r="I81" s="89"/>
      <c r="K81" s="89"/>
    </row>
    <row r="82" spans="1:11" s="46" customFormat="1">
      <c r="A82" s="7" t="s">
        <v>150</v>
      </c>
      <c r="B82" s="3"/>
      <c r="C82" s="3"/>
      <c r="D82" s="3"/>
      <c r="E82" s="65">
        <v>5148</v>
      </c>
      <c r="F82" s="13"/>
      <c r="G82" s="65">
        <v>18625</v>
      </c>
      <c r="H82" s="10"/>
      <c r="I82" s="94">
        <v>4276</v>
      </c>
      <c r="J82" s="10"/>
      <c r="K82" s="94">
        <v>18625</v>
      </c>
    </row>
    <row r="83" spans="1:11" s="46" customFormat="1">
      <c r="A83" s="88" t="s">
        <v>106</v>
      </c>
      <c r="B83" s="89"/>
      <c r="C83" s="89"/>
      <c r="D83" s="89"/>
      <c r="E83" s="65"/>
      <c r="F83" s="13"/>
      <c r="G83" s="65"/>
      <c r="H83" s="94"/>
      <c r="I83" s="94"/>
      <c r="J83" s="94"/>
      <c r="K83" s="94"/>
    </row>
    <row r="84" spans="1:11" s="46" customFormat="1">
      <c r="A84" s="88"/>
      <c r="B84" s="89" t="s">
        <v>151</v>
      </c>
      <c r="C84" s="89"/>
      <c r="D84" s="89"/>
      <c r="E84" s="94">
        <v>1432</v>
      </c>
      <c r="F84" s="13"/>
      <c r="G84" s="94">
        <v>1653</v>
      </c>
      <c r="H84" s="94"/>
      <c r="I84" s="94">
        <v>1432</v>
      </c>
      <c r="J84" s="94"/>
      <c r="K84" s="94">
        <v>1653</v>
      </c>
    </row>
    <row r="85" spans="1:11" s="46" customFormat="1">
      <c r="A85" s="7" t="s">
        <v>126</v>
      </c>
      <c r="B85" s="3"/>
      <c r="C85" s="3"/>
      <c r="D85" s="3"/>
      <c r="E85" s="101">
        <v>0</v>
      </c>
      <c r="F85" s="13"/>
      <c r="G85" s="104">
        <v>3331</v>
      </c>
      <c r="H85" s="10"/>
      <c r="I85" s="101">
        <v>0</v>
      </c>
      <c r="J85" s="10"/>
      <c r="K85" s="104">
        <v>3331</v>
      </c>
    </row>
    <row r="86" spans="1:11" s="46" customFormat="1">
      <c r="A86" s="7" t="s">
        <v>152</v>
      </c>
      <c r="B86" s="3"/>
      <c r="C86" s="3"/>
      <c r="D86" s="3"/>
      <c r="E86" s="101">
        <v>0</v>
      </c>
      <c r="F86" s="13"/>
      <c r="G86" s="65">
        <v>251</v>
      </c>
      <c r="H86" s="10"/>
      <c r="I86" s="101">
        <v>0</v>
      </c>
      <c r="J86" s="10"/>
      <c r="K86" s="94">
        <v>251</v>
      </c>
    </row>
    <row r="87" spans="1:11" s="46" customFormat="1">
      <c r="A87" s="7"/>
      <c r="B87" s="3"/>
      <c r="C87" s="3"/>
      <c r="D87" s="3"/>
      <c r="E87" s="94"/>
      <c r="F87" s="13"/>
      <c r="G87" s="94"/>
      <c r="H87" s="10"/>
      <c r="I87" s="94"/>
      <c r="J87" s="10"/>
      <c r="K87" s="94"/>
    </row>
    <row r="88" spans="1:11">
      <c r="E88" s="93"/>
      <c r="F88" s="9"/>
      <c r="G88" s="93"/>
      <c r="H88" s="9"/>
      <c r="I88" s="93"/>
      <c r="J88" s="9"/>
      <c r="K88" s="93"/>
    </row>
    <row r="90" spans="1:11">
      <c r="E90" s="52"/>
      <c r="G90" s="52"/>
      <c r="I90" s="52"/>
      <c r="K90" s="52"/>
    </row>
  </sheetData>
  <mergeCells count="21">
    <mergeCell ref="I60:K60"/>
    <mergeCell ref="I61:K61"/>
    <mergeCell ref="E61:G61"/>
    <mergeCell ref="E63:K63"/>
    <mergeCell ref="E60:G60"/>
    <mergeCell ref="E4:G4"/>
    <mergeCell ref="E6:G6"/>
    <mergeCell ref="E8:K8"/>
    <mergeCell ref="I59:K59"/>
    <mergeCell ref="I4:K4"/>
    <mergeCell ref="I5:K5"/>
    <mergeCell ref="I6:K6"/>
    <mergeCell ref="E33:K33"/>
    <mergeCell ref="E59:G59"/>
    <mergeCell ref="I29:K29"/>
    <mergeCell ref="I30:K30"/>
    <mergeCell ref="I31:K31"/>
    <mergeCell ref="E29:G29"/>
    <mergeCell ref="E31:G31"/>
    <mergeCell ref="E5:G5"/>
    <mergeCell ref="E30:G30"/>
  </mergeCells>
  <pageMargins left="0.7" right="0.7" top="0.48" bottom="0.5" header="0.5" footer="0.5"/>
  <pageSetup paperSize="9" scale="95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SH-8</vt:lpstr>
      <vt:lpstr>SH-9</vt:lpstr>
      <vt:lpstr>SH-10</vt:lpstr>
      <vt:lpstr>SH-11</vt:lpstr>
      <vt:lpstr>CF-12</vt:lpstr>
      <vt:lpstr>'BS-3-5'!Print_Area</vt:lpstr>
      <vt:lpstr>'CF-12'!Print_Area</vt:lpstr>
      <vt:lpstr>'PL-6-7'!Print_Area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Saisamorn, Chimyoo</cp:lastModifiedBy>
  <cp:lastPrinted>2022-08-09T02:54:28Z</cp:lastPrinted>
  <dcterms:created xsi:type="dcterms:W3CDTF">2014-07-09T03:18:26Z</dcterms:created>
  <dcterms:modified xsi:type="dcterms:W3CDTF">2022-08-09T02:54:33Z</dcterms:modified>
</cp:coreProperties>
</file>