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D32B72BB-8D66-45AB-B182-6D5EE623AE2B}" xr6:coauthVersionLast="47" xr6:coauthVersionMax="47" xr10:uidLastSave="{00000000-0000-0000-0000-000000000000}"/>
  <bookViews>
    <workbookView xWindow="50" yWindow="130" windowWidth="16920" windowHeight="9890" xr2:uid="{00000000-000D-0000-FFFF-FFFF00000000}"/>
  </bookViews>
  <sheets>
    <sheet name="BS2-4" sheetId="11" r:id="rId1"/>
    <sheet name="PL5-6" sheetId="2" r:id="rId2"/>
    <sheet name="SH-7" sheetId="9" r:id="rId3"/>
    <sheet name="SH-8" sheetId="12" r:id="rId4"/>
    <sheet name="SH-9" sheetId="7" r:id="rId5"/>
    <sheet name="SH-10" sheetId="13" r:id="rId6"/>
    <sheet name="CF-11-13" sheetId="4" r:id="rId7"/>
  </sheets>
  <definedNames>
    <definedName name="_xlnm.Print_Area" localSheetId="0">'BS2-4'!$A$1:$J$84</definedName>
    <definedName name="_xlnm.Print_Area" localSheetId="6">'CF-11-13'!$A$1:$J$104</definedName>
    <definedName name="_xlnm.Print_Area" localSheetId="1">'PL5-6'!$A$1:$J$70</definedName>
    <definedName name="_xlnm.Print_Area" localSheetId="5">'SH-10'!$A$1:$M$24</definedName>
    <definedName name="_xlnm.Print_Area" localSheetId="2">'SH-7'!$A$1:$Q$25</definedName>
    <definedName name="_xlnm.Print_Area" localSheetId="3">'SH-8'!$A$1:$M$25</definedName>
    <definedName name="_xlnm.Print_Area" localSheetId="4">'SH-9'!$A$1:$Q$26</definedName>
    <definedName name="Title2nd" localSheetId="6">'CF-11-13'!#REF!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8" i="11" l="1"/>
  <c r="J92" i="4"/>
  <c r="J94" i="4" s="1"/>
  <c r="J86" i="4"/>
  <c r="J67" i="4"/>
  <c r="J34" i="4"/>
  <c r="J54" i="4" s="1"/>
  <c r="J56" i="4" s="1"/>
  <c r="F92" i="4"/>
  <c r="F94" i="4" s="1"/>
  <c r="F86" i="4"/>
  <c r="F67" i="4"/>
  <c r="F34" i="4"/>
  <c r="F54" i="4" s="1"/>
  <c r="F56" i="4" s="1"/>
  <c r="M11" i="13"/>
  <c r="Q11" i="7"/>
  <c r="K21" i="13"/>
  <c r="I21" i="13"/>
  <c r="I23" i="13" s="1"/>
  <c r="G21" i="13"/>
  <c r="E21" i="13"/>
  <c r="E23" i="13" s="1"/>
  <c r="C21" i="13"/>
  <c r="M20" i="13"/>
  <c r="M19" i="13"/>
  <c r="K16" i="13"/>
  <c r="I16" i="13"/>
  <c r="G16" i="13"/>
  <c r="E16" i="13"/>
  <c r="C16" i="13"/>
  <c r="M15" i="13"/>
  <c r="G23" i="13" l="1"/>
  <c r="M21" i="13"/>
  <c r="M16" i="13"/>
  <c r="M23" i="13" s="1"/>
  <c r="K23" i="13"/>
  <c r="C23" i="13"/>
  <c r="M15" i="12"/>
  <c r="M16" i="12" s="1"/>
  <c r="Q17" i="9"/>
  <c r="K21" i="12"/>
  <c r="I21" i="12"/>
  <c r="G21" i="12"/>
  <c r="E21" i="12"/>
  <c r="M19" i="12"/>
  <c r="M21" i="12" s="1"/>
  <c r="K16" i="12"/>
  <c r="I16" i="12"/>
  <c r="G16" i="12"/>
  <c r="G23" i="12" s="1"/>
  <c r="E16" i="12"/>
  <c r="C16" i="12"/>
  <c r="C23" i="12" s="1"/>
  <c r="M11" i="12"/>
  <c r="E23" i="12" l="1"/>
  <c r="I23" i="12"/>
  <c r="K23" i="12"/>
  <c r="M23" i="12"/>
  <c r="J56" i="2" l="1"/>
  <c r="J49" i="2"/>
  <c r="J58" i="2" s="1"/>
  <c r="J60" i="2" s="1"/>
  <c r="J62" i="2" s="1"/>
  <c r="J66" i="2" s="1"/>
  <c r="J21" i="2"/>
  <c r="J14" i="2"/>
  <c r="J23" i="2" s="1"/>
  <c r="J25" i="2" s="1"/>
  <c r="J27" i="2" s="1"/>
  <c r="J31" i="2" s="1"/>
  <c r="F56" i="2"/>
  <c r="F49" i="2"/>
  <c r="F58" i="2" s="1"/>
  <c r="F60" i="2" s="1"/>
  <c r="F62" i="2" s="1"/>
  <c r="F66" i="2" s="1"/>
  <c r="F21" i="2"/>
  <c r="F14" i="2"/>
  <c r="F23" i="2" s="1"/>
  <c r="F25" i="2" s="1"/>
  <c r="F27" i="2" s="1"/>
  <c r="F31" i="2" s="1"/>
  <c r="J80" i="11"/>
  <c r="H80" i="11"/>
  <c r="F80" i="11"/>
  <c r="D80" i="11"/>
  <c r="J54" i="11"/>
  <c r="H54" i="11"/>
  <c r="F54" i="11"/>
  <c r="D54" i="11"/>
  <c r="J48" i="11"/>
  <c r="H48" i="11"/>
  <c r="F48" i="11"/>
  <c r="J26" i="11"/>
  <c r="H26" i="11"/>
  <c r="F26" i="11"/>
  <c r="D26" i="11"/>
  <c r="J16" i="11"/>
  <c r="H16" i="11"/>
  <c r="F16" i="11"/>
  <c r="D16" i="11"/>
  <c r="F56" i="11" l="1"/>
  <c r="F82" i="11" s="1"/>
  <c r="F28" i="11"/>
  <c r="J28" i="11"/>
  <c r="J56" i="11"/>
  <c r="J82" i="11" s="1"/>
  <c r="H56" i="11"/>
  <c r="H82" i="11" s="1"/>
  <c r="D56" i="11"/>
  <c r="D82" i="11" s="1"/>
  <c r="H28" i="11"/>
  <c r="D28" i="11"/>
  <c r="Q22" i="7" l="1"/>
  <c r="Q21" i="7"/>
  <c r="Q16" i="7"/>
  <c r="Q17" i="7"/>
  <c r="Q15" i="7"/>
  <c r="O18" i="7"/>
  <c r="M18" i="7"/>
  <c r="K18" i="7"/>
  <c r="I18" i="7"/>
  <c r="G18" i="7"/>
  <c r="E18" i="7"/>
  <c r="C18" i="7"/>
  <c r="Q18" i="9"/>
  <c r="O18" i="9"/>
  <c r="M18" i="9"/>
  <c r="K18" i="9"/>
  <c r="I18" i="9"/>
  <c r="G18" i="9"/>
  <c r="E18" i="9"/>
  <c r="C18" i="9"/>
  <c r="C25" i="9" s="1"/>
  <c r="Q18" i="7" l="1"/>
  <c r="H56" i="2" l="1"/>
  <c r="D56" i="2"/>
  <c r="H49" i="2"/>
  <c r="D49" i="2"/>
  <c r="H42" i="2"/>
  <c r="H41" i="2"/>
  <c r="H58" i="2" l="1"/>
  <c r="H60" i="2" s="1"/>
  <c r="H62" i="2" s="1"/>
  <c r="H66" i="2" s="1"/>
  <c r="D58" i="2"/>
  <c r="D60" i="2" s="1"/>
  <c r="D62" i="2" s="1"/>
  <c r="D66" i="2" s="1"/>
  <c r="D86" i="4" l="1"/>
  <c r="H21" i="2" l="1"/>
  <c r="D21" i="2"/>
  <c r="Q21" i="9" l="1"/>
  <c r="O23" i="7" l="1"/>
  <c r="O25" i="7" s="1"/>
  <c r="Q23" i="9"/>
  <c r="O23" i="9"/>
  <c r="O25" i="9" s="1"/>
  <c r="M23" i="9"/>
  <c r="M25" i="9" s="1"/>
  <c r="K23" i="9"/>
  <c r="K25" i="9" s="1"/>
  <c r="I23" i="9"/>
  <c r="I25" i="9" s="1"/>
  <c r="G23" i="9"/>
  <c r="G25" i="9" s="1"/>
  <c r="E23" i="9"/>
  <c r="E25" i="9" s="1"/>
  <c r="Q11" i="9" l="1"/>
  <c r="Q25" i="9" s="1"/>
  <c r="D34" i="4"/>
  <c r="D54" i="4" s="1"/>
  <c r="D56" i="4" s="1"/>
  <c r="H34" i="4" l="1"/>
  <c r="K23" i="7" l="1"/>
  <c r="K25" i="7" s="1"/>
  <c r="I23" i="7"/>
  <c r="I25" i="7" s="1"/>
  <c r="G23" i="7"/>
  <c r="G25" i="7" s="1"/>
  <c r="E23" i="7"/>
  <c r="E25" i="7" s="1"/>
  <c r="C23" i="7"/>
  <c r="C25" i="7" s="1"/>
  <c r="Q23" i="7"/>
  <c r="Q25" i="7" s="1"/>
  <c r="M23" i="7" l="1"/>
  <c r="M25" i="7" s="1"/>
  <c r="D40" i="4"/>
  <c r="H6" i="4"/>
  <c r="H40" i="4" s="1"/>
  <c r="H86" i="4"/>
  <c r="D67" i="4"/>
  <c r="H67" i="4"/>
  <c r="E92" i="4"/>
  <c r="G92" i="4"/>
  <c r="I92" i="4"/>
  <c r="K92" i="4"/>
  <c r="D14" i="2"/>
  <c r="D23" i="2" s="1"/>
  <c r="D25" i="2" s="1"/>
  <c r="H7" i="2"/>
  <c r="D7" i="4"/>
  <c r="H7" i="4" s="1"/>
  <c r="H6" i="2"/>
  <c r="H14" i="2"/>
  <c r="H23" i="2" s="1"/>
  <c r="H25" i="2" s="1"/>
  <c r="D74" i="4"/>
  <c r="H74" i="4" s="1"/>
  <c r="D92" i="4"/>
  <c r="D94" i="4" s="1"/>
  <c r="H54" i="4"/>
  <c r="H56" i="4" s="1"/>
  <c r="H92" i="4"/>
  <c r="H94" i="4" s="1"/>
  <c r="D41" i="4" l="1"/>
  <c r="H41" i="4" l="1"/>
  <c r="D75" i="4"/>
  <c r="H75" i="4" s="1"/>
  <c r="D27" i="2" l="1"/>
  <c r="D31" i="2" s="1"/>
  <c r="H27" i="2" l="1"/>
  <c r="H31" i="2" s="1"/>
</calcChain>
</file>

<file path=xl/sharedStrings.xml><?xml version="1.0" encoding="utf-8"?>
<sst xmlns="http://schemas.openxmlformats.org/spreadsheetml/2006/main" count="399" uniqueCount="188">
  <si>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</si>
  <si>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</si>
  <si>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</si>
  <si>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</si>
  <si>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</si>
  <si>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</si>
  <si>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</si>
  <si>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</si>
  <si>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</si>
  <si>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</si>
  <si>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</si>
  <si>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</si>
  <si>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</si>
  <si>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</si>
  <si>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</si>
  <si>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</si>
  <si>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</si>
  <si>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</si>
  <si>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</si>
  <si>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</si>
  <si>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</si>
  <si>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</si>
  <si>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</si>
  <si>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</si>
  <si>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</si>
  <si>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</si>
  <si>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</si>
  <si>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</si>
  <si>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</si>
  <si>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</si>
  <si>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</si>
  <si>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</si>
  <si>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</si>
  <si>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</si>
  <si>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</si>
  <si>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</si>
  <si>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</si>
  <si>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</si>
  <si>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</si>
  <si>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</si>
  <si>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</si>
  <si>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</si>
  <si>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</si>
  <si>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</si>
  <si>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</si>
  <si>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</si>
  <si>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</si>
  <si>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</si>
  <si>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</si>
  <si>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</si>
  <si>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</si>
  <si>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</si>
  <si>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</si>
  <si>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</si>
  <si>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</si>
  <si>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</si>
  <si>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</si>
  <si>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</si>
  <si>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</si>
  <si>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</si>
  <si>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</si>
  <si>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</si>
  <si>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</si>
  <si>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</si>
  <si>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</si>
  <si>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</si>
  <si>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</si>
  <si>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</si>
  <si>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</si>
  <si>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</si>
  <si>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</si>
  <si>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</si>
  <si>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</si>
  <si>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</si>
  <si>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</si>
  <si>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</si>
  <si>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</si>
  <si>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</si>
  <si>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</si>
  <si>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</si>
  <si>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</si>
  <si>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</si>
  <si>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</si>
  <si>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Gain on sales of non-current assets</t>
  </si>
  <si>
    <t xml:space="preserve">   classified as held for sale</t>
  </si>
  <si>
    <t>Transactions with owners, recorded directly in equity</t>
  </si>
  <si>
    <t xml:space="preserve">    Dividends to owners of the Company</t>
  </si>
  <si>
    <t>Treasury</t>
  </si>
  <si>
    <t xml:space="preserve"> shares</t>
  </si>
  <si>
    <t xml:space="preserve"> reserve</t>
  </si>
  <si>
    <t>Provisions for employee benefits</t>
  </si>
  <si>
    <t>Net cash generated from operating</t>
  </si>
  <si>
    <t xml:space="preserve">    before effect of exchange rates</t>
  </si>
  <si>
    <t xml:space="preserve">    Distributions to owners of the Company</t>
  </si>
  <si>
    <t>Provisions for employee benefits paid</t>
  </si>
  <si>
    <t>Dividends paid to owners of the Company</t>
  </si>
  <si>
    <t>Interest paid</t>
  </si>
  <si>
    <t xml:space="preserve">  Share premium on ordinary shares</t>
  </si>
  <si>
    <t>Share premium</t>
  </si>
  <si>
    <t>on ordinary</t>
  </si>
  <si>
    <t>on treasury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</si>
  <si>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</si>
  <si>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</si>
  <si>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</si>
  <si>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</si>
  <si>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</si>
  <si>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</si>
  <si>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</si>
  <si>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</si>
  <si>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</si>
  <si>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</si>
  <si>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</si>
  <si>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</si>
  <si>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</si>
  <si>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</si>
  <si>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</si>
  <si>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Prepayment for purchases of assets</t>
  </si>
  <si>
    <t>Proceeds from sale of non-current assets</t>
  </si>
  <si>
    <t>Cash and cash equivalents at 1 January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</si>
  <si>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</si>
  <si>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</si>
  <si>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</si>
  <si>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</si>
  <si>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</si>
  <si>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</si>
  <si>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</si>
  <si>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</si>
  <si>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</si>
  <si>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</si>
  <si>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</si>
  <si>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</si>
  <si>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Other current payables</t>
  </si>
  <si>
    <t>Acquisitions of right-of-use assets under lease agreements</t>
  </si>
  <si>
    <t>Lease liabilities</t>
  </si>
  <si>
    <t>Treasury shares</t>
  </si>
  <si>
    <t>Balance at 1 January 2021</t>
  </si>
  <si>
    <t>2021</t>
  </si>
  <si>
    <t>Payment of lease liabilities</t>
  </si>
  <si>
    <t xml:space="preserve">Net cash used in investing activities  </t>
  </si>
  <si>
    <t>Profit from operating activities</t>
  </si>
  <si>
    <t xml:space="preserve">Amortisation of premium on forward exchange contracts    </t>
  </si>
  <si>
    <t>Non-current provisions for employee benefits</t>
  </si>
  <si>
    <t>Long-term loan from financial institution</t>
  </si>
  <si>
    <t xml:space="preserve">Current portion of long-term loan </t>
  </si>
  <si>
    <t xml:space="preserve">   from financial institution </t>
  </si>
  <si>
    <t>Income tax expense</t>
  </si>
  <si>
    <t>30 June</t>
  </si>
  <si>
    <t>Six-month period ended</t>
  </si>
  <si>
    <t>Six-month period ended 30 June 2021</t>
  </si>
  <si>
    <t>Balance at 30 June 2021</t>
  </si>
  <si>
    <t xml:space="preserve">Administrative expenses  </t>
  </si>
  <si>
    <t>Profit for the period</t>
  </si>
  <si>
    <t>(Reversal of) bad and doubtful debt expenses</t>
  </si>
  <si>
    <t>Gain on disposal of investment properties</t>
  </si>
  <si>
    <t>Proceeds from sale of investment properties</t>
  </si>
  <si>
    <t>Payments for acquisition of intangible assets</t>
  </si>
  <si>
    <t>Reversal of impairment loss on fianacial assets</t>
  </si>
  <si>
    <t xml:space="preserve">   recognised in profit or loss</t>
  </si>
  <si>
    <t>Purchase of treasury shares</t>
  </si>
  <si>
    <t>Net increase (decrease) in cash and cash equivalents,</t>
  </si>
  <si>
    <t>Net increase (decrease) in cash and cash equivalents</t>
  </si>
  <si>
    <t>Cash and cash equivalents at 30 June</t>
  </si>
  <si>
    <t xml:space="preserve">    Reduction of ordinary shares</t>
  </si>
  <si>
    <t xml:space="preserve">    Cancellation of treasury shares</t>
  </si>
  <si>
    <t xml:space="preserve">   forward exchange contracts</t>
  </si>
  <si>
    <t xml:space="preserve">Impairment loss of plant and equipment </t>
  </si>
  <si>
    <t xml:space="preserve">Payments for acquisition of plant and equipment  </t>
  </si>
  <si>
    <t xml:space="preserve">Acquisitions of plant and equipment </t>
  </si>
  <si>
    <t xml:space="preserve">   of assets to plant and equipment </t>
  </si>
  <si>
    <t>Transfer inventory to plant</t>
  </si>
  <si>
    <t>Gain on disposal of plant and equipment</t>
  </si>
  <si>
    <t>Proceeds from sale of plant and equipment</t>
  </si>
  <si>
    <t>Proceeds from long-term loan from financial institution</t>
  </si>
  <si>
    <t>Repayment of long-term loan from financial institution</t>
  </si>
  <si>
    <t>Diamond Building Products Public Company Limited and its Subsidiary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</si>
  <si>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</si>
  <si>
    <t>Six-month period ended 30 June 2022</t>
  </si>
  <si>
    <t>Balance at 1 January 2022</t>
  </si>
  <si>
    <t>Balance at 30 June 2022</t>
  </si>
  <si>
    <t>2022</t>
  </si>
  <si>
    <t xml:space="preserve">                -  </t>
  </si>
  <si>
    <t xml:space="preserve">   to cash receipts (payment)</t>
  </si>
  <si>
    <t xml:space="preserve">Adjustments to reconcile profit </t>
  </si>
  <si>
    <t>(Reversal of) losses on inventories devaluation</t>
  </si>
  <si>
    <t xml:space="preserve">Gain on fair value adjustment of </t>
  </si>
  <si>
    <t>Unrealised (gain) loss on exchange</t>
  </si>
  <si>
    <t xml:space="preserve">   Total distributions to owners of the Company</t>
  </si>
  <si>
    <t>Repayment of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</si>
</sst>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7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2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</cellStyleXfs>
  <cellXfs count="191">
    <xf numFmtId="0" fontId="0" fillId="0" borderId="0" xfId="0"/>
    <xf numFmtId="0" fontId="5" fillId="0" borderId="0" xfId="1546" applyFont="1" applyFill="1" applyAlignment="1"/>
    <xf numFmtId="0" fontId="3" fillId="0" borderId="0" xfId="1546" applyFont="1" applyFill="1" applyAlignment="1">
      <alignment horizontal="center"/>
    </xf>
    <xf numFmtId="41" fontId="1" fillId="0" borderId="0" xfId="1546" applyNumberFormat="1" applyFont="1" applyFill="1" applyAlignment="1"/>
    <xf numFmtId="0" fontId="1" fillId="0" borderId="0" xfId="1546" applyFont="1" applyFill="1" applyAlignment="1"/>
    <xf numFmtId="41" fontId="1" fillId="0" borderId="0" xfId="1546" applyNumberFormat="1" applyFont="1" applyFill="1" applyBorder="1" applyAlignment="1"/>
    <xf numFmtId="0" fontId="3" fillId="0" borderId="0" xfId="1546" applyFont="1" applyFill="1" applyBorder="1" applyAlignment="1"/>
    <xf numFmtId="0" fontId="5" fillId="0" borderId="0" xfId="1546" applyFont="1" applyFill="1" applyBorder="1" applyAlignment="1"/>
    <xf numFmtId="41" fontId="5" fillId="0" borderId="0" xfId="1546" applyNumberFormat="1" applyFont="1" applyFill="1" applyBorder="1" applyAlignment="1"/>
    <xf numFmtId="41" fontId="3" fillId="0" borderId="0" xfId="1546" applyNumberFormat="1" applyFont="1" applyFill="1" applyAlignment="1">
      <alignment horizontal="center"/>
    </xf>
    <xf numFmtId="166" fontId="5" fillId="0" borderId="15" xfId="92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horizontal="center"/>
    </xf>
    <xf numFmtId="166" fontId="5" fillId="0" borderId="0" xfId="926" applyNumberFormat="1" applyFont="1" applyFill="1" applyBorder="1" applyAlignment="1">
      <alignment horizontal="right" vertical="center"/>
    </xf>
    <xf numFmtId="166" fontId="5" fillId="0" borderId="16" xfId="926" applyNumberFormat="1" applyFont="1" applyFill="1" applyBorder="1" applyAlignment="1">
      <alignment horizontal="right" vertical="center"/>
    </xf>
    <xf numFmtId="166" fontId="5" fillId="0" borderId="4" xfId="926" applyNumberFormat="1" applyFont="1" applyFill="1" applyBorder="1" applyAlignment="1">
      <alignment horizontal="right" vertical="center"/>
    </xf>
    <xf numFmtId="166" fontId="5" fillId="0" borderId="17" xfId="926" applyNumberFormat="1" applyFont="1" applyFill="1" applyBorder="1" applyAlignment="1">
      <alignment horizontal="right" vertical="center"/>
    </xf>
    <xf numFmtId="166" fontId="1" fillId="0" borderId="0" xfId="926" applyNumberFormat="1" applyFont="1" applyFill="1" applyBorder="1" applyAlignment="1">
      <alignment horizontal="right" vertical="center"/>
    </xf>
    <xf numFmtId="0" fontId="53" fillId="0" borderId="0" xfId="0" applyFont="1"/>
    <xf numFmtId="0" fontId="49" fillId="0" borderId="0" xfId="1547" applyFont="1"/>
    <xf numFmtId="0" fontId="54" fillId="0" borderId="0" xfId="0" applyFont="1"/>
    <xf numFmtId="0" fontId="36" fillId="0" borderId="0" xfId="1547" applyFont="1"/>
    <xf numFmtId="0" fontId="48" fillId="0" borderId="0" xfId="1547" applyFont="1"/>
    <xf numFmtId="0" fontId="4" fillId="0" borderId="0" xfId="1546" applyFont="1" applyFill="1" applyAlignment="1">
      <alignment horizontal="left"/>
    </xf>
    <xf numFmtId="0" fontId="6" fillId="0" borderId="0" xfId="1546" applyFont="1" applyFill="1" applyAlignment="1"/>
    <xf numFmtId="0" fontId="5" fillId="0" borderId="0" xfId="1546" applyFont="1" applyFill="1" applyAlignment="1">
      <alignment horizontal="left"/>
    </xf>
    <xf numFmtId="0" fontId="5" fillId="0" borderId="0" xfId="1546" applyFont="1" applyFill="1" applyAlignment="1">
      <alignment wrapText="1"/>
    </xf>
    <xf numFmtId="0" fontId="2" fillId="0" borderId="0" xfId="1546" applyFont="1" applyFill="1" applyAlignment="1">
      <alignment horizontal="left"/>
    </xf>
    <xf numFmtId="37" fontId="5" fillId="0" borderId="0" xfId="1546" applyNumberFormat="1" applyFont="1" applyFill="1" applyBorder="1" applyAlignment="1">
      <alignment horizontal="right"/>
    </xf>
    <xf numFmtId="166" fontId="1" fillId="0" borderId="0" xfId="926" applyNumberFormat="1" applyFont="1" applyFill="1" applyAlignment="1">
      <alignment horizontal="right" vertical="center"/>
    </xf>
    <xf numFmtId="166" fontId="1" fillId="0" borderId="0" xfId="926" applyNumberFormat="1" applyFont="1" applyFill="1" applyAlignment="1">
      <alignment vertical="center"/>
    </xf>
    <xf numFmtId="166" fontId="1" fillId="0" borderId="15" xfId="926" applyNumberFormat="1" applyFont="1" applyFill="1" applyBorder="1" applyAlignment="1">
      <alignment horizontal="right" vertical="center"/>
    </xf>
    <xf numFmtId="0" fontId="1" fillId="0" borderId="0" xfId="1546" applyAlignment="1">
      <alignment horizontal="left" vertical="center"/>
    </xf>
    <xf numFmtId="0" fontId="1" fillId="0" borderId="0" xfId="1546"/>
    <xf numFmtId="0" fontId="1" fillId="0" borderId="0" xfId="1546" applyAlignment="1">
      <alignment horizontal="right"/>
    </xf>
    <xf numFmtId="0" fontId="5" fillId="0" borderId="0" xfId="1546" applyFont="1"/>
    <xf numFmtId="0" fontId="5" fillId="0" borderId="0" xfId="1546" applyFont="1" applyAlignment="1">
      <alignment horizontal="left"/>
    </xf>
    <xf numFmtId="0" fontId="6" fillId="0" borderId="0" xfId="1546" applyFont="1" applyAlignment="1">
      <alignment vertical="center" wrapText="1"/>
    </xf>
    <xf numFmtId="0" fontId="1" fillId="0" borderId="0" xfId="1546" applyAlignment="1">
      <alignment horizontal="right" vertical="center"/>
    </xf>
    <xf numFmtId="0" fontId="1" fillId="0" borderId="0" xfId="1546" applyAlignment="1">
      <alignment vertical="center"/>
    </xf>
    <xf numFmtId="0" fontId="3" fillId="0" borderId="0" xfId="1546" applyFont="1" applyAlignment="1">
      <alignment vertical="center"/>
    </xf>
    <xf numFmtId="41" fontId="1" fillId="0" borderId="0" xfId="1546" applyNumberFormat="1" applyAlignment="1">
      <alignment vertical="center"/>
    </xf>
    <xf numFmtId="0" fontId="5" fillId="0" borderId="0" xfId="1546" applyFont="1" applyAlignment="1">
      <alignment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vertical="center" wrapText="1"/>
    </xf>
    <xf numFmtId="49" fontId="1" fillId="0" borderId="0" xfId="1546" applyNumberFormat="1" applyAlignment="1">
      <alignment vertical="center"/>
    </xf>
    <xf numFmtId="37" fontId="5" fillId="0" borderId="0" xfId="1546" applyNumberFormat="1" applyFont="1" applyAlignment="1">
      <alignment horizontal="right" vertic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/>
    <xf numFmtId="0" fontId="3" fillId="0" borderId="0" xfId="1546" applyFont="1" applyFill="1" applyBorder="1" applyAlignment="1">
      <alignment horizont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49" fontId="1" fillId="0" borderId="0" xfId="1546" applyNumberFormat="1" applyAlignment="1">
      <alignment horizontal="center" vertical="center"/>
    </xf>
    <xf numFmtId="0" fontId="3" fillId="0" borderId="0" xfId="1546" applyFont="1" applyAlignment="1">
      <alignment horizontal="center" vertical="center"/>
    </xf>
    <xf numFmtId="0" fontId="1" fillId="0" borderId="0" xfId="1546" applyAlignment="1">
      <alignment horizontal="center" vertical="center"/>
    </xf>
    <xf numFmtId="0" fontId="2" fillId="0" borderId="0" xfId="1546" applyFont="1" applyAlignment="1">
      <alignment horizontal="left"/>
    </xf>
    <xf numFmtId="0" fontId="4" fillId="0" borderId="0" xfId="1546" applyFont="1" applyAlignment="1">
      <alignment horizontal="left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wrapText="1"/>
    </xf>
    <xf numFmtId="0" fontId="5" fillId="0" borderId="0" xfId="1546" applyFont="1" applyAlignment="1">
      <alignment horizontal="center" wrapText="1"/>
    </xf>
    <xf numFmtId="0" fontId="3" fillId="0" borderId="0" xfId="1546" applyFont="1" applyAlignment="1">
      <alignment horizontal="center"/>
    </xf>
    <xf numFmtId="49" fontId="1" fillId="0" borderId="0" xfId="1546" quotePrefix="1" applyNumberFormat="1" applyAlignment="1">
      <alignment horizontal="center" vertical="center"/>
    </xf>
    <xf numFmtId="0" fontId="6" fillId="0" borderId="0" xfId="1546" applyFont="1" applyAlignment="1">
      <alignment vertical="center"/>
    </xf>
    <xf numFmtId="0" fontId="6" fillId="0" borderId="0" xfId="1546" applyFont="1" applyAlignment="1">
      <alignment horizontal="center" vertical="center"/>
    </xf>
    <xf numFmtId="37" fontId="5" fillId="0" borderId="0" xfId="1546" applyNumberFormat="1" applyFont="1" applyAlignment="1">
      <alignment horizontal="right"/>
    </xf>
    <xf numFmtId="0" fontId="1" fillId="0" borderId="0" xfId="0" applyFont="1"/>
    <xf numFmtId="41" fontId="1" fillId="0" borderId="16" xfId="1546" applyNumberFormat="1" applyBorder="1" applyAlignment="1">
      <alignment horizontal="right" vertical="center"/>
    </xf>
    <xf numFmtId="41" fontId="5" fillId="0" borderId="4" xfId="1546" applyNumberFormat="1" applyFont="1" applyBorder="1" applyAlignment="1">
      <alignment horizontal="right" vertical="center"/>
    </xf>
    <xf numFmtId="41" fontId="5" fillId="0" borderId="17" xfId="1546" applyNumberFormat="1" applyFont="1" applyBorder="1" applyAlignment="1">
      <alignment horizontal="right" vertical="center"/>
    </xf>
    <xf numFmtId="41" fontId="5" fillId="0" borderId="16" xfId="1546" applyNumberFormat="1" applyFont="1" applyBorder="1" applyAlignment="1">
      <alignment horizontal="right" vertical="center"/>
    </xf>
    <xf numFmtId="166" fontId="3" fillId="0" borderId="0" xfId="1546" applyNumberFormat="1" applyFont="1"/>
    <xf numFmtId="41" fontId="55" fillId="0" borderId="0" xfId="1546" applyNumberFormat="1" applyFont="1"/>
    <xf numFmtId="0" fontId="55" fillId="0" borderId="0" xfId="1546" applyFont="1"/>
    <xf numFmtId="0" fontId="56" fillId="0" borderId="0" xfId="1546" applyFont="1"/>
    <xf numFmtId="0" fontId="3" fillId="0" borderId="0" xfId="1546" applyFont="1" applyFill="1" applyAlignment="1"/>
    <xf numFmtId="49" fontId="1" fillId="0" borderId="0" xfId="1546" quotePrefix="1" applyNumberFormat="1" applyFont="1" applyFill="1" applyAlignment="1"/>
    <xf numFmtId="0" fontId="1" fillId="0" borderId="0" xfId="1546" quotePrefix="1" applyFont="1" applyFill="1" applyAlignment="1">
      <alignment horizontal="center"/>
    </xf>
    <xf numFmtId="0" fontId="1" fillId="0" borderId="0" xfId="1546" applyNumberFormat="1" applyFont="1" applyFill="1" applyAlignment="1">
      <alignment horizontal="center" wrapText="1"/>
    </xf>
    <xf numFmtId="0" fontId="1" fillId="0" borderId="0" xfId="1546" applyNumberFormat="1" applyFont="1" applyFill="1" applyAlignment="1">
      <alignment horizontal="center"/>
    </xf>
    <xf numFmtId="0" fontId="6" fillId="0" borderId="0" xfId="1546" applyFont="1" applyFill="1" applyAlignment="1">
      <alignment wrapText="1"/>
    </xf>
    <xf numFmtId="0" fontId="1" fillId="0" borderId="0" xfId="1546" applyFont="1" applyFill="1" applyAlignment="1">
      <alignment horizontal="right"/>
    </xf>
    <xf numFmtId="166" fontId="52" fillId="0" borderId="0" xfId="926" applyNumberFormat="1" applyFont="1" applyFill="1" applyAlignment="1">
      <alignment horizontal="right"/>
    </xf>
    <xf numFmtId="41" fontId="5" fillId="0" borderId="4" xfId="1546" applyNumberFormat="1" applyFont="1" applyFill="1" applyBorder="1" applyAlignment="1"/>
    <xf numFmtId="37" fontId="1" fillId="0" borderId="0" xfId="1546" applyNumberFormat="1" applyFont="1" applyFill="1" applyAlignment="1">
      <alignment horizontal="right"/>
    </xf>
    <xf numFmtId="0" fontId="6" fillId="0" borderId="0" xfId="1546" applyFont="1" applyFill="1" applyAlignment="1">
      <alignment horizontal="left"/>
    </xf>
    <xf numFmtId="0" fontId="1" fillId="0" borderId="0" xfId="1546" applyFont="1" applyFill="1" applyAlignment="1">
      <alignment wrapText="1"/>
    </xf>
    <xf numFmtId="0" fontId="5" fillId="0" borderId="0" xfId="0" applyFont="1" applyAlignment="1"/>
    <xf numFmtId="166" fontId="52" fillId="0" borderId="15" xfId="926" applyNumberFormat="1" applyFont="1" applyFill="1" applyBorder="1" applyAlignment="1">
      <alignment horizontal="right"/>
    </xf>
    <xf numFmtId="41" fontId="5" fillId="0" borderId="0" xfId="1546" applyNumberFormat="1" applyFont="1" applyFill="1" applyAlignment="1"/>
    <xf numFmtId="49" fontId="1" fillId="0" borderId="0" xfId="1546" applyNumberFormat="1" applyFont="1" applyFill="1" applyAlignment="1"/>
    <xf numFmtId="0" fontId="1" fillId="0" borderId="0" xfId="1546" applyFont="1" applyFill="1" applyBorder="1" applyAlignment="1"/>
    <xf numFmtId="41" fontId="5" fillId="0" borderId="16" xfId="1546" applyNumberFormat="1" applyFont="1" applyFill="1" applyBorder="1" applyAlignment="1"/>
    <xf numFmtId="179" fontId="1" fillId="0" borderId="16" xfId="1547" applyNumberFormat="1" applyFont="1" applyFill="1" applyBorder="1" applyAlignment="1"/>
    <xf numFmtId="179" fontId="1" fillId="0" borderId="0" xfId="1547" applyNumberFormat="1" applyFont="1" applyFill="1" applyBorder="1" applyAlignment="1"/>
    <xf numFmtId="0" fontId="3" fillId="0" borderId="0" xfId="1546" applyFont="1" applyAlignment="1"/>
    <xf numFmtId="0" fontId="1" fillId="0" borderId="0" xfId="1546" applyAlignment="1"/>
    <xf numFmtId="0" fontId="5" fillId="0" borderId="0" xfId="1546" applyFont="1" applyAlignment="1"/>
    <xf numFmtId="0" fontId="1" fillId="0" borderId="0" xfId="1546" applyAlignment="1">
      <alignment horizontal="center"/>
    </xf>
    <xf numFmtId="49" fontId="1" fillId="0" borderId="0" xfId="1546" quotePrefix="1" applyNumberFormat="1" applyAlignment="1"/>
    <xf numFmtId="0" fontId="1" fillId="0" borderId="0" xfId="1546" quotePrefix="1" applyAlignment="1">
      <alignment horizontal="center"/>
    </xf>
    <xf numFmtId="0" fontId="6" fillId="0" borderId="0" xfId="1546" applyFont="1" applyAlignment="1">
      <alignment wrapText="1"/>
    </xf>
    <xf numFmtId="41" fontId="1" fillId="0" borderId="0" xfId="1546" applyNumberFormat="1" applyAlignment="1"/>
    <xf numFmtId="41" fontId="5" fillId="0" borderId="4" xfId="1546" applyNumberFormat="1" applyFont="1" applyBorder="1" applyAlignment="1"/>
    <xf numFmtId="37" fontId="1" fillId="0" borderId="0" xfId="1546" applyNumberFormat="1" applyAlignment="1">
      <alignment horizontal="right"/>
    </xf>
    <xf numFmtId="0" fontId="6" fillId="0" borderId="0" xfId="1546" applyFont="1" applyAlignment="1">
      <alignment horizontal="left"/>
    </xf>
    <xf numFmtId="0" fontId="1" fillId="0" borderId="0" xfId="1546" applyAlignment="1">
      <alignment wrapText="1"/>
    </xf>
    <xf numFmtId="41" fontId="5" fillId="0" borderId="0" xfId="1546" applyNumberFormat="1" applyFont="1" applyAlignment="1"/>
    <xf numFmtId="41" fontId="1" fillId="0" borderId="15" xfId="1546" applyNumberFormat="1" applyFont="1" applyBorder="1" applyAlignment="1"/>
    <xf numFmtId="49" fontId="1" fillId="0" borderId="0" xfId="1546" applyNumberFormat="1" applyAlignment="1"/>
    <xf numFmtId="166" fontId="5" fillId="0" borderId="15" xfId="797" applyNumberFormat="1" applyFont="1" applyFill="1" applyBorder="1" applyAlignment="1"/>
    <xf numFmtId="166" fontId="1" fillId="0" borderId="0" xfId="797" applyNumberFormat="1" applyFont="1" applyFill="1" applyBorder="1" applyAlignment="1"/>
    <xf numFmtId="41" fontId="5" fillId="0" borderId="16" xfId="1546" applyNumberFormat="1" applyFont="1" applyBorder="1" applyAlignment="1"/>
    <xf numFmtId="179" fontId="1" fillId="0" borderId="16" xfId="1547" applyNumberFormat="1" applyFont="1" applyBorder="1" applyAlignment="1"/>
    <xf numFmtId="41" fontId="3" fillId="0" borderId="0" xfId="1546" applyNumberFormat="1" applyFont="1" applyAlignment="1">
      <alignment horizontal="center"/>
    </xf>
    <xf numFmtId="0" fontId="4" fillId="0" borderId="0" xfId="1546" applyFont="1" applyFill="1" applyAlignment="1"/>
    <xf numFmtId="37" fontId="1" fillId="0" borderId="0" xfId="1546" applyNumberFormat="1" applyFont="1" applyFill="1" applyBorder="1" applyAlignment="1">
      <alignment horizontal="center"/>
    </xf>
    <xf numFmtId="0" fontId="1" fillId="0" borderId="0" xfId="1546" applyFont="1" applyFill="1" applyBorder="1" applyAlignment="1">
      <alignment horizontal="center"/>
    </xf>
    <xf numFmtId="37" fontId="1" fillId="0" borderId="0" xfId="1546" applyNumberFormat="1" applyFont="1" applyFill="1" applyAlignment="1"/>
    <xf numFmtId="37" fontId="1" fillId="0" borderId="0" xfId="1546" applyNumberFormat="1" applyFont="1" applyFill="1" applyAlignment="1">
      <alignment horizontal="center"/>
    </xf>
    <xf numFmtId="166" fontId="5" fillId="0" borderId="0" xfId="797" applyNumberFormat="1" applyFont="1" applyFill="1" applyBorder="1" applyAlignment="1">
      <alignment horizontal="center"/>
    </xf>
    <xf numFmtId="166" fontId="5" fillId="0" borderId="0" xfId="797" quotePrefix="1" applyNumberFormat="1" applyFont="1" applyFill="1" applyBorder="1" applyAlignment="1">
      <alignment horizontal="center"/>
    </xf>
    <xf numFmtId="166" fontId="1" fillId="0" borderId="0" xfId="797" applyNumberFormat="1" applyFont="1" applyFill="1" applyBorder="1" applyAlignment="1">
      <alignment horizontal="center"/>
    </xf>
    <xf numFmtId="166" fontId="1" fillId="0" borderId="0" xfId="797" applyNumberFormat="1" applyFont="1" applyFill="1" applyBorder="1" applyAlignment="1">
      <alignment horizontal="right"/>
    </xf>
    <xf numFmtId="0" fontId="6" fillId="0" borderId="0" xfId="1546" applyFont="1" applyAlignment="1"/>
    <xf numFmtId="166" fontId="5" fillId="0" borderId="4" xfId="797" applyNumberFormat="1" applyFont="1" applyFill="1" applyBorder="1" applyAlignment="1">
      <alignment horizontal="center"/>
    </xf>
    <xf numFmtId="0" fontId="1" fillId="0" borderId="0" xfId="1546" applyFont="1" applyFill="1" applyAlignment="1">
      <alignment horizontal="left"/>
    </xf>
    <xf numFmtId="166" fontId="1" fillId="0" borderId="0" xfId="797" quotePrefix="1" applyNumberFormat="1" applyFont="1" applyFill="1" applyBorder="1" applyAlignment="1">
      <alignment horizontal="center"/>
    </xf>
    <xf numFmtId="0" fontId="1" fillId="0" borderId="0" xfId="1546" applyFill="1" applyAlignment="1">
      <alignment horizontal="left"/>
    </xf>
    <xf numFmtId="166" fontId="1" fillId="0" borderId="15" xfId="797" applyNumberFormat="1" applyFont="1" applyFill="1" applyBorder="1" applyAlignment="1">
      <alignment horizontal="right"/>
    </xf>
    <xf numFmtId="166" fontId="1" fillId="0" borderId="15" xfId="797" applyNumberFormat="1" applyFont="1" applyFill="1" applyBorder="1" applyAlignment="1">
      <alignment horizontal="center"/>
    </xf>
    <xf numFmtId="166" fontId="1" fillId="0" borderId="4" xfId="797" applyNumberFormat="1" applyFont="1" applyFill="1" applyBorder="1" applyAlignment="1">
      <alignment horizontal="right"/>
    </xf>
    <xf numFmtId="166" fontId="5" fillId="0" borderId="16" xfId="797" applyNumberFormat="1" applyFont="1" applyFill="1" applyBorder="1" applyAlignment="1"/>
    <xf numFmtId="166" fontId="5" fillId="0" borderId="0" xfId="797" applyNumberFormat="1" applyFont="1" applyFill="1" applyAlignment="1"/>
    <xf numFmtId="166" fontId="5" fillId="0" borderId="0" xfId="797" applyNumberFormat="1" applyFont="1" applyFill="1" applyBorder="1" applyAlignment="1"/>
    <xf numFmtId="0" fontId="0" fillId="0" borderId="0" xfId="0" applyFill="1" applyAlignment="1"/>
    <xf numFmtId="0" fontId="1" fillId="0" borderId="0" xfId="1546" applyFill="1" applyAlignment="1">
      <alignment horizontal="center"/>
    </xf>
    <xf numFmtId="0" fontId="1" fillId="0" borderId="0" xfId="1546" applyFill="1" applyAlignment="1"/>
    <xf numFmtId="0" fontId="1" fillId="0" borderId="0" xfId="1547" applyFont="1" applyAlignment="1"/>
    <xf numFmtId="166" fontId="5" fillId="0" borderId="0" xfId="797" applyNumberFormat="1" applyFont="1" applyFill="1" applyBorder="1" applyAlignment="1">
      <alignment horizontal="right"/>
    </xf>
    <xf numFmtId="166" fontId="5" fillId="0" borderId="4" xfId="797" applyNumberFormat="1" applyFont="1" applyFill="1" applyBorder="1" applyAlignment="1">
      <alignment horizontal="right"/>
    </xf>
    <xf numFmtId="0" fontId="5" fillId="0" borderId="0" xfId="1546" applyFont="1" applyFill="1" applyBorder="1" applyAlignment="1">
      <alignment horizontal="left"/>
    </xf>
    <xf numFmtId="0" fontId="0" fillId="0" borderId="0" xfId="0" applyFill="1" applyBorder="1" applyAlignment="1"/>
    <xf numFmtId="0" fontId="51" fillId="0" borderId="0" xfId="1546" applyNumberFormat="1" applyFont="1" applyFill="1" applyAlignment="1">
      <alignment horizontal="center" wrapText="1"/>
    </xf>
    <xf numFmtId="49" fontId="1" fillId="0" borderId="0" xfId="1546" quotePrefix="1" applyNumberFormat="1" applyFont="1" applyFill="1" applyAlignment="1">
      <alignment horizontal="center"/>
    </xf>
    <xf numFmtId="0" fontId="51" fillId="0" borderId="0" xfId="1546" applyFont="1" applyFill="1" applyAlignment="1">
      <alignment horizontal="center"/>
    </xf>
    <xf numFmtId="49" fontId="1" fillId="0" borderId="0" xfId="1546" applyNumberFormat="1" applyFont="1" applyFill="1" applyAlignment="1">
      <alignment horizontal="center"/>
    </xf>
    <xf numFmtId="41" fontId="1" fillId="0" borderId="0" xfId="1546" applyNumberFormat="1" applyFont="1" applyFill="1" applyBorder="1" applyAlignment="1">
      <alignment horizontal="right"/>
    </xf>
    <xf numFmtId="37" fontId="1" fillId="0" borderId="0" xfId="1546" applyNumberFormat="1" applyFont="1" applyFill="1" applyBorder="1" applyAlignment="1"/>
    <xf numFmtId="166" fontId="50" fillId="0" borderId="0" xfId="807" quotePrefix="1" applyNumberFormat="1" applyFont="1" applyFill="1" applyBorder="1" applyAlignment="1">
      <alignment horizontal="center"/>
    </xf>
    <xf numFmtId="43" fontId="3" fillId="0" borderId="0" xfId="797" applyFont="1" applyFill="1" applyAlignment="1">
      <alignment horizontal="center"/>
    </xf>
    <xf numFmtId="0" fontId="52" fillId="0" borderId="0" xfId="1546" applyFont="1" applyAlignment="1"/>
    <xf numFmtId="0" fontId="1" fillId="0" borderId="0" xfId="1546" applyAlignment="1">
      <alignment horizontal="left"/>
    </xf>
    <xf numFmtId="166" fontId="1" fillId="0" borderId="0" xfId="926" applyNumberFormat="1" applyFont="1" applyFill="1" applyBorder="1" applyAlignment="1">
      <alignment horizontal="right"/>
    </xf>
    <xf numFmtId="166" fontId="1" fillId="0" borderId="15" xfId="926" applyNumberFormat="1" applyFont="1" applyFill="1" applyBorder="1" applyAlignment="1">
      <alignment horizontal="right"/>
    </xf>
    <xf numFmtId="41" fontId="1" fillId="0" borderId="17" xfId="1546" applyNumberFormat="1" applyFont="1" applyFill="1" applyBorder="1" applyAlignment="1">
      <alignment horizontal="right"/>
    </xf>
    <xf numFmtId="49" fontId="1" fillId="0" borderId="0" xfId="1546" applyNumberFormat="1" applyFont="1" applyFill="1" applyAlignment="1">
      <alignment horizontal="center" wrapText="1"/>
    </xf>
    <xf numFmtId="41" fontId="1" fillId="0" borderId="15" xfId="1546" applyNumberFormat="1" applyFont="1" applyFill="1" applyBorder="1" applyAlignment="1">
      <alignment horizontal="right"/>
    </xf>
    <xf numFmtId="41" fontId="5" fillId="0" borderId="4" xfId="1546" applyNumberFormat="1" applyFont="1" applyFill="1" applyBorder="1" applyAlignment="1">
      <alignment horizontal="right"/>
    </xf>
    <xf numFmtId="41" fontId="5" fillId="0" borderId="0" xfId="1546" applyNumberFormat="1" applyFont="1" applyFill="1" applyBorder="1" applyAlignment="1">
      <alignment horizontal="right"/>
    </xf>
    <xf numFmtId="165" fontId="1" fillId="0" borderId="0" xfId="1546" applyNumberFormat="1" applyFont="1" applyFill="1" applyAlignment="1">
      <alignment horizontal="right"/>
    </xf>
    <xf numFmtId="166" fontId="1" fillId="0" borderId="0" xfId="797" applyNumberFormat="1" applyFont="1" applyFill="1" applyAlignment="1">
      <alignment horizontal="center"/>
    </xf>
    <xf numFmtId="166" fontId="1" fillId="0" borderId="0" xfId="797" applyNumberFormat="1" applyFont="1" applyFill="1" applyAlignment="1"/>
    <xf numFmtId="166" fontId="5" fillId="0" borderId="0" xfId="797" applyNumberFormat="1" applyFont="1" applyFill="1" applyAlignment="1">
      <alignment horizontal="right"/>
    </xf>
    <xf numFmtId="37" fontId="5" fillId="0" borderId="0" xfId="1546" applyNumberFormat="1" applyFont="1" applyFill="1" applyAlignment="1"/>
    <xf numFmtId="166" fontId="5" fillId="0" borderId="16" xfId="797" applyNumberFormat="1" applyFont="1" applyFill="1" applyBorder="1" applyAlignment="1">
      <alignment horizontal="right"/>
    </xf>
    <xf numFmtId="0" fontId="5" fillId="0" borderId="0" xfId="1547" applyFont="1" applyFill="1" applyAlignment="1"/>
    <xf numFmtId="0" fontId="1" fillId="0" borderId="0" xfId="1547" applyFont="1" applyFill="1" applyAlignment="1"/>
    <xf numFmtId="41" fontId="1" fillId="0" borderId="0" xfId="1547" applyNumberFormat="1" applyFont="1" applyFill="1" applyBorder="1" applyAlignment="1">
      <alignment horizontal="right"/>
    </xf>
    <xf numFmtId="0" fontId="1" fillId="0" borderId="0" xfId="1547" applyFont="1" applyFill="1" applyAlignment="1">
      <alignment horizontal="left"/>
    </xf>
    <xf numFmtId="166" fontId="1" fillId="0" borderId="0" xfId="1546" applyNumberFormat="1" applyFont="1" applyFill="1" applyAlignment="1"/>
    <xf numFmtId="41" fontId="8" fillId="0" borderId="0" xfId="1710" applyNumberFormat="1" applyFont="1" applyFill="1" applyAlignment="1"/>
    <xf numFmtId="166" fontId="1" fillId="0" borderId="0" xfId="926" applyNumberFormat="1" applyFont="1" applyFill="1" applyAlignment="1">
      <alignment horizontal="center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3" fillId="0" borderId="0" xfId="1546" applyFont="1" applyAlignment="1">
      <alignment horizontal="center"/>
    </xf>
    <xf numFmtId="49" fontId="1" fillId="0" borderId="0" xfId="1546" applyNumberFormat="1" applyAlignment="1">
      <alignment horizontal="center"/>
    </xf>
    <xf numFmtId="49" fontId="1" fillId="0" borderId="0" xfId="1546" applyNumberFormat="1" applyAlignment="1">
      <alignment horizontal="center" wrapText="1"/>
    </xf>
    <xf numFmtId="0" fontId="1" fillId="0" borderId="0" xfId="1546" applyAlignment="1">
      <alignment horizontal="center" wrapText="1"/>
    </xf>
    <xf numFmtId="0" fontId="1" fillId="0" borderId="0" xfId="1546" applyAlignment="1">
      <alignment horizontal="center"/>
    </xf>
    <xf numFmtId="0" fontId="3" fillId="0" borderId="0" xfId="1546" applyFont="1" applyFill="1" applyBorder="1" applyAlignment="1">
      <alignment horizont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1" fillId="0" borderId="0" xfId="1546" applyFont="1" applyFill="1" applyAlignment="1">
      <alignment horizontal="center" wrapText="1"/>
    </xf>
    <xf numFmtId="49" fontId="1" fillId="0" borderId="0" xfId="1546" applyNumberFormat="1" applyFont="1" applyFill="1" applyAlignment="1">
      <alignment horizontal="center" wrapText="1"/>
    </xf>
    <xf numFmtId="0" fontId="1" fillId="0" borderId="0" xfId="1546" applyNumberFormat="1" applyFont="1" applyFill="1" applyAlignment="1">
      <alignment horizontal="center" wrapText="1"/>
    </xf>
    <xf numFmtId="0" fontId="1" fillId="0" borderId="0" xfId="1546" applyFont="1" applyFill="1" applyAlignment="1">
      <alignment horizontal="center"/>
    </xf>
    <xf numFmtId="49" fontId="1" fillId="0" borderId="0" xfId="1546" applyNumberFormat="1" applyFont="1" applyFill="1" applyAlignment="1">
      <alignment horizontal="center"/>
    </xf>
    <xf numFmtId="0" fontId="5" fillId="0" borderId="0" xfId="1546" applyFont="1" applyFill="1" applyBorder="1" applyAlignment="1">
      <alignment horizontal="center"/>
    </xf>
    <xf numFmtId="0" fontId="1" fillId="0" borderId="15" xfId="1546" applyFont="1" applyFill="1" applyBorder="1" applyAlignment="1">
      <alignment horizontal="center"/>
    </xf>
    <xf numFmtId="0" fontId="1" fillId="0" borderId="0" xfId="1546" applyNumberFormat="1" applyFont="1" applyFill="1" applyAlignment="1">
      <alignment horizontal="center"/>
    </xf>
    <xf numFmtId="49" fontId="1" fillId="0" borderId="0" xfId="1546" quotePrefix="1" applyNumberFormat="1" applyFont="1" applyFill="1" applyAlignment="1">
      <alignment horizontal="center"/>
    </xf>
  </cellXfs>
  <cellStyles count="1712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43" xfId="1711" xr:uid="{643A04A1-5ACA-42BB-889F-6E9012AEDCF2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12" xfId="1710" xr:uid="{CB30C56B-D41A-4690-90B3-804EEF3A15D6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CA475-1B12-4FE0-8FAA-A65FAF7AE580}">
  <dimension ref="A1:J124"/>
  <sheetViews>
    <sheetView tabSelected="1" zoomScale="70" zoomScaleNormal="70" workbookViewId="0">
      <selection activeCell="F19" sqref="F19"/>
    </sheetView>
  </sheetViews>
  <sheetFormatPr defaultColWidth="8.81640625" defaultRowHeight="14.5"/>
  <cols>
    <col min="1" max="1" width="48.7265625" customWidth="1"/>
    <col min="2" max="2" width="5.54296875" customWidth="1"/>
    <col min="3" max="3" width="1.08984375" customWidth="1"/>
    <col min="4" max="4" width="11.453125" customWidth="1"/>
    <col min="5" max="5" width="1.08984375" customWidth="1"/>
    <col min="6" max="6" width="11.453125" customWidth="1"/>
    <col min="7" max="7" width="1.08984375" customWidth="1"/>
    <col min="8" max="8" width="11.453125" customWidth="1"/>
    <col min="9" max="9" width="1.1796875" customWidth="1"/>
    <col min="10" max="10" width="11.453125" customWidth="1"/>
  </cols>
  <sheetData>
    <row r="1" spans="1:10" s="19" customFormat="1" ht="19" customHeight="1">
      <c r="A1" s="55" t="s">
        <v>174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17" customFormat="1" ht="19" customHeight="1">
      <c r="A2" s="56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9" customHeight="1">
      <c r="A3" s="35"/>
      <c r="B3" s="21"/>
      <c r="C3" s="21"/>
      <c r="D3" s="21"/>
      <c r="E3" s="21"/>
      <c r="F3" s="21"/>
      <c r="G3" s="21"/>
      <c r="H3" s="21"/>
      <c r="I3" s="21"/>
      <c r="J3" s="21"/>
    </row>
    <row r="4" spans="1:10" ht="19" customHeight="1">
      <c r="A4" s="35"/>
      <c r="B4" s="21"/>
      <c r="C4" s="21"/>
      <c r="D4" s="172" t="s">
        <v>1</v>
      </c>
      <c r="E4" s="172"/>
      <c r="F4" s="172"/>
      <c r="G4" s="34"/>
      <c r="H4" s="172" t="s">
        <v>2</v>
      </c>
      <c r="I4" s="172"/>
      <c r="J4" s="172"/>
    </row>
    <row r="5" spans="1:10" ht="19" customHeight="1">
      <c r="A5" s="34"/>
      <c r="B5" s="21"/>
      <c r="C5" s="58"/>
      <c r="D5" s="173" t="s">
        <v>3</v>
      </c>
      <c r="E5" s="173"/>
      <c r="F5" s="173"/>
      <c r="G5" s="58"/>
      <c r="H5" s="173" t="s">
        <v>3</v>
      </c>
      <c r="I5" s="173"/>
      <c r="J5" s="173"/>
    </row>
    <row r="6" spans="1:10" ht="19" customHeight="1">
      <c r="A6" s="34"/>
      <c r="B6" s="21"/>
      <c r="C6" s="58"/>
      <c r="D6" s="52" t="s">
        <v>146</v>
      </c>
      <c r="E6" s="53"/>
      <c r="F6" s="52" t="s">
        <v>4</v>
      </c>
      <c r="G6" s="53"/>
      <c r="H6" s="52" t="s">
        <v>146</v>
      </c>
      <c r="I6" s="54"/>
      <c r="J6" s="52" t="s">
        <v>4</v>
      </c>
    </row>
    <row r="7" spans="1:10" ht="19" customHeight="1">
      <c r="A7" s="34" t="s">
        <v>5</v>
      </c>
      <c r="B7" s="60" t="s">
        <v>6</v>
      </c>
      <c r="C7" s="58"/>
      <c r="D7" s="54">
        <v>2022</v>
      </c>
      <c r="E7" s="39"/>
      <c r="F7" s="54">
        <v>2021</v>
      </c>
      <c r="G7" s="53"/>
      <c r="H7" s="54">
        <v>2022</v>
      </c>
      <c r="I7" s="39"/>
      <c r="J7" s="54">
        <v>2021</v>
      </c>
    </row>
    <row r="8" spans="1:10" ht="19" customHeight="1">
      <c r="A8" s="34"/>
      <c r="B8" s="21"/>
      <c r="C8" s="58"/>
      <c r="D8" s="61" t="s">
        <v>75</v>
      </c>
      <c r="E8" s="39"/>
      <c r="F8" s="52"/>
      <c r="G8" s="53"/>
      <c r="H8" s="61" t="s">
        <v>75</v>
      </c>
      <c r="I8" s="54"/>
      <c r="J8" s="52"/>
    </row>
    <row r="9" spans="1:10" ht="19" customHeight="1">
      <c r="A9" s="21"/>
      <c r="B9" s="60"/>
      <c r="C9" s="60"/>
      <c r="D9" s="174" t="s">
        <v>79</v>
      </c>
      <c r="E9" s="174"/>
      <c r="F9" s="174"/>
      <c r="G9" s="174"/>
      <c r="H9" s="174"/>
      <c r="I9" s="174"/>
      <c r="J9" s="174"/>
    </row>
    <row r="10" spans="1:10" ht="19" customHeight="1">
      <c r="A10" s="62" t="s">
        <v>7</v>
      </c>
      <c r="B10" s="53"/>
      <c r="C10" s="53"/>
      <c r="D10" s="53"/>
      <c r="E10" s="53"/>
      <c r="F10" s="53"/>
      <c r="G10" s="53"/>
      <c r="H10" s="37"/>
      <c r="I10" s="38"/>
      <c r="J10" s="37"/>
    </row>
    <row r="11" spans="1:10" ht="19" customHeight="1">
      <c r="A11" s="38" t="s">
        <v>8</v>
      </c>
      <c r="B11" s="53"/>
      <c r="C11" s="39"/>
      <c r="D11" s="28">
        <v>21550</v>
      </c>
      <c r="E11" s="39"/>
      <c r="F11" s="28">
        <v>22997</v>
      </c>
      <c r="G11" s="39"/>
      <c r="H11" s="47">
        <v>20049</v>
      </c>
      <c r="I11" s="47"/>
      <c r="J11" s="47">
        <v>22384</v>
      </c>
    </row>
    <row r="12" spans="1:10" ht="19" customHeight="1">
      <c r="A12" s="38" t="s">
        <v>9</v>
      </c>
      <c r="B12" s="53">
        <v>6</v>
      </c>
      <c r="C12" s="53"/>
      <c r="D12" s="28">
        <v>632173</v>
      </c>
      <c r="E12" s="53"/>
      <c r="F12" s="28">
        <v>503351</v>
      </c>
      <c r="G12" s="53"/>
      <c r="H12" s="47">
        <v>632789</v>
      </c>
      <c r="I12" s="47"/>
      <c r="J12" s="47">
        <v>503791</v>
      </c>
    </row>
    <row r="13" spans="1:10" ht="19" customHeight="1">
      <c r="A13" s="38" t="s">
        <v>127</v>
      </c>
      <c r="B13" s="53"/>
      <c r="C13" s="53"/>
      <c r="D13" s="28">
        <v>44573</v>
      </c>
      <c r="E13" s="53"/>
      <c r="F13" s="28">
        <v>52406</v>
      </c>
      <c r="G13" s="53"/>
      <c r="H13" s="47">
        <v>43012</v>
      </c>
      <c r="I13" s="47"/>
      <c r="J13" s="47">
        <v>51070</v>
      </c>
    </row>
    <row r="14" spans="1:10" ht="19" customHeight="1">
      <c r="A14" s="38" t="s">
        <v>10</v>
      </c>
      <c r="B14" s="53"/>
      <c r="C14" s="53"/>
      <c r="D14" s="28">
        <v>849326</v>
      </c>
      <c r="E14" s="53"/>
      <c r="F14" s="28">
        <v>814547</v>
      </c>
      <c r="G14" s="53"/>
      <c r="H14" s="47">
        <v>838824</v>
      </c>
      <c r="I14" s="47"/>
      <c r="J14" s="47">
        <v>805810</v>
      </c>
    </row>
    <row r="15" spans="1:10" ht="19" customHeight="1">
      <c r="A15" s="38" t="s">
        <v>11</v>
      </c>
      <c r="B15" s="53"/>
      <c r="C15" s="53"/>
      <c r="D15" s="28">
        <v>9489</v>
      </c>
      <c r="E15" s="53"/>
      <c r="F15" s="16">
        <v>4763</v>
      </c>
      <c r="G15" s="53"/>
      <c r="H15" s="47">
        <v>9397</v>
      </c>
      <c r="I15" s="47"/>
      <c r="J15" s="47">
        <v>4753</v>
      </c>
    </row>
    <row r="16" spans="1:10" ht="19" customHeight="1">
      <c r="A16" s="41" t="s">
        <v>12</v>
      </c>
      <c r="B16" s="53"/>
      <c r="C16" s="53"/>
      <c r="D16" s="14">
        <f>SUM(D11:D15)</f>
        <v>1557111</v>
      </c>
      <c r="E16" s="53"/>
      <c r="F16" s="14">
        <f>SUM(F11:F15)</f>
        <v>1398064</v>
      </c>
      <c r="G16" s="53"/>
      <c r="H16" s="14">
        <f>SUM(H11:H15)</f>
        <v>1544071</v>
      </c>
      <c r="I16" s="47"/>
      <c r="J16" s="14">
        <f>SUM(J11:J15)</f>
        <v>1387808</v>
      </c>
    </row>
    <row r="17" spans="1:10" ht="19" customHeight="1">
      <c r="A17" s="41"/>
      <c r="B17" s="53"/>
      <c r="C17" s="53"/>
      <c r="D17" s="53"/>
      <c r="E17" s="53"/>
      <c r="F17" s="53"/>
      <c r="G17" s="53"/>
      <c r="H17" s="47"/>
      <c r="I17" s="40"/>
      <c r="J17" s="47"/>
    </row>
    <row r="18" spans="1:10" ht="19" customHeight="1">
      <c r="A18" s="62" t="s">
        <v>13</v>
      </c>
      <c r="B18" s="53"/>
      <c r="C18" s="53"/>
      <c r="D18" s="29"/>
      <c r="E18" s="53"/>
      <c r="F18" s="29"/>
      <c r="G18" s="53"/>
      <c r="H18" s="47"/>
      <c r="I18" s="40"/>
      <c r="J18" s="47"/>
    </row>
    <row r="19" spans="1:10" ht="19" customHeight="1">
      <c r="A19" s="45" t="s">
        <v>111</v>
      </c>
      <c r="B19" s="53"/>
      <c r="C19" s="53"/>
      <c r="D19" s="171">
        <v>0</v>
      </c>
      <c r="E19" s="53"/>
      <c r="F19" s="28">
        <v>0</v>
      </c>
      <c r="G19" s="28"/>
      <c r="H19" s="28">
        <v>170000</v>
      </c>
      <c r="I19" s="40"/>
      <c r="J19" s="28">
        <v>170000</v>
      </c>
    </row>
    <row r="20" spans="1:10" ht="19" customHeight="1">
      <c r="A20" s="45" t="s">
        <v>14</v>
      </c>
      <c r="B20" s="53"/>
      <c r="C20" s="39"/>
      <c r="D20" s="29">
        <v>20059</v>
      </c>
      <c r="E20" s="39"/>
      <c r="F20" s="29">
        <v>20059</v>
      </c>
      <c r="G20" s="39"/>
      <c r="H20" s="28">
        <v>20059</v>
      </c>
      <c r="I20" s="40"/>
      <c r="J20" s="28">
        <v>20059</v>
      </c>
    </row>
    <row r="21" spans="1:10" ht="19" customHeight="1">
      <c r="A21" s="38" t="s">
        <v>15</v>
      </c>
      <c r="B21" s="53">
        <v>3</v>
      </c>
      <c r="C21" s="39"/>
      <c r="D21" s="29">
        <v>1816927</v>
      </c>
      <c r="E21" s="39"/>
      <c r="F21" s="29">
        <v>1938388</v>
      </c>
      <c r="G21" s="39"/>
      <c r="H21" s="28">
        <v>1739531</v>
      </c>
      <c r="I21" s="40"/>
      <c r="J21" s="28">
        <v>1855374</v>
      </c>
    </row>
    <row r="22" spans="1:10" ht="19" customHeight="1">
      <c r="A22" s="38" t="s">
        <v>125</v>
      </c>
      <c r="B22" s="53">
        <v>3</v>
      </c>
      <c r="C22" s="39"/>
      <c r="D22" s="29">
        <v>26860</v>
      </c>
      <c r="E22" s="39"/>
      <c r="F22" s="29">
        <v>37753</v>
      </c>
      <c r="G22" s="39"/>
      <c r="H22" s="28">
        <v>26802</v>
      </c>
      <c r="I22" s="40"/>
      <c r="J22" s="28">
        <v>37688</v>
      </c>
    </row>
    <row r="23" spans="1:10" ht="19" customHeight="1">
      <c r="A23" s="38" t="s">
        <v>16</v>
      </c>
      <c r="B23" s="53"/>
      <c r="C23" s="39"/>
      <c r="D23" s="28">
        <v>11264</v>
      </c>
      <c r="E23" s="39"/>
      <c r="F23" s="28">
        <v>9649</v>
      </c>
      <c r="G23" s="39"/>
      <c r="H23" s="28">
        <v>8511</v>
      </c>
      <c r="I23" s="38"/>
      <c r="J23" s="28">
        <v>5408</v>
      </c>
    </row>
    <row r="24" spans="1:10" ht="19" customHeight="1">
      <c r="A24" s="38" t="s">
        <v>17</v>
      </c>
      <c r="B24" s="53"/>
      <c r="C24" s="39"/>
      <c r="D24" s="28">
        <v>52377</v>
      </c>
      <c r="E24" s="39"/>
      <c r="F24" s="28">
        <v>52565</v>
      </c>
      <c r="G24" s="39"/>
      <c r="H24" s="28">
        <v>57781</v>
      </c>
      <c r="I24" s="40"/>
      <c r="J24" s="28">
        <v>58055</v>
      </c>
    </row>
    <row r="25" spans="1:10" ht="19" customHeight="1">
      <c r="A25" s="38" t="s">
        <v>18</v>
      </c>
      <c r="B25" s="39"/>
      <c r="C25" s="39"/>
      <c r="D25" s="30">
        <v>1743</v>
      </c>
      <c r="E25" s="39"/>
      <c r="F25" s="30">
        <v>2994</v>
      </c>
      <c r="G25" s="39"/>
      <c r="H25" s="30">
        <v>1657</v>
      </c>
      <c r="I25" s="40"/>
      <c r="J25" s="30">
        <v>2908</v>
      </c>
    </row>
    <row r="26" spans="1:10" ht="19" customHeight="1">
      <c r="A26" s="41" t="s">
        <v>19</v>
      </c>
      <c r="B26" s="53"/>
      <c r="C26" s="53"/>
      <c r="D26" s="10">
        <f>SUM(D19:D25)</f>
        <v>1929230</v>
      </c>
      <c r="E26" s="53"/>
      <c r="F26" s="10">
        <f>SUM(F19:F25)</f>
        <v>2061408</v>
      </c>
      <c r="G26" s="53"/>
      <c r="H26" s="10">
        <f>SUM(H19:H25)</f>
        <v>2024341</v>
      </c>
      <c r="I26" s="47"/>
      <c r="J26" s="10">
        <f>SUM(J19:J25)</f>
        <v>2149492</v>
      </c>
    </row>
    <row r="27" spans="1:10" ht="19" customHeight="1">
      <c r="A27" s="41"/>
      <c r="B27" s="53"/>
      <c r="C27" s="53"/>
      <c r="D27" s="12"/>
      <c r="E27" s="53"/>
      <c r="F27" s="12"/>
      <c r="G27" s="53"/>
      <c r="H27" s="12"/>
      <c r="I27" s="47"/>
      <c r="J27" s="12"/>
    </row>
    <row r="28" spans="1:10" ht="19" customHeight="1" thickBot="1">
      <c r="A28" s="41" t="s">
        <v>20</v>
      </c>
      <c r="B28" s="53"/>
      <c r="C28" s="53"/>
      <c r="D28" s="13">
        <f>D16+D26</f>
        <v>3486341</v>
      </c>
      <c r="E28" s="53"/>
      <c r="F28" s="13">
        <f>F16+F26</f>
        <v>3459472</v>
      </c>
      <c r="G28" s="53"/>
      <c r="H28" s="13">
        <f>H16+H26</f>
        <v>3568412</v>
      </c>
      <c r="I28" s="47"/>
      <c r="J28" s="13">
        <f>J16+J26</f>
        <v>3537300</v>
      </c>
    </row>
    <row r="29" spans="1:10" ht="19" customHeight="1" thickTop="1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spans="1:10" s="19" customFormat="1" ht="19" customHeight="1">
      <c r="A30" s="55" t="s">
        <v>174</v>
      </c>
      <c r="B30" s="20"/>
      <c r="C30" s="20"/>
      <c r="D30" s="20"/>
      <c r="E30" s="20"/>
      <c r="F30" s="20"/>
      <c r="G30" s="20"/>
      <c r="H30" s="20"/>
      <c r="I30" s="20"/>
      <c r="J30" s="20"/>
    </row>
    <row r="31" spans="1:10" s="17" customFormat="1" ht="19" customHeight="1">
      <c r="A31" s="56" t="s">
        <v>0</v>
      </c>
      <c r="B31" s="18"/>
      <c r="C31" s="18"/>
      <c r="D31" s="18"/>
      <c r="E31" s="18"/>
      <c r="F31" s="18"/>
      <c r="G31" s="18"/>
      <c r="H31" s="18"/>
      <c r="I31" s="18"/>
      <c r="J31" s="18"/>
    </row>
    <row r="32" spans="1:10" ht="19" customHeight="1">
      <c r="A32" s="35"/>
      <c r="B32" s="21"/>
      <c r="C32" s="21"/>
      <c r="D32" s="21"/>
      <c r="E32" s="21"/>
      <c r="F32" s="21"/>
      <c r="G32" s="21"/>
      <c r="H32" s="21"/>
      <c r="I32" s="21"/>
      <c r="J32" s="21"/>
    </row>
    <row r="33" spans="1:10" ht="19" customHeight="1">
      <c r="A33" s="35"/>
      <c r="B33" s="21"/>
      <c r="C33" s="21"/>
      <c r="D33" s="172" t="s">
        <v>1</v>
      </c>
      <c r="E33" s="172"/>
      <c r="F33" s="172"/>
      <c r="G33" s="34"/>
      <c r="H33" s="172" t="s">
        <v>2</v>
      </c>
      <c r="I33" s="172"/>
      <c r="J33" s="172"/>
    </row>
    <row r="34" spans="1:10" ht="19" customHeight="1">
      <c r="A34" s="35"/>
      <c r="B34" s="21"/>
      <c r="C34" s="58"/>
      <c r="D34" s="173" t="s">
        <v>3</v>
      </c>
      <c r="E34" s="173"/>
      <c r="F34" s="173"/>
      <c r="G34" s="58"/>
      <c r="H34" s="173" t="s">
        <v>3</v>
      </c>
      <c r="I34" s="173"/>
      <c r="J34" s="173"/>
    </row>
    <row r="35" spans="1:10" ht="19" customHeight="1">
      <c r="A35" s="34"/>
      <c r="B35" s="21"/>
      <c r="C35" s="21"/>
      <c r="D35" s="52" t="s">
        <v>146</v>
      </c>
      <c r="E35" s="53"/>
      <c r="F35" s="52" t="s">
        <v>4</v>
      </c>
      <c r="G35" s="53"/>
      <c r="H35" s="52" t="s">
        <v>146</v>
      </c>
      <c r="I35" s="54"/>
      <c r="J35" s="52" t="s">
        <v>4</v>
      </c>
    </row>
    <row r="36" spans="1:10" ht="19" customHeight="1">
      <c r="A36" s="34" t="s">
        <v>21</v>
      </c>
      <c r="B36" s="60"/>
      <c r="C36" s="21"/>
      <c r="D36" s="54">
        <v>2022</v>
      </c>
      <c r="E36" s="39"/>
      <c r="F36" s="54">
        <v>2021</v>
      </c>
      <c r="G36" s="53"/>
      <c r="H36" s="54">
        <v>2022</v>
      </c>
      <c r="I36" s="39"/>
      <c r="J36" s="54">
        <v>2021</v>
      </c>
    </row>
    <row r="37" spans="1:10" ht="19" customHeight="1">
      <c r="A37" s="34"/>
      <c r="B37" s="60"/>
      <c r="C37" s="21"/>
      <c r="D37" s="61" t="s">
        <v>75</v>
      </c>
      <c r="E37" s="39"/>
      <c r="F37" s="54"/>
      <c r="G37" s="53"/>
      <c r="H37" s="61" t="s">
        <v>75</v>
      </c>
      <c r="I37" s="39"/>
      <c r="J37" s="54"/>
    </row>
    <row r="38" spans="1:10" ht="19" customHeight="1">
      <c r="A38" s="48"/>
      <c r="B38" s="60"/>
      <c r="C38" s="60"/>
      <c r="D38" s="174" t="s">
        <v>79</v>
      </c>
      <c r="E38" s="174"/>
      <c r="F38" s="174"/>
      <c r="G38" s="174"/>
      <c r="H38" s="174"/>
      <c r="I38" s="174"/>
      <c r="J38" s="174"/>
    </row>
    <row r="39" spans="1:10" ht="19" customHeight="1">
      <c r="A39" s="62" t="s">
        <v>22</v>
      </c>
      <c r="B39" s="53"/>
      <c r="C39" s="53"/>
      <c r="D39" s="53"/>
      <c r="E39" s="53"/>
      <c r="F39" s="53"/>
      <c r="G39" s="53"/>
      <c r="H39" s="28"/>
      <c r="I39" s="38"/>
      <c r="J39" s="28"/>
    </row>
    <row r="40" spans="1:10" ht="19" customHeight="1">
      <c r="A40" s="38" t="s">
        <v>112</v>
      </c>
      <c r="B40" s="53"/>
      <c r="C40" s="53"/>
      <c r="D40" s="28">
        <v>164988</v>
      </c>
      <c r="E40" s="53"/>
      <c r="F40" s="28">
        <v>442000</v>
      </c>
      <c r="G40" s="53"/>
      <c r="H40" s="28">
        <v>164988</v>
      </c>
      <c r="I40" s="47"/>
      <c r="J40" s="28">
        <v>442000</v>
      </c>
    </row>
    <row r="41" spans="1:10" ht="19" customHeight="1">
      <c r="A41" s="38" t="s">
        <v>23</v>
      </c>
      <c r="B41" s="53"/>
      <c r="C41" s="53"/>
      <c r="D41" s="28">
        <v>251562</v>
      </c>
      <c r="E41" s="53"/>
      <c r="F41" s="28">
        <v>116596</v>
      </c>
      <c r="G41" s="53"/>
      <c r="H41" s="28">
        <v>360368</v>
      </c>
      <c r="I41" s="47"/>
      <c r="J41" s="28">
        <v>218062</v>
      </c>
    </row>
    <row r="42" spans="1:10" ht="19" customHeight="1">
      <c r="A42" s="38" t="s">
        <v>126</v>
      </c>
      <c r="B42" s="53"/>
      <c r="C42" s="53"/>
      <c r="D42" s="28">
        <v>217109</v>
      </c>
      <c r="E42" s="53"/>
      <c r="F42" s="28">
        <v>206952</v>
      </c>
      <c r="G42" s="53"/>
      <c r="H42" s="28">
        <v>213165</v>
      </c>
      <c r="I42" s="47"/>
      <c r="J42" s="28">
        <v>203680</v>
      </c>
    </row>
    <row r="43" spans="1:10" ht="19" customHeight="1">
      <c r="A43" s="38" t="s">
        <v>143</v>
      </c>
      <c r="B43" s="53"/>
      <c r="C43" s="53"/>
      <c r="D43" s="28"/>
      <c r="E43" s="53"/>
      <c r="F43" s="28"/>
      <c r="G43" s="53"/>
      <c r="H43" s="28"/>
      <c r="I43" s="47"/>
      <c r="J43" s="28"/>
    </row>
    <row r="44" spans="1:10" ht="19" customHeight="1">
      <c r="A44" s="38" t="s">
        <v>144</v>
      </c>
      <c r="B44" s="53"/>
      <c r="C44" s="53"/>
      <c r="D44" s="28">
        <v>120000</v>
      </c>
      <c r="E44" s="53"/>
      <c r="F44" s="28">
        <v>120000</v>
      </c>
      <c r="G44" s="53"/>
      <c r="H44" s="28">
        <v>120000</v>
      </c>
      <c r="I44" s="47"/>
      <c r="J44" s="28">
        <v>120000</v>
      </c>
    </row>
    <row r="45" spans="1:10" ht="19" customHeight="1">
      <c r="A45" s="38" t="s">
        <v>128</v>
      </c>
      <c r="B45" s="53"/>
      <c r="C45" s="53"/>
      <c r="D45" s="28">
        <v>16553</v>
      </c>
      <c r="E45" s="53"/>
      <c r="F45" s="28">
        <v>22046</v>
      </c>
      <c r="G45" s="53"/>
      <c r="H45" s="28">
        <v>16532</v>
      </c>
      <c r="I45" s="47"/>
      <c r="J45" s="28">
        <v>22036</v>
      </c>
    </row>
    <row r="46" spans="1:10" ht="19" customHeight="1">
      <c r="A46" s="38" t="s">
        <v>101</v>
      </c>
      <c r="B46" s="53"/>
      <c r="C46" s="53"/>
      <c r="D46" s="28">
        <v>94392</v>
      </c>
      <c r="E46" s="53"/>
      <c r="F46" s="28">
        <v>28336</v>
      </c>
      <c r="G46" s="53"/>
      <c r="H46" s="16">
        <v>93894</v>
      </c>
      <c r="I46" s="47"/>
      <c r="J46" s="16">
        <v>28336</v>
      </c>
    </row>
    <row r="47" spans="1:10" ht="19" customHeight="1">
      <c r="A47" s="38" t="s">
        <v>24</v>
      </c>
      <c r="B47" s="53"/>
      <c r="C47" s="53"/>
      <c r="D47" s="30">
        <v>33388</v>
      </c>
      <c r="E47" s="53"/>
      <c r="F47" s="30">
        <v>45506</v>
      </c>
      <c r="G47" s="53"/>
      <c r="H47" s="30">
        <v>32385</v>
      </c>
      <c r="I47" s="47"/>
      <c r="J47" s="30">
        <v>44790</v>
      </c>
    </row>
    <row r="48" spans="1:10" ht="19" customHeight="1">
      <c r="A48" s="41" t="s">
        <v>25</v>
      </c>
      <c r="B48" s="53"/>
      <c r="C48" s="53"/>
      <c r="D48" s="10">
        <f>SUM(D40:D47)</f>
        <v>897992</v>
      </c>
      <c r="E48" s="53"/>
      <c r="F48" s="10">
        <f>SUM(F40:F47)</f>
        <v>981436</v>
      </c>
      <c r="G48" s="53"/>
      <c r="H48" s="10">
        <f>SUM(H40:H47)</f>
        <v>1001332</v>
      </c>
      <c r="I48" s="47"/>
      <c r="J48" s="10">
        <f>SUM(J40:J47)</f>
        <v>1078904</v>
      </c>
    </row>
    <row r="49" spans="1:10" ht="19" customHeight="1">
      <c r="A49" s="41"/>
      <c r="B49" s="53"/>
      <c r="C49" s="53"/>
      <c r="D49" s="53"/>
      <c r="E49" s="53"/>
      <c r="F49" s="53"/>
      <c r="G49" s="53"/>
      <c r="H49" s="42"/>
      <c r="I49" s="38"/>
      <c r="J49" s="42"/>
    </row>
    <row r="50" spans="1:10" ht="19" customHeight="1">
      <c r="A50" s="36" t="s">
        <v>26</v>
      </c>
      <c r="B50" s="53"/>
      <c r="C50" s="53"/>
      <c r="D50" s="53"/>
      <c r="E50" s="53"/>
      <c r="F50" s="53"/>
      <c r="G50" s="53"/>
      <c r="H50" s="42"/>
      <c r="I50" s="38"/>
      <c r="J50" s="42"/>
    </row>
    <row r="51" spans="1:10" ht="19" customHeight="1">
      <c r="A51" s="44" t="s">
        <v>142</v>
      </c>
      <c r="B51" s="53"/>
      <c r="C51" s="53"/>
      <c r="D51" s="42">
        <v>30000</v>
      </c>
      <c r="E51" s="53"/>
      <c r="F51" s="28">
        <v>90000</v>
      </c>
      <c r="G51" s="53"/>
      <c r="H51" s="42">
        <v>30000</v>
      </c>
      <c r="I51" s="38"/>
      <c r="J51" s="28">
        <v>90000</v>
      </c>
    </row>
    <row r="52" spans="1:10" ht="19" customHeight="1">
      <c r="A52" s="31" t="s">
        <v>133</v>
      </c>
      <c r="B52" s="53"/>
      <c r="C52" s="53"/>
      <c r="D52" s="28">
        <v>12338</v>
      </c>
      <c r="E52" s="53"/>
      <c r="F52" s="28">
        <v>17772</v>
      </c>
      <c r="G52" s="53"/>
      <c r="H52" s="28">
        <v>12305</v>
      </c>
      <c r="I52" s="42"/>
      <c r="J52" s="28">
        <v>17719</v>
      </c>
    </row>
    <row r="53" spans="1:10" ht="19" customHeight="1">
      <c r="A53" s="38" t="s">
        <v>141</v>
      </c>
      <c r="B53" s="53"/>
      <c r="C53" s="53"/>
      <c r="D53" s="28">
        <v>226898</v>
      </c>
      <c r="E53" s="53"/>
      <c r="F53" s="28">
        <v>224012</v>
      </c>
      <c r="G53" s="53"/>
      <c r="H53" s="28">
        <v>225344</v>
      </c>
      <c r="I53" s="42"/>
      <c r="J53" s="28">
        <v>222555</v>
      </c>
    </row>
    <row r="54" spans="1:10" ht="19" customHeight="1">
      <c r="A54" s="41" t="s">
        <v>27</v>
      </c>
      <c r="B54" s="53"/>
      <c r="C54" s="53"/>
      <c r="D54" s="14">
        <f>SUM(D51:D53)</f>
        <v>269236</v>
      </c>
      <c r="E54" s="53"/>
      <c r="F54" s="14">
        <f>SUM(F51:F53)</f>
        <v>331784</v>
      </c>
      <c r="G54" s="63"/>
      <c r="H54" s="14">
        <f>SUM(H51:H53)</f>
        <v>267649</v>
      </c>
      <c r="I54" s="46"/>
      <c r="J54" s="14">
        <f>SUM(J51:J53)</f>
        <v>330274</v>
      </c>
    </row>
    <row r="55" spans="1:10" ht="19" customHeight="1">
      <c r="A55" s="41"/>
      <c r="B55" s="53"/>
      <c r="C55" s="53"/>
      <c r="D55" s="15"/>
      <c r="E55" s="53"/>
      <c r="F55" s="15"/>
      <c r="G55" s="63"/>
      <c r="H55" s="15"/>
      <c r="I55" s="46"/>
      <c r="J55" s="15"/>
    </row>
    <row r="56" spans="1:10" ht="19" customHeight="1">
      <c r="A56" s="41" t="s">
        <v>28</v>
      </c>
      <c r="B56" s="53"/>
      <c r="C56" s="53"/>
      <c r="D56" s="10">
        <f>D48+D54</f>
        <v>1167228</v>
      </c>
      <c r="E56" s="53"/>
      <c r="F56" s="10">
        <f>F48+F54</f>
        <v>1313220</v>
      </c>
      <c r="G56" s="63"/>
      <c r="H56" s="10">
        <f>H48+H54</f>
        <v>1268981</v>
      </c>
      <c r="I56" s="46"/>
      <c r="J56" s="10">
        <f>J48+J54</f>
        <v>1409178</v>
      </c>
    </row>
    <row r="57" spans="1:10" ht="19" customHeight="1">
      <c r="A57" s="34"/>
      <c r="B57" s="60"/>
      <c r="C57" s="60"/>
      <c r="D57" s="60"/>
      <c r="E57" s="60"/>
      <c r="F57" s="60"/>
      <c r="G57" s="60"/>
      <c r="H57" s="64"/>
      <c r="I57" s="21"/>
      <c r="J57" s="64"/>
    </row>
    <row r="58" spans="1:10" s="19" customFormat="1" ht="19" customHeight="1">
      <c r="A58" s="55" t="s">
        <v>174</v>
      </c>
      <c r="B58" s="20"/>
      <c r="C58" s="20"/>
      <c r="D58" s="20"/>
      <c r="E58" s="20"/>
      <c r="F58" s="20"/>
      <c r="G58" s="20"/>
      <c r="H58" s="20"/>
      <c r="I58" s="20"/>
      <c r="J58" s="20"/>
    </row>
    <row r="59" spans="1:10" s="17" customFormat="1" ht="19" customHeight="1">
      <c r="A59" s="56" t="s">
        <v>0</v>
      </c>
      <c r="B59" s="18"/>
      <c r="C59" s="18"/>
      <c r="D59" s="18"/>
      <c r="E59" s="18"/>
      <c r="F59" s="18"/>
      <c r="G59" s="18"/>
      <c r="H59" s="18"/>
      <c r="I59" s="18"/>
      <c r="J59" s="18"/>
    </row>
    <row r="60" spans="1:10" ht="19" customHeight="1">
      <c r="A60" s="35"/>
      <c r="B60" s="21"/>
      <c r="C60" s="21"/>
      <c r="D60" s="21"/>
      <c r="E60" s="21"/>
      <c r="F60" s="21"/>
      <c r="G60" s="21"/>
      <c r="H60" s="21"/>
      <c r="I60" s="21"/>
      <c r="J60" s="21"/>
    </row>
    <row r="61" spans="1:10" ht="19" customHeight="1">
      <c r="A61" s="35"/>
      <c r="B61" s="21"/>
      <c r="C61" s="21"/>
      <c r="D61" s="172" t="s">
        <v>1</v>
      </c>
      <c r="E61" s="172"/>
      <c r="F61" s="172"/>
      <c r="G61" s="34"/>
      <c r="H61" s="172" t="s">
        <v>2</v>
      </c>
      <c r="I61" s="172"/>
      <c r="J61" s="172"/>
    </row>
    <row r="62" spans="1:10" ht="19" customHeight="1">
      <c r="A62" s="35"/>
      <c r="B62" s="21"/>
      <c r="C62" s="58"/>
      <c r="D62" s="173" t="s">
        <v>3</v>
      </c>
      <c r="E62" s="173"/>
      <c r="F62" s="173"/>
      <c r="G62" s="58"/>
      <c r="H62" s="173" t="s">
        <v>3</v>
      </c>
      <c r="I62" s="173"/>
      <c r="J62" s="173"/>
    </row>
    <row r="63" spans="1:10" ht="19" customHeight="1">
      <c r="A63" s="34"/>
      <c r="B63" s="21"/>
      <c r="C63" s="21"/>
      <c r="D63" s="52" t="s">
        <v>146</v>
      </c>
      <c r="E63" s="53"/>
      <c r="F63" s="52" t="s">
        <v>4</v>
      </c>
      <c r="G63" s="53"/>
      <c r="H63" s="52" t="s">
        <v>146</v>
      </c>
      <c r="I63" s="54"/>
      <c r="J63" s="52" t="s">
        <v>4</v>
      </c>
    </row>
    <row r="64" spans="1:10" ht="19" customHeight="1">
      <c r="A64" s="34" t="s">
        <v>21</v>
      </c>
      <c r="B64" s="60"/>
      <c r="C64" s="21"/>
      <c r="D64" s="54">
        <v>2022</v>
      </c>
      <c r="E64" s="39"/>
      <c r="F64" s="54">
        <v>2021</v>
      </c>
      <c r="G64" s="53"/>
      <c r="H64" s="54">
        <v>2022</v>
      </c>
      <c r="I64" s="39"/>
      <c r="J64" s="54">
        <v>2021</v>
      </c>
    </row>
    <row r="65" spans="1:10" ht="19" customHeight="1">
      <c r="A65" s="34"/>
      <c r="B65" s="60"/>
      <c r="C65" s="21"/>
      <c r="D65" s="61" t="s">
        <v>75</v>
      </c>
      <c r="E65" s="39"/>
      <c r="F65" s="54"/>
      <c r="G65" s="53"/>
      <c r="H65" s="61" t="s">
        <v>75</v>
      </c>
      <c r="I65" s="39"/>
      <c r="J65" s="54"/>
    </row>
    <row r="66" spans="1:10" ht="19" customHeight="1">
      <c r="A66" s="48"/>
      <c r="B66" s="60"/>
      <c r="C66" s="60"/>
      <c r="D66" s="174" t="s">
        <v>79</v>
      </c>
      <c r="E66" s="174"/>
      <c r="F66" s="174"/>
      <c r="G66" s="174"/>
      <c r="H66" s="174"/>
      <c r="I66" s="174"/>
      <c r="J66" s="174"/>
    </row>
    <row r="67" spans="1:10" ht="19" customHeight="1">
      <c r="A67" s="43" t="s">
        <v>104</v>
      </c>
      <c r="B67" s="53"/>
      <c r="C67" s="53"/>
      <c r="D67" s="53"/>
      <c r="E67" s="53"/>
      <c r="F67" s="53"/>
      <c r="G67" s="53"/>
      <c r="H67" s="42"/>
      <c r="I67" s="38"/>
      <c r="J67" s="42"/>
    </row>
    <row r="68" spans="1:10" ht="19" customHeight="1">
      <c r="A68" s="38" t="s">
        <v>29</v>
      </c>
      <c r="B68" s="53"/>
      <c r="C68" s="53"/>
      <c r="D68" s="53"/>
      <c r="E68" s="53"/>
      <c r="F68" s="53"/>
      <c r="G68" s="53"/>
      <c r="H68" s="42"/>
      <c r="I68" s="38"/>
      <c r="J68" s="42"/>
    </row>
    <row r="69" spans="1:10" ht="19" customHeight="1">
      <c r="A69" s="38" t="s">
        <v>30</v>
      </c>
      <c r="B69" s="53"/>
      <c r="C69" s="53"/>
      <c r="D69" s="47"/>
      <c r="E69" s="53"/>
      <c r="F69" s="47"/>
      <c r="G69" s="53"/>
      <c r="H69" s="47"/>
      <c r="I69" s="47"/>
      <c r="J69" s="47"/>
    </row>
    <row r="70" spans="1:10" ht="19" customHeight="1" thickBot="1">
      <c r="A70" s="65" t="s">
        <v>175</v>
      </c>
      <c r="B70" s="53"/>
      <c r="C70" s="53"/>
      <c r="D70" s="66">
        <v>855033</v>
      </c>
      <c r="E70" s="53"/>
      <c r="F70" s="66">
        <v>855033</v>
      </c>
      <c r="G70" s="53"/>
      <c r="H70" s="66">
        <v>855033</v>
      </c>
      <c r="I70" s="47"/>
      <c r="J70" s="66">
        <v>855033</v>
      </c>
    </row>
    <row r="71" spans="1:10" ht="19" customHeight="1" thickTop="1">
      <c r="A71" s="38" t="s">
        <v>102</v>
      </c>
      <c r="B71" s="53"/>
      <c r="C71" s="53"/>
      <c r="D71" s="47"/>
      <c r="E71" s="53"/>
      <c r="F71" s="47"/>
      <c r="G71" s="53"/>
      <c r="H71" s="47"/>
      <c r="I71" s="47"/>
      <c r="J71" s="47"/>
    </row>
    <row r="72" spans="1:10" ht="19" customHeight="1">
      <c r="A72" s="65" t="s">
        <v>175</v>
      </c>
      <c r="B72" s="53"/>
      <c r="C72" s="53"/>
      <c r="D72" s="47">
        <v>855033</v>
      </c>
      <c r="E72" s="53"/>
      <c r="F72" s="47">
        <v>855033</v>
      </c>
      <c r="G72" s="53"/>
      <c r="H72" s="47">
        <v>855033</v>
      </c>
      <c r="I72" s="47"/>
      <c r="J72" s="47">
        <v>855033</v>
      </c>
    </row>
    <row r="73" spans="1:10" ht="19" customHeight="1">
      <c r="A73" s="38" t="s">
        <v>122</v>
      </c>
      <c r="B73" s="53"/>
      <c r="C73" s="53"/>
      <c r="D73" s="53"/>
      <c r="E73" s="53"/>
      <c r="F73" s="53"/>
      <c r="G73" s="53"/>
      <c r="H73" s="47"/>
      <c r="I73" s="47"/>
      <c r="J73" s="47"/>
    </row>
    <row r="74" spans="1:10" ht="19" customHeight="1">
      <c r="A74" s="38" t="s">
        <v>97</v>
      </c>
      <c r="B74" s="53"/>
      <c r="C74" s="53"/>
      <c r="D74" s="28">
        <v>166512</v>
      </c>
      <c r="E74" s="53"/>
      <c r="F74" s="28">
        <v>166512</v>
      </c>
      <c r="G74" s="53"/>
      <c r="H74" s="28">
        <v>166512</v>
      </c>
      <c r="I74" s="47"/>
      <c r="J74" s="28">
        <v>166512</v>
      </c>
    </row>
    <row r="75" spans="1:10" ht="19" customHeight="1">
      <c r="A75" s="38" t="s">
        <v>129</v>
      </c>
      <c r="B75" s="53"/>
      <c r="C75" s="53"/>
      <c r="D75" s="28">
        <v>165206</v>
      </c>
      <c r="E75" s="53"/>
      <c r="F75" s="28">
        <v>165206</v>
      </c>
      <c r="G75" s="53"/>
      <c r="H75" s="28">
        <v>165206</v>
      </c>
      <c r="I75" s="47"/>
      <c r="J75" s="28">
        <v>165206</v>
      </c>
    </row>
    <row r="76" spans="1:10" ht="19" customHeight="1">
      <c r="A76" s="38" t="s">
        <v>31</v>
      </c>
      <c r="B76" s="53"/>
      <c r="C76" s="53"/>
      <c r="D76" s="28"/>
      <c r="E76" s="53"/>
      <c r="F76" s="28"/>
      <c r="G76" s="53"/>
      <c r="H76" s="28"/>
      <c r="I76" s="47"/>
      <c r="J76" s="28"/>
    </row>
    <row r="77" spans="1:10" ht="19" customHeight="1">
      <c r="A77" s="38" t="s">
        <v>32</v>
      </c>
      <c r="B77" s="53"/>
      <c r="C77" s="53"/>
      <c r="D77" s="28"/>
      <c r="E77" s="53"/>
      <c r="F77" s="28"/>
      <c r="G77" s="53"/>
      <c r="H77" s="28"/>
      <c r="I77" s="47"/>
      <c r="J77" s="28"/>
    </row>
    <row r="78" spans="1:10" ht="19" customHeight="1">
      <c r="A78" s="38" t="s">
        <v>33</v>
      </c>
      <c r="B78" s="53"/>
      <c r="C78" s="53"/>
      <c r="D78" s="28">
        <v>105000</v>
      </c>
      <c r="E78" s="53"/>
      <c r="F78" s="28">
        <v>105000</v>
      </c>
      <c r="G78" s="53"/>
      <c r="H78" s="28">
        <v>105000</v>
      </c>
      <c r="I78" s="47"/>
      <c r="J78" s="28">
        <v>105000</v>
      </c>
    </row>
    <row r="79" spans="1:10" ht="19" customHeight="1">
      <c r="A79" s="38" t="s">
        <v>34</v>
      </c>
      <c r="B79" s="53"/>
      <c r="C79" s="53"/>
      <c r="D79" s="28">
        <v>1027362</v>
      </c>
      <c r="E79" s="53"/>
      <c r="F79" s="28">
        <v>854501</v>
      </c>
      <c r="G79" s="53"/>
      <c r="H79" s="28">
        <v>1007680</v>
      </c>
      <c r="I79" s="47"/>
      <c r="J79" s="28">
        <v>836371</v>
      </c>
    </row>
    <row r="80" spans="1:10" ht="19" customHeight="1">
      <c r="A80" s="41" t="s">
        <v>105</v>
      </c>
      <c r="B80" s="53"/>
      <c r="C80" s="53"/>
      <c r="D80" s="67">
        <f>SUM(D71:D79)</f>
        <v>2319113</v>
      </c>
      <c r="E80" s="53"/>
      <c r="F80" s="67">
        <f>SUM(F71:F79)</f>
        <v>2146252</v>
      </c>
      <c r="G80" s="53"/>
      <c r="H80" s="67">
        <f>SUM(H71:H79)</f>
        <v>2299431</v>
      </c>
      <c r="I80" s="47"/>
      <c r="J80" s="67">
        <f>SUM(J71:J79)</f>
        <v>2128122</v>
      </c>
    </row>
    <row r="81" spans="1:10" ht="19" customHeight="1">
      <c r="A81" s="38"/>
      <c r="B81" s="53"/>
      <c r="C81" s="53"/>
      <c r="D81" s="68"/>
      <c r="E81" s="53"/>
      <c r="F81" s="68"/>
      <c r="G81" s="53"/>
      <c r="H81" s="68"/>
      <c r="I81" s="47"/>
      <c r="J81" s="68"/>
    </row>
    <row r="82" spans="1:10" ht="19" customHeight="1" thickBot="1">
      <c r="A82" s="41" t="s">
        <v>106</v>
      </c>
      <c r="B82" s="53"/>
      <c r="C82" s="53"/>
      <c r="D82" s="69">
        <f>D56+D80</f>
        <v>3486341</v>
      </c>
      <c r="E82" s="53"/>
      <c r="F82" s="69">
        <f>F56+F80</f>
        <v>3459472</v>
      </c>
      <c r="G82" s="53"/>
      <c r="H82" s="69">
        <f>H56+H80</f>
        <v>3568412</v>
      </c>
      <c r="I82" s="47"/>
      <c r="J82" s="69">
        <f>J56+J80</f>
        <v>3537300</v>
      </c>
    </row>
    <row r="83" spans="1:10" ht="19" customHeight="1" thickTop="1">
      <c r="A83" s="21"/>
      <c r="B83" s="21"/>
      <c r="C83" s="21"/>
      <c r="D83" s="70"/>
      <c r="E83" s="21"/>
      <c r="F83" s="70"/>
      <c r="G83" s="21"/>
      <c r="H83" s="70"/>
      <c r="I83" s="21"/>
      <c r="J83" s="70"/>
    </row>
    <row r="84" spans="1:10" ht="19" customHeight="1">
      <c r="D84" s="71">
        <v>0</v>
      </c>
      <c r="E84" s="72"/>
      <c r="F84" s="71">
        <v>0</v>
      </c>
      <c r="G84" s="72"/>
      <c r="H84" s="71">
        <v>0</v>
      </c>
      <c r="I84" s="73"/>
      <c r="J84" s="71">
        <v>0</v>
      </c>
    </row>
    <row r="124" spans="2:7" ht="19" customHeight="1">
      <c r="B124" s="32"/>
      <c r="C124" s="32"/>
      <c r="D124" s="32"/>
      <c r="E124" s="32"/>
      <c r="F124" s="32"/>
      <c r="G124" s="32"/>
    </row>
  </sheetData>
  <mergeCells count="15">
    <mergeCell ref="D66:J66"/>
    <mergeCell ref="D34:F34"/>
    <mergeCell ref="H34:J34"/>
    <mergeCell ref="D38:J38"/>
    <mergeCell ref="D61:F61"/>
    <mergeCell ref="H61:J61"/>
    <mergeCell ref="D62:F62"/>
    <mergeCell ref="H62:J62"/>
    <mergeCell ref="D33:F33"/>
    <mergeCell ref="H33:J3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K70"/>
  <sheetViews>
    <sheetView topLeftCell="A40" zoomScale="75" zoomScaleNormal="75" zoomScaleSheetLayoutView="70" workbookViewId="0">
      <selection activeCell="B48" sqref="B48"/>
    </sheetView>
  </sheetViews>
  <sheetFormatPr defaultColWidth="9.1796875" defaultRowHeight="14"/>
  <cols>
    <col min="1" max="1" width="39.08984375" style="4" customWidth="1"/>
    <col min="2" max="2" width="5.453125" style="11" customWidth="1"/>
    <col min="3" max="3" width="1.90625" style="4" customWidth="1"/>
    <col min="4" max="4" width="11.81640625" style="4" customWidth="1"/>
    <col min="5" max="5" width="0.81640625" style="4" customWidth="1"/>
    <col min="6" max="6" width="11.81640625" style="4" customWidth="1"/>
    <col min="7" max="7" width="0.81640625" style="4" customWidth="1"/>
    <col min="8" max="8" width="11.81640625" style="4" customWidth="1"/>
    <col min="9" max="9" width="0.81640625" style="4" customWidth="1"/>
    <col min="10" max="10" width="11.81640625" style="4" customWidth="1"/>
    <col min="11" max="11" width="0.81640625" style="4" customWidth="1"/>
    <col min="12" max="16384" width="9.1796875" style="4"/>
  </cols>
  <sheetData>
    <row r="1" spans="1:11" ht="22.5" customHeight="1">
      <c r="A1" s="55" t="s">
        <v>174</v>
      </c>
      <c r="B1" s="2"/>
      <c r="C1" s="74"/>
      <c r="D1" s="74"/>
      <c r="E1" s="74"/>
      <c r="F1" s="74"/>
      <c r="G1" s="74"/>
    </row>
    <row r="2" spans="1:11" ht="22.5" customHeight="1">
      <c r="A2" s="22" t="s">
        <v>76</v>
      </c>
      <c r="B2" s="2"/>
      <c r="C2" s="74"/>
      <c r="D2" s="74"/>
      <c r="E2" s="74"/>
      <c r="F2" s="74"/>
      <c r="G2" s="74"/>
    </row>
    <row r="3" spans="1:11" ht="22.5" customHeight="1">
      <c r="A3" s="1"/>
      <c r="B3" s="2"/>
      <c r="C3" s="74"/>
      <c r="D3" s="74"/>
      <c r="E3" s="74"/>
      <c r="F3" s="74"/>
      <c r="G3" s="74"/>
      <c r="I3" s="1"/>
      <c r="K3" s="1"/>
    </row>
    <row r="4" spans="1:11" ht="22.5" customHeight="1">
      <c r="A4" s="24"/>
      <c r="C4" s="180" t="s">
        <v>72</v>
      </c>
      <c r="D4" s="180"/>
      <c r="E4" s="180"/>
      <c r="F4" s="180"/>
      <c r="G4" s="50"/>
      <c r="H4" s="180" t="s">
        <v>2</v>
      </c>
      <c r="I4" s="180"/>
      <c r="J4" s="180"/>
      <c r="K4" s="50"/>
    </row>
    <row r="5" spans="1:11" ht="22.5" customHeight="1">
      <c r="A5" s="1"/>
      <c r="C5" s="181" t="s">
        <v>73</v>
      </c>
      <c r="D5" s="181"/>
      <c r="E5" s="181"/>
      <c r="F5" s="181"/>
      <c r="G5" s="51"/>
      <c r="H5" s="181" t="s">
        <v>3</v>
      </c>
      <c r="I5" s="181"/>
      <c r="J5" s="181"/>
      <c r="K5" s="51"/>
    </row>
    <row r="6" spans="1:11" ht="22.5" customHeight="1">
      <c r="A6" s="1"/>
      <c r="C6" s="185" t="s">
        <v>44</v>
      </c>
      <c r="D6" s="185"/>
      <c r="E6" s="185"/>
      <c r="F6" s="185"/>
      <c r="G6" s="11"/>
      <c r="H6" s="182" t="str">
        <f>+C6</f>
        <v>Three-month period ended</v>
      </c>
      <c r="I6" s="182"/>
      <c r="J6" s="182"/>
      <c r="K6" s="51"/>
    </row>
    <row r="7" spans="1:11" ht="22.5" customHeight="1">
      <c r="A7" s="1"/>
      <c r="C7" s="75"/>
      <c r="D7" s="186" t="s">
        <v>146</v>
      </c>
      <c r="E7" s="186"/>
      <c r="F7" s="186"/>
      <c r="G7" s="76"/>
      <c r="H7" s="183" t="str">
        <f>+D7</f>
        <v>30 June</v>
      </c>
      <c r="I7" s="184"/>
      <c r="J7" s="184"/>
      <c r="K7" s="77"/>
    </row>
    <row r="8" spans="1:11" ht="22.5" customHeight="1">
      <c r="A8" s="1"/>
      <c r="B8" s="49"/>
      <c r="D8" s="78">
        <v>2022</v>
      </c>
      <c r="E8" s="49"/>
      <c r="F8" s="78">
        <v>2021</v>
      </c>
      <c r="G8" s="49"/>
      <c r="H8" s="78">
        <v>2022</v>
      </c>
      <c r="I8" s="49"/>
      <c r="J8" s="78">
        <v>2021</v>
      </c>
    </row>
    <row r="9" spans="1:11" ht="22.5" customHeight="1">
      <c r="A9" s="24"/>
      <c r="B9" s="49"/>
      <c r="D9" s="179" t="s">
        <v>79</v>
      </c>
      <c r="E9" s="179"/>
      <c r="F9" s="179"/>
      <c r="G9" s="179"/>
      <c r="H9" s="179"/>
      <c r="I9" s="179"/>
      <c r="J9" s="179"/>
      <c r="K9" s="6"/>
    </row>
    <row r="10" spans="1:11" ht="20.25" customHeight="1">
      <c r="A10" s="79" t="s">
        <v>107</v>
      </c>
      <c r="B10" s="2"/>
      <c r="C10" s="2"/>
      <c r="D10" s="2"/>
      <c r="E10" s="2"/>
      <c r="F10" s="2"/>
      <c r="G10" s="2"/>
      <c r="H10" s="80"/>
      <c r="J10" s="80"/>
    </row>
    <row r="11" spans="1:11" ht="20.25" customHeight="1">
      <c r="A11" s="4" t="s">
        <v>130</v>
      </c>
      <c r="B11" s="2"/>
      <c r="C11" s="74"/>
      <c r="D11" s="74"/>
      <c r="E11" s="74"/>
      <c r="F11" s="74"/>
      <c r="G11" s="74"/>
    </row>
    <row r="12" spans="1:11" ht="20.25" customHeight="1">
      <c r="A12" s="4" t="s">
        <v>43</v>
      </c>
      <c r="B12" s="2"/>
      <c r="C12" s="2"/>
      <c r="D12" s="81">
        <v>1368307</v>
      </c>
      <c r="E12" s="2"/>
      <c r="F12" s="81">
        <v>1301132</v>
      </c>
      <c r="G12" s="2"/>
      <c r="H12" s="81">
        <v>1368373</v>
      </c>
      <c r="I12" s="3"/>
      <c r="J12" s="81">
        <v>1301132</v>
      </c>
      <c r="K12" s="3"/>
    </row>
    <row r="13" spans="1:11" ht="20.25" customHeight="1">
      <c r="A13" s="4" t="s">
        <v>42</v>
      </c>
      <c r="B13" s="2"/>
      <c r="C13" s="2"/>
      <c r="D13" s="81">
        <v>3217</v>
      </c>
      <c r="E13" s="2"/>
      <c r="F13" s="81">
        <v>4969</v>
      </c>
      <c r="G13" s="2"/>
      <c r="H13" s="81">
        <v>3201</v>
      </c>
      <c r="I13" s="3"/>
      <c r="J13" s="81">
        <v>4957</v>
      </c>
      <c r="K13" s="3"/>
    </row>
    <row r="14" spans="1:11" ht="20.25" customHeight="1">
      <c r="A14" s="1" t="s">
        <v>108</v>
      </c>
      <c r="B14" s="2"/>
      <c r="C14" s="2"/>
      <c r="D14" s="82">
        <f>SUM(D12:D13)</f>
        <v>1371524</v>
      </c>
      <c r="E14" s="2"/>
      <c r="F14" s="82">
        <f>SUM(F12:F13)</f>
        <v>1306101</v>
      </c>
      <c r="G14" s="2"/>
      <c r="H14" s="82">
        <f>SUM(H12:H13)</f>
        <v>1371574</v>
      </c>
      <c r="I14" s="3"/>
      <c r="J14" s="82">
        <f>SUM(J12:J13)</f>
        <v>1306089</v>
      </c>
      <c r="K14" s="3"/>
    </row>
    <row r="15" spans="1:11" ht="15" customHeight="1">
      <c r="A15" s="1"/>
      <c r="B15" s="2"/>
      <c r="C15" s="2"/>
      <c r="D15" s="2"/>
      <c r="E15" s="2"/>
      <c r="F15" s="2"/>
      <c r="G15" s="2"/>
      <c r="H15" s="83"/>
      <c r="J15" s="83"/>
    </row>
    <row r="16" spans="1:11" ht="20.25" customHeight="1">
      <c r="A16" s="84" t="s">
        <v>41</v>
      </c>
      <c r="B16" s="2"/>
      <c r="C16" s="2"/>
      <c r="D16" s="2"/>
      <c r="E16" s="2"/>
      <c r="F16" s="2"/>
      <c r="G16" s="2"/>
      <c r="H16" s="83"/>
      <c r="J16" s="83"/>
    </row>
    <row r="17" spans="1:11" ht="20.25" customHeight="1">
      <c r="A17" s="4" t="s">
        <v>71</v>
      </c>
      <c r="C17" s="2"/>
      <c r="D17" s="81"/>
      <c r="E17" s="2"/>
      <c r="F17" s="81"/>
      <c r="G17" s="2"/>
      <c r="H17" s="81"/>
      <c r="I17" s="3"/>
      <c r="J17" s="81"/>
      <c r="K17" s="3"/>
    </row>
    <row r="18" spans="1:11" ht="20.25" customHeight="1">
      <c r="A18" s="4" t="s">
        <v>43</v>
      </c>
      <c r="C18" s="2"/>
      <c r="D18" s="81">
        <v>970202</v>
      </c>
      <c r="E18" s="2"/>
      <c r="F18" s="81">
        <v>896395</v>
      </c>
      <c r="G18" s="2"/>
      <c r="H18" s="81">
        <v>974371</v>
      </c>
      <c r="I18" s="3"/>
      <c r="J18" s="81">
        <v>900868</v>
      </c>
      <c r="K18" s="3"/>
    </row>
    <row r="19" spans="1:11" ht="20.25" customHeight="1">
      <c r="A19" s="85" t="s">
        <v>113</v>
      </c>
      <c r="B19" s="2"/>
      <c r="C19" s="74"/>
      <c r="D19" s="81">
        <v>37556</v>
      </c>
      <c r="E19" s="74"/>
      <c r="F19" s="81">
        <v>33995</v>
      </c>
      <c r="G19" s="74"/>
      <c r="H19" s="81">
        <v>37556</v>
      </c>
      <c r="I19" s="3"/>
      <c r="J19" s="81">
        <v>33995</v>
      </c>
      <c r="K19" s="3"/>
    </row>
    <row r="20" spans="1:11" ht="20.25" customHeight="1">
      <c r="A20" s="85" t="s">
        <v>40</v>
      </c>
      <c r="B20" s="2"/>
      <c r="C20" s="74"/>
      <c r="D20" s="81">
        <v>129487</v>
      </c>
      <c r="E20" s="74"/>
      <c r="F20" s="81">
        <v>149248</v>
      </c>
      <c r="G20" s="74"/>
      <c r="H20" s="81">
        <v>126720</v>
      </c>
      <c r="I20" s="3"/>
      <c r="J20" s="81">
        <v>146563</v>
      </c>
      <c r="K20" s="3"/>
    </row>
    <row r="21" spans="1:11" ht="20.25" customHeight="1">
      <c r="A21" s="25" t="s">
        <v>38</v>
      </c>
      <c r="B21" s="2"/>
      <c r="C21" s="2"/>
      <c r="D21" s="82">
        <f>SUM(D17:D20)</f>
        <v>1137245</v>
      </c>
      <c r="E21" s="2"/>
      <c r="F21" s="82">
        <f>SUM(F17:F20)</f>
        <v>1079638</v>
      </c>
      <c r="G21" s="2"/>
      <c r="H21" s="82">
        <f>SUM(H17:H20)</f>
        <v>1138647</v>
      </c>
      <c r="I21" s="3"/>
      <c r="J21" s="82">
        <f>SUM(J17:J20)</f>
        <v>1081426</v>
      </c>
      <c r="K21" s="3"/>
    </row>
    <row r="22" spans="1:11" ht="20.25" customHeight="1">
      <c r="A22" s="25"/>
      <c r="B22" s="2"/>
      <c r="C22" s="2"/>
      <c r="D22" s="8"/>
      <c r="E22" s="2"/>
      <c r="F22" s="8"/>
      <c r="G22" s="2"/>
      <c r="H22" s="8"/>
      <c r="I22" s="3"/>
      <c r="J22" s="8"/>
      <c r="K22" s="3"/>
    </row>
    <row r="23" spans="1:11" ht="20.25" customHeight="1">
      <c r="A23" s="86" t="s">
        <v>139</v>
      </c>
      <c r="B23" s="2"/>
      <c r="C23" s="2"/>
      <c r="D23" s="8">
        <f>D14-D21</f>
        <v>234279</v>
      </c>
      <c r="E23" s="2"/>
      <c r="F23" s="8">
        <f>F14-F21</f>
        <v>226463</v>
      </c>
      <c r="G23" s="2"/>
      <c r="H23" s="8">
        <f>H14-H21</f>
        <v>232927</v>
      </c>
      <c r="I23" s="3"/>
      <c r="J23" s="8">
        <f>J14-J21</f>
        <v>224663</v>
      </c>
      <c r="K23" s="3"/>
    </row>
    <row r="24" spans="1:11" ht="20.25" customHeight="1">
      <c r="A24" s="85" t="s">
        <v>39</v>
      </c>
      <c r="B24" s="2"/>
      <c r="C24" s="2"/>
      <c r="D24" s="87">
        <v>-1551</v>
      </c>
      <c r="E24" s="2"/>
      <c r="F24" s="87">
        <v>-2420</v>
      </c>
      <c r="G24" s="2"/>
      <c r="H24" s="87">
        <v>-1548</v>
      </c>
      <c r="I24" s="3"/>
      <c r="J24" s="87">
        <v>-2420</v>
      </c>
      <c r="K24" s="3"/>
    </row>
    <row r="25" spans="1:11" ht="20.25" customHeight="1">
      <c r="A25" s="1" t="s">
        <v>37</v>
      </c>
      <c r="B25" s="2"/>
      <c r="C25" s="2"/>
      <c r="D25" s="88">
        <f>D23+D24</f>
        <v>232728</v>
      </c>
      <c r="E25" s="2"/>
      <c r="F25" s="88">
        <f>F23+F24</f>
        <v>224043</v>
      </c>
      <c r="G25" s="2"/>
      <c r="H25" s="88">
        <f>H23+H24</f>
        <v>231379</v>
      </c>
      <c r="I25" s="3"/>
      <c r="J25" s="88">
        <f>J23+J24</f>
        <v>222243</v>
      </c>
      <c r="K25" s="3"/>
    </row>
    <row r="26" spans="1:11" ht="20.25" customHeight="1">
      <c r="A26" s="89" t="s">
        <v>145</v>
      </c>
      <c r="B26" s="2"/>
      <c r="C26" s="2"/>
      <c r="D26" s="81">
        <v>-46599</v>
      </c>
      <c r="E26" s="2"/>
      <c r="F26" s="81">
        <v>-45509</v>
      </c>
      <c r="G26" s="2"/>
      <c r="H26" s="81">
        <v>-46313</v>
      </c>
      <c r="I26" s="3"/>
      <c r="J26" s="81">
        <v>-45509</v>
      </c>
      <c r="K26" s="3"/>
    </row>
    <row r="27" spans="1:11" ht="20.25" customHeight="1">
      <c r="A27" s="1" t="s">
        <v>60</v>
      </c>
      <c r="B27" s="2"/>
      <c r="C27" s="2"/>
      <c r="D27" s="82">
        <f>D25+D26</f>
        <v>186129</v>
      </c>
      <c r="E27" s="2"/>
      <c r="F27" s="82">
        <f>F25+F26</f>
        <v>178534</v>
      </c>
      <c r="G27" s="2"/>
      <c r="H27" s="82">
        <f>H25+H26</f>
        <v>185066</v>
      </c>
      <c r="I27" s="3"/>
      <c r="J27" s="82">
        <f>J25+J26</f>
        <v>176734</v>
      </c>
      <c r="K27" s="3"/>
    </row>
    <row r="28" spans="1:11" ht="15" customHeight="1">
      <c r="A28" s="1"/>
      <c r="B28" s="2"/>
      <c r="C28" s="2"/>
      <c r="D28" s="2"/>
      <c r="E28" s="2"/>
      <c r="F28" s="2"/>
      <c r="G28" s="2"/>
      <c r="H28" s="27"/>
      <c r="J28" s="27"/>
    </row>
    <row r="29" spans="1:11" ht="20.25" customHeight="1">
      <c r="A29" s="24" t="s">
        <v>36</v>
      </c>
      <c r="B29" s="2"/>
      <c r="C29" s="74"/>
      <c r="D29" s="6"/>
      <c r="E29" s="6"/>
      <c r="F29" s="6"/>
      <c r="G29" s="6"/>
      <c r="H29" s="90"/>
      <c r="I29" s="90"/>
      <c r="J29" s="90"/>
    </row>
    <row r="30" spans="1:11" ht="20.25" customHeight="1">
      <c r="A30" s="24" t="s">
        <v>119</v>
      </c>
      <c r="B30" s="2"/>
      <c r="C30" s="74"/>
      <c r="D30" s="87">
        <v>0</v>
      </c>
      <c r="E30" s="74"/>
      <c r="F30" s="87">
        <v>0</v>
      </c>
      <c r="G30" s="74"/>
      <c r="H30" s="87">
        <v>0</v>
      </c>
      <c r="I30" s="5"/>
      <c r="J30" s="87">
        <v>0</v>
      </c>
      <c r="K30" s="5"/>
    </row>
    <row r="31" spans="1:11" ht="20.25" customHeight="1" thickBot="1">
      <c r="A31" s="1" t="s">
        <v>120</v>
      </c>
      <c r="B31" s="2"/>
      <c r="C31" s="74"/>
      <c r="D31" s="91">
        <f>D27+D30</f>
        <v>186129</v>
      </c>
      <c r="E31" s="74"/>
      <c r="F31" s="91">
        <f>F27+F30</f>
        <v>178534</v>
      </c>
      <c r="G31" s="74"/>
      <c r="H31" s="91">
        <f>H27+H30</f>
        <v>185066</v>
      </c>
      <c r="I31" s="8"/>
      <c r="J31" s="91">
        <f>J27+J30</f>
        <v>176734</v>
      </c>
      <c r="K31" s="8"/>
    </row>
    <row r="32" spans="1:11" ht="15" customHeight="1" thickTop="1">
      <c r="B32" s="2"/>
      <c r="C32" s="74"/>
      <c r="D32" s="74"/>
      <c r="E32" s="74"/>
      <c r="F32" s="74"/>
      <c r="G32" s="74"/>
    </row>
    <row r="33" spans="1:11" ht="20.25" customHeight="1">
      <c r="A33" s="1" t="s">
        <v>114</v>
      </c>
      <c r="B33" s="2"/>
      <c r="C33" s="74"/>
      <c r="D33" s="74"/>
      <c r="E33" s="74"/>
      <c r="F33" s="74"/>
      <c r="G33" s="74"/>
    </row>
    <row r="34" spans="1:11" ht="20.25" customHeight="1" thickBot="1">
      <c r="A34" s="4" t="s">
        <v>35</v>
      </c>
      <c r="B34" s="2"/>
      <c r="C34" s="74"/>
      <c r="D34" s="92">
        <v>0.22</v>
      </c>
      <c r="E34" s="74"/>
      <c r="F34" s="92">
        <v>0.21</v>
      </c>
      <c r="G34" s="74"/>
      <c r="H34" s="92">
        <v>0.22</v>
      </c>
      <c r="I34" s="9"/>
      <c r="J34" s="92">
        <v>0.21</v>
      </c>
      <c r="K34" s="9"/>
    </row>
    <row r="35" spans="1:11" ht="20.25" customHeight="1" thickTop="1">
      <c r="B35" s="2"/>
      <c r="C35" s="74"/>
      <c r="D35" s="93"/>
      <c r="E35" s="74"/>
      <c r="F35" s="93"/>
      <c r="G35" s="74"/>
      <c r="H35" s="93"/>
      <c r="I35" s="9"/>
      <c r="J35" s="93"/>
      <c r="K35" s="9"/>
    </row>
    <row r="36" spans="1:11" ht="23" customHeight="1">
      <c r="A36" s="55" t="s">
        <v>174</v>
      </c>
      <c r="B36" s="94"/>
      <c r="C36" s="94"/>
      <c r="D36" s="94"/>
      <c r="E36" s="94"/>
      <c r="F36" s="94"/>
      <c r="G36" s="94"/>
      <c r="H36" s="95"/>
      <c r="I36" s="95"/>
      <c r="J36" s="95"/>
    </row>
    <row r="37" spans="1:11" ht="23" customHeight="1">
      <c r="A37" s="56" t="s">
        <v>76</v>
      </c>
      <c r="B37" s="94"/>
      <c r="C37" s="94"/>
      <c r="D37" s="94"/>
      <c r="E37" s="94"/>
      <c r="F37" s="94"/>
      <c r="G37" s="94"/>
      <c r="H37" s="95"/>
      <c r="I37" s="95"/>
      <c r="J37" s="95"/>
    </row>
    <row r="38" spans="1:11" ht="23" customHeight="1">
      <c r="A38" s="96"/>
      <c r="B38" s="94"/>
      <c r="C38" s="94"/>
      <c r="D38" s="94"/>
      <c r="E38" s="94"/>
      <c r="F38" s="94"/>
      <c r="G38" s="94"/>
      <c r="H38" s="95"/>
      <c r="I38" s="96"/>
      <c r="J38" s="95"/>
    </row>
    <row r="39" spans="1:11" ht="23" customHeight="1">
      <c r="A39" s="35"/>
      <c r="B39" s="95"/>
      <c r="C39" s="172" t="s">
        <v>72</v>
      </c>
      <c r="D39" s="172"/>
      <c r="E39" s="172"/>
      <c r="F39" s="172"/>
      <c r="G39" s="57"/>
      <c r="H39" s="172" t="s">
        <v>2</v>
      </c>
      <c r="I39" s="172"/>
      <c r="J39" s="172"/>
    </row>
    <row r="40" spans="1:11" ht="23" customHeight="1">
      <c r="A40" s="96"/>
      <c r="B40" s="95"/>
      <c r="C40" s="173" t="s">
        <v>73</v>
      </c>
      <c r="D40" s="173"/>
      <c r="E40" s="173"/>
      <c r="F40" s="173"/>
      <c r="G40" s="59"/>
      <c r="H40" s="173" t="s">
        <v>3</v>
      </c>
      <c r="I40" s="173"/>
      <c r="J40" s="173"/>
    </row>
    <row r="41" spans="1:11" ht="23" customHeight="1">
      <c r="A41" s="96"/>
      <c r="B41" s="95"/>
      <c r="C41" s="178" t="s">
        <v>147</v>
      </c>
      <c r="D41" s="178"/>
      <c r="E41" s="178"/>
      <c r="F41" s="178"/>
      <c r="G41" s="97"/>
      <c r="H41" s="177" t="str">
        <f>+C41</f>
        <v>Six-month period ended</v>
      </c>
      <c r="I41" s="177"/>
      <c r="J41" s="177"/>
    </row>
    <row r="42" spans="1:11" ht="23" customHeight="1">
      <c r="A42" s="96"/>
      <c r="B42" s="95"/>
      <c r="C42" s="98"/>
      <c r="D42" s="175" t="s">
        <v>146</v>
      </c>
      <c r="E42" s="175"/>
      <c r="F42" s="175"/>
      <c r="G42" s="99"/>
      <c r="H42" s="176" t="str">
        <f>+D42</f>
        <v>30 June</v>
      </c>
      <c r="I42" s="177"/>
      <c r="J42" s="177"/>
    </row>
    <row r="43" spans="1:11" ht="23" customHeight="1">
      <c r="A43" s="96"/>
      <c r="B43" s="60" t="s">
        <v>6</v>
      </c>
      <c r="C43" s="95"/>
      <c r="D43" s="78">
        <v>2022</v>
      </c>
      <c r="E43" s="49"/>
      <c r="F43" s="78">
        <v>2021</v>
      </c>
      <c r="G43" s="60"/>
      <c r="H43" s="78">
        <v>2022</v>
      </c>
      <c r="I43" s="49"/>
      <c r="J43" s="78">
        <v>2021</v>
      </c>
    </row>
    <row r="44" spans="1:11" ht="23" customHeight="1">
      <c r="A44" s="35"/>
      <c r="B44" s="60"/>
      <c r="C44" s="95"/>
      <c r="D44" s="174" t="s">
        <v>79</v>
      </c>
      <c r="E44" s="174"/>
      <c r="F44" s="174"/>
      <c r="G44" s="174"/>
      <c r="H44" s="174"/>
      <c r="I44" s="174"/>
      <c r="J44" s="174"/>
    </row>
    <row r="45" spans="1:11" ht="19.5" customHeight="1">
      <c r="A45" s="100" t="s">
        <v>107</v>
      </c>
      <c r="B45" s="60"/>
      <c r="C45" s="60"/>
      <c r="D45" s="60"/>
      <c r="E45" s="60"/>
      <c r="F45" s="60"/>
      <c r="G45" s="60"/>
      <c r="H45" s="33"/>
      <c r="I45" s="95"/>
      <c r="J45" s="33"/>
    </row>
    <row r="46" spans="1:11" ht="19.5" customHeight="1">
      <c r="A46" s="95" t="s">
        <v>130</v>
      </c>
      <c r="B46" s="94"/>
      <c r="C46" s="94"/>
      <c r="D46" s="94"/>
      <c r="E46" s="94"/>
      <c r="F46" s="94"/>
      <c r="G46" s="94"/>
      <c r="H46" s="95"/>
      <c r="I46" s="95"/>
      <c r="J46" s="95"/>
    </row>
    <row r="47" spans="1:11" ht="19.5" customHeight="1">
      <c r="A47" s="95" t="s">
        <v>43</v>
      </c>
      <c r="B47" s="60">
        <v>4</v>
      </c>
      <c r="C47" s="60"/>
      <c r="D47" s="81">
        <v>2747487</v>
      </c>
      <c r="E47" s="60"/>
      <c r="F47" s="81">
        <v>2631258</v>
      </c>
      <c r="G47" s="60"/>
      <c r="H47" s="81">
        <v>2747660</v>
      </c>
      <c r="I47" s="101"/>
      <c r="J47" s="81">
        <v>2631258</v>
      </c>
    </row>
    <row r="48" spans="1:11" ht="19.5" customHeight="1">
      <c r="A48" s="95" t="s">
        <v>42</v>
      </c>
      <c r="B48" s="60"/>
      <c r="C48" s="60"/>
      <c r="D48" s="81">
        <v>6240</v>
      </c>
      <c r="E48" s="60"/>
      <c r="F48" s="81">
        <v>6056</v>
      </c>
      <c r="G48" s="60"/>
      <c r="H48" s="81">
        <v>6069</v>
      </c>
      <c r="I48" s="101"/>
      <c r="J48" s="81">
        <v>6026</v>
      </c>
    </row>
    <row r="49" spans="1:10" ht="19.5" customHeight="1">
      <c r="A49" s="96" t="s">
        <v>108</v>
      </c>
      <c r="B49" s="60"/>
      <c r="C49" s="60"/>
      <c r="D49" s="102">
        <f>SUM(D47:D48)</f>
        <v>2753727</v>
      </c>
      <c r="E49" s="60"/>
      <c r="F49" s="102">
        <f>SUM(F47:F48)</f>
        <v>2637314</v>
      </c>
      <c r="G49" s="60"/>
      <c r="H49" s="102">
        <f>SUM(H47:H48)</f>
        <v>2753729</v>
      </c>
      <c r="I49" s="101"/>
      <c r="J49" s="102">
        <f>SUM(J47:J48)</f>
        <v>2637284</v>
      </c>
    </row>
    <row r="50" spans="1:10" ht="19.5" customHeight="1">
      <c r="A50" s="96"/>
      <c r="B50" s="60"/>
      <c r="C50" s="60"/>
      <c r="D50" s="60"/>
      <c r="E50" s="60"/>
      <c r="F50" s="60"/>
      <c r="G50" s="60"/>
      <c r="H50" s="103"/>
      <c r="I50" s="95"/>
      <c r="J50" s="103"/>
    </row>
    <row r="51" spans="1:10" ht="19.5" customHeight="1">
      <c r="A51" s="104" t="s">
        <v>41</v>
      </c>
      <c r="B51" s="60"/>
      <c r="C51" s="60"/>
      <c r="D51" s="60"/>
      <c r="E51" s="60"/>
      <c r="F51" s="60"/>
      <c r="G51" s="60"/>
      <c r="H51" s="103"/>
      <c r="I51" s="95"/>
      <c r="J51" s="103"/>
    </row>
    <row r="52" spans="1:10" ht="19.5" customHeight="1">
      <c r="A52" s="95" t="s">
        <v>71</v>
      </c>
      <c r="B52" s="95"/>
      <c r="C52" s="60"/>
      <c r="D52" s="81"/>
      <c r="E52" s="60"/>
      <c r="F52" s="81"/>
      <c r="G52" s="60"/>
      <c r="H52" s="81"/>
      <c r="I52" s="101"/>
      <c r="J52" s="81"/>
    </row>
    <row r="53" spans="1:10" ht="19.5" customHeight="1">
      <c r="A53" s="95" t="s">
        <v>43</v>
      </c>
      <c r="B53" s="95"/>
      <c r="C53" s="60"/>
      <c r="D53" s="81">
        <v>1956859</v>
      </c>
      <c r="E53" s="60"/>
      <c r="F53" s="81">
        <v>1825122</v>
      </c>
      <c r="G53" s="60"/>
      <c r="H53" s="81">
        <v>1964263</v>
      </c>
      <c r="I53" s="101"/>
      <c r="J53" s="81">
        <v>1835696</v>
      </c>
    </row>
    <row r="54" spans="1:10" ht="19.5" customHeight="1">
      <c r="A54" s="105" t="s">
        <v>113</v>
      </c>
      <c r="B54" s="94"/>
      <c r="C54" s="94"/>
      <c r="D54" s="81">
        <v>70083</v>
      </c>
      <c r="E54" s="94"/>
      <c r="F54" s="81">
        <v>65260</v>
      </c>
      <c r="G54" s="94"/>
      <c r="H54" s="81">
        <v>70083</v>
      </c>
      <c r="I54" s="101"/>
      <c r="J54" s="81">
        <v>65259</v>
      </c>
    </row>
    <row r="55" spans="1:10" ht="19.5" customHeight="1">
      <c r="A55" s="105" t="s">
        <v>150</v>
      </c>
      <c r="B55" s="94"/>
      <c r="C55" s="94"/>
      <c r="D55" s="81">
        <v>250589</v>
      </c>
      <c r="E55" s="94"/>
      <c r="F55" s="81">
        <v>273758</v>
      </c>
      <c r="G55" s="94"/>
      <c r="H55" s="81">
        <v>245157</v>
      </c>
      <c r="I55" s="101"/>
      <c r="J55" s="81">
        <v>269244</v>
      </c>
    </row>
    <row r="56" spans="1:10" ht="19.5" customHeight="1">
      <c r="A56" s="58" t="s">
        <v>38</v>
      </c>
      <c r="B56" s="60"/>
      <c r="C56" s="60"/>
      <c r="D56" s="102">
        <f>SUM(D52:D55)</f>
        <v>2277531</v>
      </c>
      <c r="E56" s="60"/>
      <c r="F56" s="102">
        <f>SUM(F52:F55)</f>
        <v>2164140</v>
      </c>
      <c r="G56" s="60"/>
      <c r="H56" s="102">
        <f>SUM(H52:H55)</f>
        <v>2279503</v>
      </c>
      <c r="I56" s="101"/>
      <c r="J56" s="102">
        <f>SUM(J52:J55)</f>
        <v>2170199</v>
      </c>
    </row>
    <row r="57" spans="1:10" ht="19.5" customHeight="1">
      <c r="A57" s="58"/>
      <c r="B57" s="60"/>
      <c r="C57" s="60"/>
      <c r="D57" s="106"/>
      <c r="E57" s="60"/>
      <c r="F57" s="106"/>
      <c r="G57" s="60"/>
      <c r="H57" s="106"/>
      <c r="I57" s="101"/>
      <c r="J57" s="106"/>
    </row>
    <row r="58" spans="1:10" ht="19.5" customHeight="1">
      <c r="A58" s="86" t="s">
        <v>139</v>
      </c>
      <c r="B58" s="60"/>
      <c r="C58" s="60"/>
      <c r="D58" s="106">
        <f>D49-D56</f>
        <v>476196</v>
      </c>
      <c r="E58" s="60"/>
      <c r="F58" s="106">
        <f>F49-F56</f>
        <v>473174</v>
      </c>
      <c r="G58" s="60"/>
      <c r="H58" s="106">
        <f>H49-H56</f>
        <v>474226</v>
      </c>
      <c r="I58" s="101"/>
      <c r="J58" s="106">
        <f>J49-J56</f>
        <v>467085</v>
      </c>
    </row>
    <row r="59" spans="1:10" ht="19.5" customHeight="1">
      <c r="A59" s="105" t="s">
        <v>39</v>
      </c>
      <c r="B59" s="60"/>
      <c r="C59" s="60"/>
      <c r="D59" s="107">
        <v>-3547</v>
      </c>
      <c r="E59" s="60"/>
      <c r="F59" s="107">
        <v>-5120</v>
      </c>
      <c r="G59" s="60"/>
      <c r="H59" s="107">
        <v>-3541</v>
      </c>
      <c r="I59" s="101"/>
      <c r="J59" s="107">
        <v>-5120</v>
      </c>
    </row>
    <row r="60" spans="1:10" ht="19.5" customHeight="1">
      <c r="A60" s="96" t="s">
        <v>37</v>
      </c>
      <c r="B60" s="60"/>
      <c r="C60" s="60"/>
      <c r="D60" s="106">
        <f>D58+D59</f>
        <v>472649</v>
      </c>
      <c r="E60" s="60"/>
      <c r="F60" s="106">
        <f>F58+F59</f>
        <v>468054</v>
      </c>
      <c r="G60" s="60"/>
      <c r="H60" s="106">
        <f>H58+H59</f>
        <v>470685</v>
      </c>
      <c r="I60" s="101"/>
      <c r="J60" s="106">
        <f>J58+J59</f>
        <v>461965</v>
      </c>
    </row>
    <row r="61" spans="1:10" ht="19.5" customHeight="1">
      <c r="A61" s="108" t="s">
        <v>109</v>
      </c>
      <c r="B61" s="60"/>
      <c r="C61" s="60"/>
      <c r="D61" s="81">
        <v>-94580</v>
      </c>
      <c r="E61" s="60"/>
      <c r="F61" s="81">
        <v>-93555</v>
      </c>
      <c r="G61" s="60"/>
      <c r="H61" s="81">
        <v>-94168</v>
      </c>
      <c r="I61" s="101"/>
      <c r="J61" s="81">
        <v>-93471</v>
      </c>
    </row>
    <row r="62" spans="1:10" ht="19.5" customHeight="1">
      <c r="A62" s="96" t="s">
        <v>151</v>
      </c>
      <c r="B62" s="60"/>
      <c r="C62" s="60"/>
      <c r="D62" s="102">
        <f>D60+D61</f>
        <v>378069</v>
      </c>
      <c r="E62" s="60"/>
      <c r="F62" s="102">
        <f>F60+F61</f>
        <v>374499</v>
      </c>
      <c r="G62" s="60"/>
      <c r="H62" s="102">
        <f>H60+H61</f>
        <v>376517</v>
      </c>
      <c r="I62" s="101"/>
      <c r="J62" s="102">
        <f>J60+J61</f>
        <v>368494</v>
      </c>
    </row>
    <row r="63" spans="1:10" ht="19.5" customHeight="1">
      <c r="A63" s="96"/>
      <c r="B63" s="60"/>
      <c r="C63" s="60"/>
      <c r="D63" s="60"/>
      <c r="E63" s="60"/>
      <c r="F63" s="60"/>
      <c r="G63" s="60"/>
      <c r="H63" s="64"/>
      <c r="I63" s="95"/>
      <c r="J63" s="64"/>
    </row>
    <row r="64" spans="1:10" ht="19.5" customHeight="1">
      <c r="A64" s="35" t="s">
        <v>36</v>
      </c>
      <c r="B64" s="94"/>
      <c r="C64" s="94"/>
      <c r="D64" s="94"/>
      <c r="E64" s="94"/>
      <c r="F64" s="94"/>
      <c r="G64" s="94"/>
      <c r="H64" s="95"/>
      <c r="I64" s="95"/>
      <c r="J64" s="95"/>
    </row>
    <row r="65" spans="1:10" ht="19.5" customHeight="1">
      <c r="A65" s="24" t="s">
        <v>119</v>
      </c>
      <c r="B65" s="60"/>
      <c r="C65" s="94"/>
      <c r="D65" s="109">
        <v>0</v>
      </c>
      <c r="E65" s="110"/>
      <c r="F65" s="109">
        <v>0</v>
      </c>
      <c r="G65" s="110"/>
      <c r="H65" s="109">
        <v>0</v>
      </c>
      <c r="I65" s="110"/>
      <c r="J65" s="109">
        <v>0</v>
      </c>
    </row>
    <row r="66" spans="1:10" ht="19.5" customHeight="1" thickBot="1">
      <c r="A66" s="96" t="s">
        <v>120</v>
      </c>
      <c r="B66" s="94"/>
      <c r="C66" s="94"/>
      <c r="D66" s="111">
        <f>SUM(D62,D65)</f>
        <v>378069</v>
      </c>
      <c r="E66" s="94"/>
      <c r="F66" s="111">
        <f>SUM(F62,F65)</f>
        <v>374499</v>
      </c>
      <c r="G66" s="94"/>
      <c r="H66" s="111">
        <f>SUM(H62,H65)</f>
        <v>376517</v>
      </c>
      <c r="I66" s="106"/>
      <c r="J66" s="111">
        <f>SUM(J62,J65)</f>
        <v>368494</v>
      </c>
    </row>
    <row r="67" spans="1:10" ht="19.5" customHeight="1" thickTop="1">
      <c r="A67" s="95"/>
      <c r="B67" s="94"/>
      <c r="C67" s="94"/>
      <c r="D67" s="94"/>
      <c r="E67" s="94"/>
      <c r="F67" s="94"/>
      <c r="G67" s="94"/>
      <c r="H67" s="95"/>
      <c r="I67" s="95"/>
      <c r="J67" s="95"/>
    </row>
    <row r="68" spans="1:10" ht="19.5" customHeight="1">
      <c r="A68" s="96" t="s">
        <v>114</v>
      </c>
      <c r="B68" s="60"/>
      <c r="C68" s="94"/>
      <c r="D68" s="94"/>
      <c r="E68" s="94"/>
      <c r="F68" s="94"/>
      <c r="G68" s="94"/>
      <c r="H68" s="95"/>
      <c r="I68" s="95"/>
      <c r="J68" s="95"/>
    </row>
    <row r="69" spans="1:10" ht="19.5" customHeight="1" thickBot="1">
      <c r="A69" s="95" t="s">
        <v>35</v>
      </c>
      <c r="B69" s="94"/>
      <c r="C69" s="94"/>
      <c r="D69" s="112">
        <v>0.44</v>
      </c>
      <c r="E69" s="94"/>
      <c r="F69" s="112">
        <v>0.44</v>
      </c>
      <c r="G69" s="94"/>
      <c r="H69" s="112">
        <v>0.44</v>
      </c>
      <c r="I69" s="113"/>
      <c r="J69" s="112">
        <v>0.43</v>
      </c>
    </row>
    <row r="70" spans="1:10" ht="19.5" customHeight="1" thickTop="1">
      <c r="A70" s="95"/>
      <c r="B70" s="95"/>
      <c r="C70" s="95"/>
      <c r="D70" s="95"/>
      <c r="E70" s="95"/>
      <c r="F70" s="95"/>
      <c r="G70" s="95"/>
      <c r="H70" s="95"/>
      <c r="I70" s="95"/>
      <c r="J70" s="95"/>
    </row>
  </sheetData>
  <mergeCells count="18">
    <mergeCell ref="D9:J9"/>
    <mergeCell ref="H4:J4"/>
    <mergeCell ref="H5:J5"/>
    <mergeCell ref="H6:J6"/>
    <mergeCell ref="H7:J7"/>
    <mergeCell ref="C4:F4"/>
    <mergeCell ref="C5:F5"/>
    <mergeCell ref="C6:F6"/>
    <mergeCell ref="D7:F7"/>
    <mergeCell ref="D42:F42"/>
    <mergeCell ref="H42:J42"/>
    <mergeCell ref="D44:J44"/>
    <mergeCell ref="C39:F39"/>
    <mergeCell ref="H39:J39"/>
    <mergeCell ref="C40:F40"/>
    <mergeCell ref="H40:J40"/>
    <mergeCell ref="C41:F41"/>
    <mergeCell ref="H41:J41"/>
  </mergeCells>
  <pageMargins left="0.7" right="0.7" top="0.48" bottom="0.5" header="0.5" footer="0.5"/>
  <pageSetup paperSize="9" scale="90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5" max="9" man="1"/>
  </rowBreaks>
  <ignoredErrors>
    <ignoredError sqref="E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theme="4" tint="-0.249977111117893"/>
  </sheetPr>
  <dimension ref="A1:U26"/>
  <sheetViews>
    <sheetView showGridLines="0" topLeftCell="A7" zoomScale="60" zoomScaleNormal="60" workbookViewId="0">
      <selection activeCell="C10" sqref="C10"/>
    </sheetView>
  </sheetViews>
  <sheetFormatPr defaultColWidth="9.1796875" defaultRowHeight="14"/>
  <cols>
    <col min="1" max="1" width="46.81640625" style="4" customWidth="1"/>
    <col min="2" max="2" width="7.1796875" style="4" customWidth="1"/>
    <col min="3" max="3" width="12.1796875" style="4" customWidth="1"/>
    <col min="4" max="4" width="1.08984375" style="4" customWidth="1"/>
    <col min="5" max="5" width="12.1796875" style="4" customWidth="1"/>
    <col min="6" max="6" width="1.08984375" style="4" customWidth="1"/>
    <col min="7" max="7" width="12.1796875" style="4" customWidth="1"/>
    <col min="8" max="8" width="1.08984375" style="4" customWidth="1"/>
    <col min="9" max="9" width="12.1796875" style="4" customWidth="1"/>
    <col min="10" max="10" width="1.08984375" style="4" customWidth="1"/>
    <col min="11" max="11" width="11.81640625" style="4" customWidth="1"/>
    <col min="12" max="12" width="1.08984375" style="4" customWidth="1"/>
    <col min="13" max="13" width="12.1796875" style="4" customWidth="1"/>
    <col min="14" max="14" width="1.08984375" style="4" customWidth="1"/>
    <col min="15" max="15" width="12.1796875" style="4" customWidth="1"/>
    <col min="16" max="16" width="1.08984375" style="4" customWidth="1"/>
    <col min="17" max="17" width="12.1796875" style="4" customWidth="1"/>
    <col min="18" max="16384" width="9.1796875" style="4"/>
  </cols>
  <sheetData>
    <row r="1" spans="1:21" ht="22.5" customHeight="1">
      <c r="A1" s="26" t="s">
        <v>174</v>
      </c>
      <c r="B1" s="26"/>
    </row>
    <row r="2" spans="1:21" ht="22.5" customHeight="1">
      <c r="A2" s="114" t="s">
        <v>77</v>
      </c>
      <c r="B2" s="114"/>
    </row>
    <row r="3" spans="1:21" ht="22.5" customHeight="1">
      <c r="A3" s="114"/>
      <c r="B3" s="114"/>
    </row>
    <row r="4" spans="1:21" ht="22" customHeight="1">
      <c r="C4" s="187" t="s">
        <v>74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7"/>
      <c r="S4" s="7"/>
      <c r="T4" s="7"/>
      <c r="U4" s="7"/>
    </row>
    <row r="5" spans="1:21" ht="22" customHeight="1">
      <c r="C5" s="11"/>
      <c r="D5" s="11"/>
      <c r="E5" s="11"/>
      <c r="F5" s="11"/>
      <c r="G5" s="115"/>
      <c r="H5" s="115"/>
      <c r="I5" s="188" t="s">
        <v>56</v>
      </c>
      <c r="J5" s="188"/>
      <c r="K5" s="188"/>
      <c r="L5" s="188"/>
      <c r="M5" s="188"/>
      <c r="N5" s="188"/>
      <c r="O5" s="116"/>
      <c r="P5" s="116"/>
      <c r="Q5" s="90"/>
    </row>
    <row r="6" spans="1:21" ht="22" customHeight="1">
      <c r="C6" s="11" t="s">
        <v>55</v>
      </c>
      <c r="D6" s="117"/>
      <c r="E6" s="11" t="s">
        <v>98</v>
      </c>
      <c r="F6" s="117"/>
      <c r="G6" s="11" t="s">
        <v>98</v>
      </c>
      <c r="H6" s="117"/>
      <c r="I6" s="11"/>
      <c r="J6" s="11"/>
      <c r="K6" s="11" t="s">
        <v>87</v>
      </c>
      <c r="L6" s="117"/>
      <c r="M6" s="117"/>
      <c r="N6" s="117"/>
      <c r="O6" s="117"/>
      <c r="P6" s="117"/>
    </row>
    <row r="7" spans="1:21" ht="22" customHeight="1">
      <c r="C7" s="11" t="s">
        <v>103</v>
      </c>
      <c r="D7" s="11"/>
      <c r="E7" s="11" t="s">
        <v>99</v>
      </c>
      <c r="F7" s="11"/>
      <c r="G7" s="11" t="s">
        <v>100</v>
      </c>
      <c r="H7" s="117"/>
      <c r="I7" s="116" t="s">
        <v>54</v>
      </c>
      <c r="J7" s="116"/>
      <c r="K7" s="116" t="s">
        <v>88</v>
      </c>
      <c r="L7" s="117"/>
      <c r="M7" s="117"/>
      <c r="N7" s="117"/>
      <c r="O7" s="117"/>
      <c r="P7" s="117"/>
      <c r="Q7" s="116" t="s">
        <v>53</v>
      </c>
    </row>
    <row r="8" spans="1:21" ht="22" customHeight="1">
      <c r="B8" s="60" t="s">
        <v>6</v>
      </c>
      <c r="C8" s="116" t="s">
        <v>52</v>
      </c>
      <c r="D8" s="11"/>
      <c r="E8" s="11" t="s">
        <v>49</v>
      </c>
      <c r="F8" s="11"/>
      <c r="G8" s="11" t="s">
        <v>49</v>
      </c>
      <c r="H8" s="80"/>
      <c r="I8" s="116" t="s">
        <v>51</v>
      </c>
      <c r="J8" s="116"/>
      <c r="K8" s="116" t="s">
        <v>89</v>
      </c>
      <c r="L8" s="80"/>
      <c r="M8" s="118" t="s">
        <v>50</v>
      </c>
      <c r="N8" s="118"/>
      <c r="O8" s="118" t="s">
        <v>134</v>
      </c>
      <c r="P8" s="118"/>
      <c r="Q8" s="118" t="s">
        <v>48</v>
      </c>
    </row>
    <row r="9" spans="1:21" ht="22" customHeight="1">
      <c r="C9" s="179" t="s">
        <v>79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</row>
    <row r="10" spans="1:21" ht="22" customHeight="1">
      <c r="A10" s="24" t="s">
        <v>148</v>
      </c>
      <c r="B10" s="24"/>
      <c r="C10" s="49"/>
      <c r="D10" s="49"/>
      <c r="E10" s="49"/>
      <c r="F10" s="49"/>
      <c r="G10" s="49"/>
      <c r="H10" s="49"/>
      <c r="I10" s="49" t="s">
        <v>70</v>
      </c>
      <c r="J10" s="49"/>
      <c r="K10" s="49"/>
      <c r="L10" s="49"/>
      <c r="M10" s="49"/>
      <c r="N10" s="49"/>
      <c r="O10" s="49"/>
      <c r="P10" s="49"/>
      <c r="Q10" s="49"/>
    </row>
    <row r="11" spans="1:21" ht="22" customHeight="1">
      <c r="A11" s="25" t="s">
        <v>135</v>
      </c>
      <c r="B11" s="25"/>
      <c r="C11" s="119">
        <v>947962</v>
      </c>
      <c r="D11" s="119"/>
      <c r="E11" s="119">
        <v>166512</v>
      </c>
      <c r="F11" s="119"/>
      <c r="G11" s="119">
        <v>165206</v>
      </c>
      <c r="H11" s="119"/>
      <c r="I11" s="119">
        <v>105000</v>
      </c>
      <c r="J11" s="119"/>
      <c r="K11" s="119">
        <v>511962</v>
      </c>
      <c r="L11" s="119"/>
      <c r="M11" s="119">
        <v>552347</v>
      </c>
      <c r="N11" s="119"/>
      <c r="O11" s="119">
        <v>-511962</v>
      </c>
      <c r="P11" s="119"/>
      <c r="Q11" s="120">
        <f>SUM(C11:O11)</f>
        <v>1937027</v>
      </c>
    </row>
    <row r="12" spans="1:21" ht="8" customHeight="1">
      <c r="A12" s="1"/>
      <c r="B12" s="1"/>
      <c r="C12" s="121"/>
      <c r="D12" s="122"/>
      <c r="E12" s="121"/>
      <c r="F12" s="121"/>
      <c r="G12" s="121"/>
      <c r="H12" s="110"/>
      <c r="I12" s="121"/>
      <c r="J12" s="121"/>
      <c r="K12" s="121"/>
      <c r="L12" s="122"/>
      <c r="M12" s="121"/>
      <c r="N12" s="121"/>
      <c r="O12" s="121"/>
      <c r="P12" s="121"/>
      <c r="Q12" s="122"/>
    </row>
    <row r="13" spans="1:21" ht="23" customHeight="1">
      <c r="A13" s="96" t="s">
        <v>85</v>
      </c>
      <c r="B13" s="1"/>
      <c r="C13" s="121"/>
      <c r="D13" s="122"/>
      <c r="E13" s="121"/>
      <c r="F13" s="121"/>
      <c r="G13" s="121"/>
      <c r="H13" s="110"/>
      <c r="I13" s="121"/>
      <c r="J13" s="121"/>
      <c r="K13" s="121"/>
      <c r="L13" s="122"/>
      <c r="M13" s="121"/>
      <c r="N13" s="121"/>
      <c r="O13" s="121"/>
      <c r="P13" s="121"/>
      <c r="Q13" s="122"/>
    </row>
    <row r="14" spans="1:21" ht="21.5" customHeight="1">
      <c r="A14" s="123" t="s">
        <v>93</v>
      </c>
      <c r="B14" s="1"/>
      <c r="C14" s="121"/>
      <c r="D14" s="122"/>
      <c r="E14" s="121"/>
      <c r="F14" s="121"/>
      <c r="G14" s="121"/>
      <c r="H14" s="110"/>
      <c r="I14" s="121"/>
      <c r="J14" s="121"/>
      <c r="K14" s="121"/>
      <c r="L14" s="122"/>
      <c r="M14" s="121"/>
      <c r="N14" s="121"/>
      <c r="O14" s="121"/>
      <c r="P14" s="121"/>
      <c r="Q14" s="122"/>
    </row>
    <row r="15" spans="1:21" ht="21.5" customHeight="1">
      <c r="A15" s="95" t="s">
        <v>162</v>
      </c>
      <c r="B15" s="60"/>
      <c r="C15" s="121">
        <v>-92929</v>
      </c>
      <c r="D15" s="122"/>
      <c r="E15" s="121">
        <v>0</v>
      </c>
      <c r="F15" s="121"/>
      <c r="G15" s="121">
        <v>0</v>
      </c>
      <c r="H15" s="110"/>
      <c r="I15" s="121">
        <v>0</v>
      </c>
      <c r="J15" s="121"/>
      <c r="K15" s="121">
        <v>0</v>
      </c>
      <c r="L15" s="122"/>
      <c r="M15" s="121">
        <v>92929</v>
      </c>
      <c r="N15" s="121"/>
      <c r="O15" s="121">
        <v>0</v>
      </c>
      <c r="P15" s="121"/>
      <c r="Q15" s="122">
        <v>0</v>
      </c>
    </row>
    <row r="16" spans="1:21" ht="21.5" customHeight="1">
      <c r="A16" s="95" t="s">
        <v>163</v>
      </c>
      <c r="B16" s="60"/>
      <c r="C16" s="121">
        <v>0</v>
      </c>
      <c r="D16" s="122"/>
      <c r="E16" s="121">
        <v>0</v>
      </c>
      <c r="F16" s="121"/>
      <c r="G16" s="121">
        <v>0</v>
      </c>
      <c r="H16" s="110"/>
      <c r="I16" s="121">
        <v>0</v>
      </c>
      <c r="J16" s="121"/>
      <c r="K16" s="121">
        <v>-511962</v>
      </c>
      <c r="L16" s="122"/>
      <c r="M16" s="121">
        <v>0</v>
      </c>
      <c r="N16" s="121"/>
      <c r="O16" s="121">
        <v>511962</v>
      </c>
      <c r="P16" s="121"/>
      <c r="Q16" s="122">
        <v>0</v>
      </c>
    </row>
    <row r="17" spans="1:17" ht="21.5" customHeight="1">
      <c r="A17" s="95" t="s">
        <v>86</v>
      </c>
      <c r="B17" s="60">
        <v>5</v>
      </c>
      <c r="C17" s="121">
        <v>0</v>
      </c>
      <c r="D17" s="122"/>
      <c r="E17" s="121">
        <v>0</v>
      </c>
      <c r="F17" s="121"/>
      <c r="G17" s="121">
        <v>0</v>
      </c>
      <c r="H17" s="110"/>
      <c r="I17" s="121">
        <v>0</v>
      </c>
      <c r="J17" s="121"/>
      <c r="K17" s="121">
        <v>0</v>
      </c>
      <c r="L17" s="122"/>
      <c r="M17" s="121">
        <v>-188107</v>
      </c>
      <c r="N17" s="121"/>
      <c r="O17" s="121">
        <v>0</v>
      </c>
      <c r="P17" s="121"/>
      <c r="Q17" s="122">
        <f>SUM(C17:O17)</f>
        <v>-188107</v>
      </c>
    </row>
    <row r="18" spans="1:17" ht="21.5" customHeight="1">
      <c r="A18" s="104" t="s">
        <v>186</v>
      </c>
      <c r="B18" s="1"/>
      <c r="C18" s="124">
        <f>SUM(C15:C17)</f>
        <v>-92929</v>
      </c>
      <c r="D18" s="122"/>
      <c r="E18" s="124">
        <f>SUM(E15:E17)</f>
        <v>0</v>
      </c>
      <c r="F18" s="121"/>
      <c r="G18" s="124">
        <f>SUM(G15:G17)</f>
        <v>0</v>
      </c>
      <c r="H18" s="110"/>
      <c r="I18" s="124">
        <f>SUM(I15:I17)</f>
        <v>0</v>
      </c>
      <c r="J18" s="121"/>
      <c r="K18" s="124">
        <f>SUM(K15:K17)</f>
        <v>-511962</v>
      </c>
      <c r="L18" s="122"/>
      <c r="M18" s="124">
        <f>SUM(M15:M17)</f>
        <v>-95178</v>
      </c>
      <c r="N18" s="121"/>
      <c r="O18" s="124">
        <f>SUM(O15:O17)</f>
        <v>511962</v>
      </c>
      <c r="P18" s="121"/>
      <c r="Q18" s="124">
        <f>SUM(Q15:Q17)</f>
        <v>-188107</v>
      </c>
    </row>
    <row r="19" spans="1:17" ht="8" customHeight="1">
      <c r="A19" s="95"/>
      <c r="B19" s="1"/>
      <c r="C19" s="121"/>
      <c r="D19" s="122"/>
      <c r="E19" s="121"/>
      <c r="F19" s="121"/>
      <c r="G19" s="121"/>
      <c r="H19" s="110"/>
      <c r="I19" s="121"/>
      <c r="J19" s="121"/>
      <c r="K19" s="121"/>
      <c r="L19" s="122"/>
      <c r="M19" s="121"/>
      <c r="N19" s="121"/>
      <c r="O19" s="121"/>
      <c r="P19" s="121"/>
      <c r="Q19" s="122"/>
    </row>
    <row r="20" spans="1:17" ht="21.5" customHeight="1">
      <c r="A20" s="24" t="s">
        <v>47</v>
      </c>
      <c r="B20" s="24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</row>
    <row r="21" spans="1:17" ht="21.5" customHeight="1">
      <c r="A21" s="125" t="s">
        <v>46</v>
      </c>
      <c r="B21" s="125"/>
      <c r="C21" s="122">
        <v>0</v>
      </c>
      <c r="D21" s="121"/>
      <c r="E21" s="122">
        <v>0</v>
      </c>
      <c r="F21" s="121"/>
      <c r="G21" s="122">
        <v>0</v>
      </c>
      <c r="H21" s="121"/>
      <c r="I21" s="122">
        <v>0</v>
      </c>
      <c r="J21" s="122"/>
      <c r="K21" s="122">
        <v>0</v>
      </c>
      <c r="L21" s="121"/>
      <c r="M21" s="122">
        <v>374499</v>
      </c>
      <c r="N21" s="121"/>
      <c r="O21" s="121">
        <v>0</v>
      </c>
      <c r="P21" s="121"/>
      <c r="Q21" s="126">
        <f>SUM(C21:O21)</f>
        <v>374499</v>
      </c>
    </row>
    <row r="22" spans="1:17" ht="21.5" customHeight="1">
      <c r="A22" s="127" t="s">
        <v>81</v>
      </c>
      <c r="B22" s="127"/>
      <c r="C22" s="128">
        <v>0</v>
      </c>
      <c r="D22" s="121"/>
      <c r="E22" s="128">
        <v>0</v>
      </c>
      <c r="F22" s="121"/>
      <c r="G22" s="128">
        <v>0</v>
      </c>
      <c r="H22" s="121"/>
      <c r="I22" s="128">
        <v>0</v>
      </c>
      <c r="J22" s="121"/>
      <c r="K22" s="128">
        <v>0</v>
      </c>
      <c r="L22" s="121"/>
      <c r="M22" s="129">
        <v>0</v>
      </c>
      <c r="N22" s="121"/>
      <c r="O22" s="128">
        <v>0</v>
      </c>
      <c r="P22" s="121"/>
      <c r="Q22" s="129">
        <v>0</v>
      </c>
    </row>
    <row r="23" spans="1:17" ht="21.5" customHeight="1">
      <c r="A23" s="24" t="s">
        <v>45</v>
      </c>
      <c r="B23" s="24"/>
      <c r="C23" s="130">
        <v>0</v>
      </c>
      <c r="D23" s="119"/>
      <c r="E23" s="130">
        <f>SUM(E21:E22)</f>
        <v>0</v>
      </c>
      <c r="F23" s="119"/>
      <c r="G23" s="130">
        <f>SUM(G21:G22)</f>
        <v>0</v>
      </c>
      <c r="H23" s="119"/>
      <c r="I23" s="130">
        <f>SUM(I21:I22)</f>
        <v>0</v>
      </c>
      <c r="J23" s="119"/>
      <c r="K23" s="130">
        <f>SUM(K21:K22)</f>
        <v>0</v>
      </c>
      <c r="L23" s="119"/>
      <c r="M23" s="124">
        <f>SUM(M21:M22)</f>
        <v>374499</v>
      </c>
      <c r="N23" s="119"/>
      <c r="O23" s="130">
        <f>SUM(O21:O22)</f>
        <v>0</v>
      </c>
      <c r="P23" s="119"/>
      <c r="Q23" s="124">
        <f>SUM(Q21:Q22)</f>
        <v>374499</v>
      </c>
    </row>
    <row r="24" spans="1:17" ht="8.5" customHeight="1">
      <c r="A24" s="24"/>
      <c r="B24" s="24"/>
      <c r="C24" s="122"/>
      <c r="D24" s="119"/>
      <c r="E24" s="122"/>
      <c r="F24" s="119"/>
      <c r="G24" s="122"/>
      <c r="H24" s="119"/>
      <c r="I24" s="122"/>
      <c r="J24" s="119"/>
      <c r="K24" s="122"/>
      <c r="L24" s="119"/>
      <c r="M24" s="119"/>
      <c r="N24" s="119"/>
      <c r="O24" s="122"/>
      <c r="P24" s="119"/>
      <c r="Q24" s="119"/>
    </row>
    <row r="25" spans="1:17" ht="22" customHeight="1" thickBot="1">
      <c r="A25" s="1" t="s">
        <v>149</v>
      </c>
      <c r="B25" s="1"/>
      <c r="C25" s="131">
        <f>C11+C23+C18</f>
        <v>855033</v>
      </c>
      <c r="D25" s="132"/>
      <c r="E25" s="131">
        <f>E11+E23+E18</f>
        <v>166512</v>
      </c>
      <c r="F25" s="133"/>
      <c r="G25" s="131">
        <f>G11+G23+G18</f>
        <v>165206</v>
      </c>
      <c r="H25" s="133"/>
      <c r="I25" s="131">
        <f>I11+I23+I18</f>
        <v>105000</v>
      </c>
      <c r="J25" s="133"/>
      <c r="K25" s="131">
        <f>K11+K23+K18</f>
        <v>0</v>
      </c>
      <c r="L25" s="133"/>
      <c r="M25" s="131">
        <f>M11+M23+M18</f>
        <v>831668</v>
      </c>
      <c r="N25" s="133"/>
      <c r="O25" s="131">
        <f>O11+O23+O18</f>
        <v>0</v>
      </c>
      <c r="P25" s="133"/>
      <c r="Q25" s="131">
        <f>Q11+Q23+Q18</f>
        <v>2123419</v>
      </c>
    </row>
    <row r="26" spans="1:17" ht="14.5" thickTop="1"/>
  </sheetData>
  <mergeCells count="3">
    <mergeCell ref="C9:Q9"/>
    <mergeCell ref="C4:Q4"/>
    <mergeCell ref="I5:N5"/>
  </mergeCells>
  <pageMargins left="0.7" right="0.7" top="0.45" bottom="0.5" header="0.5" footer="0.5"/>
  <pageSetup paperSize="9" scale="82" firstPageNumber="7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D1046-8117-444E-A13A-FF2276FE0B80}">
  <sheetPr>
    <tabColor theme="4" tint="-0.249977111117893"/>
  </sheetPr>
  <dimension ref="A1:Q24"/>
  <sheetViews>
    <sheetView topLeftCell="A10" zoomScale="70" zoomScaleNormal="70" workbookViewId="0">
      <selection activeCell="A16" sqref="A16"/>
    </sheetView>
  </sheetViews>
  <sheetFormatPr defaultColWidth="9.1796875" defaultRowHeight="14"/>
  <cols>
    <col min="1" max="1" width="47.08984375" style="4" customWidth="1"/>
    <col min="2" max="2" width="7.1796875" style="4" customWidth="1"/>
    <col min="3" max="3" width="12.81640625" style="4" customWidth="1"/>
    <col min="4" max="4" width="1.08984375" style="4" customWidth="1"/>
    <col min="5" max="5" width="12.81640625" style="4" customWidth="1"/>
    <col min="6" max="6" width="1.08984375" style="4" customWidth="1"/>
    <col min="7" max="7" width="12.81640625" style="4" customWidth="1"/>
    <col min="8" max="8" width="1.08984375" style="4" customWidth="1"/>
    <col min="9" max="9" width="12.81640625" style="4" customWidth="1"/>
    <col min="10" max="10" width="1.08984375" style="4" customWidth="1"/>
    <col min="11" max="11" width="12.81640625" style="4" customWidth="1"/>
    <col min="12" max="12" width="1.08984375" style="4" customWidth="1"/>
    <col min="13" max="13" width="12.81640625" style="4" customWidth="1"/>
    <col min="14" max="16384" width="9.1796875" style="4"/>
  </cols>
  <sheetData>
    <row r="1" spans="1:17" ht="22.5" customHeight="1">
      <c r="A1" s="26" t="s">
        <v>174</v>
      </c>
      <c r="B1" s="26"/>
    </row>
    <row r="2" spans="1:17" ht="22.5" customHeight="1">
      <c r="A2" s="114" t="s">
        <v>77</v>
      </c>
      <c r="B2" s="114"/>
    </row>
    <row r="3" spans="1:17" ht="22.5" customHeight="1">
      <c r="A3" s="114"/>
      <c r="B3" s="114"/>
    </row>
    <row r="4" spans="1:17" ht="22" customHeight="1">
      <c r="C4" s="187" t="s">
        <v>74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7"/>
      <c r="O4" s="7"/>
      <c r="P4" s="7"/>
      <c r="Q4" s="7"/>
    </row>
    <row r="5" spans="1:17" ht="22" customHeight="1">
      <c r="C5" s="11"/>
      <c r="D5" s="11"/>
      <c r="E5" s="11"/>
      <c r="F5" s="11"/>
      <c r="G5" s="115"/>
      <c r="H5" s="115"/>
      <c r="I5" s="188" t="s">
        <v>56</v>
      </c>
      <c r="J5" s="188"/>
      <c r="K5" s="188"/>
      <c r="L5" s="188"/>
      <c r="M5" s="90"/>
    </row>
    <row r="6" spans="1:17" ht="22" customHeight="1">
      <c r="C6" s="11" t="s">
        <v>55</v>
      </c>
      <c r="D6" s="117"/>
      <c r="E6" s="11" t="s">
        <v>98</v>
      </c>
      <c r="F6" s="117"/>
      <c r="G6" s="11" t="s">
        <v>98</v>
      </c>
      <c r="H6" s="117"/>
      <c r="I6" s="11"/>
      <c r="J6" s="11"/>
      <c r="K6" s="117"/>
      <c r="L6" s="117"/>
    </row>
    <row r="7" spans="1:17" ht="22" customHeight="1">
      <c r="C7" s="11" t="s">
        <v>103</v>
      </c>
      <c r="D7" s="11"/>
      <c r="E7" s="11" t="s">
        <v>99</v>
      </c>
      <c r="F7" s="11"/>
      <c r="G7" s="11" t="s">
        <v>100</v>
      </c>
      <c r="H7" s="117"/>
      <c r="I7" s="116" t="s">
        <v>54</v>
      </c>
      <c r="J7" s="116"/>
      <c r="K7" s="117"/>
      <c r="L7" s="117"/>
      <c r="M7" s="116" t="s">
        <v>53</v>
      </c>
    </row>
    <row r="8" spans="1:17" ht="22" customHeight="1">
      <c r="B8" s="60" t="s">
        <v>6</v>
      </c>
      <c r="C8" s="116" t="s">
        <v>52</v>
      </c>
      <c r="D8" s="11"/>
      <c r="E8" s="11" t="s">
        <v>49</v>
      </c>
      <c r="F8" s="11"/>
      <c r="G8" s="11" t="s">
        <v>49</v>
      </c>
      <c r="H8" s="80"/>
      <c r="I8" s="116" t="s">
        <v>51</v>
      </c>
      <c r="J8" s="116"/>
      <c r="K8" s="118" t="s">
        <v>50</v>
      </c>
      <c r="L8" s="118"/>
      <c r="M8" s="118" t="s">
        <v>48</v>
      </c>
    </row>
    <row r="9" spans="1:17" ht="22" customHeight="1">
      <c r="C9" s="179" t="s">
        <v>79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</row>
    <row r="10" spans="1:17" ht="22" customHeight="1">
      <c r="A10" s="24" t="s">
        <v>176</v>
      </c>
      <c r="B10" s="24"/>
      <c r="C10" s="49"/>
      <c r="D10" s="49"/>
      <c r="E10" s="49"/>
      <c r="F10" s="49"/>
      <c r="G10" s="49"/>
      <c r="H10" s="49"/>
      <c r="I10" s="49" t="s">
        <v>70</v>
      </c>
      <c r="J10" s="49"/>
      <c r="K10" s="49"/>
      <c r="L10" s="49"/>
      <c r="M10" s="49"/>
    </row>
    <row r="11" spans="1:17" ht="22" customHeight="1">
      <c r="A11" s="25" t="s">
        <v>177</v>
      </c>
      <c r="B11" s="25"/>
      <c r="C11" s="119">
        <v>855033</v>
      </c>
      <c r="D11" s="119"/>
      <c r="E11" s="119">
        <v>166512</v>
      </c>
      <c r="F11" s="119"/>
      <c r="G11" s="119">
        <v>165206</v>
      </c>
      <c r="H11" s="119"/>
      <c r="I11" s="119">
        <v>105000</v>
      </c>
      <c r="J11" s="119"/>
      <c r="K11" s="119">
        <v>854501</v>
      </c>
      <c r="L11" s="119"/>
      <c r="M11" s="120">
        <f>SUM(C11:L11)</f>
        <v>2146252</v>
      </c>
    </row>
    <row r="12" spans="1:17" ht="8" customHeight="1">
      <c r="A12" s="1"/>
      <c r="B12" s="1"/>
      <c r="C12" s="121"/>
      <c r="D12" s="122"/>
      <c r="E12" s="121"/>
      <c r="F12" s="121"/>
      <c r="G12" s="121"/>
      <c r="H12" s="110"/>
      <c r="I12" s="121"/>
      <c r="J12" s="121"/>
      <c r="K12" s="121"/>
      <c r="L12" s="121"/>
      <c r="M12" s="122"/>
    </row>
    <row r="13" spans="1:17" ht="23" customHeight="1">
      <c r="A13" s="96" t="s">
        <v>85</v>
      </c>
      <c r="B13" s="1"/>
      <c r="C13" s="121"/>
      <c r="D13" s="122"/>
      <c r="E13" s="121"/>
      <c r="F13" s="121"/>
      <c r="G13" s="121"/>
      <c r="H13" s="110"/>
      <c r="I13" s="121"/>
      <c r="J13" s="121"/>
      <c r="K13" s="121"/>
      <c r="L13" s="121"/>
      <c r="M13" s="122"/>
    </row>
    <row r="14" spans="1:17" ht="21.5" customHeight="1">
      <c r="A14" s="123" t="s">
        <v>93</v>
      </c>
      <c r="B14" s="1"/>
      <c r="C14" s="121"/>
      <c r="D14" s="122"/>
      <c r="E14" s="121"/>
      <c r="F14" s="121"/>
      <c r="G14" s="121"/>
      <c r="H14" s="110"/>
      <c r="I14" s="121"/>
      <c r="J14" s="121"/>
      <c r="K14" s="121"/>
      <c r="L14" s="121"/>
      <c r="M14" s="122"/>
    </row>
    <row r="15" spans="1:17" ht="21.5" customHeight="1">
      <c r="A15" s="95" t="s">
        <v>86</v>
      </c>
      <c r="B15" s="60">
        <v>5</v>
      </c>
      <c r="C15" s="121">
        <v>0</v>
      </c>
      <c r="D15" s="122"/>
      <c r="E15" s="121">
        <v>0</v>
      </c>
      <c r="F15" s="121"/>
      <c r="G15" s="121">
        <v>0</v>
      </c>
      <c r="H15" s="110"/>
      <c r="I15" s="121">
        <v>0</v>
      </c>
      <c r="J15" s="121"/>
      <c r="K15" s="121">
        <v>-205208</v>
      </c>
      <c r="L15" s="121"/>
      <c r="M15" s="122">
        <f>SUM(C15:L15)</f>
        <v>-205208</v>
      </c>
    </row>
    <row r="16" spans="1:17" ht="21.5" customHeight="1">
      <c r="A16" s="104" t="s">
        <v>186</v>
      </c>
      <c r="B16" s="1"/>
      <c r="C16" s="124">
        <f>SUM(C15:C15)</f>
        <v>0</v>
      </c>
      <c r="D16" s="122"/>
      <c r="E16" s="124">
        <f>SUM(E15:E15)</f>
        <v>0</v>
      </c>
      <c r="F16" s="121"/>
      <c r="G16" s="124">
        <f>SUM(G15:G15)</f>
        <v>0</v>
      </c>
      <c r="H16" s="110"/>
      <c r="I16" s="124">
        <f>SUM(I15:I15)</f>
        <v>0</v>
      </c>
      <c r="J16" s="121"/>
      <c r="K16" s="124">
        <f>SUM(K15:K15)</f>
        <v>-205208</v>
      </c>
      <c r="L16" s="121"/>
      <c r="M16" s="124">
        <f>SUM(M15:M15)</f>
        <v>-205208</v>
      </c>
    </row>
    <row r="17" spans="1:13" ht="8" customHeight="1">
      <c r="A17" s="95"/>
      <c r="B17" s="1"/>
      <c r="C17" s="121"/>
      <c r="D17" s="122"/>
      <c r="E17" s="121"/>
      <c r="F17" s="121"/>
      <c r="G17" s="121"/>
      <c r="H17" s="110"/>
      <c r="I17" s="121"/>
      <c r="J17" s="121"/>
      <c r="K17" s="121"/>
      <c r="L17" s="121"/>
      <c r="M17" s="122"/>
    </row>
    <row r="18" spans="1:13" ht="21.5" customHeight="1">
      <c r="A18" s="24" t="s">
        <v>47</v>
      </c>
      <c r="B18" s="24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</row>
    <row r="19" spans="1:13" ht="21.5" customHeight="1">
      <c r="A19" s="125" t="s">
        <v>46</v>
      </c>
      <c r="B19" s="125"/>
      <c r="C19" s="122">
        <v>0</v>
      </c>
      <c r="D19" s="121"/>
      <c r="E19" s="122">
        <v>0</v>
      </c>
      <c r="F19" s="121"/>
      <c r="G19" s="122">
        <v>0</v>
      </c>
      <c r="H19" s="121"/>
      <c r="I19" s="122">
        <v>0</v>
      </c>
      <c r="J19" s="122"/>
      <c r="K19" s="122">
        <v>378069</v>
      </c>
      <c r="L19" s="121"/>
      <c r="M19" s="126">
        <f>SUM(C19:L19)</f>
        <v>378069</v>
      </c>
    </row>
    <row r="20" spans="1:13" ht="21.5" customHeight="1">
      <c r="A20" s="127" t="s">
        <v>81</v>
      </c>
      <c r="B20" s="127"/>
      <c r="C20" s="128">
        <v>0</v>
      </c>
      <c r="D20" s="121"/>
      <c r="E20" s="128">
        <v>0</v>
      </c>
      <c r="F20" s="121"/>
      <c r="G20" s="128">
        <v>0</v>
      </c>
      <c r="H20" s="121"/>
      <c r="I20" s="128">
        <v>0</v>
      </c>
      <c r="J20" s="121"/>
      <c r="K20" s="129">
        <v>0</v>
      </c>
      <c r="L20" s="121"/>
      <c r="M20" s="129">
        <v>0</v>
      </c>
    </row>
    <row r="21" spans="1:13" ht="21.5" customHeight="1">
      <c r="A21" s="24" t="s">
        <v>45</v>
      </c>
      <c r="B21" s="24"/>
      <c r="C21" s="130">
        <v>0</v>
      </c>
      <c r="D21" s="119"/>
      <c r="E21" s="130">
        <f>SUM(E19:E20)</f>
        <v>0</v>
      </c>
      <c r="F21" s="119"/>
      <c r="G21" s="130">
        <f>SUM(G19:G20)</f>
        <v>0</v>
      </c>
      <c r="H21" s="119"/>
      <c r="I21" s="130">
        <f>SUM(I19:I20)</f>
        <v>0</v>
      </c>
      <c r="J21" s="119"/>
      <c r="K21" s="124">
        <f>SUM(K19:K20)</f>
        <v>378069</v>
      </c>
      <c r="L21" s="119"/>
      <c r="M21" s="124">
        <f>SUM(M19:M20)</f>
        <v>378069</v>
      </c>
    </row>
    <row r="22" spans="1:13" ht="8.5" customHeight="1">
      <c r="A22" s="24"/>
      <c r="B22" s="24"/>
      <c r="C22" s="122"/>
      <c r="D22" s="119"/>
      <c r="E22" s="122"/>
      <c r="F22" s="119"/>
      <c r="G22" s="122"/>
      <c r="H22" s="119"/>
      <c r="I22" s="122"/>
      <c r="J22" s="119"/>
      <c r="K22" s="119"/>
      <c r="L22" s="119"/>
      <c r="M22" s="119"/>
    </row>
    <row r="23" spans="1:13" ht="22" customHeight="1" thickBot="1">
      <c r="A23" s="1" t="s">
        <v>178</v>
      </c>
      <c r="B23" s="1"/>
      <c r="C23" s="131">
        <f>C11+C21+C16</f>
        <v>855033</v>
      </c>
      <c r="D23" s="132"/>
      <c r="E23" s="131">
        <f>E11+E21+E16</f>
        <v>166512</v>
      </c>
      <c r="F23" s="133"/>
      <c r="G23" s="131">
        <f>G11+G21+G16</f>
        <v>165206</v>
      </c>
      <c r="H23" s="133"/>
      <c r="I23" s="131">
        <f>I11+I21+I16</f>
        <v>105000</v>
      </c>
      <c r="J23" s="133"/>
      <c r="K23" s="131">
        <f>K11+K21+K16</f>
        <v>1027362</v>
      </c>
      <c r="L23" s="133"/>
      <c r="M23" s="131">
        <f>M11+M21+M16</f>
        <v>2319113</v>
      </c>
    </row>
    <row r="24" spans="1:13" ht="14.5" thickTop="1"/>
  </sheetData>
  <mergeCells count="3">
    <mergeCell ref="C4:M4"/>
    <mergeCell ref="I5:L5"/>
    <mergeCell ref="C9:M9"/>
  </mergeCells>
  <pageMargins left="0.7" right="0.7" top="0.48" bottom="0.5" header="0.5" footer="0.5"/>
  <pageSetup paperSize="9" scale="95" firstPageNumber="8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Q26"/>
  <sheetViews>
    <sheetView showGridLines="0" topLeftCell="A10" zoomScale="60" zoomScaleNormal="60" workbookViewId="0">
      <selection activeCell="A18" sqref="A18"/>
    </sheetView>
  </sheetViews>
  <sheetFormatPr defaultColWidth="9.1796875" defaultRowHeight="14.5"/>
  <cols>
    <col min="1" max="1" width="49.26953125" style="134" customWidth="1"/>
    <col min="2" max="2" width="6.54296875" style="134" customWidth="1"/>
    <col min="3" max="3" width="12.1796875" style="134" customWidth="1"/>
    <col min="4" max="4" width="1" style="134" customWidth="1"/>
    <col min="5" max="5" width="13" style="134" customWidth="1"/>
    <col min="6" max="6" width="1" style="134" customWidth="1"/>
    <col min="7" max="7" width="13" style="134" customWidth="1"/>
    <col min="8" max="8" width="1" style="134" customWidth="1"/>
    <col min="9" max="9" width="10.54296875" style="134" customWidth="1"/>
    <col min="10" max="10" width="1" style="134" customWidth="1"/>
    <col min="11" max="11" width="10.54296875" style="4" customWidth="1"/>
    <col min="12" max="12" width="1" style="4" customWidth="1"/>
    <col min="13" max="13" width="12.6328125" style="134" customWidth="1"/>
    <col min="14" max="14" width="1" style="134" customWidth="1"/>
    <col min="15" max="15" width="13.08984375" style="134" customWidth="1"/>
    <col min="16" max="16" width="1" style="134" customWidth="1"/>
    <col min="17" max="17" width="11.1796875" style="134" customWidth="1"/>
    <col min="18" max="20" width="9.1796875" style="134"/>
    <col min="21" max="21" width="12.1796875" style="134" bestFit="1" customWidth="1"/>
    <col min="22" max="16384" width="9.1796875" style="134"/>
  </cols>
  <sheetData>
    <row r="1" spans="1:17" ht="20" customHeight="1">
      <c r="A1" s="26" t="s">
        <v>174</v>
      </c>
      <c r="B1" s="26"/>
      <c r="C1" s="4"/>
      <c r="D1" s="4"/>
      <c r="E1" s="4"/>
      <c r="F1" s="4"/>
      <c r="G1" s="4"/>
      <c r="H1" s="4"/>
      <c r="I1" s="4"/>
      <c r="J1" s="4"/>
      <c r="M1" s="4"/>
      <c r="N1" s="4"/>
      <c r="O1" s="4"/>
      <c r="P1" s="4"/>
      <c r="Q1" s="4"/>
    </row>
    <row r="2" spans="1:17" ht="20" customHeight="1">
      <c r="A2" s="114" t="s">
        <v>77</v>
      </c>
      <c r="B2" s="114"/>
      <c r="C2" s="4"/>
      <c r="D2" s="4"/>
      <c r="E2" s="4"/>
      <c r="F2" s="4"/>
      <c r="G2" s="4"/>
      <c r="H2" s="4"/>
      <c r="I2" s="4"/>
      <c r="J2" s="4"/>
      <c r="M2" s="4"/>
      <c r="N2" s="4"/>
      <c r="O2" s="4"/>
      <c r="P2" s="4"/>
      <c r="Q2" s="4"/>
    </row>
    <row r="3" spans="1:17" ht="19.5" customHeight="1">
      <c r="A3" s="114"/>
      <c r="B3" s="114"/>
      <c r="C3" s="4"/>
      <c r="D3" s="4"/>
      <c r="E3" s="4"/>
      <c r="F3" s="4"/>
      <c r="G3" s="4"/>
      <c r="H3" s="4"/>
      <c r="I3" s="4"/>
      <c r="J3" s="4"/>
      <c r="M3" s="4"/>
      <c r="N3" s="4"/>
      <c r="O3" s="4"/>
      <c r="P3" s="4"/>
      <c r="Q3" s="4"/>
    </row>
    <row r="4" spans="1:17" ht="19.5" customHeight="1">
      <c r="A4" s="4"/>
      <c r="B4" s="4"/>
      <c r="C4" s="187" t="s">
        <v>57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19.5" customHeight="1">
      <c r="A5" s="4"/>
      <c r="B5" s="4"/>
      <c r="C5" s="11"/>
      <c r="D5" s="11"/>
      <c r="E5" s="135"/>
      <c r="F5" s="11"/>
      <c r="G5" s="115"/>
      <c r="H5" s="115"/>
      <c r="I5" s="188" t="s">
        <v>56</v>
      </c>
      <c r="J5" s="188"/>
      <c r="K5" s="188"/>
      <c r="L5" s="188"/>
      <c r="M5" s="188"/>
      <c r="N5" s="188"/>
      <c r="O5" s="116"/>
      <c r="P5" s="116"/>
      <c r="Q5" s="90"/>
    </row>
    <row r="6" spans="1:17" ht="19.5" customHeight="1">
      <c r="A6" s="4"/>
      <c r="B6" s="4"/>
      <c r="C6" s="11" t="s">
        <v>55</v>
      </c>
      <c r="D6" s="117"/>
      <c r="E6" s="11" t="s">
        <v>98</v>
      </c>
      <c r="F6" s="117"/>
      <c r="G6" s="11" t="s">
        <v>98</v>
      </c>
      <c r="H6" s="117"/>
      <c r="I6" s="11"/>
      <c r="J6" s="11"/>
      <c r="K6" s="11" t="s">
        <v>87</v>
      </c>
      <c r="L6" s="117"/>
      <c r="M6" s="117"/>
      <c r="N6" s="117"/>
      <c r="O6" s="117"/>
      <c r="P6" s="117"/>
    </row>
    <row r="7" spans="1:17" ht="19.5" customHeight="1">
      <c r="A7" s="4"/>
      <c r="B7" s="4"/>
      <c r="C7" s="11" t="s">
        <v>103</v>
      </c>
      <c r="D7" s="11"/>
      <c r="E7" s="11" t="s">
        <v>99</v>
      </c>
      <c r="F7" s="11"/>
      <c r="G7" s="11" t="s">
        <v>100</v>
      </c>
      <c r="H7" s="117"/>
      <c r="I7" s="116" t="s">
        <v>54</v>
      </c>
      <c r="J7" s="116"/>
      <c r="K7" s="116" t="s">
        <v>88</v>
      </c>
      <c r="L7" s="117"/>
      <c r="M7" s="117"/>
      <c r="N7" s="117"/>
      <c r="O7" s="117"/>
      <c r="P7" s="117"/>
      <c r="Q7" s="116" t="s">
        <v>53</v>
      </c>
    </row>
    <row r="8" spans="1:17" ht="19.5" customHeight="1">
      <c r="A8" s="4"/>
      <c r="B8" s="60" t="s">
        <v>6</v>
      </c>
      <c r="C8" s="116" t="s">
        <v>52</v>
      </c>
      <c r="D8" s="11"/>
      <c r="E8" s="11" t="s">
        <v>49</v>
      </c>
      <c r="F8" s="11"/>
      <c r="G8" s="11" t="s">
        <v>49</v>
      </c>
      <c r="H8" s="80"/>
      <c r="I8" s="116" t="s">
        <v>51</v>
      </c>
      <c r="J8" s="116"/>
      <c r="K8" s="116" t="s">
        <v>89</v>
      </c>
      <c r="L8" s="80"/>
      <c r="M8" s="118" t="s">
        <v>50</v>
      </c>
      <c r="N8" s="118"/>
      <c r="O8" s="118" t="s">
        <v>134</v>
      </c>
      <c r="P8" s="118"/>
      <c r="Q8" s="118" t="s">
        <v>48</v>
      </c>
    </row>
    <row r="9" spans="1:17" ht="19.5" customHeight="1">
      <c r="A9" s="136"/>
      <c r="B9" s="136"/>
      <c r="C9" s="179" t="s">
        <v>79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</row>
    <row r="10" spans="1:17" ht="19.5" customHeight="1">
      <c r="A10" s="24" t="s">
        <v>148</v>
      </c>
      <c r="B10" s="24"/>
      <c r="C10" s="49"/>
      <c r="D10" s="49"/>
      <c r="E10" s="49"/>
      <c r="F10" s="49"/>
      <c r="G10" s="49"/>
      <c r="H10" s="49"/>
      <c r="I10" s="49" t="s">
        <v>70</v>
      </c>
      <c r="J10" s="49"/>
      <c r="K10" s="49"/>
      <c r="L10" s="49"/>
      <c r="M10" s="49"/>
      <c r="N10" s="49"/>
      <c r="O10" s="49"/>
      <c r="P10" s="49"/>
      <c r="Q10" s="49"/>
    </row>
    <row r="11" spans="1:17" ht="19.5" customHeight="1">
      <c r="A11" s="25" t="s">
        <v>135</v>
      </c>
      <c r="B11" s="25"/>
      <c r="C11" s="119">
        <v>947962</v>
      </c>
      <c r="D11" s="119"/>
      <c r="E11" s="119">
        <v>166512</v>
      </c>
      <c r="F11" s="119"/>
      <c r="G11" s="119">
        <v>165206</v>
      </c>
      <c r="H11" s="119"/>
      <c r="I11" s="119">
        <v>105000</v>
      </c>
      <c r="J11" s="119"/>
      <c r="K11" s="119">
        <v>511962</v>
      </c>
      <c r="L11" s="119"/>
      <c r="M11" s="119">
        <v>539697</v>
      </c>
      <c r="N11" s="119"/>
      <c r="O11" s="119">
        <v>-511962</v>
      </c>
      <c r="P11" s="119"/>
      <c r="Q11" s="119">
        <f>SUM(C11:O11)</f>
        <v>1924377</v>
      </c>
    </row>
    <row r="12" spans="1:17" ht="14.5" customHeight="1">
      <c r="A12" s="1"/>
      <c r="B12" s="1"/>
      <c r="C12" s="121"/>
      <c r="D12" s="122"/>
      <c r="E12" s="121"/>
      <c r="F12" s="121"/>
      <c r="G12" s="121"/>
      <c r="H12" s="110"/>
      <c r="I12" s="121"/>
      <c r="J12" s="122"/>
      <c r="K12" s="121"/>
      <c r="L12" s="122"/>
      <c r="M12" s="121"/>
      <c r="N12" s="121"/>
      <c r="O12" s="121"/>
      <c r="P12" s="121"/>
      <c r="Q12" s="122"/>
    </row>
    <row r="13" spans="1:17" ht="19.5" customHeight="1">
      <c r="A13" s="96" t="s">
        <v>85</v>
      </c>
      <c r="B13" s="96"/>
      <c r="C13" s="121"/>
      <c r="D13" s="122"/>
      <c r="E13" s="121"/>
      <c r="F13" s="121"/>
      <c r="G13" s="121"/>
      <c r="H13" s="110"/>
      <c r="I13" s="121"/>
      <c r="J13" s="122"/>
      <c r="K13" s="121"/>
      <c r="L13" s="122"/>
      <c r="M13" s="121"/>
      <c r="N13" s="121"/>
      <c r="O13" s="121"/>
      <c r="P13" s="121"/>
      <c r="Q13" s="122"/>
    </row>
    <row r="14" spans="1:17" ht="19.5" customHeight="1">
      <c r="A14" s="123" t="s">
        <v>93</v>
      </c>
      <c r="B14" s="123"/>
      <c r="C14" s="121"/>
      <c r="D14" s="122"/>
      <c r="E14" s="121"/>
      <c r="F14" s="121"/>
      <c r="G14" s="121"/>
      <c r="H14" s="110"/>
      <c r="I14" s="121"/>
      <c r="J14" s="122"/>
      <c r="K14" s="121"/>
      <c r="L14" s="122"/>
      <c r="M14" s="121"/>
      <c r="N14" s="121"/>
      <c r="O14" s="121"/>
      <c r="P14" s="121"/>
    </row>
    <row r="15" spans="1:17" ht="19.5" customHeight="1">
      <c r="A15" s="95" t="s">
        <v>162</v>
      </c>
      <c r="B15" s="60"/>
      <c r="C15" s="121">
        <v>-92929</v>
      </c>
      <c r="D15" s="122"/>
      <c r="E15" s="121">
        <v>0</v>
      </c>
      <c r="F15" s="121"/>
      <c r="G15" s="121">
        <v>0</v>
      </c>
      <c r="H15" s="110"/>
      <c r="I15" s="121">
        <v>0</v>
      </c>
      <c r="J15" s="122"/>
      <c r="K15" s="121">
        <v>0</v>
      </c>
      <c r="L15" s="122"/>
      <c r="M15" s="121">
        <v>92929</v>
      </c>
      <c r="N15" s="121"/>
      <c r="O15" s="121">
        <v>0</v>
      </c>
      <c r="P15" s="121"/>
      <c r="Q15" s="122">
        <f>SUM(C15:O15)</f>
        <v>0</v>
      </c>
    </row>
    <row r="16" spans="1:17" ht="19.5" customHeight="1">
      <c r="A16" s="95" t="s">
        <v>163</v>
      </c>
      <c r="B16" s="60"/>
      <c r="C16" s="121">
        <v>0</v>
      </c>
      <c r="D16" s="122"/>
      <c r="E16" s="121">
        <v>0</v>
      </c>
      <c r="F16" s="121"/>
      <c r="G16" s="121">
        <v>0</v>
      </c>
      <c r="H16" s="110"/>
      <c r="I16" s="121">
        <v>0</v>
      </c>
      <c r="J16" s="122"/>
      <c r="K16" s="121">
        <v>-511962</v>
      </c>
      <c r="L16" s="122"/>
      <c r="M16" s="121">
        <v>0</v>
      </c>
      <c r="N16" s="121"/>
      <c r="O16" s="121">
        <v>511962</v>
      </c>
      <c r="P16" s="121"/>
      <c r="Q16" s="122">
        <f t="shared" ref="Q16:Q17" si="0">SUM(C16:O16)</f>
        <v>0</v>
      </c>
    </row>
    <row r="17" spans="1:17" ht="19.5" customHeight="1">
      <c r="A17" s="137" t="s">
        <v>86</v>
      </c>
      <c r="B17" s="60">
        <v>5</v>
      </c>
      <c r="C17" s="121">
        <v>0</v>
      </c>
      <c r="D17" s="122"/>
      <c r="E17" s="121">
        <v>0</v>
      </c>
      <c r="F17" s="121"/>
      <c r="G17" s="121">
        <v>0</v>
      </c>
      <c r="H17" s="110"/>
      <c r="I17" s="121">
        <v>0</v>
      </c>
      <c r="J17" s="122"/>
      <c r="K17" s="121">
        <v>0</v>
      </c>
      <c r="L17" s="122"/>
      <c r="M17" s="121">
        <v>-188107</v>
      </c>
      <c r="N17" s="121"/>
      <c r="O17" s="121">
        <v>0</v>
      </c>
      <c r="P17" s="121"/>
      <c r="Q17" s="122">
        <f t="shared" si="0"/>
        <v>-188107</v>
      </c>
    </row>
    <row r="18" spans="1:17" ht="19.5" customHeight="1">
      <c r="A18" s="104" t="s">
        <v>186</v>
      </c>
      <c r="B18" s="104"/>
      <c r="C18" s="124">
        <f>SUM(C15:C17)</f>
        <v>-92929</v>
      </c>
      <c r="D18" s="138"/>
      <c r="E18" s="124">
        <f>SUM(E15:E17)</f>
        <v>0</v>
      </c>
      <c r="F18" s="119"/>
      <c r="G18" s="124">
        <f>SUM(G15:G17)</f>
        <v>0</v>
      </c>
      <c r="H18" s="133"/>
      <c r="I18" s="124">
        <f>SUM(I15:I17)</f>
        <v>0</v>
      </c>
      <c r="J18" s="138"/>
      <c r="K18" s="124">
        <f>SUM(K15:K17)</f>
        <v>-511962</v>
      </c>
      <c r="L18" s="138"/>
      <c r="M18" s="124">
        <f>SUM(M15:M17)</f>
        <v>-95178</v>
      </c>
      <c r="N18" s="119"/>
      <c r="O18" s="124">
        <f>SUM(O15:O17)</f>
        <v>511962</v>
      </c>
      <c r="P18" s="119"/>
      <c r="Q18" s="124">
        <f>SUM(Q15:Q17)</f>
        <v>-188107</v>
      </c>
    </row>
    <row r="19" spans="1:17" ht="14.5" customHeight="1">
      <c r="A19" s="1"/>
      <c r="B19" s="1"/>
      <c r="C19" s="121"/>
      <c r="D19" s="122"/>
      <c r="E19" s="121"/>
      <c r="F19" s="121"/>
      <c r="G19" s="121"/>
      <c r="H19" s="110"/>
      <c r="I19" s="121"/>
      <c r="J19" s="122"/>
      <c r="K19" s="121"/>
      <c r="L19" s="122"/>
      <c r="M19" s="121"/>
      <c r="N19" s="121"/>
      <c r="O19" s="121"/>
      <c r="P19" s="121"/>
      <c r="Q19" s="122"/>
    </row>
    <row r="20" spans="1:17" ht="19.5" customHeight="1">
      <c r="A20" s="24" t="s">
        <v>47</v>
      </c>
      <c r="B20" s="24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</row>
    <row r="21" spans="1:17" ht="19.5" customHeight="1">
      <c r="A21" s="127" t="s">
        <v>46</v>
      </c>
      <c r="B21" s="127"/>
      <c r="C21" s="121">
        <v>0</v>
      </c>
      <c r="D21" s="121"/>
      <c r="E21" s="121">
        <v>0</v>
      </c>
      <c r="F21" s="121"/>
      <c r="G21" s="121">
        <v>0</v>
      </c>
      <c r="H21" s="121"/>
      <c r="I21" s="121">
        <v>0</v>
      </c>
      <c r="J21" s="121"/>
      <c r="K21" s="122">
        <v>0</v>
      </c>
      <c r="L21" s="121"/>
      <c r="M21" s="121">
        <v>368494</v>
      </c>
      <c r="N21" s="121"/>
      <c r="O21" s="121">
        <v>0</v>
      </c>
      <c r="P21" s="121"/>
      <c r="Q21" s="122">
        <f>SUM(C21:O21)</f>
        <v>368494</v>
      </c>
    </row>
    <row r="22" spans="1:17" ht="19.5" customHeight="1">
      <c r="A22" s="127" t="s">
        <v>81</v>
      </c>
      <c r="B22" s="127"/>
      <c r="C22" s="129">
        <v>0</v>
      </c>
      <c r="D22" s="121"/>
      <c r="E22" s="129">
        <v>0</v>
      </c>
      <c r="F22" s="121"/>
      <c r="G22" s="129">
        <v>0</v>
      </c>
      <c r="H22" s="121"/>
      <c r="I22" s="129">
        <v>0</v>
      </c>
      <c r="J22" s="121"/>
      <c r="K22" s="129">
        <v>0</v>
      </c>
      <c r="L22" s="121"/>
      <c r="M22" s="129">
        <v>0</v>
      </c>
      <c r="N22" s="121"/>
      <c r="O22" s="129">
        <v>0</v>
      </c>
      <c r="P22" s="121"/>
      <c r="Q22" s="128">
        <f>SUM(C22:O22)</f>
        <v>0</v>
      </c>
    </row>
    <row r="23" spans="1:17" ht="19.5" customHeight="1">
      <c r="A23" s="24" t="s">
        <v>45</v>
      </c>
      <c r="B23" s="24"/>
      <c r="C23" s="139">
        <f>SUM(C21:C22)</f>
        <v>0</v>
      </c>
      <c r="D23" s="119"/>
      <c r="E23" s="139">
        <f>SUM(E21:E22)</f>
        <v>0</v>
      </c>
      <c r="F23" s="119"/>
      <c r="G23" s="139">
        <f>SUM(G21:G22)</f>
        <v>0</v>
      </c>
      <c r="H23" s="119"/>
      <c r="I23" s="139">
        <f>SUM(I21:I22)</f>
        <v>0</v>
      </c>
      <c r="J23" s="119"/>
      <c r="K23" s="124">
        <f>SUM(K21:K22)</f>
        <v>0</v>
      </c>
      <c r="L23" s="119"/>
      <c r="M23" s="139">
        <f>SUM(M21:M22)</f>
        <v>368494</v>
      </c>
      <c r="N23" s="119"/>
      <c r="O23" s="139">
        <f>SUM(O21:O22)</f>
        <v>0</v>
      </c>
      <c r="P23" s="119"/>
      <c r="Q23" s="139">
        <f>SUM(Q21:Q22)</f>
        <v>368494</v>
      </c>
    </row>
    <row r="24" spans="1:17" s="141" customFormat="1" ht="14.5" customHeight="1">
      <c r="A24" s="140"/>
      <c r="B24" s="140"/>
      <c r="C24" s="138"/>
      <c r="D24" s="119"/>
      <c r="E24" s="138"/>
      <c r="F24" s="119"/>
      <c r="G24" s="138"/>
      <c r="H24" s="119"/>
      <c r="I24" s="138"/>
      <c r="J24" s="119"/>
      <c r="K24" s="119"/>
      <c r="L24" s="119"/>
      <c r="M24" s="138"/>
      <c r="N24" s="119"/>
      <c r="O24" s="138"/>
      <c r="P24" s="119"/>
      <c r="Q24" s="138"/>
    </row>
    <row r="25" spans="1:17" ht="19.5" customHeight="1" thickBot="1">
      <c r="A25" s="1" t="s">
        <v>149</v>
      </c>
      <c r="B25" s="1"/>
      <c r="C25" s="131">
        <f>C11+C23+C18</f>
        <v>855033</v>
      </c>
      <c r="D25" s="132"/>
      <c r="E25" s="131">
        <f>E11+E23+E18</f>
        <v>166512</v>
      </c>
      <c r="F25" s="133"/>
      <c r="G25" s="131">
        <f>G11+G23+G18</f>
        <v>165206</v>
      </c>
      <c r="H25" s="133"/>
      <c r="I25" s="131">
        <f>I11+I23+I18</f>
        <v>105000</v>
      </c>
      <c r="J25" s="133"/>
      <c r="K25" s="131">
        <f>K11+K23+K18</f>
        <v>0</v>
      </c>
      <c r="L25" s="133"/>
      <c r="M25" s="131">
        <f>M11+M23+M18</f>
        <v>813013</v>
      </c>
      <c r="N25" s="133"/>
      <c r="O25" s="131">
        <f>O11+O23+O18</f>
        <v>0</v>
      </c>
      <c r="P25" s="133"/>
      <c r="Q25" s="131">
        <f>Q11+Q23+Q18</f>
        <v>2104764</v>
      </c>
    </row>
    <row r="26" spans="1:17" ht="15" thickTop="1">
      <c r="A26" s="136"/>
      <c r="B26" s="136"/>
    </row>
  </sheetData>
  <mergeCells count="3">
    <mergeCell ref="C9:Q9"/>
    <mergeCell ref="C4:Q4"/>
    <mergeCell ref="I5:N5"/>
  </mergeCells>
  <pageMargins left="0.7" right="0.7" top="0.48" bottom="0.5" header="0.5" footer="0.5"/>
  <pageSetup paperSize="9" scale="82" firstPageNumber="9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ED4D7-1829-4C3C-9444-2503041AB9DC}">
  <sheetPr>
    <tabColor theme="4" tint="-0.249977111117893"/>
  </sheetPr>
  <dimension ref="A1:M24"/>
  <sheetViews>
    <sheetView zoomScale="70" zoomScaleNormal="70" workbookViewId="0">
      <selection activeCell="C4" sqref="C4:M4"/>
    </sheetView>
  </sheetViews>
  <sheetFormatPr defaultColWidth="9.1796875" defaultRowHeight="14.5"/>
  <cols>
    <col min="1" max="1" width="49.26953125" style="134" customWidth="1"/>
    <col min="2" max="2" width="6.54296875" style="134" customWidth="1"/>
    <col min="3" max="3" width="12.81640625" style="134" customWidth="1"/>
    <col min="4" max="4" width="1" style="134" customWidth="1"/>
    <col min="5" max="5" width="12.81640625" style="134" customWidth="1"/>
    <col min="6" max="6" width="1" style="134" customWidth="1"/>
    <col min="7" max="7" width="12.81640625" style="134" customWidth="1"/>
    <col min="8" max="8" width="1" style="134" customWidth="1"/>
    <col min="9" max="9" width="12.81640625" style="134" customWidth="1"/>
    <col min="10" max="10" width="1" style="134" customWidth="1"/>
    <col min="11" max="11" width="12.81640625" style="134" customWidth="1"/>
    <col min="12" max="12" width="1" style="134" customWidth="1"/>
    <col min="13" max="13" width="12.81640625" style="134" customWidth="1"/>
    <col min="14" max="16" width="9.1796875" style="134"/>
    <col min="17" max="17" width="12.1796875" style="134" bestFit="1" customWidth="1"/>
    <col min="18" max="16384" width="9.1796875" style="134"/>
  </cols>
  <sheetData>
    <row r="1" spans="1:13" ht="20" customHeight="1">
      <c r="A1" s="26" t="s">
        <v>174</v>
      </c>
      <c r="B1" s="26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0" customHeight="1">
      <c r="A2" s="114" t="s">
        <v>77</v>
      </c>
      <c r="B2" s="11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9.5" customHeight="1">
      <c r="A3" s="114"/>
      <c r="B3" s="11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9.5" customHeight="1">
      <c r="A4" s="4"/>
      <c r="B4" s="4"/>
      <c r="C4" s="187" t="s">
        <v>57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ht="19.5" customHeight="1">
      <c r="A5" s="4"/>
      <c r="B5" s="4"/>
      <c r="C5" s="11"/>
      <c r="D5" s="11"/>
      <c r="E5" s="135"/>
      <c r="F5" s="11"/>
      <c r="G5" s="115"/>
      <c r="H5" s="115"/>
      <c r="I5" s="188" t="s">
        <v>56</v>
      </c>
      <c r="J5" s="188"/>
      <c r="K5" s="188"/>
      <c r="L5" s="188"/>
      <c r="M5" s="90"/>
    </row>
    <row r="6" spans="1:13" ht="19.5" customHeight="1">
      <c r="A6" s="4"/>
      <c r="B6" s="4"/>
      <c r="C6" s="11" t="s">
        <v>55</v>
      </c>
      <c r="D6" s="117"/>
      <c r="E6" s="11" t="s">
        <v>98</v>
      </c>
      <c r="F6" s="117"/>
      <c r="G6" s="11" t="s">
        <v>98</v>
      </c>
      <c r="H6" s="117"/>
      <c r="I6" s="11"/>
      <c r="J6" s="11"/>
      <c r="K6" s="117"/>
      <c r="L6" s="117"/>
    </row>
    <row r="7" spans="1:13" ht="19.5" customHeight="1">
      <c r="A7" s="4"/>
      <c r="B7" s="4"/>
      <c r="C7" s="11" t="s">
        <v>103</v>
      </c>
      <c r="D7" s="11"/>
      <c r="E7" s="11" t="s">
        <v>99</v>
      </c>
      <c r="F7" s="11"/>
      <c r="G7" s="11" t="s">
        <v>100</v>
      </c>
      <c r="H7" s="117"/>
      <c r="I7" s="116" t="s">
        <v>54</v>
      </c>
      <c r="J7" s="116"/>
      <c r="K7" s="117"/>
      <c r="L7" s="117"/>
      <c r="M7" s="116" t="s">
        <v>53</v>
      </c>
    </row>
    <row r="8" spans="1:13" ht="19.5" customHeight="1">
      <c r="A8" s="4"/>
      <c r="B8" s="60" t="s">
        <v>6</v>
      </c>
      <c r="C8" s="116" t="s">
        <v>52</v>
      </c>
      <c r="D8" s="11"/>
      <c r="E8" s="11" t="s">
        <v>49</v>
      </c>
      <c r="F8" s="11"/>
      <c r="G8" s="11" t="s">
        <v>49</v>
      </c>
      <c r="H8" s="80"/>
      <c r="I8" s="116" t="s">
        <v>51</v>
      </c>
      <c r="J8" s="116"/>
      <c r="K8" s="118" t="s">
        <v>50</v>
      </c>
      <c r="L8" s="118"/>
      <c r="M8" s="118" t="s">
        <v>48</v>
      </c>
    </row>
    <row r="9" spans="1:13" ht="19.5" customHeight="1">
      <c r="A9" s="136"/>
      <c r="B9" s="136"/>
      <c r="C9" s="179" t="s">
        <v>79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</row>
    <row r="10" spans="1:13" ht="19.5" customHeight="1">
      <c r="A10" s="24" t="s">
        <v>176</v>
      </c>
      <c r="B10" s="24"/>
      <c r="C10" s="49"/>
      <c r="D10" s="49"/>
      <c r="E10" s="49"/>
      <c r="F10" s="49"/>
      <c r="G10" s="49"/>
      <c r="H10" s="49"/>
      <c r="I10" s="49" t="s">
        <v>70</v>
      </c>
      <c r="J10" s="49"/>
      <c r="K10" s="49"/>
      <c r="L10" s="49"/>
      <c r="M10" s="49"/>
    </row>
    <row r="11" spans="1:13" ht="19.5" customHeight="1">
      <c r="A11" s="25" t="s">
        <v>177</v>
      </c>
      <c r="B11" s="25"/>
      <c r="C11" s="119">
        <v>855033</v>
      </c>
      <c r="D11" s="119"/>
      <c r="E11" s="119">
        <v>166512</v>
      </c>
      <c r="F11" s="119"/>
      <c r="G11" s="119">
        <v>165206</v>
      </c>
      <c r="H11" s="119"/>
      <c r="I11" s="119">
        <v>105000</v>
      </c>
      <c r="J11" s="119"/>
      <c r="K11" s="119">
        <v>836371</v>
      </c>
      <c r="L11" s="119"/>
      <c r="M11" s="119">
        <f>SUM(C11:L11)</f>
        <v>2128122</v>
      </c>
    </row>
    <row r="12" spans="1:13" ht="14.5" customHeight="1">
      <c r="A12" s="1"/>
      <c r="B12" s="1"/>
      <c r="C12" s="121"/>
      <c r="D12" s="122"/>
      <c r="E12" s="121"/>
      <c r="F12" s="121"/>
      <c r="G12" s="121"/>
      <c r="H12" s="110"/>
      <c r="I12" s="121"/>
      <c r="J12" s="122"/>
      <c r="K12" s="121"/>
      <c r="L12" s="121"/>
      <c r="M12" s="122"/>
    </row>
    <row r="13" spans="1:13" ht="19.5" customHeight="1">
      <c r="A13" s="96" t="s">
        <v>85</v>
      </c>
      <c r="B13" s="96"/>
      <c r="C13" s="121"/>
      <c r="D13" s="122"/>
      <c r="E13" s="121"/>
      <c r="F13" s="121"/>
      <c r="G13" s="121"/>
      <c r="H13" s="110"/>
      <c r="I13" s="121"/>
      <c r="J13" s="122"/>
      <c r="K13" s="121"/>
      <c r="L13" s="121"/>
      <c r="M13" s="122"/>
    </row>
    <row r="14" spans="1:13" ht="19.5" customHeight="1">
      <c r="A14" s="123" t="s">
        <v>93</v>
      </c>
      <c r="B14" s="123"/>
      <c r="C14" s="121"/>
      <c r="D14" s="122"/>
      <c r="E14" s="121"/>
      <c r="F14" s="121"/>
      <c r="G14" s="121"/>
      <c r="H14" s="110"/>
      <c r="I14" s="121"/>
      <c r="J14" s="122"/>
      <c r="K14" s="121"/>
      <c r="L14" s="121"/>
    </row>
    <row r="15" spans="1:13" ht="19.5" customHeight="1">
      <c r="A15" s="137" t="s">
        <v>86</v>
      </c>
      <c r="B15" s="60">
        <v>5</v>
      </c>
      <c r="C15" s="121">
        <v>0</v>
      </c>
      <c r="D15" s="122"/>
      <c r="E15" s="121">
        <v>0</v>
      </c>
      <c r="F15" s="121"/>
      <c r="G15" s="121">
        <v>0</v>
      </c>
      <c r="H15" s="110"/>
      <c r="I15" s="121">
        <v>0</v>
      </c>
      <c r="J15" s="122"/>
      <c r="K15" s="121">
        <v>-205208</v>
      </c>
      <c r="L15" s="121"/>
      <c r="M15" s="122">
        <f>SUM(C15:L15)</f>
        <v>-205208</v>
      </c>
    </row>
    <row r="16" spans="1:13" ht="19.5" customHeight="1">
      <c r="A16" s="104" t="s">
        <v>186</v>
      </c>
      <c r="B16" s="104"/>
      <c r="C16" s="124">
        <f>SUM(C15:C15)</f>
        <v>0</v>
      </c>
      <c r="D16" s="138"/>
      <c r="E16" s="124">
        <f>SUM(E15:E15)</f>
        <v>0</v>
      </c>
      <c r="F16" s="119"/>
      <c r="G16" s="124">
        <f>SUM(G15:G15)</f>
        <v>0</v>
      </c>
      <c r="H16" s="133"/>
      <c r="I16" s="124">
        <f>SUM(I15:I15)</f>
        <v>0</v>
      </c>
      <c r="J16" s="138"/>
      <c r="K16" s="124">
        <f>SUM(K15:K15)</f>
        <v>-205208</v>
      </c>
      <c r="L16" s="119"/>
      <c r="M16" s="124">
        <f>SUM(M15:M15)</f>
        <v>-205208</v>
      </c>
    </row>
    <row r="17" spans="1:13" ht="14.5" customHeight="1">
      <c r="A17" s="1"/>
      <c r="B17" s="1"/>
      <c r="C17" s="121"/>
      <c r="D17" s="122"/>
      <c r="E17" s="121"/>
      <c r="F17" s="121"/>
      <c r="G17" s="121"/>
      <c r="H17" s="110"/>
      <c r="I17" s="121"/>
      <c r="J17" s="122"/>
      <c r="K17" s="121"/>
      <c r="L17" s="121"/>
      <c r="M17" s="122"/>
    </row>
    <row r="18" spans="1:13" ht="19.5" customHeight="1">
      <c r="A18" s="24" t="s">
        <v>47</v>
      </c>
      <c r="B18" s="24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</row>
    <row r="19" spans="1:13" ht="19.5" customHeight="1">
      <c r="A19" s="127" t="s">
        <v>46</v>
      </c>
      <c r="B19" s="127"/>
      <c r="C19" s="121">
        <v>0</v>
      </c>
      <c r="D19" s="121"/>
      <c r="E19" s="121">
        <v>0</v>
      </c>
      <c r="F19" s="121"/>
      <c r="G19" s="121">
        <v>0</v>
      </c>
      <c r="H19" s="121"/>
      <c r="I19" s="121">
        <v>0</v>
      </c>
      <c r="J19" s="121"/>
      <c r="K19" s="121">
        <v>376517</v>
      </c>
      <c r="L19" s="121"/>
      <c r="M19" s="122">
        <f>SUM(C19:L19)</f>
        <v>376517</v>
      </c>
    </row>
    <row r="20" spans="1:13" ht="19.5" customHeight="1">
      <c r="A20" s="127" t="s">
        <v>81</v>
      </c>
      <c r="B20" s="127"/>
      <c r="C20" s="129">
        <v>0</v>
      </c>
      <c r="D20" s="121"/>
      <c r="E20" s="129">
        <v>0</v>
      </c>
      <c r="F20" s="121"/>
      <c r="G20" s="129">
        <v>0</v>
      </c>
      <c r="H20" s="121"/>
      <c r="I20" s="129">
        <v>0</v>
      </c>
      <c r="J20" s="121"/>
      <c r="K20" s="129">
        <v>0</v>
      </c>
      <c r="L20" s="121"/>
      <c r="M20" s="128">
        <f>SUM(C20:L20)</f>
        <v>0</v>
      </c>
    </row>
    <row r="21" spans="1:13" ht="19.5" customHeight="1">
      <c r="A21" s="24" t="s">
        <v>45</v>
      </c>
      <c r="B21" s="24"/>
      <c r="C21" s="139">
        <f>SUM(C19:C20)</f>
        <v>0</v>
      </c>
      <c r="D21" s="119"/>
      <c r="E21" s="139">
        <f>SUM(E19:E20)</f>
        <v>0</v>
      </c>
      <c r="F21" s="119"/>
      <c r="G21" s="139">
        <f>SUM(G19:G20)</f>
        <v>0</v>
      </c>
      <c r="H21" s="119"/>
      <c r="I21" s="139">
        <f>SUM(I19:I20)</f>
        <v>0</v>
      </c>
      <c r="J21" s="119"/>
      <c r="K21" s="139">
        <f>SUM(K19:K20)</f>
        <v>376517</v>
      </c>
      <c r="L21" s="119"/>
      <c r="M21" s="139">
        <f>SUM(M19:M20)</f>
        <v>376517</v>
      </c>
    </row>
    <row r="22" spans="1:13" s="141" customFormat="1" ht="14.5" customHeight="1">
      <c r="A22" s="140"/>
      <c r="B22" s="140"/>
      <c r="C22" s="138"/>
      <c r="D22" s="119"/>
      <c r="E22" s="138"/>
      <c r="F22" s="119"/>
      <c r="G22" s="138"/>
      <c r="H22" s="119"/>
      <c r="I22" s="138"/>
      <c r="J22" s="119"/>
      <c r="K22" s="138"/>
      <c r="L22" s="119"/>
      <c r="M22" s="138"/>
    </row>
    <row r="23" spans="1:13" ht="19.5" customHeight="1" thickBot="1">
      <c r="A23" s="1" t="s">
        <v>178</v>
      </c>
      <c r="B23" s="1"/>
      <c r="C23" s="131">
        <f>C11+C21+C16</f>
        <v>855033</v>
      </c>
      <c r="D23" s="132"/>
      <c r="E23" s="131">
        <f>E11+E21+E16</f>
        <v>166512</v>
      </c>
      <c r="F23" s="133"/>
      <c r="G23" s="131">
        <f>G11+G21+G16</f>
        <v>165206</v>
      </c>
      <c r="H23" s="133"/>
      <c r="I23" s="131">
        <f>I11+I21+I16</f>
        <v>105000</v>
      </c>
      <c r="J23" s="133"/>
      <c r="K23" s="131">
        <f>K11+K21+K16</f>
        <v>1007680</v>
      </c>
      <c r="L23" s="133"/>
      <c r="M23" s="131">
        <f>M11+M21+M16</f>
        <v>2299431</v>
      </c>
    </row>
    <row r="24" spans="1:13" ht="15" thickTop="1">
      <c r="A24" s="136"/>
      <c r="B24" s="136"/>
    </row>
  </sheetData>
  <mergeCells count="3">
    <mergeCell ref="C4:M4"/>
    <mergeCell ref="I5:L5"/>
    <mergeCell ref="C9:M9"/>
  </mergeCells>
  <pageMargins left="0.7" right="0.7" top="0.48" bottom="0.5" header="0.5" footer="0.5"/>
  <pageSetup paperSize="9" scale="95" firstPageNumber="1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</sheetPr>
  <dimension ref="A1:K103"/>
  <sheetViews>
    <sheetView view="pageBreakPreview" topLeftCell="A72" zoomScale="60" zoomScaleNormal="75" workbookViewId="0">
      <selection activeCell="A81" sqref="A81"/>
    </sheetView>
  </sheetViews>
  <sheetFormatPr defaultColWidth="9.1796875" defaultRowHeight="20.25" customHeight="1"/>
  <cols>
    <col min="1" max="1" width="35.54296875" style="4" customWidth="1"/>
    <col min="2" max="2" width="14.54296875" style="4" customWidth="1"/>
    <col min="3" max="3" width="5.36328125" style="4" bestFit="1" customWidth="1"/>
    <col min="4" max="4" width="10.6328125" style="4" customWidth="1"/>
    <col min="5" max="5" width="0.81640625" style="4" customWidth="1"/>
    <col min="6" max="6" width="10.6328125" style="4" customWidth="1"/>
    <col min="7" max="7" width="0.81640625" style="4" customWidth="1"/>
    <col min="8" max="8" width="10.6328125" style="4" customWidth="1"/>
    <col min="9" max="9" width="0.81640625" style="4" customWidth="1"/>
    <col min="10" max="10" width="10.6328125" style="4" customWidth="1"/>
    <col min="11" max="11" width="1.1796875" style="4" customWidth="1"/>
    <col min="12" max="12" width="9.1796875" style="4"/>
    <col min="13" max="13" width="15.1796875" style="4" customWidth="1"/>
    <col min="14" max="16384" width="9.1796875" style="4"/>
  </cols>
  <sheetData>
    <row r="1" spans="1:11" ht="22.5" customHeight="1">
      <c r="A1" s="26" t="s">
        <v>174</v>
      </c>
      <c r="E1" s="80"/>
      <c r="G1" s="80"/>
    </row>
    <row r="2" spans="1:11" ht="22.5" customHeight="1">
      <c r="A2" s="22" t="s">
        <v>78</v>
      </c>
      <c r="E2" s="80"/>
      <c r="G2" s="80"/>
    </row>
    <row r="3" spans="1:11" ht="22.5" customHeight="1">
      <c r="A3" s="22"/>
      <c r="E3" s="80"/>
      <c r="G3" s="80"/>
    </row>
    <row r="4" spans="1:11" ht="22.5" customHeight="1">
      <c r="A4" s="22"/>
      <c r="B4" s="1"/>
      <c r="C4" s="1"/>
      <c r="D4" s="180" t="s">
        <v>1</v>
      </c>
      <c r="E4" s="180"/>
      <c r="F4" s="180"/>
      <c r="G4" s="50"/>
      <c r="H4" s="180" t="s">
        <v>2</v>
      </c>
      <c r="I4" s="180"/>
      <c r="J4" s="180"/>
      <c r="K4" s="50"/>
    </row>
    <row r="5" spans="1:11" ht="22.5" customHeight="1">
      <c r="A5" s="114"/>
      <c r="B5" s="1"/>
      <c r="C5" s="1"/>
      <c r="D5" s="180" t="s">
        <v>58</v>
      </c>
      <c r="E5" s="180"/>
      <c r="F5" s="180"/>
      <c r="G5" s="50"/>
      <c r="H5" s="181" t="s">
        <v>58</v>
      </c>
      <c r="I5" s="181"/>
      <c r="J5" s="181"/>
      <c r="K5" s="51"/>
    </row>
    <row r="6" spans="1:11" ht="22.5" customHeight="1">
      <c r="A6" s="114"/>
      <c r="D6" s="189" t="s">
        <v>147</v>
      </c>
      <c r="E6" s="189"/>
      <c r="F6" s="189"/>
      <c r="G6" s="78"/>
      <c r="H6" s="184" t="str">
        <f>D6</f>
        <v>Six-month period ended</v>
      </c>
      <c r="I6" s="184"/>
      <c r="J6" s="184"/>
      <c r="K6" s="142"/>
    </row>
    <row r="7" spans="1:11" ht="22.5" customHeight="1">
      <c r="D7" s="190" t="str">
        <f>+'PL5-6'!D7</f>
        <v>30 June</v>
      </c>
      <c r="E7" s="190"/>
      <c r="F7" s="190"/>
      <c r="G7" s="143"/>
      <c r="H7" s="190" t="str">
        <f>+D7</f>
        <v>30 June</v>
      </c>
      <c r="I7" s="185"/>
      <c r="J7" s="185"/>
      <c r="K7" s="144"/>
    </row>
    <row r="8" spans="1:11" ht="22.5" customHeight="1">
      <c r="C8" s="49" t="s">
        <v>6</v>
      </c>
      <c r="D8" s="145" t="s">
        <v>179</v>
      </c>
      <c r="E8" s="49"/>
      <c r="F8" s="145" t="s">
        <v>136</v>
      </c>
      <c r="G8" s="49"/>
      <c r="H8" s="145" t="s">
        <v>179</v>
      </c>
      <c r="I8" s="49"/>
      <c r="J8" s="145" t="s">
        <v>136</v>
      </c>
      <c r="K8" s="117"/>
    </row>
    <row r="9" spans="1:11" ht="22.5" customHeight="1">
      <c r="D9" s="179" t="s">
        <v>79</v>
      </c>
      <c r="E9" s="179"/>
      <c r="F9" s="179"/>
      <c r="G9" s="179"/>
      <c r="H9" s="179"/>
      <c r="I9" s="179"/>
      <c r="J9" s="179"/>
      <c r="K9" s="179"/>
    </row>
    <row r="10" spans="1:11" ht="22.5" customHeight="1">
      <c r="A10" s="23" t="s">
        <v>59</v>
      </c>
      <c r="D10" s="80"/>
      <c r="F10" s="80"/>
    </row>
    <row r="11" spans="1:11" ht="22.5" customHeight="1">
      <c r="A11" s="4" t="s">
        <v>60</v>
      </c>
      <c r="D11" s="146">
        <v>378069</v>
      </c>
      <c r="E11" s="146"/>
      <c r="F11" s="146">
        <v>374499</v>
      </c>
      <c r="G11" s="146"/>
      <c r="H11" s="146">
        <v>376517</v>
      </c>
      <c r="I11" s="117"/>
      <c r="J11" s="146">
        <v>368494</v>
      </c>
      <c r="K11" s="117"/>
    </row>
    <row r="12" spans="1:11" ht="22.5" customHeight="1">
      <c r="A12" s="74" t="s">
        <v>182</v>
      </c>
      <c r="D12" s="146"/>
      <c r="E12" s="146"/>
      <c r="F12" s="146"/>
      <c r="G12" s="146"/>
      <c r="H12" s="146"/>
      <c r="I12" s="117"/>
      <c r="J12" s="146"/>
      <c r="K12" s="117"/>
    </row>
    <row r="13" spans="1:11" ht="22.5" customHeight="1">
      <c r="A13" s="74" t="s">
        <v>181</v>
      </c>
      <c r="D13" s="146"/>
      <c r="E13" s="146"/>
      <c r="F13" s="146"/>
      <c r="G13" s="146"/>
      <c r="H13" s="146"/>
      <c r="I13" s="117"/>
      <c r="J13" s="146"/>
      <c r="K13" s="117"/>
    </row>
    <row r="14" spans="1:11" ht="22.5" customHeight="1">
      <c r="A14" s="4" t="s">
        <v>109</v>
      </c>
      <c r="D14" s="146">
        <v>94580</v>
      </c>
      <c r="E14" s="90"/>
      <c r="F14" s="146">
        <v>93555</v>
      </c>
      <c r="H14" s="146">
        <v>94168</v>
      </c>
      <c r="I14" s="147"/>
      <c r="J14" s="146">
        <v>93471</v>
      </c>
      <c r="K14" s="147"/>
    </row>
    <row r="15" spans="1:11" ht="22.5" customHeight="1">
      <c r="A15" s="4" t="s">
        <v>39</v>
      </c>
      <c r="D15" s="146">
        <v>3547</v>
      </c>
      <c r="E15" s="146"/>
      <c r="F15" s="146">
        <v>5120</v>
      </c>
      <c r="G15" s="146"/>
      <c r="H15" s="146">
        <v>3541</v>
      </c>
      <c r="I15" s="117"/>
      <c r="J15" s="146">
        <v>5120</v>
      </c>
      <c r="K15" s="117"/>
    </row>
    <row r="16" spans="1:11" ht="22.5" customHeight="1">
      <c r="A16" s="4" t="s">
        <v>61</v>
      </c>
      <c r="D16" s="146">
        <v>158487</v>
      </c>
      <c r="E16" s="146"/>
      <c r="F16" s="146">
        <v>151742</v>
      </c>
      <c r="G16" s="146"/>
      <c r="H16" s="146">
        <v>151129</v>
      </c>
      <c r="I16" s="117"/>
      <c r="J16" s="146">
        <v>144844</v>
      </c>
      <c r="K16" s="117"/>
    </row>
    <row r="17" spans="1:11" ht="22.5" customHeight="1">
      <c r="A17" s="4" t="s">
        <v>115</v>
      </c>
      <c r="D17" s="146">
        <v>2131</v>
      </c>
      <c r="E17" s="146"/>
      <c r="F17" s="146">
        <v>2120</v>
      </c>
      <c r="G17" s="146"/>
      <c r="H17" s="146">
        <v>643</v>
      </c>
      <c r="I17" s="117"/>
      <c r="J17" s="146">
        <v>633</v>
      </c>
      <c r="K17" s="117"/>
    </row>
    <row r="18" spans="1:11" ht="22.5" hidden="1" customHeight="1">
      <c r="A18" s="95" t="s">
        <v>165</v>
      </c>
      <c r="K18" s="117"/>
    </row>
    <row r="19" spans="1:11" ht="22.5" hidden="1" customHeight="1">
      <c r="A19" s="95" t="s">
        <v>157</v>
      </c>
      <c r="D19" s="148">
        <v>0</v>
      </c>
      <c r="E19" s="146"/>
      <c r="F19" s="148">
        <v>0</v>
      </c>
      <c r="G19" s="146"/>
      <c r="H19" s="148"/>
      <c r="I19" s="148"/>
      <c r="J19" s="148">
        <v>0</v>
      </c>
      <c r="K19" s="117"/>
    </row>
    <row r="20" spans="1:11" ht="22.5" customHeight="1">
      <c r="A20" s="4" t="s">
        <v>90</v>
      </c>
      <c r="D20" s="146">
        <v>8386</v>
      </c>
      <c r="E20" s="146"/>
      <c r="F20" s="146">
        <v>8259</v>
      </c>
      <c r="G20" s="146"/>
      <c r="H20" s="146">
        <v>8289</v>
      </c>
      <c r="I20" s="117"/>
      <c r="J20" s="146">
        <v>8165</v>
      </c>
      <c r="K20" s="117"/>
    </row>
    <row r="21" spans="1:11" ht="22.5" customHeight="1">
      <c r="A21" s="95" t="s">
        <v>185</v>
      </c>
      <c r="D21" s="146">
        <v>2584</v>
      </c>
      <c r="E21" s="146"/>
      <c r="F21" s="146">
        <v>-768</v>
      </c>
      <c r="G21" s="146"/>
      <c r="H21" s="146">
        <v>2584</v>
      </c>
      <c r="I21" s="117"/>
      <c r="J21" s="146">
        <v>-768</v>
      </c>
      <c r="K21" s="117"/>
    </row>
    <row r="22" spans="1:11" ht="22.5" customHeight="1">
      <c r="A22" s="95" t="s">
        <v>184</v>
      </c>
      <c r="K22" s="117"/>
    </row>
    <row r="23" spans="1:11" ht="22.5" customHeight="1">
      <c r="A23" s="95" t="s">
        <v>164</v>
      </c>
      <c r="D23" s="146">
        <v>-1049</v>
      </c>
      <c r="E23" s="146"/>
      <c r="F23" s="146">
        <v>-449</v>
      </c>
      <c r="G23" s="146"/>
      <c r="H23" s="146">
        <v>-1049</v>
      </c>
      <c r="I23" s="117"/>
      <c r="J23" s="146">
        <v>-449</v>
      </c>
      <c r="K23" s="117"/>
    </row>
    <row r="24" spans="1:11" ht="22.5" hidden="1" customHeight="1">
      <c r="A24" s="4" t="s">
        <v>140</v>
      </c>
      <c r="D24" s="148"/>
      <c r="E24" s="146"/>
      <c r="F24" s="148">
        <v>0</v>
      </c>
      <c r="G24" s="146"/>
      <c r="H24" s="148"/>
      <c r="I24" s="117"/>
      <c r="J24" s="148">
        <v>0</v>
      </c>
    </row>
    <row r="25" spans="1:11" ht="22.5" customHeight="1">
      <c r="A25" s="4" t="s">
        <v>156</v>
      </c>
      <c r="D25" s="149"/>
      <c r="E25" s="146"/>
      <c r="F25" s="149"/>
      <c r="G25" s="146"/>
      <c r="H25" s="149"/>
      <c r="I25" s="117"/>
      <c r="J25" s="149"/>
    </row>
    <row r="26" spans="1:11" ht="22.5" customHeight="1">
      <c r="A26" s="95" t="s">
        <v>157</v>
      </c>
      <c r="C26" s="2">
        <v>6</v>
      </c>
      <c r="D26" s="146">
        <v>-397</v>
      </c>
      <c r="E26" s="146"/>
      <c r="F26" s="146">
        <v>-924</v>
      </c>
      <c r="G26" s="146"/>
      <c r="H26" s="146">
        <v>-397</v>
      </c>
      <c r="I26" s="117"/>
      <c r="J26" s="146">
        <v>-924</v>
      </c>
    </row>
    <row r="27" spans="1:11" ht="22.5" hidden="1" customHeight="1">
      <c r="A27" s="150" t="s">
        <v>152</v>
      </c>
      <c r="C27" s="2"/>
      <c r="D27" s="146"/>
      <c r="E27" s="146"/>
      <c r="F27" s="146"/>
      <c r="G27" s="146"/>
      <c r="H27" s="146"/>
      <c r="I27" s="117"/>
      <c r="J27" s="146"/>
      <c r="K27" s="117"/>
    </row>
    <row r="28" spans="1:11" ht="22.5" customHeight="1">
      <c r="A28" s="151" t="s">
        <v>183</v>
      </c>
      <c r="C28" s="2"/>
      <c r="D28" s="146">
        <v>-3400</v>
      </c>
      <c r="E28" s="146"/>
      <c r="F28" s="146">
        <v>2243</v>
      </c>
      <c r="G28" s="146"/>
      <c r="H28" s="146">
        <v>-3731</v>
      </c>
      <c r="I28" s="117"/>
      <c r="J28" s="146">
        <v>2759</v>
      </c>
      <c r="K28" s="117"/>
    </row>
    <row r="29" spans="1:11" ht="22.5" hidden="1" customHeight="1">
      <c r="A29" s="95" t="s">
        <v>153</v>
      </c>
      <c r="D29" s="148"/>
      <c r="E29" s="146"/>
      <c r="F29" s="148">
        <v>0</v>
      </c>
      <c r="G29" s="146"/>
      <c r="H29" s="148"/>
      <c r="I29" s="117"/>
      <c r="J29" s="148">
        <v>0</v>
      </c>
      <c r="K29" s="117"/>
    </row>
    <row r="30" spans="1:11" ht="22.5" customHeight="1">
      <c r="A30" s="95" t="s">
        <v>170</v>
      </c>
      <c r="D30" s="146">
        <v>-38</v>
      </c>
      <c r="E30" s="146"/>
      <c r="F30" s="146">
        <v>-2374</v>
      </c>
      <c r="G30" s="146"/>
      <c r="H30" s="146">
        <v>-48</v>
      </c>
      <c r="I30" s="117"/>
      <c r="J30" s="146">
        <v>-2374</v>
      </c>
      <c r="K30" s="117"/>
    </row>
    <row r="31" spans="1:11" ht="22.5" hidden="1" customHeight="1">
      <c r="A31" s="95" t="s">
        <v>83</v>
      </c>
      <c r="D31" s="146"/>
      <c r="E31" s="146"/>
      <c r="F31" s="146"/>
      <c r="G31" s="146"/>
      <c r="H31" s="146"/>
      <c r="I31" s="117"/>
      <c r="J31" s="146"/>
      <c r="K31" s="117"/>
    </row>
    <row r="32" spans="1:11" ht="22.5" hidden="1" customHeight="1">
      <c r="A32" s="95" t="s">
        <v>84</v>
      </c>
      <c r="D32" s="152"/>
      <c r="E32" s="146"/>
      <c r="F32" s="152"/>
      <c r="G32" s="146"/>
      <c r="H32" s="152"/>
      <c r="I32" s="117"/>
      <c r="J32" s="152"/>
      <c r="K32" s="117"/>
    </row>
    <row r="33" spans="1:11" ht="22.5" customHeight="1">
      <c r="A33" s="95" t="s">
        <v>62</v>
      </c>
      <c r="D33" s="153">
        <v>-7</v>
      </c>
      <c r="E33" s="146"/>
      <c r="F33" s="153">
        <v>-9</v>
      </c>
      <c r="G33" s="146"/>
      <c r="H33" s="152">
        <v>-7</v>
      </c>
      <c r="I33" s="117"/>
      <c r="J33" s="152">
        <v>-8</v>
      </c>
      <c r="K33" s="117"/>
    </row>
    <row r="34" spans="1:11" ht="22.5" customHeight="1">
      <c r="A34" s="1"/>
      <c r="D34" s="146">
        <f>SUM(D11:D33)</f>
        <v>642893</v>
      </c>
      <c r="E34" s="146"/>
      <c r="F34" s="146">
        <f>SUM(F11:F33)</f>
        <v>633014</v>
      </c>
      <c r="G34" s="146"/>
      <c r="H34" s="154">
        <f>SUM(H11:H33)</f>
        <v>631639</v>
      </c>
      <c r="I34" s="146"/>
      <c r="J34" s="154">
        <f>SUM(J11:J33)</f>
        <v>618963</v>
      </c>
      <c r="K34" s="146"/>
    </row>
    <row r="35" spans="1:11" ht="22.5" customHeight="1">
      <c r="A35" s="26" t="s">
        <v>174</v>
      </c>
      <c r="E35" s="80"/>
      <c r="G35" s="80"/>
      <c r="H35" s="117"/>
      <c r="I35" s="117"/>
      <c r="J35" s="117"/>
      <c r="K35" s="117"/>
    </row>
    <row r="36" spans="1:11" ht="22.5" customHeight="1">
      <c r="A36" s="22" t="s">
        <v>78</v>
      </c>
      <c r="E36" s="80"/>
      <c r="G36" s="80"/>
      <c r="H36" s="117"/>
      <c r="I36" s="117"/>
      <c r="J36" s="117"/>
      <c r="K36" s="117"/>
    </row>
    <row r="37" spans="1:11" ht="22.5" customHeight="1">
      <c r="A37" s="22"/>
      <c r="E37" s="80"/>
      <c r="G37" s="80"/>
      <c r="H37" s="117"/>
      <c r="I37" s="117"/>
      <c r="J37" s="117"/>
      <c r="K37" s="117"/>
    </row>
    <row r="38" spans="1:11" ht="22.5" customHeight="1">
      <c r="A38" s="22"/>
      <c r="D38" s="180" t="s">
        <v>1</v>
      </c>
      <c r="E38" s="180"/>
      <c r="F38" s="180"/>
      <c r="G38" s="50"/>
      <c r="H38" s="180" t="s">
        <v>2</v>
      </c>
      <c r="I38" s="180"/>
      <c r="J38" s="180"/>
      <c r="K38" s="50"/>
    </row>
    <row r="39" spans="1:11" ht="22.5" customHeight="1">
      <c r="A39" s="114"/>
      <c r="D39" s="180" t="s">
        <v>58</v>
      </c>
      <c r="E39" s="180"/>
      <c r="F39" s="180"/>
      <c r="G39" s="50"/>
      <c r="H39" s="181" t="s">
        <v>58</v>
      </c>
      <c r="I39" s="181"/>
      <c r="J39" s="181"/>
      <c r="K39" s="51"/>
    </row>
    <row r="40" spans="1:11" ht="22.5" customHeight="1">
      <c r="A40" s="114"/>
      <c r="D40" s="189" t="str">
        <f>D6</f>
        <v>Six-month period ended</v>
      </c>
      <c r="E40" s="189"/>
      <c r="F40" s="189"/>
      <c r="G40" s="78"/>
      <c r="H40" s="184" t="str">
        <f>H6</f>
        <v>Six-month period ended</v>
      </c>
      <c r="I40" s="184"/>
      <c r="J40" s="184"/>
      <c r="K40" s="142"/>
    </row>
    <row r="41" spans="1:11" ht="22.5" customHeight="1">
      <c r="D41" s="186" t="str">
        <f>+D7</f>
        <v>30 June</v>
      </c>
      <c r="E41" s="186"/>
      <c r="F41" s="186"/>
      <c r="G41" s="155"/>
      <c r="H41" s="184" t="str">
        <f>+D41</f>
        <v>30 June</v>
      </c>
      <c r="I41" s="184"/>
      <c r="J41" s="184"/>
      <c r="K41" s="142"/>
    </row>
    <row r="42" spans="1:11" ht="22.5" customHeight="1">
      <c r="D42" s="145" t="s">
        <v>179</v>
      </c>
      <c r="E42" s="49"/>
      <c r="F42" s="145" t="s">
        <v>136</v>
      </c>
      <c r="G42" s="49"/>
      <c r="H42" s="145" t="s">
        <v>179</v>
      </c>
      <c r="I42" s="49"/>
      <c r="J42" s="145" t="s">
        <v>136</v>
      </c>
      <c r="K42" s="117"/>
    </row>
    <row r="43" spans="1:11" ht="22.5" customHeight="1">
      <c r="D43" s="179" t="s">
        <v>79</v>
      </c>
      <c r="E43" s="179"/>
      <c r="F43" s="179"/>
      <c r="G43" s="179"/>
      <c r="H43" s="179"/>
      <c r="I43" s="179"/>
      <c r="J43" s="179"/>
      <c r="K43" s="179"/>
    </row>
    <row r="44" spans="1:11" ht="22.5" customHeight="1">
      <c r="A44" s="74" t="s">
        <v>63</v>
      </c>
      <c r="D44" s="146"/>
      <c r="E44" s="146"/>
      <c r="F44" s="146"/>
      <c r="G44" s="146"/>
      <c r="H44" s="117"/>
      <c r="I44" s="117"/>
      <c r="J44" s="117"/>
      <c r="K44" s="117"/>
    </row>
    <row r="45" spans="1:11" ht="22.5" customHeight="1">
      <c r="A45" s="4" t="s">
        <v>9</v>
      </c>
      <c r="D45" s="146">
        <v>-128410</v>
      </c>
      <c r="E45" s="146"/>
      <c r="F45" s="146">
        <v>-169846</v>
      </c>
      <c r="G45" s="146"/>
      <c r="H45" s="146">
        <v>-128587</v>
      </c>
      <c r="I45" s="117"/>
      <c r="J45" s="146">
        <v>-169846</v>
      </c>
      <c r="K45" s="117"/>
    </row>
    <row r="46" spans="1:11" ht="22.5" customHeight="1">
      <c r="A46" s="4" t="s">
        <v>127</v>
      </c>
      <c r="D46" s="146">
        <v>4697</v>
      </c>
      <c r="E46" s="146"/>
      <c r="F46" s="146">
        <v>15290</v>
      </c>
      <c r="G46" s="146"/>
      <c r="H46" s="146">
        <v>4923</v>
      </c>
      <c r="I46" s="117"/>
      <c r="J46" s="146">
        <v>15640</v>
      </c>
      <c r="K46" s="117"/>
    </row>
    <row r="47" spans="1:11" ht="22.5" customHeight="1">
      <c r="A47" s="4" t="s">
        <v>10</v>
      </c>
      <c r="D47" s="146">
        <v>-31380</v>
      </c>
      <c r="E47" s="146"/>
      <c r="F47" s="146">
        <v>19858</v>
      </c>
      <c r="G47" s="146"/>
      <c r="H47" s="146">
        <v>-29284</v>
      </c>
      <c r="I47" s="117"/>
      <c r="J47" s="146">
        <v>15326</v>
      </c>
      <c r="K47" s="117"/>
    </row>
    <row r="48" spans="1:11" ht="22.5" customHeight="1">
      <c r="A48" s="4" t="s">
        <v>11</v>
      </c>
      <c r="D48" s="146">
        <v>-3680</v>
      </c>
      <c r="E48" s="146"/>
      <c r="F48" s="146">
        <v>-2379</v>
      </c>
      <c r="G48" s="146"/>
      <c r="H48" s="146">
        <v>-3598</v>
      </c>
      <c r="I48" s="117"/>
      <c r="J48" s="146">
        <v>-2403</v>
      </c>
      <c r="K48" s="117"/>
    </row>
    <row r="49" spans="1:11" ht="22.5" customHeight="1">
      <c r="A49" s="4" t="s">
        <v>18</v>
      </c>
      <c r="D49" s="146">
        <v>5</v>
      </c>
      <c r="E49" s="146"/>
      <c r="F49" s="146">
        <v>26</v>
      </c>
      <c r="G49" s="146"/>
      <c r="H49" s="146">
        <v>5</v>
      </c>
      <c r="I49" s="117"/>
      <c r="J49" s="146">
        <v>26</v>
      </c>
      <c r="K49" s="117"/>
    </row>
    <row r="50" spans="1:11" ht="22.5" customHeight="1">
      <c r="A50" s="4" t="s">
        <v>64</v>
      </c>
      <c r="D50" s="146">
        <v>133915</v>
      </c>
      <c r="E50" s="146"/>
      <c r="F50" s="146">
        <v>150089</v>
      </c>
      <c r="G50" s="146"/>
      <c r="H50" s="146">
        <v>141254</v>
      </c>
      <c r="I50" s="117"/>
      <c r="J50" s="146">
        <v>166502</v>
      </c>
      <c r="K50" s="117"/>
    </row>
    <row r="51" spans="1:11" ht="22.5" customHeight="1">
      <c r="A51" s="4" t="s">
        <v>131</v>
      </c>
      <c r="D51" s="146">
        <v>66200</v>
      </c>
      <c r="E51" s="146"/>
      <c r="F51" s="146">
        <v>92373</v>
      </c>
      <c r="G51" s="146"/>
      <c r="H51" s="146">
        <v>64903</v>
      </c>
      <c r="I51" s="117"/>
      <c r="J51" s="146">
        <v>91570</v>
      </c>
      <c r="K51" s="117"/>
    </row>
    <row r="52" spans="1:11" ht="22.5" customHeight="1">
      <c r="A52" s="4" t="s">
        <v>24</v>
      </c>
      <c r="D52" s="146">
        <v>-12121</v>
      </c>
      <c r="E52" s="146"/>
      <c r="F52" s="146">
        <v>-4293</v>
      </c>
      <c r="G52" s="146"/>
      <c r="H52" s="146">
        <v>-12407</v>
      </c>
      <c r="I52" s="117"/>
      <c r="J52" s="146">
        <v>-4142</v>
      </c>
      <c r="K52" s="117"/>
    </row>
    <row r="53" spans="1:11" ht="22.5" customHeight="1">
      <c r="A53" s="4" t="s">
        <v>94</v>
      </c>
      <c r="D53" s="156">
        <v>-5500</v>
      </c>
      <c r="E53" s="146"/>
      <c r="F53" s="156">
        <v>-16844</v>
      </c>
      <c r="G53" s="146"/>
      <c r="H53" s="156">
        <v>-5500</v>
      </c>
      <c r="I53" s="117"/>
      <c r="J53" s="156">
        <v>-16844</v>
      </c>
      <c r="K53" s="117"/>
    </row>
    <row r="54" spans="1:11" ht="22.5" customHeight="1">
      <c r="A54" s="4" t="s">
        <v>91</v>
      </c>
      <c r="D54" s="146">
        <f>SUM(D45:D53)+D34</f>
        <v>666619</v>
      </c>
      <c r="E54" s="146"/>
      <c r="F54" s="146">
        <f>SUM(F45:F53)+F34</f>
        <v>717288</v>
      </c>
      <c r="G54" s="146"/>
      <c r="H54" s="146">
        <f>SUM(H45:H53)+H34</f>
        <v>663348</v>
      </c>
      <c r="I54" s="117"/>
      <c r="J54" s="146">
        <f>SUM(J45:J53)+J34</f>
        <v>714792</v>
      </c>
      <c r="K54" s="117"/>
    </row>
    <row r="55" spans="1:11" ht="22.5" customHeight="1">
      <c r="A55" s="85" t="s">
        <v>123</v>
      </c>
      <c r="D55" s="152">
        <v>-28332</v>
      </c>
      <c r="E55" s="146"/>
      <c r="F55" s="152">
        <v>-27027</v>
      </c>
      <c r="G55" s="146"/>
      <c r="H55" s="152">
        <v>-28332</v>
      </c>
      <c r="I55" s="117"/>
      <c r="J55" s="152">
        <v>-27027</v>
      </c>
      <c r="K55" s="117"/>
    </row>
    <row r="56" spans="1:11" ht="22.5" customHeight="1">
      <c r="A56" s="1" t="s">
        <v>65</v>
      </c>
      <c r="D56" s="157">
        <f>SUM(D54:D55)</f>
        <v>638287</v>
      </c>
      <c r="E56" s="146"/>
      <c r="F56" s="157">
        <f>SUM(F54:F55)</f>
        <v>690261</v>
      </c>
      <c r="G56" s="146"/>
      <c r="H56" s="157">
        <f>SUM(H54:H55)</f>
        <v>635016</v>
      </c>
      <c r="I56" s="117"/>
      <c r="J56" s="157">
        <f>SUM(J54:J55)</f>
        <v>687765</v>
      </c>
      <c r="K56" s="117"/>
    </row>
    <row r="57" spans="1:11" ht="15" customHeight="1">
      <c r="A57" s="1"/>
      <c r="D57" s="158"/>
      <c r="E57" s="146"/>
      <c r="F57" s="158"/>
      <c r="G57" s="146"/>
      <c r="H57" s="158"/>
      <c r="I57" s="117"/>
      <c r="J57" s="158"/>
      <c r="K57" s="117"/>
    </row>
    <row r="58" spans="1:11" ht="22.5" customHeight="1">
      <c r="A58" s="23" t="s">
        <v>66</v>
      </c>
      <c r="D58" s="159"/>
      <c r="E58" s="159"/>
      <c r="F58" s="159"/>
      <c r="G58" s="159"/>
      <c r="H58" s="117"/>
      <c r="I58" s="117"/>
      <c r="J58" s="117"/>
      <c r="K58" s="117"/>
    </row>
    <row r="59" spans="1:11" ht="22.5" hidden="1" customHeight="1">
      <c r="A59" s="95" t="s">
        <v>154</v>
      </c>
      <c r="D59" s="122"/>
      <c r="E59" s="146"/>
      <c r="F59" s="122">
        <v>0</v>
      </c>
      <c r="G59" s="146"/>
      <c r="H59" s="122"/>
      <c r="I59" s="117"/>
      <c r="J59" s="122">
        <v>0</v>
      </c>
      <c r="K59" s="117"/>
    </row>
    <row r="60" spans="1:11" ht="22.5" customHeight="1">
      <c r="A60" s="95" t="s">
        <v>171</v>
      </c>
      <c r="D60" s="146">
        <v>47</v>
      </c>
      <c r="E60" s="146"/>
      <c r="F60" s="146">
        <v>2820</v>
      </c>
      <c r="G60" s="146"/>
      <c r="H60" s="146">
        <v>57</v>
      </c>
      <c r="I60" s="117"/>
      <c r="J60" s="146">
        <v>2820</v>
      </c>
      <c r="K60" s="117"/>
    </row>
    <row r="61" spans="1:11" ht="22.5" customHeight="1">
      <c r="A61" s="95" t="s">
        <v>166</v>
      </c>
      <c r="D61" s="160">
        <v>-80581</v>
      </c>
      <c r="E61" s="146"/>
      <c r="F61" s="160">
        <v>-56767</v>
      </c>
      <c r="G61" s="146"/>
      <c r="H61" s="160">
        <v>-78223</v>
      </c>
      <c r="I61" s="148"/>
      <c r="J61" s="160">
        <v>-55064</v>
      </c>
      <c r="K61" s="117"/>
    </row>
    <row r="62" spans="1:11" ht="22.5" customHeight="1">
      <c r="A62" s="95" t="s">
        <v>155</v>
      </c>
      <c r="D62" s="160">
        <v>-3746</v>
      </c>
      <c r="E62" s="146"/>
      <c r="F62" s="160">
        <v>-730</v>
      </c>
      <c r="G62" s="146"/>
      <c r="H62" s="160">
        <v>-3746</v>
      </c>
      <c r="I62" s="148"/>
      <c r="J62" s="160">
        <v>-730</v>
      </c>
      <c r="K62" s="117"/>
    </row>
    <row r="63" spans="1:11" ht="22.5" customHeight="1">
      <c r="A63" s="95" t="s">
        <v>116</v>
      </c>
      <c r="D63" s="160">
        <v>-185</v>
      </c>
      <c r="E63" s="146"/>
      <c r="F63" s="160">
        <v>-687</v>
      </c>
      <c r="G63" s="146"/>
      <c r="H63" s="160">
        <v>-185</v>
      </c>
      <c r="I63" s="148"/>
      <c r="J63" s="160">
        <v>-687</v>
      </c>
      <c r="K63" s="117"/>
    </row>
    <row r="64" spans="1:11" ht="22.5" hidden="1" customHeight="1">
      <c r="A64" s="95" t="s">
        <v>117</v>
      </c>
      <c r="D64" s="146"/>
      <c r="E64" s="146"/>
      <c r="F64" s="146"/>
      <c r="G64" s="146"/>
      <c r="H64" s="146"/>
      <c r="I64" s="148"/>
      <c r="J64" s="146"/>
      <c r="K64" s="117"/>
    </row>
    <row r="65" spans="1:11" ht="22.5" hidden="1" customHeight="1">
      <c r="A65" s="95" t="s">
        <v>84</v>
      </c>
      <c r="D65" s="152"/>
      <c r="E65" s="146"/>
      <c r="F65" s="152"/>
      <c r="G65" s="146"/>
      <c r="H65" s="152"/>
      <c r="I65" s="148"/>
      <c r="J65" s="152"/>
      <c r="K65" s="117"/>
    </row>
    <row r="66" spans="1:11" ht="22.5" customHeight="1">
      <c r="A66" s="95" t="s">
        <v>67</v>
      </c>
      <c r="D66" s="152">
        <v>7</v>
      </c>
      <c r="E66" s="146"/>
      <c r="F66" s="152">
        <v>9</v>
      </c>
      <c r="G66" s="146"/>
      <c r="H66" s="152">
        <v>7</v>
      </c>
      <c r="I66" s="117"/>
      <c r="J66" s="152">
        <v>8</v>
      </c>
      <c r="K66" s="117"/>
    </row>
    <row r="67" spans="1:11" ht="22.5" customHeight="1">
      <c r="A67" s="1" t="s">
        <v>138</v>
      </c>
      <c r="D67" s="157">
        <f>SUM(D59:D66)</f>
        <v>-84458</v>
      </c>
      <c r="E67" s="146"/>
      <c r="F67" s="157">
        <f>SUM(F59:F66)</f>
        <v>-55355</v>
      </c>
      <c r="G67" s="146"/>
      <c r="H67" s="157">
        <f>SUM(H59:H66)</f>
        <v>-82090</v>
      </c>
      <c r="I67" s="117"/>
      <c r="J67" s="157">
        <f>SUM(J59:J66)</f>
        <v>-53653</v>
      </c>
      <c r="K67" s="117"/>
    </row>
    <row r="68" spans="1:11" ht="22.5" customHeight="1">
      <c r="A68" s="1"/>
      <c r="D68" s="158"/>
      <c r="E68" s="146"/>
      <c r="F68" s="158"/>
      <c r="G68" s="146"/>
      <c r="H68" s="158"/>
      <c r="I68" s="117"/>
      <c r="J68" s="158"/>
      <c r="K68" s="117"/>
    </row>
    <row r="69" spans="1:11" ht="22.5" customHeight="1">
      <c r="A69" s="26" t="s">
        <v>174</v>
      </c>
      <c r="E69" s="80"/>
      <c r="G69" s="80"/>
      <c r="H69" s="117"/>
      <c r="I69" s="117"/>
      <c r="J69" s="117"/>
      <c r="K69" s="117"/>
    </row>
    <row r="70" spans="1:11" ht="22.5" customHeight="1">
      <c r="A70" s="22" t="s">
        <v>78</v>
      </c>
      <c r="E70" s="80"/>
      <c r="G70" s="80"/>
      <c r="H70" s="117"/>
      <c r="I70" s="117"/>
      <c r="J70" s="117"/>
      <c r="K70" s="117"/>
    </row>
    <row r="71" spans="1:11" ht="22.5" customHeight="1">
      <c r="A71" s="22"/>
      <c r="E71" s="80"/>
      <c r="G71" s="80"/>
      <c r="H71" s="117"/>
      <c r="I71" s="117"/>
      <c r="J71" s="117"/>
      <c r="K71" s="117"/>
    </row>
    <row r="72" spans="1:11" ht="22.5" customHeight="1">
      <c r="A72" s="22"/>
      <c r="D72" s="180" t="s">
        <v>1</v>
      </c>
      <c r="E72" s="180"/>
      <c r="F72" s="180"/>
      <c r="G72" s="50"/>
      <c r="H72" s="180" t="s">
        <v>2</v>
      </c>
      <c r="I72" s="180"/>
      <c r="J72" s="180"/>
      <c r="K72" s="50"/>
    </row>
    <row r="73" spans="1:11" ht="22.5" customHeight="1">
      <c r="A73" s="114"/>
      <c r="D73" s="180" t="s">
        <v>58</v>
      </c>
      <c r="E73" s="180"/>
      <c r="F73" s="180"/>
      <c r="G73" s="50"/>
      <c r="H73" s="181" t="s">
        <v>58</v>
      </c>
      <c r="I73" s="181"/>
      <c r="J73" s="181"/>
      <c r="K73" s="51"/>
    </row>
    <row r="74" spans="1:11" ht="22.5" customHeight="1">
      <c r="A74" s="114"/>
      <c r="D74" s="189" t="str">
        <f>+D6</f>
        <v>Six-month period ended</v>
      </c>
      <c r="E74" s="189"/>
      <c r="F74" s="189"/>
      <c r="G74" s="78"/>
      <c r="H74" s="184" t="str">
        <f>+D74</f>
        <v>Six-month period ended</v>
      </c>
      <c r="I74" s="184"/>
      <c r="J74" s="184"/>
      <c r="K74" s="142"/>
    </row>
    <row r="75" spans="1:11" ht="22.5" customHeight="1">
      <c r="D75" s="189" t="str">
        <f>+D41</f>
        <v>30 June</v>
      </c>
      <c r="E75" s="189"/>
      <c r="F75" s="189"/>
      <c r="G75" s="77"/>
      <c r="H75" s="184" t="str">
        <f>+D75</f>
        <v>30 June</v>
      </c>
      <c r="I75" s="184"/>
      <c r="J75" s="184"/>
      <c r="K75" s="142"/>
    </row>
    <row r="76" spans="1:11" ht="22.5" customHeight="1">
      <c r="D76" s="145" t="s">
        <v>179</v>
      </c>
      <c r="E76" s="49"/>
      <c r="F76" s="145" t="s">
        <v>136</v>
      </c>
      <c r="G76" s="49"/>
      <c r="H76" s="145" t="s">
        <v>179</v>
      </c>
      <c r="I76" s="49"/>
      <c r="J76" s="145" t="s">
        <v>136</v>
      </c>
      <c r="K76" s="117"/>
    </row>
    <row r="77" spans="1:11" ht="22.5" customHeight="1">
      <c r="D77" s="179" t="s">
        <v>79</v>
      </c>
      <c r="E77" s="179"/>
      <c r="F77" s="179"/>
      <c r="G77" s="179"/>
      <c r="H77" s="179"/>
      <c r="I77" s="179"/>
      <c r="J77" s="179"/>
      <c r="K77" s="179"/>
    </row>
    <row r="78" spans="1:11" ht="22.5" customHeight="1">
      <c r="A78" s="23" t="s">
        <v>68</v>
      </c>
      <c r="D78" s="159"/>
      <c r="E78" s="159"/>
      <c r="F78" s="159"/>
      <c r="G78" s="159"/>
      <c r="H78" s="159"/>
      <c r="I78" s="117"/>
      <c r="J78" s="159"/>
      <c r="K78" s="117"/>
    </row>
    <row r="79" spans="1:11" ht="22.5" customHeight="1">
      <c r="A79" s="95" t="s">
        <v>187</v>
      </c>
      <c r="D79" s="122">
        <v>-277012</v>
      </c>
      <c r="E79" s="122"/>
      <c r="F79" s="122">
        <v>-695000</v>
      </c>
      <c r="G79" s="122"/>
      <c r="H79" s="122">
        <v>-277012</v>
      </c>
      <c r="I79" s="161"/>
      <c r="J79" s="122">
        <v>-695000</v>
      </c>
      <c r="K79" s="117"/>
    </row>
    <row r="80" spans="1:11" ht="22.5" customHeight="1">
      <c r="A80" s="95" t="s">
        <v>172</v>
      </c>
      <c r="D80" s="122" t="s">
        <v>180</v>
      </c>
      <c r="E80" s="122"/>
      <c r="F80" s="122">
        <v>300000</v>
      </c>
      <c r="G80" s="122"/>
      <c r="H80" s="122" t="s">
        <v>180</v>
      </c>
      <c r="I80" s="161"/>
      <c r="J80" s="122">
        <v>300000</v>
      </c>
      <c r="K80" s="117"/>
    </row>
    <row r="81" spans="1:11" ht="22.5" customHeight="1">
      <c r="A81" s="95" t="s">
        <v>173</v>
      </c>
      <c r="D81" s="122">
        <v>-60000</v>
      </c>
      <c r="E81" s="122"/>
      <c r="F81" s="122">
        <v>-30000</v>
      </c>
      <c r="G81" s="122"/>
      <c r="H81" s="122">
        <v>-60000</v>
      </c>
      <c r="I81" s="161"/>
      <c r="J81" s="122">
        <v>-30000</v>
      </c>
      <c r="K81" s="117"/>
    </row>
    <row r="82" spans="1:11" ht="22.5" customHeight="1">
      <c r="A82" s="4" t="s">
        <v>137</v>
      </c>
      <c r="D82" s="122">
        <v>-11648</v>
      </c>
      <c r="E82" s="122"/>
      <c r="F82" s="122">
        <v>-11585</v>
      </c>
      <c r="G82" s="122"/>
      <c r="H82" s="122">
        <v>-11633</v>
      </c>
      <c r="I82" s="161"/>
      <c r="J82" s="122">
        <v>-11585</v>
      </c>
      <c r="K82" s="117"/>
    </row>
    <row r="83" spans="1:11" ht="22.5" hidden="1" customHeight="1">
      <c r="A83" s="95" t="s">
        <v>158</v>
      </c>
      <c r="D83" s="122">
        <v>0</v>
      </c>
      <c r="E83" s="122"/>
      <c r="F83" s="122">
        <v>0</v>
      </c>
      <c r="G83" s="122"/>
      <c r="H83" s="122">
        <v>0</v>
      </c>
      <c r="I83" s="161"/>
      <c r="J83" s="122">
        <v>0</v>
      </c>
      <c r="K83" s="117"/>
    </row>
    <row r="84" spans="1:11" ht="22.5" customHeight="1">
      <c r="A84" s="95" t="s">
        <v>95</v>
      </c>
      <c r="D84" s="122">
        <v>-205205</v>
      </c>
      <c r="E84" s="122"/>
      <c r="F84" s="122">
        <v>-188106</v>
      </c>
      <c r="G84" s="122"/>
      <c r="H84" s="122">
        <v>-205205</v>
      </c>
      <c r="I84" s="161"/>
      <c r="J84" s="122">
        <v>-188106</v>
      </c>
      <c r="K84" s="117"/>
    </row>
    <row r="85" spans="1:11" ht="22.5" customHeight="1">
      <c r="A85" s="95" t="s">
        <v>96</v>
      </c>
      <c r="D85" s="122">
        <v>-3020</v>
      </c>
      <c r="E85" s="122"/>
      <c r="F85" s="122">
        <v>-4386</v>
      </c>
      <c r="G85" s="122"/>
      <c r="H85" s="122">
        <v>-3020</v>
      </c>
      <c r="I85" s="161"/>
      <c r="J85" s="122">
        <v>-4386</v>
      </c>
      <c r="K85" s="117"/>
    </row>
    <row r="86" spans="1:11" ht="22.5" customHeight="1">
      <c r="A86" s="1" t="s">
        <v>80</v>
      </c>
      <c r="D86" s="139">
        <f>SUM(D79:D85)</f>
        <v>-556885</v>
      </c>
      <c r="E86" s="122"/>
      <c r="F86" s="139">
        <f>SUM(F79:F85)</f>
        <v>-629077</v>
      </c>
      <c r="G86" s="122"/>
      <c r="H86" s="139">
        <f>SUM(H79:H85)</f>
        <v>-556870</v>
      </c>
      <c r="I86" s="161"/>
      <c r="J86" s="139">
        <f>SUM(J79:J85)</f>
        <v>-629077</v>
      </c>
      <c r="K86" s="117"/>
    </row>
    <row r="87" spans="1:11" ht="15" customHeight="1">
      <c r="D87" s="162"/>
      <c r="E87" s="162"/>
      <c r="F87" s="162"/>
      <c r="G87" s="162"/>
      <c r="H87" s="161"/>
      <c r="I87" s="161"/>
      <c r="J87" s="161"/>
      <c r="K87" s="117"/>
    </row>
    <row r="88" spans="1:11" ht="19.5" customHeight="1">
      <c r="A88" s="95" t="s">
        <v>159</v>
      </c>
      <c r="D88" s="162"/>
      <c r="E88" s="162"/>
      <c r="F88" s="162"/>
      <c r="G88" s="162"/>
      <c r="H88" s="161"/>
      <c r="I88" s="161"/>
      <c r="J88" s="161"/>
      <c r="K88" s="117"/>
    </row>
    <row r="89" spans="1:11" s="1" customFormat="1" ht="20.25" customHeight="1">
      <c r="A89" s="4" t="s">
        <v>92</v>
      </c>
      <c r="B89" s="4"/>
      <c r="C89" s="4"/>
      <c r="D89" s="170">
        <v>-3056</v>
      </c>
      <c r="E89" s="161"/>
      <c r="F89" s="122">
        <v>5829</v>
      </c>
      <c r="G89" s="161"/>
      <c r="H89" s="122">
        <v>-3944</v>
      </c>
      <c r="I89" s="161"/>
      <c r="J89" s="122">
        <v>5035</v>
      </c>
      <c r="K89" s="163"/>
    </row>
    <row r="90" spans="1:11" ht="19.5" customHeight="1">
      <c r="A90" s="4" t="s">
        <v>110</v>
      </c>
      <c r="D90" s="122"/>
      <c r="E90" s="161"/>
      <c r="F90" s="122"/>
      <c r="G90" s="161"/>
      <c r="H90" s="122"/>
      <c r="I90" s="161"/>
      <c r="J90" s="122"/>
      <c r="K90" s="117"/>
    </row>
    <row r="91" spans="1:11" ht="22.5" customHeight="1">
      <c r="A91" s="125" t="s">
        <v>124</v>
      </c>
      <c r="D91" s="128">
        <v>1609</v>
      </c>
      <c r="E91" s="161"/>
      <c r="F91" s="128">
        <v>607</v>
      </c>
      <c r="G91" s="161"/>
      <c r="H91" s="128">
        <v>1609</v>
      </c>
      <c r="I91" s="161"/>
      <c r="J91" s="128">
        <v>607</v>
      </c>
      <c r="K91" s="117"/>
    </row>
    <row r="92" spans="1:11" ht="22.5" customHeight="1">
      <c r="A92" s="96" t="s">
        <v>160</v>
      </c>
      <c r="B92" s="1"/>
      <c r="C92" s="1"/>
      <c r="D92" s="138">
        <f>SUM(D88:D91)</f>
        <v>-1447</v>
      </c>
      <c r="E92" s="138">
        <f t="shared" ref="E92:K92" si="0">SUM(E88:E91)</f>
        <v>0</v>
      </c>
      <c r="F92" s="138">
        <f>SUM(F88:F91)</f>
        <v>6436</v>
      </c>
      <c r="G92" s="138">
        <f t="shared" si="0"/>
        <v>0</v>
      </c>
      <c r="H92" s="138">
        <f t="shared" si="0"/>
        <v>-2335</v>
      </c>
      <c r="I92" s="138">
        <f t="shared" si="0"/>
        <v>0</v>
      </c>
      <c r="J92" s="138">
        <f t="shared" ref="J92" si="1">SUM(J88:J91)</f>
        <v>5642</v>
      </c>
      <c r="K92" s="138">
        <f t="shared" si="0"/>
        <v>0</v>
      </c>
    </row>
    <row r="93" spans="1:11" ht="22.5" customHeight="1">
      <c r="A93" s="4" t="s">
        <v>118</v>
      </c>
      <c r="D93" s="128">
        <v>22997</v>
      </c>
      <c r="E93" s="161"/>
      <c r="F93" s="128">
        <v>22068</v>
      </c>
      <c r="G93" s="122"/>
      <c r="H93" s="128">
        <v>22384</v>
      </c>
      <c r="I93" s="122"/>
      <c r="J93" s="128">
        <v>21383</v>
      </c>
      <c r="K93" s="117"/>
    </row>
    <row r="94" spans="1:11" ht="22.5" customHeight="1" thickBot="1">
      <c r="A94" s="1" t="s">
        <v>161</v>
      </c>
      <c r="D94" s="164">
        <f>SUM(D92:D93)</f>
        <v>21550</v>
      </c>
      <c r="E94" s="161"/>
      <c r="F94" s="164">
        <f>SUM(F92:F93)</f>
        <v>28504</v>
      </c>
      <c r="G94" s="161"/>
      <c r="H94" s="164">
        <f>SUM(H92:H93)</f>
        <v>20049</v>
      </c>
      <c r="I94" s="161"/>
      <c r="J94" s="164">
        <f>SUM(J92:J93)</f>
        <v>27025</v>
      </c>
    </row>
    <row r="95" spans="1:11" ht="15" customHeight="1" thickTop="1"/>
    <row r="96" spans="1:11" ht="20.25" customHeight="1">
      <c r="A96" s="165" t="s">
        <v>69</v>
      </c>
      <c r="B96" s="166"/>
      <c r="C96" s="166"/>
      <c r="D96" s="166"/>
      <c r="E96" s="166"/>
      <c r="F96" s="166"/>
      <c r="G96" s="166"/>
      <c r="H96" s="166"/>
      <c r="I96" s="166"/>
      <c r="J96" s="166"/>
    </row>
    <row r="97" spans="1:10" ht="20.25" customHeight="1">
      <c r="A97" s="166" t="s">
        <v>167</v>
      </c>
      <c r="B97" s="166"/>
      <c r="C97" s="166"/>
      <c r="D97" s="161"/>
      <c r="E97" s="166"/>
      <c r="F97" s="161"/>
      <c r="G97" s="166"/>
      <c r="H97" s="166"/>
      <c r="I97" s="166"/>
      <c r="J97" s="166"/>
    </row>
    <row r="98" spans="1:10" ht="20.25" customHeight="1">
      <c r="A98" s="166" t="s">
        <v>82</v>
      </c>
      <c r="B98" s="166"/>
      <c r="C98" s="166"/>
      <c r="D98" s="122">
        <v>5148</v>
      </c>
      <c r="E98" s="167"/>
      <c r="F98" s="122">
        <v>18625</v>
      </c>
      <c r="G98" s="167"/>
      <c r="H98" s="167">
        <v>4276</v>
      </c>
      <c r="I98" s="167"/>
      <c r="J98" s="167">
        <v>18625</v>
      </c>
    </row>
    <row r="99" spans="1:10" ht="20.25" customHeight="1">
      <c r="A99" s="166" t="s">
        <v>121</v>
      </c>
      <c r="B99" s="166"/>
      <c r="C99" s="166"/>
      <c r="D99" s="122"/>
      <c r="E99" s="167"/>
      <c r="F99" s="122"/>
      <c r="G99" s="167"/>
      <c r="H99" s="167"/>
      <c r="I99" s="167"/>
      <c r="J99" s="167"/>
    </row>
    <row r="100" spans="1:10" ht="20.25" customHeight="1">
      <c r="A100" s="168" t="s">
        <v>168</v>
      </c>
      <c r="B100" s="166"/>
      <c r="C100" s="166"/>
      <c r="D100" s="122">
        <v>1432</v>
      </c>
      <c r="E100" s="167"/>
      <c r="F100" s="122">
        <v>1653</v>
      </c>
      <c r="G100" s="167"/>
      <c r="H100" s="167">
        <v>1432</v>
      </c>
      <c r="I100" s="167"/>
      <c r="J100" s="167">
        <v>1653</v>
      </c>
    </row>
    <row r="101" spans="1:10" ht="20.25" customHeight="1">
      <c r="A101" s="166" t="s">
        <v>132</v>
      </c>
      <c r="B101" s="166"/>
      <c r="C101" s="166"/>
      <c r="D101" s="122">
        <v>0</v>
      </c>
      <c r="F101" s="122">
        <v>3331</v>
      </c>
      <c r="G101" s="169"/>
      <c r="H101" s="122">
        <v>0</v>
      </c>
      <c r="I101" s="169"/>
      <c r="J101" s="122">
        <v>3331</v>
      </c>
    </row>
    <row r="102" spans="1:10" ht="20.25" customHeight="1">
      <c r="A102" s="166" t="s">
        <v>169</v>
      </c>
      <c r="B102" s="166"/>
      <c r="C102" s="166"/>
      <c r="D102" s="122">
        <v>0</v>
      </c>
      <c r="F102" s="122">
        <v>251</v>
      </c>
      <c r="G102" s="169"/>
      <c r="H102" s="122">
        <v>0</v>
      </c>
      <c r="I102" s="169"/>
      <c r="J102" s="122">
        <v>251</v>
      </c>
    </row>
    <row r="103" spans="1:10" ht="20.25" customHeight="1">
      <c r="A103" s="166"/>
      <c r="B103" s="166"/>
      <c r="C103" s="166"/>
      <c r="D103" s="122"/>
      <c r="E103" s="167"/>
      <c r="F103" s="122"/>
      <c r="G103" s="167"/>
      <c r="H103" s="122"/>
      <c r="I103" s="167"/>
      <c r="J103" s="122"/>
    </row>
  </sheetData>
  <mergeCells count="27">
    <mergeCell ref="H4:J4"/>
    <mergeCell ref="H5:J5"/>
    <mergeCell ref="H6:J6"/>
    <mergeCell ref="D4:F4"/>
    <mergeCell ref="D5:F5"/>
    <mergeCell ref="D6:F6"/>
    <mergeCell ref="H7:J7"/>
    <mergeCell ref="D9:K9"/>
    <mergeCell ref="H38:J38"/>
    <mergeCell ref="H39:J39"/>
    <mergeCell ref="D7:F7"/>
    <mergeCell ref="D38:F38"/>
    <mergeCell ref="D39:F39"/>
    <mergeCell ref="D73:F73"/>
    <mergeCell ref="D40:F40"/>
    <mergeCell ref="D41:F41"/>
    <mergeCell ref="H72:J72"/>
    <mergeCell ref="D77:K77"/>
    <mergeCell ref="H73:J73"/>
    <mergeCell ref="H74:J74"/>
    <mergeCell ref="H75:J75"/>
    <mergeCell ref="D74:F74"/>
    <mergeCell ref="D75:F75"/>
    <mergeCell ref="D72:F72"/>
    <mergeCell ref="H40:J40"/>
    <mergeCell ref="H41:J41"/>
    <mergeCell ref="D43:K43"/>
  </mergeCells>
  <pageMargins left="0.7" right="0.7" top="0.48" bottom="0.5" header="0.5" footer="0.5"/>
  <pageSetup paperSize="9" scale="87" firstPageNumber="11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34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</vt:lpstr>
      <vt:lpstr>SH-7</vt:lpstr>
      <vt:lpstr>SH-8</vt:lpstr>
      <vt:lpstr>SH-9</vt:lpstr>
      <vt:lpstr>SH-10</vt:lpstr>
      <vt:lpstr>CF-11-13</vt:lpstr>
      <vt:lpstr>'BS2-4'!Print_Area</vt:lpstr>
      <vt:lpstr>'CF-11-13'!Print_Area</vt:lpstr>
      <vt:lpstr>'PL5-6'!Print_Area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Saisamorn, Chimyoo</cp:lastModifiedBy>
  <cp:lastPrinted>2022-08-09T02:42:41Z</cp:lastPrinted>
  <dcterms:created xsi:type="dcterms:W3CDTF">2014-04-24T11:03:45Z</dcterms:created>
  <dcterms:modified xsi:type="dcterms:W3CDTF">2022-08-09T02:43:22Z</dcterms:modified>
</cp:coreProperties>
</file>