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11" documentId="13_ncr:1_{A52A83FF-9DC2-411D-B4FA-A8C5AF478CB2}" xr6:coauthVersionLast="47" xr6:coauthVersionMax="47" xr10:uidLastSave="{3F6B388D-B696-407E-B5FE-97C11312C199}"/>
  <bookViews>
    <workbookView xWindow="-108" yWindow="-108" windowWidth="23256" windowHeight="12456" xr2:uid="{00000000-000D-0000-FFFF-FFFF00000000}"/>
  </bookViews>
  <sheets>
    <sheet name="SPF" sheetId="1" r:id="rId1"/>
    <sheet name="SCI (3M)" sheetId="10" r:id="rId2"/>
    <sheet name="SCI(6M)" sheetId="7" r:id="rId3"/>
    <sheet name="SE(Conso)" sheetId="9" r:id="rId4"/>
    <sheet name="SE" sheetId="6" r:id="rId5"/>
    <sheet name="SCF" sheetId="8" r:id="rId6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SCF!$A$1:$O$84</definedName>
    <definedName name="_xlnm.Print_Area" localSheetId="1">'SCI (3M)'!$A$1:$O$46</definedName>
    <definedName name="_xlnm.Print_Area" localSheetId="2">'SCI(6M)'!$A$1:$O$46</definedName>
    <definedName name="_xlnm.Print_Area" localSheetId="4">SE!$A$1:$Q$23</definedName>
    <definedName name="_xlnm.Print_Area" localSheetId="3">'SE(Conso)'!$A$1:$S$26</definedName>
    <definedName name="_xlnm.Print_Area" localSheetId="0">SPF!$A$1:$P$82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6" i="8" l="1"/>
  <c r="K86" i="8"/>
  <c r="M86" i="8"/>
  <c r="O86" i="8"/>
  <c r="N70" i="8"/>
  <c r="L70" i="8"/>
  <c r="J70" i="8"/>
  <c r="H70" i="8"/>
  <c r="L9" i="8" l="1"/>
  <c r="M83" i="1"/>
  <c r="N12" i="6"/>
  <c r="I75" i="1"/>
  <c r="P15" i="9"/>
  <c r="P14" i="9"/>
  <c r="M15" i="1" l="1"/>
  <c r="R11" i="9" l="1"/>
  <c r="J83" i="1" l="1"/>
  <c r="L83" i="1"/>
  <c r="N83" i="1"/>
  <c r="O55" i="1"/>
  <c r="M55" i="1"/>
  <c r="K55" i="1"/>
  <c r="I55" i="1"/>
  <c r="N25" i="8" l="1"/>
  <c r="L25" i="8"/>
  <c r="J25" i="8"/>
  <c r="J33" i="8" l="1"/>
  <c r="J36" i="8" s="1"/>
  <c r="L33" i="8"/>
  <c r="L36" i="8" s="1"/>
  <c r="N33" i="8"/>
  <c r="N36" i="8" s="1"/>
  <c r="N26" i="10" l="1"/>
  <c r="L26" i="10"/>
  <c r="J26" i="10"/>
  <c r="H26" i="10"/>
  <c r="N10" i="10"/>
  <c r="N14" i="10" s="1"/>
  <c r="N18" i="10" s="1"/>
  <c r="N20" i="10" s="1"/>
  <c r="L10" i="10"/>
  <c r="L14" i="10" s="1"/>
  <c r="L18" i="10" s="1"/>
  <c r="L20" i="10" s="1"/>
  <c r="J10" i="10"/>
  <c r="J14" i="10" s="1"/>
  <c r="J18" i="10" s="1"/>
  <c r="J20" i="10" s="1"/>
  <c r="J27" i="10" s="1"/>
  <c r="H10" i="10"/>
  <c r="H14" i="10" s="1"/>
  <c r="H18" i="10" s="1"/>
  <c r="H20" i="10" s="1"/>
  <c r="H27" i="10" s="1"/>
  <c r="N27" i="10" l="1"/>
  <c r="N34" i="10" s="1"/>
  <c r="L27" i="10"/>
  <c r="L34" i="10" s="1"/>
  <c r="H38" i="10"/>
  <c r="H30" i="10"/>
  <c r="H32" i="10" s="1"/>
  <c r="J38" i="10"/>
  <c r="J34" i="10"/>
  <c r="J36" i="10" s="1"/>
  <c r="J30" i="10"/>
  <c r="J32" i="10" s="1"/>
  <c r="L38" i="10"/>
  <c r="L30" i="10"/>
  <c r="N38" i="10"/>
  <c r="N30" i="10"/>
  <c r="N64" i="8"/>
  <c r="L64" i="8"/>
  <c r="J64" i="8"/>
  <c r="H64" i="8"/>
  <c r="H34" i="10" l="1"/>
  <c r="H36" i="10" s="1"/>
  <c r="I29" i="1"/>
  <c r="K29" i="1"/>
  <c r="M29" i="1"/>
  <c r="O29" i="1"/>
  <c r="H10" i="7" l="1"/>
  <c r="H14" i="7" s="1"/>
  <c r="H18" i="7" s="1"/>
  <c r="P16" i="6" l="1"/>
  <c r="L13" i="6"/>
  <c r="J13" i="6"/>
  <c r="H13" i="6"/>
  <c r="F13" i="6"/>
  <c r="N13" i="6"/>
  <c r="M74" i="1" s="1"/>
  <c r="P11" i="6"/>
  <c r="P12" i="6"/>
  <c r="P10" i="6"/>
  <c r="P21" i="9"/>
  <c r="L15" i="9"/>
  <c r="J15" i="9"/>
  <c r="H15" i="9"/>
  <c r="F15" i="9"/>
  <c r="R12" i="9"/>
  <c r="R17" i="9"/>
  <c r="F21" i="9"/>
  <c r="R18" i="9"/>
  <c r="L21" i="9"/>
  <c r="J21" i="9"/>
  <c r="H21" i="9"/>
  <c r="P13" i="6" l="1"/>
  <c r="O76" i="1" l="1"/>
  <c r="K76" i="1"/>
  <c r="O60" i="1"/>
  <c r="K60" i="1"/>
  <c r="H18" i="6" l="1"/>
  <c r="J18" i="6"/>
  <c r="L18" i="6"/>
  <c r="O15" i="6"/>
  <c r="R14" i="9"/>
  <c r="R20" i="9"/>
  <c r="N26" i="7"/>
  <c r="L26" i="7"/>
  <c r="J26" i="7"/>
  <c r="H26" i="7"/>
  <c r="N10" i="7"/>
  <c r="L10" i="7"/>
  <c r="L14" i="7" s="1"/>
  <c r="L18" i="7" s="1"/>
  <c r="J10" i="7"/>
  <c r="H20" i="7"/>
  <c r="H27" i="7" l="1"/>
  <c r="N13" i="9"/>
  <c r="H9" i="8"/>
  <c r="H25" i="8" s="1"/>
  <c r="H33" i="8" s="1"/>
  <c r="H36" i="8" s="1"/>
  <c r="N14" i="7"/>
  <c r="N18" i="7" s="1"/>
  <c r="N20" i="7" s="1"/>
  <c r="J14" i="7"/>
  <c r="J18" i="7" s="1"/>
  <c r="J20" i="7" s="1"/>
  <c r="J27" i="7" s="1"/>
  <c r="N72" i="8"/>
  <c r="N76" i="8" s="1"/>
  <c r="N86" i="8" s="1"/>
  <c r="J72" i="8"/>
  <c r="J76" i="8" s="1"/>
  <c r="J86" i="8" s="1"/>
  <c r="P15" i="6"/>
  <c r="F18" i="6"/>
  <c r="H38" i="7"/>
  <c r="H30" i="7"/>
  <c r="H32" i="7" s="1"/>
  <c r="H34" i="7"/>
  <c r="H36" i="7" s="1"/>
  <c r="N27" i="7" l="1"/>
  <c r="N34" i="7" s="1"/>
  <c r="J38" i="7"/>
  <c r="J30" i="7"/>
  <c r="J32" i="7" s="1"/>
  <c r="J34" i="7"/>
  <c r="J36" i="7" s="1"/>
  <c r="N38" i="7"/>
  <c r="N30" i="7"/>
  <c r="H72" i="8"/>
  <c r="H76" i="8" s="1"/>
  <c r="H86" i="8" s="1"/>
  <c r="N15" i="9"/>
  <c r="R13" i="9"/>
  <c r="R15" i="9" s="1"/>
  <c r="L20" i="7"/>
  <c r="N21" i="9"/>
  <c r="I76" i="1" s="1"/>
  <c r="R19" i="9"/>
  <c r="R21" i="9" s="1"/>
  <c r="L72" i="8" l="1"/>
  <c r="L76" i="8" s="1"/>
  <c r="L86" i="8" s="1"/>
  <c r="L27" i="7"/>
  <c r="L30" i="7"/>
  <c r="L34" i="7"/>
  <c r="L38" i="7"/>
  <c r="N18" i="6" l="1"/>
  <c r="M76" i="1" s="1"/>
  <c r="P17" i="6"/>
  <c r="P18" i="6" s="1"/>
  <c r="K61" i="1" l="1"/>
  <c r="K77" i="1" s="1"/>
  <c r="K83" i="1" s="1"/>
  <c r="O61" i="1"/>
  <c r="O77" i="1" s="1"/>
  <c r="O83" i="1" s="1"/>
  <c r="M60" i="1" l="1"/>
  <c r="M61" i="1" s="1"/>
  <c r="M77" i="1" s="1"/>
  <c r="I60" i="1"/>
  <c r="I61" i="1" s="1"/>
  <c r="I77" i="1" s="1"/>
  <c r="M30" i="1" l="1"/>
  <c r="I15" i="1"/>
  <c r="I30" i="1" s="1"/>
  <c r="I83" i="1" s="1"/>
  <c r="O15" i="1"/>
  <c r="O30" i="1" s="1"/>
  <c r="K15" i="1"/>
  <c r="K30" i="1" s="1"/>
</calcChain>
</file>

<file path=xl/sharedStrings.xml><?xml version="1.0" encoding="utf-8"?>
<sst xmlns="http://schemas.openxmlformats.org/spreadsheetml/2006/main" count="340" uniqueCount="186">
  <si>
    <t>Grand Prix International Public Company Limited and Subsidiaries</t>
  </si>
  <si>
    <t>Statements of financial position</t>
  </si>
  <si>
    <t>As at June 30, 2022</t>
  </si>
  <si>
    <t>(Unit : Baht)</t>
  </si>
  <si>
    <t>Consolidated  financial statements</t>
  </si>
  <si>
    <t>Separate financial statements</t>
  </si>
  <si>
    <t>Assets</t>
  </si>
  <si>
    <t>Notes</t>
  </si>
  <si>
    <t>June 30, 2022</t>
  </si>
  <si>
    <t>December 31, 2021</t>
  </si>
  <si>
    <t>(Unaudited/</t>
  </si>
  <si>
    <t>(Audited)</t>
  </si>
  <si>
    <t>Reviewed only)</t>
  </si>
  <si>
    <t>Current assets</t>
  </si>
  <si>
    <t xml:space="preserve">Cash and cash equivalents </t>
  </si>
  <si>
    <t>Trade and other current receivables</t>
  </si>
  <si>
    <t>Short-term loans to associated company</t>
  </si>
  <si>
    <t>Inventories</t>
  </si>
  <si>
    <t>Other current financial assets</t>
  </si>
  <si>
    <t>Total current assets</t>
  </si>
  <si>
    <t>Non-Current Assets</t>
  </si>
  <si>
    <t>Other non-current financial assets</t>
  </si>
  <si>
    <t>Investment in a subsidiary</t>
  </si>
  <si>
    <t>Investments in associates</t>
  </si>
  <si>
    <t xml:space="preserve">Long-term loan </t>
  </si>
  <si>
    <t xml:space="preserve">Investment property </t>
  </si>
  <si>
    <t>Property, plant and equipment</t>
  </si>
  <si>
    <t>Right-of-use assets</t>
  </si>
  <si>
    <t>Other intangible assets</t>
  </si>
  <si>
    <t>Deferred tax assets</t>
  </si>
  <si>
    <t xml:space="preserve">Non-current non-cash financial assets </t>
  </si>
  <si>
    <t>pledged as collateral</t>
  </si>
  <si>
    <t>Other non-current assets</t>
  </si>
  <si>
    <t>Total non-current assets</t>
  </si>
  <si>
    <t>Total assets</t>
  </si>
  <si>
    <t>The notes to the interim financial information are an integral part of this financial statements.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</si>
  <si>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</si>
  <si>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</si>
  <si>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</si>
  <si>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</si>
  <si>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</si>
  <si>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Short-term borrowings from financial institutions</t>
  </si>
  <si>
    <t>Trade and other current payables</t>
  </si>
  <si>
    <t>Unearned revenues</t>
  </si>
  <si>
    <t>Current portion of lease liabilities</t>
  </si>
  <si>
    <t>22</t>
  </si>
  <si>
    <t>Accrued income tax</t>
  </si>
  <si>
    <t>Total current liabilities</t>
  </si>
  <si>
    <t>Non current liabilities</t>
  </si>
  <si>
    <t>Lease liabilities</t>
  </si>
  <si>
    <t xml:space="preserve">Non-current provisions for </t>
  </si>
  <si>
    <t xml:space="preserve">employee benefits </t>
  </si>
  <si>
    <t>23.1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</si>
  <si>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</si>
  <si>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</si>
  <si>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</si>
  <si>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</si>
  <si>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</si>
  <si>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600,000,000 common shares of Baht 0.50 each,</t>
  </si>
  <si>
    <t>Issued and paid-up share capital</t>
  </si>
  <si>
    <t>Premium on share-based payment</t>
  </si>
  <si>
    <t>Share premium</t>
  </si>
  <si>
    <t>Retained earnings(Deficits)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</si>
  <si>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</si>
  <si>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</si>
  <si>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</si>
  <si>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</si>
  <si>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</si>
  <si>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</si>
  <si>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</si>
  <si>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For the three-month periods ended June 30, 2022</t>
  </si>
  <si>
    <t>(Unaudited/Reviewed only)</t>
  </si>
  <si>
    <t>June 30, 2021</t>
  </si>
  <si>
    <t>Revenues from sales and services</t>
  </si>
  <si>
    <t>Cost of sales and services</t>
  </si>
  <si>
    <t xml:space="preserve">Gross profit </t>
  </si>
  <si>
    <t xml:space="preserve">Other income </t>
  </si>
  <si>
    <t>Distribution cost</t>
  </si>
  <si>
    <t xml:space="preserve">Administrative expenses </t>
  </si>
  <si>
    <t>Profit from operating activities</t>
  </si>
  <si>
    <t>Finance income</t>
  </si>
  <si>
    <t>Finance costs</t>
  </si>
  <si>
    <t xml:space="preserve">Share of loss of associates accounted for using equity method </t>
  </si>
  <si>
    <t>Profit before income tax expense</t>
  </si>
  <si>
    <t>Income tax expenses</t>
  </si>
  <si>
    <t>17.2</t>
  </si>
  <si>
    <t>Profit for the period</t>
  </si>
  <si>
    <t xml:space="preserve">Other comprehensive income </t>
  </si>
  <si>
    <t xml:space="preserve">Components of other comprehensive income </t>
  </si>
  <si>
    <t>that will be reclassified to profit or loss : -</t>
  </si>
  <si>
    <t>Exchange difference on translation financial statement</t>
  </si>
  <si>
    <t>Other comprehensive income (loss)-net of income tax</t>
  </si>
  <si>
    <t>Total comprehensive income for the period</t>
  </si>
  <si>
    <t>Profit (loss) attributable to:</t>
  </si>
  <si>
    <t>Owners of the Company</t>
  </si>
  <si>
    <t>Non-controlling interests</t>
  </si>
  <si>
    <t>Total comprehensive income (expense) attributable to</t>
  </si>
  <si>
    <t>Earnings per share</t>
  </si>
  <si>
    <t>Basic earnings per share</t>
  </si>
  <si>
    <t xml:space="preserve">Weighted average number of common shares (Unit : Shares) 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</si>
  <si>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</si>
  <si>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</si>
  <si>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>For the six-month periods ended June 30, 2022</t>
  </si>
  <si>
    <t>12.2</t>
  </si>
  <si>
    <t>Other comprehensive income(loss)-net of income tax</t>
  </si>
  <si>
    <t>Statements of  changes in shareholders' equity</t>
  </si>
  <si>
    <t xml:space="preserve">Issued and </t>
  </si>
  <si>
    <t xml:space="preserve"> Premium on    </t>
  </si>
  <si>
    <t>Retained Earnings</t>
  </si>
  <si>
    <t xml:space="preserve">Differences </t>
  </si>
  <si>
    <t xml:space="preserve">Total </t>
  </si>
  <si>
    <t>paid-up</t>
  </si>
  <si>
    <t xml:space="preserve"> share-based  </t>
  </si>
  <si>
    <t xml:space="preserve">on translating </t>
  </si>
  <si>
    <t>shareholders</t>
  </si>
  <si>
    <t xml:space="preserve"> share capital</t>
  </si>
  <si>
    <t>payment</t>
  </si>
  <si>
    <t>financial</t>
  </si>
  <si>
    <t>equity</t>
  </si>
  <si>
    <t xml:space="preserve"> statements</t>
  </si>
  <si>
    <t>Balance as at January 1, 2022</t>
  </si>
  <si>
    <t>Dividend</t>
  </si>
  <si>
    <t>24.1</t>
  </si>
  <si>
    <t>Other comprehensive expense for the period</t>
  </si>
  <si>
    <t>Balance as at June 30, 2022</t>
  </si>
  <si>
    <t>Balance as at January 1, 2021</t>
  </si>
  <si>
    <t>24.2</t>
  </si>
  <si>
    <t>Balance as at June 30, 2021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</si>
  <si>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</si>
  <si>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</si>
  <si>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</si>
  <si>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</si>
  <si>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</si>
  <si>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 xml:space="preserve">Gain from changing in value of cash                               </t>
  </si>
  <si>
    <t>and cash equivalents</t>
  </si>
  <si>
    <t xml:space="preserve">Allowance for expected credit losses </t>
  </si>
  <si>
    <t xml:space="preserve">Provisions for goods returned (Revesal) </t>
  </si>
  <si>
    <t xml:space="preserve">Loss from devaluation of inventories (Revesal) </t>
  </si>
  <si>
    <t xml:space="preserve">Share of loss of associates accounted for                               </t>
  </si>
  <si>
    <t>using equity method</t>
  </si>
  <si>
    <t>Depreciation /Amortization</t>
  </si>
  <si>
    <t>Loss from write off property, plant and equipment</t>
  </si>
  <si>
    <t>Difference from rental reduction</t>
  </si>
  <si>
    <t xml:space="preserve">Loss (Gain) from sales of other non-current assets </t>
  </si>
  <si>
    <t>Estimation of employee benefits expenses</t>
  </si>
  <si>
    <t xml:space="preserve">Tax expense </t>
  </si>
  <si>
    <t>Changes in operating assets and liabilities</t>
  </si>
  <si>
    <t>Trade and other current receivables (Increase) Decrease</t>
  </si>
  <si>
    <t>Other non-current assets (Increase) Decrease</t>
  </si>
  <si>
    <t>Trade and other current payables Increase</t>
  </si>
  <si>
    <t>Unearned revenues Increase (Decrease)</t>
  </si>
  <si>
    <t>Estimation of employee benefits expenses Decrease</t>
  </si>
  <si>
    <t>Cash generated from operating activities</t>
  </si>
  <si>
    <t>Interest paid</t>
  </si>
  <si>
    <t>Income tax paid</t>
  </si>
  <si>
    <t>Net cash from (used in) operating activities</t>
  </si>
  <si>
    <t xml:space="preserve">     (Sign) ………………………...…………………………………………………………... Directors </t>
  </si>
  <si>
    <t>Statements of cashflows (Cont.)</t>
  </si>
  <si>
    <t>Cash Flows from investing activities :</t>
  </si>
  <si>
    <t>Cash paid for short-term loan to associates</t>
  </si>
  <si>
    <t xml:space="preserve">Cash paid for investments in fixed deposit                           </t>
  </si>
  <si>
    <t>for pledged as collateral</t>
  </si>
  <si>
    <t>Cash paid for investments in a associates</t>
  </si>
  <si>
    <t xml:space="preserve">Cash paid for long-term loans </t>
  </si>
  <si>
    <t xml:space="preserve">Cash repayment from long-term loans  </t>
  </si>
  <si>
    <t xml:space="preserve">Cash paid for purchase of property,                                       </t>
  </si>
  <si>
    <t>plant and equipment</t>
  </si>
  <si>
    <t xml:space="preserve">Cash received from sale of property,                                      </t>
  </si>
  <si>
    <t>Cash paid for purchase of right-of-use assets</t>
  </si>
  <si>
    <t>Cash paid for purchase of intangible assets</t>
  </si>
  <si>
    <t>Net cash provided by investing activities</t>
  </si>
  <si>
    <t>Cash flows from financing activities :</t>
  </si>
  <si>
    <t xml:space="preserve">Cash repayment from short-term borrowings from </t>
  </si>
  <si>
    <t>financial institutions</t>
  </si>
  <si>
    <t>Cash paid for lease liabilities</t>
  </si>
  <si>
    <t>Paid dividend</t>
  </si>
  <si>
    <t>Net cash used in financing activities</t>
  </si>
  <si>
    <t>Differences on translating financial statements Increase</t>
  </si>
  <si>
    <t>Net increase (decrease) in cash and cash equivalents</t>
  </si>
  <si>
    <t xml:space="preserve">Cash and cash equivalents as at the                                             </t>
  </si>
  <si>
    <t>beginning of the period</t>
  </si>
  <si>
    <t>Adjustment effect of exchange rate</t>
  </si>
  <si>
    <t>Cash and cash equivalents as at the end of the period</t>
  </si>
  <si>
    <t>Additional information disclosure relating to cash flows stated in note 26</t>
  </si>
  <si>
    <t xml:space="preserve">Inventory Increase </t>
  </si>
  <si>
    <t>Cash (paid) repayment for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</si>
</sst>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\(#,#00.00\)"/>
    <numFmt numFmtId="193" formatCode="#,##0.00&quot; &quot;;\(#,##0.00\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0000"/>
    <numFmt numFmtId="203" formatCode="000000"/>
    <numFmt numFmtId="204" formatCode="0_)"/>
    <numFmt numFmtId="205" formatCode="General_)"/>
    <numFmt numFmtId="206" formatCode="###0_);[Red]\(###0\)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#,##0.00&quot; $&quot;;\-#,##0.00&quot; $&quot;"/>
    <numFmt numFmtId="212" formatCode="mmm\.yy"/>
    <numFmt numFmtId="213" formatCode="0.000_)"/>
    <numFmt numFmtId="214" formatCode="d/mm/yy\ "/>
    <numFmt numFmtId="215" formatCode="#,##0\ &quot;DM&quot;;[Red]\-#,##0\ &quot;DM&quot;"/>
    <numFmt numFmtId="216" formatCode="#,##0.00\ &quot;DM&quot;;[Red]\-#,##0.00\ &quot;DM&quot;"/>
    <numFmt numFmtId="217" formatCode="#,##0.00;\(#,##0.00\)"/>
    <numFmt numFmtId="218" formatCode="#,##0;[Red]\(#,##0\)"/>
    <numFmt numFmtId="219" formatCode="_ * #,##0_ ;_ * \-#,##0_ ;_ * &quot;-&quot;??_ ;_ @_ "/>
    <numFmt numFmtId="220" formatCode="#,##0.00;[Black]\(#,##0.00\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#,##0;\(#,##0\)"/>
    <numFmt numFmtId="230" formatCode="#,##0.00\ &quot;F&quot;;\-#,##0.00\ &quot;F&quot;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_-* #,##0.0_-;\-* #,##0.0_-;_-* &quot;-&quot;??_-;_-@_-"/>
    <numFmt numFmtId="266" formatCode="#,##0.00_);[Black]\(#,##0.00\)"/>
  </numFmts>
  <fonts count="258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8">
    <xf numFmtId="0" fontId="0" fillId="0" borderId="0"/>
    <xf numFmtId="43" fontId="8" fillId="0" borderId="0" applyFont="0" applyFill="0" applyBorder="0" applyAlignment="0" applyProtection="0"/>
    <xf numFmtId="39" fontId="11" fillId="0" borderId="0"/>
    <xf numFmtId="39" fontId="13" fillId="0" borderId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94" fontId="36" fillId="0" borderId="0" applyFont="0" applyFill="0" applyBorder="0" applyAlignment="0" applyProtection="0"/>
    <xf numFmtId="0" fontId="37" fillId="0" borderId="0"/>
    <xf numFmtId="195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6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40" fillId="0" borderId="0"/>
    <xf numFmtId="199" fontId="36" fillId="0" borderId="0" applyFont="0" applyFill="0" applyBorder="0" applyAlignment="0" applyProtection="0"/>
    <xf numFmtId="200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2" fontId="42" fillId="0" borderId="0">
      <alignment horizontal="left"/>
    </xf>
    <xf numFmtId="203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5" fontId="69" fillId="65" borderId="11"/>
    <xf numFmtId="205" fontId="69" fillId="65" borderId="11"/>
    <xf numFmtId="205" fontId="69" fillId="65" borderId="11"/>
    <xf numFmtId="205" fontId="69" fillId="65" borderId="11"/>
    <xf numFmtId="205" fontId="69" fillId="65" borderId="11"/>
    <xf numFmtId="205" fontId="69" fillId="65" borderId="11"/>
    <xf numFmtId="206" fontId="36" fillId="0" borderId="0" applyFill="0" applyBorder="0" applyAlignment="0"/>
    <xf numFmtId="0" fontId="36" fillId="0" borderId="0" applyFill="0" applyBorder="0" applyAlignment="0"/>
    <xf numFmtId="207" fontId="70" fillId="0" borderId="0" applyFill="0" applyBorder="0" applyAlignment="0"/>
    <xf numFmtId="208" fontId="70" fillId="0" borderId="0" applyFill="0" applyBorder="0" applyAlignment="0"/>
    <xf numFmtId="209" fontId="70" fillId="0" borderId="0" applyFill="0" applyBorder="0" applyAlignment="0"/>
    <xf numFmtId="210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71" fillId="6" borderId="5" applyNumberFormat="0" applyAlignment="0" applyProtection="0"/>
    <xf numFmtId="0" fontId="71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3" fillId="6" borderId="5" applyNumberFormat="0" applyAlignment="0" applyProtection="0"/>
    <xf numFmtId="0" fontId="71" fillId="6" borderId="5" applyNumberFormat="0" applyAlignment="0" applyProtection="0"/>
    <xf numFmtId="0" fontId="74" fillId="6" borderId="5" applyNumberFormat="0" applyAlignment="0" applyProtection="0"/>
    <xf numFmtId="0" fontId="72" fillId="6" borderId="5" applyNumberFormat="0" applyAlignment="0" applyProtection="0"/>
    <xf numFmtId="0" fontId="74" fillId="6" borderId="5" applyNumberFormat="0" applyAlignment="0" applyProtection="0"/>
    <xf numFmtId="0" fontId="72" fillId="6" borderId="5" applyNumberFormat="0" applyAlignment="0" applyProtection="0"/>
    <xf numFmtId="0" fontId="27" fillId="6" borderId="5" applyNumberFormat="0" applyAlignment="0" applyProtection="0"/>
    <xf numFmtId="0" fontId="75" fillId="66" borderId="12" applyNumberFormat="0" applyAlignment="0" applyProtection="0"/>
    <xf numFmtId="0" fontId="75" fillId="66" borderId="12" applyNumberFormat="0" applyAlignment="0" applyProtection="0"/>
    <xf numFmtId="0" fontId="75" fillId="66" borderId="12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7" fillId="6" borderId="5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7" fillId="6" borderId="5" applyNumberFormat="0" applyAlignment="0" applyProtection="0"/>
    <xf numFmtId="0" fontId="77" fillId="6" borderId="5" applyNumberFormat="0" applyAlignment="0" applyProtection="0"/>
    <xf numFmtId="0" fontId="77" fillId="6" borderId="5" applyNumberFormat="0" applyAlignment="0" applyProtection="0"/>
    <xf numFmtId="0" fontId="71" fillId="6" borderId="5" applyNumberFormat="0" applyAlignment="0" applyProtection="0"/>
    <xf numFmtId="0" fontId="71" fillId="6" borderId="5" applyNumberFormat="0" applyAlignment="0" applyProtection="0"/>
    <xf numFmtId="0" fontId="71" fillId="6" borderId="5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8" applyNumberFormat="0" applyAlignment="0" applyProtection="0"/>
    <xf numFmtId="0" fontId="80" fillId="7" borderId="8" applyNumberFormat="0" applyAlignment="0" applyProtection="0"/>
    <xf numFmtId="0" fontId="81" fillId="7" borderId="8" applyNumberFormat="0" applyAlignment="0" applyProtection="0"/>
    <xf numFmtId="0" fontId="81" fillId="7" borderId="8" applyNumberFormat="0" applyAlignment="0" applyProtection="0"/>
    <xf numFmtId="0" fontId="82" fillId="7" borderId="8" applyNumberFormat="0" applyAlignment="0" applyProtection="0"/>
    <xf numFmtId="0" fontId="80" fillId="7" borderId="8" applyNumberFormat="0" applyAlignment="0" applyProtection="0"/>
    <xf numFmtId="0" fontId="83" fillId="7" borderId="8" applyNumberFormat="0" applyAlignment="0" applyProtection="0"/>
    <xf numFmtId="0" fontId="81" fillId="7" borderId="8" applyNumberFormat="0" applyAlignment="0" applyProtection="0"/>
    <xf numFmtId="0" fontId="83" fillId="7" borderId="8" applyNumberFormat="0" applyAlignment="0" applyProtection="0"/>
    <xf numFmtId="0" fontId="81" fillId="7" borderId="8" applyNumberFormat="0" applyAlignment="0" applyProtection="0"/>
    <xf numFmtId="0" fontId="29" fillId="7" borderId="8" applyNumberFormat="0" applyAlignment="0" applyProtection="0"/>
    <xf numFmtId="0" fontId="29" fillId="7" borderId="8" applyNumberFormat="0" applyAlignment="0" applyProtection="0"/>
    <xf numFmtId="0" fontId="84" fillId="67" borderId="13" applyNumberFormat="0" applyAlignment="0" applyProtection="0"/>
    <xf numFmtId="0" fontId="81" fillId="7" borderId="8" applyNumberFormat="0" applyAlignment="0" applyProtection="0"/>
    <xf numFmtId="0" fontId="81" fillId="7" borderId="8" applyNumberFormat="0" applyAlignment="0" applyProtection="0"/>
    <xf numFmtId="0" fontId="85" fillId="67" borderId="13" applyNumberFormat="0" applyAlignment="0" applyProtection="0"/>
    <xf numFmtId="0" fontId="86" fillId="7" borderId="8" applyNumberFormat="0" applyAlignment="0" applyProtection="0"/>
    <xf numFmtId="0" fontId="85" fillId="67" borderId="13" applyNumberFormat="0" applyAlignment="0" applyProtection="0"/>
    <xf numFmtId="0" fontId="86" fillId="7" borderId="8" applyNumberFormat="0" applyAlignment="0" applyProtection="0"/>
    <xf numFmtId="0" fontId="86" fillId="7" borderId="8" applyNumberFormat="0" applyAlignment="0" applyProtection="0"/>
    <xf numFmtId="0" fontId="86" fillId="7" borderId="8" applyNumberFormat="0" applyAlignment="0" applyProtection="0"/>
    <xf numFmtId="0" fontId="80" fillId="7" borderId="8" applyNumberFormat="0" applyAlignment="0" applyProtection="0"/>
    <xf numFmtId="0" fontId="80" fillId="7" borderId="8" applyNumberFormat="0" applyAlignment="0" applyProtection="0"/>
    <xf numFmtId="0" fontId="80" fillId="7" borderId="8" applyNumberFormat="0" applyAlignment="0" applyProtection="0"/>
    <xf numFmtId="0" fontId="87" fillId="0" borderId="14">
      <alignment horizontal="center"/>
    </xf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41" fontId="35" fillId="0" borderId="0" applyNumberFormat="0" applyBorder="0"/>
    <xf numFmtId="38" fontId="89" fillId="0" borderId="0" applyFont="0" applyFill="0" applyBorder="0" applyAlignment="0" applyProtection="0"/>
    <xf numFmtId="211" fontId="7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9" fontId="36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220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21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>
      <alignment horizontal="left" vertical="center"/>
    </xf>
    <xf numFmtId="43" fontId="94" fillId="0" borderId="0" applyFont="0" applyFill="0" applyBorder="0" applyAlignment="0" applyProtection="0">
      <alignment horizontal="left" vertical="center"/>
    </xf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188" fontId="48" fillId="0" borderId="0" applyFont="0" applyFill="0" applyBorder="0" applyAlignment="0" applyProtection="0"/>
    <xf numFmtId="206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88" fontId="48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7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7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7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214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7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8" fontId="101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7" fontId="60" fillId="0" borderId="0" applyFill="0" applyBorder="0" applyAlignment="0" applyProtection="0"/>
    <xf numFmtId="229" fontId="102" fillId="0" borderId="0"/>
    <xf numFmtId="230" fontId="60" fillId="0" borderId="0"/>
    <xf numFmtId="229" fontId="102" fillId="0" borderId="0"/>
    <xf numFmtId="230" fontId="60" fillId="0" borderId="0"/>
    <xf numFmtId="230" fontId="60" fillId="0" borderId="0"/>
    <xf numFmtId="230" fontId="60" fillId="0" borderId="0"/>
    <xf numFmtId="230" fontId="60" fillId="0" borderId="0"/>
    <xf numFmtId="229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7" fontId="7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36" fillId="0" borderId="0" applyFont="0" applyFill="0" applyBorder="0" applyAlignment="0" applyProtection="0"/>
    <xf numFmtId="44" fontId="90" fillId="0" borderId="0" applyFont="0" applyFill="0" applyBorder="0" applyAlignment="0" applyProtection="0"/>
    <xf numFmtId="220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31" fontId="102" fillId="0" borderId="0"/>
    <xf numFmtId="232" fontId="60" fillId="0" borderId="0"/>
    <xf numFmtId="231" fontId="102" fillId="0" borderId="0"/>
    <xf numFmtId="232" fontId="60" fillId="0" borderId="0"/>
    <xf numFmtId="233" fontId="14" fillId="0" borderId="0"/>
    <xf numFmtId="233" fontId="14" fillId="0" borderId="0"/>
    <xf numFmtId="232" fontId="60" fillId="0" borderId="0"/>
    <xf numFmtId="232" fontId="60" fillId="0" borderId="0"/>
    <xf numFmtId="232" fontId="60" fillId="0" borderId="0"/>
    <xf numFmtId="234" fontId="60" fillId="0" borderId="0"/>
    <xf numFmtId="231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5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5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6" fontId="102" fillId="0" borderId="0"/>
    <xf numFmtId="237" fontId="60" fillId="0" borderId="0"/>
    <xf numFmtId="236" fontId="102" fillId="0" borderId="0"/>
    <xf numFmtId="237" fontId="60" fillId="0" borderId="0"/>
    <xf numFmtId="237" fontId="60" fillId="0" borderId="0"/>
    <xf numFmtId="237" fontId="60" fillId="0" borderId="0"/>
    <xf numFmtId="238" fontId="60" fillId="0" borderId="0"/>
    <xf numFmtId="236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11" fontId="70" fillId="0" borderId="0" applyFill="0" applyBorder="0" applyAlignment="0"/>
    <xf numFmtId="207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109" fillId="0" borderId="0" applyNumberFormat="0" applyAlignment="0">
      <alignment horizontal="left"/>
    </xf>
    <xf numFmtId="239" fontId="91" fillId="0" borderId="0" applyFont="0" applyFill="0" applyBorder="0" applyAlignment="0" applyProtection="0"/>
    <xf numFmtId="239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40" fontId="36" fillId="0" borderId="0" applyFont="0" applyFill="0" applyBorder="0" applyAlignment="0" applyProtection="0"/>
    <xf numFmtId="241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2" fontId="128" fillId="0" borderId="0" applyNumberFormat="0" applyFill="0" applyBorder="0" applyProtection="0">
      <alignment horizontal="right"/>
    </xf>
    <xf numFmtId="0" fontId="129" fillId="65" borderId="16"/>
    <xf numFmtId="0" fontId="129" fillId="65" borderId="16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17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3" fillId="0" borderId="2" applyNumberFormat="0" applyFill="0" applyAlignment="0" applyProtection="0"/>
    <xf numFmtId="0" fontId="135" fillId="0" borderId="2" applyNumberFormat="0" applyFill="0" applyAlignment="0" applyProtection="0"/>
    <xf numFmtId="0" fontId="134" fillId="0" borderId="2" applyNumberFormat="0" applyFill="0" applyAlignment="0" applyProtection="0"/>
    <xf numFmtId="0" fontId="135" fillId="0" borderId="2" applyNumberFormat="0" applyFill="0" applyAlignment="0" applyProtection="0"/>
    <xf numFmtId="0" fontId="134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36" fillId="0" borderId="18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7" fillId="0" borderId="18" applyNumberFormat="0" applyFill="0" applyAlignment="0" applyProtection="0"/>
    <xf numFmtId="0" fontId="133" fillId="0" borderId="2" applyNumberFormat="0" applyFill="0" applyAlignment="0" applyProtection="0"/>
    <xf numFmtId="0" fontId="137" fillId="0" borderId="18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38" fillId="0" borderId="3" applyNumberFormat="0" applyFill="0" applyAlignment="0" applyProtection="0"/>
    <xf numFmtId="0" fontId="140" fillId="0" borderId="3" applyNumberFormat="0" applyFill="0" applyAlignment="0" applyProtection="0"/>
    <xf numFmtId="0" fontId="139" fillId="0" borderId="3" applyNumberFormat="0" applyFill="0" applyAlignment="0" applyProtection="0"/>
    <xf numFmtId="0" fontId="140" fillId="0" borderId="3" applyNumberFormat="0" applyFill="0" applyAlignment="0" applyProtection="0"/>
    <xf numFmtId="0" fontId="139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41" fillId="0" borderId="19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42" fillId="0" borderId="19" applyNumberFormat="0" applyFill="0" applyAlignment="0" applyProtection="0"/>
    <xf numFmtId="0" fontId="138" fillId="0" borderId="3" applyNumberFormat="0" applyFill="0" applyAlignment="0" applyProtection="0"/>
    <xf numFmtId="0" fontId="142" fillId="0" borderId="19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3" fillId="0" borderId="4" applyNumberFormat="0" applyFill="0" applyAlignment="0" applyProtection="0"/>
    <xf numFmtId="0" fontId="145" fillId="0" borderId="4" applyNumberFormat="0" applyFill="0" applyAlignment="0" applyProtection="0"/>
    <xf numFmtId="0" fontId="144" fillId="0" borderId="4" applyNumberFormat="0" applyFill="0" applyAlignment="0" applyProtection="0"/>
    <xf numFmtId="0" fontId="145" fillId="0" borderId="4" applyNumberFormat="0" applyFill="0" applyAlignment="0" applyProtection="0"/>
    <xf numFmtId="0" fontId="144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46" fillId="0" borderId="20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7" fillId="0" borderId="20" applyNumberFormat="0" applyFill="0" applyAlignment="0" applyProtection="0"/>
    <xf numFmtId="0" fontId="143" fillId="0" borderId="4" applyNumberFormat="0" applyFill="0" applyAlignment="0" applyProtection="0"/>
    <xf numFmtId="0" fontId="147" fillId="0" borderId="20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1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3" fontId="36" fillId="0" borderId="0" applyBorder="0" applyAlignment="0"/>
    <xf numFmtId="10" fontId="127" fillId="73" borderId="22" applyNumberFormat="0" applyBorder="0" applyAlignment="0" applyProtection="0"/>
    <xf numFmtId="10" fontId="127" fillId="73" borderId="22" applyNumberFormat="0" applyBorder="0" applyAlignment="0" applyProtection="0"/>
    <xf numFmtId="10" fontId="127" fillId="73" borderId="22" applyNumberFormat="0" applyBorder="0" applyAlignment="0" applyProtection="0"/>
    <xf numFmtId="10" fontId="127" fillId="73" borderId="22" applyNumberFormat="0" applyBorder="0" applyAlignment="0" applyProtection="0"/>
    <xf numFmtId="0" fontId="153" fillId="5" borderId="5" applyNumberFormat="0" applyAlignment="0" applyProtection="0"/>
    <xf numFmtId="0" fontId="153" fillId="5" borderId="5" applyNumberFormat="0" applyAlignment="0" applyProtection="0"/>
    <xf numFmtId="0" fontId="154" fillId="5" borderId="5" applyNumberFormat="0" applyAlignment="0" applyProtection="0"/>
    <xf numFmtId="0" fontId="154" fillId="5" borderId="5" applyNumberFormat="0" applyAlignment="0" applyProtection="0"/>
    <xf numFmtId="0" fontId="155" fillId="5" borderId="5" applyNumberFormat="0" applyAlignment="0" applyProtection="0"/>
    <xf numFmtId="0" fontId="153" fillId="5" borderId="5" applyNumberFormat="0" applyAlignment="0" applyProtection="0"/>
    <xf numFmtId="0" fontId="156" fillId="5" borderId="5" applyNumberFormat="0" applyAlignment="0" applyProtection="0"/>
    <xf numFmtId="0" fontId="154" fillId="5" borderId="5" applyNumberFormat="0" applyAlignment="0" applyProtection="0"/>
    <xf numFmtId="0" fontId="156" fillId="5" borderId="5" applyNumberFormat="0" applyAlignment="0" applyProtection="0"/>
    <xf numFmtId="0" fontId="154" fillId="5" borderId="5" applyNumberFormat="0" applyAlignment="0" applyProtection="0"/>
    <xf numFmtId="0" fontId="25" fillId="5" borderId="5" applyNumberFormat="0" applyAlignment="0" applyProtection="0"/>
    <xf numFmtId="0" fontId="157" fillId="38" borderId="12" applyNumberFormat="0" applyAlignment="0" applyProtection="0"/>
    <xf numFmtId="0" fontId="157" fillId="38" borderId="12" applyNumberFormat="0" applyAlignment="0" applyProtection="0"/>
    <xf numFmtId="0" fontId="157" fillId="38" borderId="12" applyNumberFormat="0" applyAlignment="0" applyProtection="0"/>
    <xf numFmtId="0" fontId="154" fillId="5" borderId="5" applyNumberFormat="0" applyAlignment="0" applyProtection="0"/>
    <xf numFmtId="0" fontId="154" fillId="5" borderId="5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9" fillId="5" borderId="5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9" fillId="5" borderId="5" applyNumberFormat="0" applyAlignment="0" applyProtection="0"/>
    <xf numFmtId="0" fontId="159" fillId="5" borderId="5" applyNumberFormat="0" applyAlignment="0" applyProtection="0"/>
    <xf numFmtId="0" fontId="159" fillId="5" borderId="5" applyNumberFormat="0" applyAlignment="0" applyProtection="0"/>
    <xf numFmtId="0" fontId="153" fillId="5" borderId="5" applyNumberFormat="0" applyAlignment="0" applyProtection="0"/>
    <xf numFmtId="0" fontId="153" fillId="5" borderId="5" applyNumberFormat="0" applyAlignment="0" applyProtection="0"/>
    <xf numFmtId="0" fontId="153" fillId="5" borderId="5" applyNumberFormat="0" applyAlignment="0" applyProtection="0"/>
    <xf numFmtId="244" fontId="36" fillId="0" borderId="0"/>
    <xf numFmtId="237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5" fontId="165" fillId="0" borderId="11"/>
    <xf numFmtId="205" fontId="165" fillId="0" borderId="11"/>
    <xf numFmtId="205" fontId="165" fillId="0" borderId="11"/>
    <xf numFmtId="205" fontId="165" fillId="0" borderId="11"/>
    <xf numFmtId="205" fontId="165" fillId="0" borderId="11"/>
    <xf numFmtId="205" fontId="165" fillId="0" borderId="11"/>
    <xf numFmtId="211" fontId="70" fillId="0" borderId="0" applyFill="0" applyBorder="0" applyAlignment="0"/>
    <xf numFmtId="207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166" fillId="0" borderId="7" applyNumberFormat="0" applyFill="0" applyAlignment="0" applyProtection="0"/>
    <xf numFmtId="0" fontId="166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8" fillId="0" borderId="7" applyNumberFormat="0" applyFill="0" applyAlignment="0" applyProtection="0"/>
    <xf numFmtId="0" fontId="166" fillId="0" borderId="7" applyNumberFormat="0" applyFill="0" applyAlignment="0" applyProtection="0"/>
    <xf numFmtId="0" fontId="169" fillId="0" borderId="7" applyNumberFormat="0" applyFill="0" applyAlignment="0" applyProtection="0"/>
    <xf numFmtId="0" fontId="167" fillId="0" borderId="7" applyNumberFormat="0" applyFill="0" applyAlignment="0" applyProtection="0"/>
    <xf numFmtId="0" fontId="169" fillId="0" borderId="7" applyNumberFormat="0" applyFill="0" applyAlignment="0" applyProtection="0"/>
    <xf numFmtId="0" fontId="167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170" fillId="0" borderId="23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71" fillId="0" borderId="23" applyNumberFormat="0" applyFill="0" applyAlignment="0" applyProtection="0"/>
    <xf numFmtId="0" fontId="172" fillId="0" borderId="7" applyNumberFormat="0" applyFill="0" applyAlignment="0" applyProtection="0"/>
    <xf numFmtId="0" fontId="171" fillId="0" borderId="23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66" fillId="0" borderId="7" applyNumberFormat="0" applyFill="0" applyAlignment="0" applyProtection="0"/>
    <xf numFmtId="0" fontId="166" fillId="0" borderId="7" applyNumberFormat="0" applyFill="0" applyAlignment="0" applyProtection="0"/>
    <xf numFmtId="0" fontId="166" fillId="0" borderId="7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4"/>
    <xf numFmtId="0" fontId="174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4" fillId="0" borderId="24"/>
    <xf numFmtId="0" fontId="174" fillId="0" borderId="24"/>
    <xf numFmtId="0" fontId="174" fillId="0" borderId="24"/>
    <xf numFmtId="0" fontId="174" fillId="0" borderId="24"/>
    <xf numFmtId="188" fontId="106" fillId="0" borderId="0" applyFont="0" applyFill="0" applyBorder="0" applyAlignment="0" applyProtection="0"/>
    <xf numFmtId="189" fontId="106" fillId="0" borderId="0" applyFont="0" applyFill="0" applyBorder="0" applyAlignment="0" applyProtection="0"/>
    <xf numFmtId="245" fontId="175" fillId="0" borderId="0" applyFont="0" applyFill="0" applyBorder="0" applyAlignment="0" applyProtection="0"/>
    <xf numFmtId="246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4" fontId="184" fillId="0" borderId="0"/>
    <xf numFmtId="247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33" fontId="14" fillId="0" borderId="0"/>
    <xf numFmtId="233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48" fontId="36" fillId="0" borderId="0"/>
    <xf numFmtId="0" fontId="68" fillId="0" borderId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194" fillId="8" borderId="9" applyNumberFormat="0" applyFont="0" applyAlignment="0" applyProtection="0"/>
    <xf numFmtId="0" fontId="194" fillId="8" borderId="9" applyNumberFormat="0" applyFont="0" applyAlignment="0" applyProtection="0"/>
    <xf numFmtId="0" fontId="194" fillId="8" borderId="9" applyNumberFormat="0" applyFont="0" applyAlignment="0" applyProtection="0"/>
    <xf numFmtId="0" fontId="194" fillId="8" borderId="9" applyNumberFormat="0" applyFont="0" applyAlignment="0" applyProtection="0"/>
    <xf numFmtId="0" fontId="44" fillId="8" borderId="9" applyNumberFormat="0" applyFont="0" applyAlignment="0" applyProtection="0"/>
    <xf numFmtId="0" fontId="44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44" fillId="8" borderId="9" applyNumberFormat="0" applyFont="0" applyAlignment="0" applyProtection="0"/>
    <xf numFmtId="0" fontId="44" fillId="8" borderId="9" applyNumberFormat="0" applyFont="0" applyAlignment="0" applyProtection="0"/>
    <xf numFmtId="0" fontId="44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46" fillId="8" borderId="9" applyNumberFormat="0" applyFont="0" applyAlignment="0" applyProtection="0"/>
    <xf numFmtId="0" fontId="44" fillId="8" borderId="9" applyNumberFormat="0" applyFont="0" applyAlignment="0" applyProtection="0"/>
    <xf numFmtId="0" fontId="47" fillId="8" borderId="9" applyNumberFormat="0" applyFont="0" applyAlignment="0" applyProtection="0"/>
    <xf numFmtId="0" fontId="45" fillId="8" borderId="9" applyNumberFormat="0" applyFont="0" applyAlignment="0" applyProtection="0"/>
    <xf numFmtId="0" fontId="47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195" fillId="6" borderId="6" applyNumberFormat="0" applyAlignment="0" applyProtection="0"/>
    <xf numFmtId="0" fontId="195" fillId="6" borderId="6" applyNumberFormat="0" applyAlignment="0" applyProtection="0"/>
    <xf numFmtId="0" fontId="196" fillId="6" borderId="6" applyNumberFormat="0" applyAlignment="0" applyProtection="0"/>
    <xf numFmtId="0" fontId="196" fillId="6" borderId="6" applyNumberFormat="0" applyAlignment="0" applyProtection="0"/>
    <xf numFmtId="0" fontId="197" fillId="6" borderId="6" applyNumberFormat="0" applyAlignment="0" applyProtection="0"/>
    <xf numFmtId="0" fontId="195" fillId="6" borderId="6" applyNumberFormat="0" applyAlignment="0" applyProtection="0"/>
    <xf numFmtId="0" fontId="198" fillId="6" borderId="6" applyNumberFormat="0" applyAlignment="0" applyProtection="0"/>
    <xf numFmtId="0" fontId="196" fillId="6" borderId="6" applyNumberFormat="0" applyAlignment="0" applyProtection="0"/>
    <xf numFmtId="0" fontId="198" fillId="6" borderId="6" applyNumberFormat="0" applyAlignment="0" applyProtection="0"/>
    <xf numFmtId="0" fontId="196" fillId="6" borderId="6" applyNumberFormat="0" applyAlignment="0" applyProtection="0"/>
    <xf numFmtId="0" fontId="26" fillId="6" borderId="6" applyNumberFormat="0" applyAlignment="0" applyProtection="0"/>
    <xf numFmtId="0" fontId="199" fillId="66" borderId="26" applyNumberFormat="0" applyAlignment="0" applyProtection="0"/>
    <xf numFmtId="0" fontId="199" fillId="66" borderId="26" applyNumberFormat="0" applyAlignment="0" applyProtection="0"/>
    <xf numFmtId="0" fontId="199" fillId="66" borderId="26" applyNumberFormat="0" applyAlignment="0" applyProtection="0"/>
    <xf numFmtId="0" fontId="196" fillId="6" borderId="6" applyNumberFormat="0" applyAlignment="0" applyProtection="0"/>
    <xf numFmtId="0" fontId="196" fillId="6" borderId="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1" fillId="6" borderId="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195" fillId="6" borderId="6" applyNumberFormat="0" applyAlignment="0" applyProtection="0"/>
    <xf numFmtId="0" fontId="195" fillId="6" borderId="6" applyNumberFormat="0" applyAlignment="0" applyProtection="0"/>
    <xf numFmtId="0" fontId="195" fillId="6" borderId="6" applyNumberFormat="0" applyAlignment="0" applyProtection="0"/>
    <xf numFmtId="40" fontId="202" fillId="76" borderId="0">
      <alignment horizontal="right"/>
    </xf>
    <xf numFmtId="0" fontId="203" fillId="76" borderId="27"/>
    <xf numFmtId="0" fontId="204" fillId="0" borderId="0">
      <alignment horizontal="center"/>
    </xf>
    <xf numFmtId="0" fontId="205" fillId="0" borderId="0">
      <alignment horizontal="center"/>
    </xf>
    <xf numFmtId="249" fontId="36" fillId="0" borderId="0" applyFont="0" applyFill="0" applyBorder="0" applyAlignment="0" applyProtection="0"/>
    <xf numFmtId="210" fontId="70" fillId="0" borderId="0" applyFont="0" applyFill="0" applyBorder="0" applyAlignment="0" applyProtection="0"/>
    <xf numFmtId="250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28" applyNumberFormat="0" applyBorder="0"/>
    <xf numFmtId="43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11" fontId="70" fillId="0" borderId="0" applyFill="0" applyBorder="0" applyAlignment="0"/>
    <xf numFmtId="207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4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41" fontId="36" fillId="0" borderId="0" applyFont="0" applyFill="0" applyBorder="0" applyAlignment="0" applyProtection="0"/>
    <xf numFmtId="251" fontId="70" fillId="0" borderId="0" applyFont="0" applyFill="0" applyBorder="0" applyAlignment="0" applyProtection="0"/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2" fontId="36" fillId="0" borderId="0" applyNumberFormat="0" applyFill="0" applyBorder="0" applyAlignment="0" applyProtection="0">
      <alignment horizontal="left"/>
    </xf>
    <xf numFmtId="253" fontId="36" fillId="0" borderId="0" applyNumberFormat="0" applyFill="0" applyBorder="0" applyAlignment="0" applyProtection="0">
      <alignment horizontal="left"/>
    </xf>
    <xf numFmtId="254" fontId="36" fillId="0" borderId="0"/>
    <xf numFmtId="254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5" fontId="70" fillId="0" borderId="0" applyFill="0" applyBorder="0" applyAlignment="0"/>
    <xf numFmtId="256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1" fillId="0" borderId="10" applyNumberFormat="0" applyFill="0" applyAlignment="0" applyProtection="0"/>
    <xf numFmtId="0" fontId="221" fillId="0" borderId="10" applyNumberFormat="0" applyFill="0" applyAlignment="0" applyProtection="0"/>
    <xf numFmtId="0" fontId="222" fillId="0" borderId="10" applyNumberFormat="0" applyFill="0" applyAlignment="0" applyProtection="0"/>
    <xf numFmtId="0" fontId="220" fillId="0" borderId="10" applyNumberFormat="0" applyFill="0" applyAlignment="0" applyProtection="0"/>
    <xf numFmtId="0" fontId="223" fillId="0" borderId="10" applyNumberFormat="0" applyFill="0" applyAlignment="0" applyProtection="0"/>
    <xf numFmtId="0" fontId="221" fillId="0" borderId="10" applyNumberFormat="0" applyFill="0" applyAlignment="0" applyProtection="0"/>
    <xf numFmtId="0" fontId="223" fillId="0" borderId="10" applyNumberFormat="0" applyFill="0" applyAlignment="0" applyProtection="0"/>
    <xf numFmtId="0" fontId="221" fillId="0" borderId="10" applyNumberFormat="0" applyFill="0" applyAlignment="0" applyProtection="0"/>
    <xf numFmtId="0" fontId="32" fillId="0" borderId="10" applyNumberFormat="0" applyFill="0" applyAlignment="0" applyProtection="0"/>
    <xf numFmtId="0" fontId="108" fillId="0" borderId="30" applyNumberFormat="0" applyFill="0" applyAlignment="0" applyProtection="0"/>
    <xf numFmtId="0" fontId="108" fillId="0" borderId="30" applyNumberFormat="0" applyFill="0" applyAlignment="0" applyProtection="0"/>
    <xf numFmtId="0" fontId="108" fillId="0" borderId="30" applyNumberFormat="0" applyFill="0" applyAlignment="0" applyProtection="0"/>
    <xf numFmtId="0" fontId="221" fillId="0" borderId="10" applyNumberFormat="0" applyFill="0" applyAlignment="0" applyProtection="0"/>
    <xf numFmtId="0" fontId="221" fillId="0" borderId="1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5" fillId="0" borderId="1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41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8" fontId="226" fillId="0" borderId="0" applyFont="0" applyFill="0" applyBorder="0" applyAlignment="0" applyProtection="0"/>
    <xf numFmtId="257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75" fillId="0" borderId="0" applyNumberFormat="0" applyFont="0" applyFill="0" applyBorder="0" applyProtection="0">
      <alignment horizontal="center" vertical="center" wrapText="1"/>
    </xf>
    <xf numFmtId="215" fontId="68" fillId="0" borderId="0" applyFont="0" applyFill="0" applyBorder="0" applyAlignment="0" applyProtection="0"/>
    <xf numFmtId="216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5" applyNumberFormat="0" applyAlignment="0" applyProtection="0"/>
    <xf numFmtId="0" fontId="27" fillId="6" borderId="5" applyNumberFormat="0" applyAlignment="0" applyProtection="0"/>
    <xf numFmtId="0" fontId="27" fillId="6" borderId="5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50" fillId="0" borderId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59" fontId="49" fillId="0" borderId="0" applyFont="0" applyFill="0" applyBorder="0" applyAlignment="0" applyProtection="0"/>
    <xf numFmtId="25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8" applyNumberFormat="0" applyAlignment="0" applyProtection="0"/>
    <xf numFmtId="0" fontId="29" fillId="7" borderId="8" applyNumberFormat="0" applyAlignment="0" applyProtection="0"/>
    <xf numFmtId="0" fontId="29" fillId="7" borderId="8" applyNumberFormat="0" applyAlignment="0" applyProtection="0"/>
    <xf numFmtId="0" fontId="28" fillId="0" borderId="7" applyNumberFormat="0" applyFill="0" applyAlignment="0" applyProtection="0"/>
    <xf numFmtId="0" fontId="241" fillId="0" borderId="23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5" applyNumberFormat="0" applyAlignment="0" applyProtection="0"/>
    <xf numFmtId="0" fontId="25" fillId="5" borderId="5" applyNumberFormat="0" applyAlignment="0" applyProtection="0"/>
    <xf numFmtId="0" fontId="25" fillId="5" borderId="5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88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261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27"/>
    <xf numFmtId="0" fontId="36" fillId="0" borderId="27"/>
    <xf numFmtId="0" fontId="36" fillId="0" borderId="27"/>
    <xf numFmtId="0" fontId="36" fillId="0" borderId="27"/>
    <xf numFmtId="0" fontId="36" fillId="0" borderId="27"/>
    <xf numFmtId="0" fontId="60" fillId="0" borderId="27"/>
    <xf numFmtId="0" fontId="26" fillId="6" borderId="6" applyNumberFormat="0" applyAlignment="0" applyProtection="0"/>
    <xf numFmtId="0" fontId="26" fillId="6" borderId="6" applyNumberFormat="0" applyAlignment="0" applyProtection="0"/>
    <xf numFmtId="0" fontId="26" fillId="6" borderId="6" applyNumberForma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205" fontId="211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36" fillId="0" borderId="0"/>
    <xf numFmtId="0" fontId="252" fillId="0" borderId="0"/>
    <xf numFmtId="41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2" fontId="254" fillId="0" borderId="0" applyFont="0" applyFill="0" applyBorder="0" applyAlignment="0" applyProtection="0"/>
    <xf numFmtId="262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186">
    <xf numFmtId="0" fontId="0" fillId="0" borderId="0" xfId="0"/>
    <xf numFmtId="40" fontId="12" fillId="0" borderId="0" xfId="2" applyNumberFormat="1" applyFont="1" applyAlignment="1">
      <alignment horizontal="center" vertical="center"/>
    </xf>
    <xf numFmtId="40" fontId="12" fillId="0" borderId="0" xfId="0" applyNumberFormat="1" applyFont="1" applyAlignment="1">
      <alignment vertical="center"/>
    </xf>
    <xf numFmtId="39" fontId="12" fillId="0" borderId="0" xfId="2" applyFont="1" applyAlignment="1">
      <alignment horizontal="right" vertical="center"/>
    </xf>
    <xf numFmtId="192" fontId="12" fillId="0" borderId="0" xfId="0" applyNumberFormat="1" applyFont="1" applyAlignment="1">
      <alignment vertical="center"/>
    </xf>
    <xf numFmtId="193" fontId="12" fillId="0" borderId="0" xfId="3" applyNumberFormat="1" applyFont="1" applyAlignment="1">
      <alignment vertical="center"/>
    </xf>
    <xf numFmtId="43" fontId="12" fillId="0" borderId="0" xfId="1" applyFont="1" applyFill="1" applyAlignment="1">
      <alignment vertical="center"/>
    </xf>
    <xf numFmtId="39" fontId="12" fillId="0" borderId="0" xfId="2" applyFont="1" applyAlignment="1">
      <alignment vertical="center"/>
    </xf>
    <xf numFmtId="40" fontId="16" fillId="0" borderId="0" xfId="0" applyNumberFormat="1" applyFont="1" applyAlignment="1">
      <alignment vertical="center"/>
    </xf>
    <xf numFmtId="0" fontId="12" fillId="0" borderId="0" xfId="0" applyFont="1"/>
    <xf numFmtId="39" fontId="12" fillId="0" borderId="0" xfId="3" applyFont="1" applyAlignment="1">
      <alignment vertical="center"/>
    </xf>
    <xf numFmtId="0" fontId="9" fillId="0" borderId="0" xfId="0" applyFont="1"/>
    <xf numFmtId="40" fontId="12" fillId="0" borderId="0" xfId="2" applyNumberFormat="1" applyFont="1" applyAlignment="1">
      <alignment vertical="center"/>
    </xf>
    <xf numFmtId="0" fontId="12" fillId="0" borderId="0" xfId="8" applyFont="1" applyAlignment="1">
      <alignment vertical="center"/>
    </xf>
    <xf numFmtId="43" fontId="12" fillId="0" borderId="0" xfId="1" applyFont="1" applyFill="1" applyAlignment="1">
      <alignment horizontal="center"/>
    </xf>
    <xf numFmtId="40" fontId="16" fillId="0" borderId="0" xfId="2" applyNumberFormat="1" applyFont="1" applyAlignment="1">
      <alignment vertical="center"/>
    </xf>
    <xf numFmtId="40" fontId="12" fillId="0" borderId="0" xfId="2" applyNumberFormat="1" applyFont="1" applyAlignment="1">
      <alignment horizontal="left" vertical="center"/>
    </xf>
    <xf numFmtId="0" fontId="12" fillId="0" borderId="0" xfId="4598" applyFont="1"/>
    <xf numFmtId="0" fontId="16" fillId="0" borderId="0" xfId="4598" applyFont="1"/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4" xfId="4599" applyNumberFormat="1" applyFont="1" applyFill="1" applyBorder="1" applyAlignment="1">
      <alignment horizontal="right"/>
    </xf>
    <xf numFmtId="0" fontId="12" fillId="0" borderId="0" xfId="4598" applyFont="1" applyAlignment="1">
      <alignment horizontal="center" wrapText="1"/>
    </xf>
    <xf numFmtId="4" fontId="12" fillId="0" borderId="0" xfId="4598" applyNumberFormat="1" applyFont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 wrapText="1"/>
    </xf>
    <xf numFmtId="0" fontId="12" fillId="0" borderId="0" xfId="0" quotePrefix="1" applyFont="1" applyAlignment="1">
      <alignment horizontal="center"/>
    </xf>
    <xf numFmtId="0" fontId="12" fillId="0" borderId="0" xfId="4600" applyFont="1"/>
    <xf numFmtId="0" fontId="16" fillId="0" borderId="0" xfId="4600" applyFont="1"/>
    <xf numFmtId="40" fontId="12" fillId="0" borderId="0" xfId="4600" applyNumberFormat="1" applyFont="1" applyAlignment="1">
      <alignment horizontal="center" vertical="center"/>
    </xf>
    <xf numFmtId="43" fontId="12" fillId="0" borderId="0" xfId="4601" applyFont="1" applyFill="1" applyBorder="1" applyAlignment="1">
      <alignment vertical="center"/>
    </xf>
    <xf numFmtId="43" fontId="12" fillId="0" borderId="0" xfId="4601" applyFont="1" applyFill="1" applyAlignment="1">
      <alignment horizontal="right"/>
    </xf>
    <xf numFmtId="40" fontId="12" fillId="0" borderId="0" xfId="4600" applyNumberFormat="1" applyFont="1" applyAlignment="1">
      <alignment vertical="center"/>
    </xf>
    <xf numFmtId="4" fontId="12" fillId="0" borderId="0" xfId="4601" applyNumberFormat="1" applyFont="1" applyFill="1"/>
    <xf numFmtId="193" fontId="12" fillId="0" borderId="0" xfId="4601" applyNumberFormat="1" applyFont="1" applyFill="1" applyAlignment="1">
      <alignment vertical="center"/>
    </xf>
    <xf numFmtId="193" fontId="12" fillId="0" borderId="35" xfId="4601" applyNumberFormat="1" applyFont="1" applyFill="1" applyBorder="1"/>
    <xf numFmtId="193" fontId="12" fillId="0" borderId="0" xfId="4601" applyNumberFormat="1" applyFont="1" applyFill="1" applyBorder="1" applyAlignment="1">
      <alignment vertical="center"/>
    </xf>
    <xf numFmtId="43" fontId="12" fillId="0" borderId="0" xfId="4600" applyNumberFormat="1" applyFont="1"/>
    <xf numFmtId="193" fontId="12" fillId="0" borderId="0" xfId="4601" applyNumberFormat="1" applyFont="1" applyFill="1" applyBorder="1"/>
    <xf numFmtId="192" fontId="12" fillId="0" borderId="0" xfId="4601" applyNumberFormat="1" applyFont="1" applyFill="1"/>
    <xf numFmtId="43" fontId="12" fillId="0" borderId="0" xfId="4601" applyFont="1" applyFill="1"/>
    <xf numFmtId="43" fontId="12" fillId="0" borderId="0" xfId="4601" applyFont="1" applyFill="1" applyAlignment="1">
      <alignment vertical="center"/>
    </xf>
    <xf numFmtId="40" fontId="16" fillId="0" borderId="0" xfId="2" applyNumberFormat="1" applyFont="1" applyAlignment="1">
      <alignment horizontal="left" vertical="center"/>
    </xf>
    <xf numFmtId="192" fontId="12" fillId="0" borderId="0" xfId="4601" applyNumberFormat="1" applyFont="1" applyFill="1" applyAlignment="1">
      <alignment vertical="center"/>
    </xf>
    <xf numFmtId="192" fontId="12" fillId="0" borderId="0" xfId="4601" applyNumberFormat="1" applyFont="1" applyFill="1" applyBorder="1" applyAlignment="1">
      <alignment vertical="center"/>
    </xf>
    <xf numFmtId="192" fontId="16" fillId="0" borderId="0" xfId="4601" applyNumberFormat="1" applyFont="1" applyFill="1" applyBorder="1" applyAlignment="1">
      <alignment vertical="center"/>
    </xf>
    <xf numFmtId="43" fontId="16" fillId="0" borderId="0" xfId="4601" applyFont="1" applyFill="1" applyBorder="1" applyAlignment="1">
      <alignment vertical="center"/>
    </xf>
    <xf numFmtId="192" fontId="16" fillId="0" borderId="0" xfId="2" applyNumberFormat="1" applyFont="1" applyAlignment="1">
      <alignment vertical="center"/>
    </xf>
    <xf numFmtId="263" fontId="12" fillId="0" borderId="0" xfId="4601" applyNumberFormat="1" applyFont="1" applyFill="1"/>
    <xf numFmtId="3" fontId="12" fillId="0" borderId="0" xfId="2" applyNumberFormat="1" applyFont="1" applyAlignment="1">
      <alignment vertical="center"/>
    </xf>
    <xf numFmtId="43" fontId="12" fillId="0" borderId="35" xfId="1" applyFont="1" applyFill="1" applyBorder="1" applyAlignment="1">
      <alignment vertical="center"/>
    </xf>
    <xf numFmtId="192" fontId="12" fillId="0" borderId="36" xfId="4601" applyNumberFormat="1" applyFont="1" applyFill="1" applyBorder="1"/>
    <xf numFmtId="43" fontId="12" fillId="0" borderId="0" xfId="1" applyFont="1" applyFill="1"/>
    <xf numFmtId="0" fontId="12" fillId="0" borderId="0" xfId="4602" applyFont="1"/>
    <xf numFmtId="0" fontId="16" fillId="0" borderId="0" xfId="4602" applyFont="1"/>
    <xf numFmtId="40" fontId="12" fillId="0" borderId="0" xfId="4602" applyNumberFormat="1" applyFont="1" applyAlignment="1">
      <alignment horizontal="center" vertical="center"/>
    </xf>
    <xf numFmtId="40" fontId="12" fillId="0" borderId="0" xfId="4602" applyNumberFormat="1" applyFont="1" applyAlignment="1">
      <alignment horizontal="right" vertical="center"/>
    </xf>
    <xf numFmtId="193" fontId="12" fillId="0" borderId="0" xfId="4602" applyNumberFormat="1" applyFont="1" applyAlignment="1">
      <alignment vertical="center"/>
    </xf>
    <xf numFmtId="43" fontId="12" fillId="0" borderId="0" xfId="4603" applyFont="1" applyFill="1" applyAlignment="1">
      <alignment vertical="center"/>
    </xf>
    <xf numFmtId="4" fontId="12" fillId="0" borderId="0" xfId="4602" applyNumberFormat="1" applyFont="1"/>
    <xf numFmtId="193" fontId="12" fillId="0" borderId="0" xfId="4602" applyNumberFormat="1" applyFont="1"/>
    <xf numFmtId="43" fontId="12" fillId="0" borderId="0" xfId="4603" applyFont="1" applyFill="1"/>
    <xf numFmtId="222" fontId="12" fillId="0" borderId="0" xfId="4602" applyNumberFormat="1" applyFont="1"/>
    <xf numFmtId="193" fontId="12" fillId="0" borderId="33" xfId="4602" applyNumberFormat="1" applyFont="1" applyBorder="1" applyAlignment="1">
      <alignment vertical="center"/>
    </xf>
    <xf numFmtId="4" fontId="12" fillId="0" borderId="33" xfId="4601" applyNumberFormat="1" applyFont="1" applyFill="1" applyBorder="1"/>
    <xf numFmtId="0" fontId="12" fillId="0" borderId="0" xfId="4598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"/>
    </xf>
    <xf numFmtId="264" fontId="9" fillId="0" borderId="0" xfId="0" applyNumberFormat="1" applyFont="1"/>
    <xf numFmtId="43" fontId="9" fillId="0" borderId="0" xfId="1" applyFont="1" applyFill="1" applyAlignment="1">
      <alignment horizontal="center"/>
    </xf>
    <xf numFmtId="0" fontId="9" fillId="0" borderId="0" xfId="0" applyFont="1" applyAlignment="1">
      <alignment horizontal="right"/>
    </xf>
    <xf numFmtId="4" fontId="9" fillId="0" borderId="0" xfId="0" applyNumberFormat="1" applyFont="1"/>
    <xf numFmtId="43" fontId="9" fillId="0" borderId="0" xfId="1" quotePrefix="1" applyFont="1" applyFill="1" applyAlignment="1">
      <alignment horizontal="center"/>
    </xf>
    <xf numFmtId="43" fontId="9" fillId="0" borderId="0" xfId="1" applyFont="1" applyFill="1"/>
    <xf numFmtId="192" fontId="9" fillId="0" borderId="0" xfId="0" applyNumberFormat="1" applyFont="1"/>
    <xf numFmtId="0" fontId="12" fillId="0" borderId="0" xfId="4600" quotePrefix="1" applyFont="1" applyAlignment="1">
      <alignment horizontal="center"/>
    </xf>
    <xf numFmtId="192" fontId="12" fillId="0" borderId="33" xfId="4601" applyNumberFormat="1" applyFont="1" applyFill="1" applyBorder="1" applyAlignment="1">
      <alignment vertical="center"/>
    </xf>
    <xf numFmtId="192" fontId="12" fillId="0" borderId="33" xfId="0" applyNumberFormat="1" applyFont="1" applyBorder="1" applyAlignment="1">
      <alignment vertical="center"/>
    </xf>
    <xf numFmtId="43" fontId="12" fillId="0" borderId="33" xfId="1" applyFont="1" applyFill="1" applyBorder="1" applyAlignment="1">
      <alignment vertical="center"/>
    </xf>
    <xf numFmtId="0" fontId="12" fillId="0" borderId="0" xfId="4604" applyFont="1"/>
    <xf numFmtId="0" fontId="16" fillId="0" borderId="0" xfId="4604" applyFont="1"/>
    <xf numFmtId="43" fontId="12" fillId="0" borderId="0" xfId="4605" applyFont="1" applyFill="1"/>
    <xf numFmtId="0" fontId="12" fillId="0" borderId="0" xfId="4604" applyFont="1" applyAlignment="1">
      <alignment horizontal="center"/>
    </xf>
    <xf numFmtId="0" fontId="12" fillId="0" borderId="0" xfId="4604" applyFont="1" applyAlignment="1">
      <alignment horizontal="center" vertical="top" wrapText="1"/>
    </xf>
    <xf numFmtId="0" fontId="12" fillId="0" borderId="32" xfId="4604" applyFont="1" applyBorder="1" applyAlignment="1">
      <alignment horizontal="center" vertical="top"/>
    </xf>
    <xf numFmtId="43" fontId="12" fillId="0" borderId="0" xfId="4605" applyFont="1" applyFill="1" applyAlignment="1">
      <alignment horizontal="center"/>
    </xf>
    <xf numFmtId="0" fontId="12" fillId="0" borderId="0" xfId="4604" applyFont="1" applyAlignment="1">
      <alignment horizontal="center" vertical="top"/>
    </xf>
    <xf numFmtId="0" fontId="12" fillId="0" borderId="35" xfId="4604" applyFont="1" applyBorder="1" applyAlignment="1">
      <alignment horizontal="center" vertical="top" wrapText="1"/>
    </xf>
    <xf numFmtId="0" fontId="12" fillId="0" borderId="35" xfId="4604" applyFont="1" applyBorder="1"/>
    <xf numFmtId="4" fontId="12" fillId="0" borderId="0" xfId="4605" applyNumberFormat="1" applyFont="1" applyFill="1" applyBorder="1" applyAlignment="1">
      <alignment horizontal="right"/>
    </xf>
    <xf numFmtId="4" fontId="12" fillId="0" borderId="0" xfId="4605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/>
    </xf>
    <xf numFmtId="43" fontId="12" fillId="0" borderId="0" xfId="4604" applyNumberFormat="1" applyFont="1"/>
    <xf numFmtId="193" fontId="12" fillId="0" borderId="0" xfId="4606" applyNumberFormat="1" applyFont="1" applyFill="1" applyBorder="1"/>
    <xf numFmtId="4" fontId="12" fillId="0" borderId="34" xfId="4605" applyNumberFormat="1" applyFont="1" applyFill="1" applyBorder="1" applyAlignment="1">
      <alignment horizontal="right"/>
    </xf>
    <xf numFmtId="43" fontId="12" fillId="0" borderId="34" xfId="1" applyFont="1" applyFill="1" applyBorder="1" applyAlignment="1">
      <alignment horizontal="center"/>
    </xf>
    <xf numFmtId="4" fontId="12" fillId="0" borderId="0" xfId="4604" applyNumberFormat="1" applyFont="1"/>
    <xf numFmtId="4" fontId="12" fillId="0" borderId="0" xfId="4601" applyNumberFormat="1" applyFont="1" applyFill="1" applyBorder="1"/>
    <xf numFmtId="43" fontId="16" fillId="0" borderId="0" xfId="1" applyFont="1" applyFill="1"/>
    <xf numFmtId="0" fontId="255" fillId="0" borderId="0" xfId="0" applyFont="1" applyAlignment="1">
      <alignment horizontal="center"/>
    </xf>
    <xf numFmtId="265" fontId="255" fillId="0" borderId="0" xfId="0" applyNumberFormat="1" applyFont="1" applyAlignment="1">
      <alignment horizontal="center"/>
    </xf>
    <xf numFmtId="265" fontId="256" fillId="0" borderId="0" xfId="2" applyNumberFormat="1" applyFont="1" applyAlignment="1">
      <alignment vertical="center"/>
    </xf>
    <xf numFmtId="217" fontId="12" fillId="0" borderId="0" xfId="4601" applyNumberFormat="1" applyFont="1" applyFill="1"/>
    <xf numFmtId="217" fontId="16" fillId="0" borderId="0" xfId="2" applyNumberFormat="1" applyFont="1" applyAlignment="1">
      <alignment vertical="center"/>
    </xf>
    <xf numFmtId="0" fontId="9" fillId="0" borderId="0" xfId="0" quotePrefix="1" applyFont="1" applyAlignment="1">
      <alignment horizontal="center"/>
    </xf>
    <xf numFmtId="266" fontId="257" fillId="0" borderId="35" xfId="1" quotePrefix="1" applyNumberFormat="1" applyFont="1" applyFill="1" applyBorder="1" applyAlignment="1">
      <alignment horizontal="right" vertical="top" wrapText="1"/>
    </xf>
    <xf numFmtId="40" fontId="9" fillId="0" borderId="0" xfId="0" applyNumberFormat="1" applyFont="1" applyAlignment="1">
      <alignment horizontal="right"/>
    </xf>
    <xf numFmtId="40" fontId="12" fillId="0" borderId="0" xfId="0" applyNumberFormat="1" applyFont="1" applyAlignment="1">
      <alignment horizontal="right" vertical="center"/>
    </xf>
    <xf numFmtId="43" fontId="255" fillId="0" borderId="0" xfId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0" borderId="35" xfId="4598" applyFont="1" applyBorder="1" applyAlignment="1">
      <alignment horizontal="center"/>
    </xf>
    <xf numFmtId="43" fontId="12" fillId="0" borderId="0" xfId="4598" applyNumberFormat="1" applyFont="1" applyAlignment="1">
      <alignment horizontal="right"/>
    </xf>
    <xf numFmtId="43" fontId="12" fillId="0" borderId="0" xfId="1" applyFont="1" applyFill="1" applyBorder="1" applyAlignment="1">
      <alignment vertical="center"/>
    </xf>
    <xf numFmtId="43" fontId="12" fillId="0" borderId="0" xfId="1" applyFont="1" applyFill="1" applyBorder="1"/>
    <xf numFmtId="43" fontId="12" fillId="0" borderId="0" xfId="1" quotePrefix="1" applyFont="1" applyFill="1" applyAlignment="1">
      <alignment horizontal="center" vertical="center"/>
    </xf>
    <xf numFmtId="193" fontId="12" fillId="0" borderId="35" xfId="4601" applyNumberFormat="1" applyFont="1" applyFill="1" applyBorder="1" applyAlignment="1">
      <alignment vertical="center"/>
    </xf>
    <xf numFmtId="15" fontId="9" fillId="0" borderId="33" xfId="0" quotePrefix="1" applyNumberFormat="1" applyFont="1" applyBorder="1" applyAlignment="1">
      <alignment horizontal="center"/>
    </xf>
    <xf numFmtId="0" fontId="12" fillId="0" borderId="0" xfId="4607" applyFont="1"/>
    <xf numFmtId="192" fontId="12" fillId="0" borderId="36" xfId="4601" applyNumberFormat="1" applyFont="1" applyFill="1" applyBorder="1" applyAlignment="1">
      <alignment vertical="center"/>
    </xf>
    <xf numFmtId="0" fontId="12" fillId="0" borderId="35" xfId="4604" applyFont="1" applyBorder="1" applyAlignment="1">
      <alignment horizontal="center"/>
    </xf>
    <xf numFmtId="0" fontId="12" fillId="0" borderId="0" xfId="4598" quotePrefix="1" applyFont="1" applyAlignment="1">
      <alignment horizont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220" fontId="12" fillId="0" borderId="0" xfId="4603" applyNumberFormat="1" applyFont="1" applyFill="1" applyBorder="1" applyAlignment="1">
      <alignment horizontal="right"/>
    </xf>
    <xf numFmtId="220" fontId="12" fillId="0" borderId="0" xfId="4602" applyNumberFormat="1" applyFont="1"/>
    <xf numFmtId="220" fontId="12" fillId="0" borderId="0" xfId="4602" applyNumberFormat="1" applyFont="1" applyAlignment="1">
      <alignment vertical="center"/>
    </xf>
    <xf numFmtId="220" fontId="12" fillId="0" borderId="0" xfId="4602" applyNumberFormat="1" applyFont="1" applyAlignment="1">
      <alignment horizontal="right" vertical="center"/>
    </xf>
    <xf numFmtId="220" fontId="12" fillId="0" borderId="0" xfId="4602" applyNumberFormat="1" applyFont="1" applyAlignment="1">
      <alignment horizontal="center" vertical="center"/>
    </xf>
    <xf numFmtId="220" fontId="12" fillId="0" borderId="0" xfId="4607" applyNumberFormat="1" applyFont="1"/>
    <xf numFmtId="220" fontId="12" fillId="0" borderId="0" xfId="4607" applyNumberFormat="1" applyFont="1" applyAlignment="1">
      <alignment vertical="center"/>
    </xf>
    <xf numFmtId="220" fontId="12" fillId="0" borderId="35" xfId="4602" applyNumberFormat="1" applyFont="1" applyBorder="1" applyAlignment="1">
      <alignment vertical="center"/>
    </xf>
    <xf numFmtId="220" fontId="12" fillId="0" borderId="33" xfId="4602" applyNumberFormat="1" applyFont="1" applyBorder="1" applyAlignment="1">
      <alignment vertical="center"/>
    </xf>
    <xf numFmtId="193" fontId="12" fillId="0" borderId="0" xfId="4602" applyNumberFormat="1" applyFont="1" applyAlignment="1">
      <alignment horizontal="center" vertical="center"/>
    </xf>
    <xf numFmtId="4" fontId="12" fillId="0" borderId="35" xfId="4602" applyNumberFormat="1" applyFont="1" applyBorder="1" applyAlignment="1">
      <alignment vertical="center"/>
    </xf>
    <xf numFmtId="220" fontId="12" fillId="0" borderId="35" xfId="4607" applyNumberFormat="1" applyFont="1" applyBorder="1"/>
    <xf numFmtId="0" fontId="12" fillId="0" borderId="0" xfId="4602" applyFont="1" applyAlignment="1">
      <alignment horizontal="left" wrapText="1"/>
    </xf>
    <xf numFmtId="0" fontId="12" fillId="0" borderId="0" xfId="4602" applyFont="1" applyAlignment="1">
      <alignment vertical="center"/>
    </xf>
    <xf numFmtId="220" fontId="12" fillId="0" borderId="0" xfId="4603" applyNumberFormat="1" applyFont="1" applyFill="1" applyBorder="1" applyAlignment="1">
      <alignment horizontal="right" vertical="center"/>
    </xf>
    <xf numFmtId="0" fontId="12" fillId="0" borderId="0" xfId="4607" applyFont="1" applyAlignment="1">
      <alignment vertical="center"/>
    </xf>
    <xf numFmtId="0" fontId="12" fillId="0" borderId="0" xfId="4602" applyFont="1" applyAlignment="1">
      <alignment horizontal="center" vertical="center"/>
    </xf>
    <xf numFmtId="0" fontId="12" fillId="0" borderId="0" xfId="4602" applyFont="1" applyAlignment="1">
      <alignment horizontal="center" vertical="center" wrapText="1"/>
    </xf>
    <xf numFmtId="43" fontId="12" fillId="0" borderId="0" xfId="1" applyFont="1" applyFill="1" applyAlignment="1">
      <alignment horizontal="right" vertical="center"/>
    </xf>
    <xf numFmtId="193" fontId="12" fillId="0" borderId="0" xfId="4602" applyNumberFormat="1" applyFont="1" applyAlignment="1">
      <alignment horizontal="right" vertical="center"/>
    </xf>
    <xf numFmtId="0" fontId="12" fillId="0" borderId="0" xfId="4602" applyFont="1" applyAlignment="1">
      <alignment horizontal="center"/>
    </xf>
    <xf numFmtId="0" fontId="12" fillId="0" borderId="0" xfId="4602" applyFont="1" applyAlignment="1">
      <alignment horizontal="left" vertical="center" wrapText="1"/>
    </xf>
    <xf numFmtId="0" fontId="12" fillId="0" borderId="0" xfId="4602" applyFont="1" applyAlignment="1">
      <alignment vertical="center" wrapText="1"/>
    </xf>
    <xf numFmtId="4" fontId="12" fillId="0" borderId="0" xfId="4602" applyNumberFormat="1" applyFont="1" applyAlignment="1">
      <alignment horizontal="left" vertical="center" wrapText="1"/>
    </xf>
    <xf numFmtId="0" fontId="12" fillId="0" borderId="0" xfId="4607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40" fontId="9" fillId="0" borderId="0" xfId="0" quotePrefix="1" applyNumberFormat="1" applyFont="1" applyAlignment="1">
      <alignment horizontal="right"/>
    </xf>
    <xf numFmtId="43" fontId="9" fillId="0" borderId="0" xfId="1" applyFont="1" applyFill="1" applyBorder="1" applyAlignment="1">
      <alignment horizontal="center"/>
    </xf>
    <xf numFmtId="4" fontId="9" fillId="0" borderId="0" xfId="0" applyNumberFormat="1" applyFont="1" applyAlignment="1">
      <alignment horizontal="center"/>
    </xf>
    <xf numFmtId="40" fontId="12" fillId="0" borderId="0" xfId="0" applyNumberFormat="1" applyFont="1" applyAlignment="1">
      <alignment horizontal="right"/>
    </xf>
    <xf numFmtId="192" fontId="9" fillId="0" borderId="0" xfId="0" applyNumberFormat="1" applyFont="1" applyAlignment="1">
      <alignment horizontal="center"/>
    </xf>
    <xf numFmtId="193" fontId="12" fillId="0" borderId="33" xfId="4601" applyNumberFormat="1" applyFont="1" applyFill="1" applyBorder="1" applyAlignment="1">
      <alignment vertical="center"/>
    </xf>
    <xf numFmtId="192" fontId="12" fillId="0" borderId="0" xfId="4601" applyNumberFormat="1" applyFont="1" applyFill="1" applyBorder="1"/>
    <xf numFmtId="43" fontId="12" fillId="0" borderId="0" xfId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220" fontId="12" fillId="0" borderId="0" xfId="4603" applyNumberFormat="1" applyFont="1" applyFill="1" applyBorder="1" applyAlignment="1">
      <alignment vertical="center"/>
    </xf>
    <xf numFmtId="193" fontId="12" fillId="0" borderId="35" xfId="4602" applyNumberFormat="1" applyFont="1" applyBorder="1" applyAlignment="1">
      <alignment vertical="center"/>
    </xf>
    <xf numFmtId="4" fontId="12" fillId="0" borderId="0" xfId="4602" applyNumberFormat="1" applyFont="1" applyAlignment="1">
      <alignment vertical="center"/>
    </xf>
    <xf numFmtId="43" fontId="12" fillId="0" borderId="0" xfId="4602" applyNumberFormat="1" applyFont="1"/>
    <xf numFmtId="43" fontId="12" fillId="0" borderId="0" xfId="1" applyFont="1" applyFill="1" applyBorder="1" applyAlignment="1">
      <alignment horizontal="right" vertical="center"/>
    </xf>
    <xf numFmtId="192" fontId="12" fillId="0" borderId="34" xfId="0" applyNumberFormat="1" applyFont="1" applyBorder="1" applyAlignment="1">
      <alignment vertical="center"/>
    </xf>
    <xf numFmtId="192" fontId="12" fillId="0" borderId="36" xfId="0" applyNumberFormat="1" applyFont="1" applyBorder="1" applyAlignment="1">
      <alignment vertical="center"/>
    </xf>
    <xf numFmtId="192" fontId="12" fillId="0" borderId="32" xfId="0" applyNumberFormat="1" applyFont="1" applyBorder="1" applyAlignment="1">
      <alignment vertical="center"/>
    </xf>
    <xf numFmtId="192" fontId="12" fillId="0" borderId="34" xfId="4601" applyNumberFormat="1" applyFont="1" applyFill="1" applyBorder="1" applyAlignment="1">
      <alignment vertical="center"/>
    </xf>
    <xf numFmtId="4" fontId="12" fillId="0" borderId="34" xfId="4602" applyNumberFormat="1" applyFont="1" applyBorder="1" applyAlignment="1">
      <alignment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35" xfId="0" applyFont="1" applyBorder="1" applyAlignment="1">
      <alignment horizont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0" fontId="12" fillId="0" borderId="33" xfId="4604" applyFont="1" applyBorder="1" applyAlignment="1">
      <alignment horizontal="center"/>
    </xf>
    <xf numFmtId="0" fontId="12" fillId="0" borderId="0" xfId="4604" applyFont="1" applyAlignment="1">
      <alignment horizontal="center"/>
    </xf>
    <xf numFmtId="0" fontId="16" fillId="0" borderId="0" xfId="4604" applyFont="1" applyAlignment="1">
      <alignment horizontal="center"/>
    </xf>
    <xf numFmtId="0" fontId="16" fillId="0" borderId="0" xfId="4598" applyFont="1" applyAlignment="1">
      <alignment horizontal="center"/>
    </xf>
    <xf numFmtId="0" fontId="12" fillId="0" borderId="0" xfId="4598" applyFont="1" applyAlignment="1">
      <alignment horizontal="center"/>
    </xf>
    <xf numFmtId="0" fontId="12" fillId="0" borderId="35" xfId="4604" applyFont="1" applyBorder="1" applyAlignment="1">
      <alignment horizontal="center"/>
    </xf>
    <xf numFmtId="0" fontId="12" fillId="0" borderId="35" xfId="4598" applyFont="1" applyBorder="1" applyAlignment="1">
      <alignment horizontal="center"/>
    </xf>
    <xf numFmtId="0" fontId="12" fillId="0" borderId="0" xfId="4602" applyFont="1" applyAlignment="1">
      <alignment horizontal="center"/>
    </xf>
    <xf numFmtId="0" fontId="16" fillId="0" borderId="0" xfId="4602" applyFont="1" applyAlignment="1">
      <alignment horizontal="center"/>
    </xf>
    <xf numFmtId="0" fontId="12" fillId="0" borderId="0" xfId="4602" applyFont="1" applyAlignment="1">
      <alignment horizontal="left" vertical="center" wrapText="1"/>
    </xf>
    <xf numFmtId="0" fontId="12" fillId="0" borderId="0" xfId="4602" applyFont="1" applyAlignment="1">
      <alignment vertical="center" wrapText="1"/>
    </xf>
    <xf numFmtId="4" fontId="12" fillId="0" borderId="0" xfId="4602" applyNumberFormat="1" applyFont="1" applyAlignment="1">
      <alignment horizontal="left" vertical="center" wrapText="1"/>
    </xf>
    <xf numFmtId="0" fontId="12" fillId="0" borderId="0" xfId="4607" applyFont="1" applyAlignment="1">
      <alignment horizontal="left" vertical="center" wrapText="1"/>
    </xf>
  </cellXfs>
  <cellStyles count="4608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76 2" xfId="4607" xr:uid="{B342822A-4EAB-47AD-AE95-73AA0D12E5C1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" xfId="1" builtinId="3"/>
    <cellStyle name="จุลภาค 2" xfId="4332" xr:uid="{00000000-0005-0000-0000-0000F010000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" xfId="0" builtinId="0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"/>
  <sheetViews>
    <sheetView tabSelected="1" view="pageBreakPreview" zoomScale="90" zoomScaleNormal="100" zoomScaleSheetLayoutView="90" workbookViewId="0">
      <selection activeCell="Q3" sqref="Q3"/>
    </sheetView>
  </sheetViews>
  <sheetFormatPr defaultColWidth="9.09765625" defaultRowHeight="23.4"/>
  <cols>
    <col min="1" max="4" width="2.19921875" style="11" customWidth="1"/>
    <col min="5" max="5" width="25.8984375" style="11" customWidth="1"/>
    <col min="6" max="6" width="1" style="2" customWidth="1"/>
    <col min="7" max="7" width="7" style="67" customWidth="1"/>
    <col min="8" max="8" width="0.8984375" style="67" customWidth="1"/>
    <col min="9" max="9" width="14.8984375" style="67" customWidth="1"/>
    <col min="10" max="10" width="1.09765625" style="67" customWidth="1"/>
    <col min="11" max="11" width="14.8984375" style="67" customWidth="1"/>
    <col min="12" max="12" width="1.09765625" style="67" customWidth="1"/>
    <col min="13" max="13" width="14.8984375" style="67" customWidth="1"/>
    <col min="14" max="14" width="1" style="2" customWidth="1"/>
    <col min="15" max="15" width="14.8984375" style="67" customWidth="1"/>
    <col min="16" max="16" width="1" style="2" customWidth="1"/>
    <col min="17" max="17" width="15.59765625" style="11" customWidth="1"/>
    <col min="18" max="18" width="12.5" style="11" customWidth="1"/>
    <col min="19" max="19" width="14.59765625" style="11" bestFit="1" customWidth="1"/>
    <col min="20" max="20" width="10.8984375" style="11" customWidth="1"/>
    <col min="21" max="16384" width="9.09765625" style="11"/>
  </cols>
  <sheetData>
    <row r="1" spans="1:17" s="66" customForma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</row>
    <row r="2" spans="1:17" s="66" customFormat="1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7" s="66" customFormat="1">
      <c r="A3" s="169" t="s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7">
      <c r="F4" s="1"/>
      <c r="N4" s="1"/>
      <c r="O4" s="3" t="s">
        <v>3</v>
      </c>
      <c r="P4" s="1"/>
    </row>
    <row r="5" spans="1:17">
      <c r="I5" s="170" t="s">
        <v>4</v>
      </c>
      <c r="J5" s="170"/>
      <c r="K5" s="170"/>
      <c r="M5" s="170" t="s">
        <v>5</v>
      </c>
      <c r="N5" s="170"/>
      <c r="O5" s="170"/>
    </row>
    <row r="6" spans="1:17">
      <c r="A6" s="66" t="s">
        <v>6</v>
      </c>
      <c r="B6" s="66"/>
      <c r="C6" s="66"/>
      <c r="D6" s="66"/>
      <c r="G6" s="109" t="s">
        <v>7</v>
      </c>
      <c r="I6" s="116" t="s">
        <v>8</v>
      </c>
      <c r="J6" s="2"/>
      <c r="K6" s="116" t="s">
        <v>9</v>
      </c>
      <c r="M6" s="116" t="s">
        <v>8</v>
      </c>
      <c r="O6" s="116" t="s">
        <v>9</v>
      </c>
    </row>
    <row r="7" spans="1:17">
      <c r="A7" s="66"/>
      <c r="B7" s="66"/>
      <c r="C7" s="66"/>
      <c r="D7" s="66"/>
      <c r="I7" s="67" t="s">
        <v>10</v>
      </c>
      <c r="J7" s="2"/>
      <c r="K7" s="67" t="s">
        <v>11</v>
      </c>
      <c r="M7" s="67" t="s">
        <v>10</v>
      </c>
      <c r="O7" s="67" t="s">
        <v>11</v>
      </c>
    </row>
    <row r="8" spans="1:17">
      <c r="A8" s="66"/>
      <c r="B8" s="66"/>
      <c r="C8" s="66"/>
      <c r="D8" s="66"/>
      <c r="I8" s="67" t="s">
        <v>12</v>
      </c>
      <c r="J8" s="2"/>
      <c r="M8" s="67" t="s">
        <v>12</v>
      </c>
    </row>
    <row r="9" spans="1:17">
      <c r="A9" s="66" t="s">
        <v>13</v>
      </c>
      <c r="B9" s="66"/>
      <c r="C9" s="66"/>
      <c r="D9" s="66"/>
      <c r="J9" s="148"/>
      <c r="K9" s="148"/>
      <c r="L9" s="148"/>
      <c r="M9" s="11"/>
      <c r="N9" s="8"/>
      <c r="O9" s="148"/>
    </row>
    <row r="10" spans="1:17">
      <c r="A10" s="11" t="s">
        <v>14</v>
      </c>
      <c r="G10" s="67">
        <v>5</v>
      </c>
      <c r="I10" s="4">
        <v>150539688.16</v>
      </c>
      <c r="J10" s="4"/>
      <c r="K10" s="4">
        <v>14921384.76</v>
      </c>
      <c r="L10" s="4"/>
      <c r="M10" s="4">
        <v>150457673.90000001</v>
      </c>
      <c r="N10" s="4"/>
      <c r="O10" s="4">
        <v>14745668.949999999</v>
      </c>
      <c r="P10" s="5"/>
    </row>
    <row r="11" spans="1:17">
      <c r="A11" s="11" t="s">
        <v>15</v>
      </c>
      <c r="G11" s="67">
        <v>6</v>
      </c>
      <c r="I11" s="4">
        <v>44845581.580000006</v>
      </c>
      <c r="J11" s="4"/>
      <c r="K11" s="4">
        <v>37839484.740000002</v>
      </c>
      <c r="L11" s="4"/>
      <c r="M11" s="4">
        <v>46929895.730000004</v>
      </c>
      <c r="N11" s="4"/>
      <c r="O11" s="4">
        <v>39397371.740000002</v>
      </c>
      <c r="P11" s="5"/>
      <c r="Q11" s="68"/>
    </row>
    <row r="12" spans="1:17">
      <c r="A12" s="11" t="s">
        <v>16</v>
      </c>
      <c r="G12" s="67">
        <v>7</v>
      </c>
      <c r="I12" s="4">
        <v>50000000</v>
      </c>
      <c r="J12" s="4"/>
      <c r="K12" s="4">
        <v>50000000</v>
      </c>
      <c r="L12" s="4"/>
      <c r="M12" s="4">
        <v>50000000</v>
      </c>
      <c r="N12" s="4"/>
      <c r="O12" s="4">
        <v>50000000</v>
      </c>
      <c r="P12" s="5"/>
      <c r="Q12" s="68"/>
    </row>
    <row r="13" spans="1:17">
      <c r="A13" s="11" t="s">
        <v>17</v>
      </c>
      <c r="G13" s="67">
        <v>8</v>
      </c>
      <c r="I13" s="4">
        <v>24604981.68</v>
      </c>
      <c r="K13" s="4">
        <v>20193602.75</v>
      </c>
      <c r="M13" s="4">
        <v>24604981.68</v>
      </c>
      <c r="N13" s="4"/>
      <c r="O13" s="4">
        <v>20193602.75</v>
      </c>
      <c r="P13" s="5"/>
    </row>
    <row r="14" spans="1:17" s="9" customFormat="1">
      <c r="A14" s="9" t="s">
        <v>18</v>
      </c>
      <c r="F14" s="2"/>
      <c r="G14" s="67">
        <v>9</v>
      </c>
      <c r="H14" s="109"/>
      <c r="I14" s="152">
        <v>150050063.07999998</v>
      </c>
      <c r="J14" s="4"/>
      <c r="K14" s="4">
        <v>100050063.08</v>
      </c>
      <c r="L14" s="4"/>
      <c r="M14" s="4">
        <v>150050063.07999998</v>
      </c>
      <c r="N14" s="4"/>
      <c r="O14" s="4">
        <v>100050063.08</v>
      </c>
      <c r="P14" s="5"/>
    </row>
    <row r="15" spans="1:17">
      <c r="A15" s="66" t="s">
        <v>19</v>
      </c>
      <c r="B15" s="66"/>
      <c r="C15" s="66"/>
      <c r="I15" s="77">
        <f>SUM(I10:I14)</f>
        <v>420040314.5</v>
      </c>
      <c r="J15" s="4"/>
      <c r="K15" s="77">
        <f>SUM(K10:K14)</f>
        <v>223004535.32999998</v>
      </c>
      <c r="M15" s="77">
        <f>SUM(M10:M14)</f>
        <v>422042614.38999999</v>
      </c>
      <c r="N15" s="4"/>
      <c r="O15" s="77">
        <f>SUM(O10:O14)</f>
        <v>224386706.51999998</v>
      </c>
      <c r="P15" s="5"/>
    </row>
    <row r="16" spans="1:17">
      <c r="A16" s="66" t="s">
        <v>20</v>
      </c>
      <c r="B16" s="66"/>
      <c r="C16" s="66"/>
      <c r="M16" s="4"/>
      <c r="N16" s="4"/>
      <c r="O16" s="4"/>
      <c r="P16" s="5"/>
    </row>
    <row r="17" spans="1:16">
      <c r="A17" s="9" t="s">
        <v>21</v>
      </c>
      <c r="B17" s="9"/>
      <c r="C17" s="9"/>
      <c r="G17" s="104">
        <v>10</v>
      </c>
      <c r="I17" s="4">
        <v>900936.49</v>
      </c>
      <c r="K17" s="4">
        <v>900936.49000000022</v>
      </c>
      <c r="M17" s="4">
        <v>900936.49</v>
      </c>
      <c r="N17" s="4"/>
      <c r="O17" s="4">
        <v>900936.49000000022</v>
      </c>
      <c r="P17" s="5"/>
    </row>
    <row r="18" spans="1:16">
      <c r="A18" s="9" t="s">
        <v>22</v>
      </c>
      <c r="B18" s="9"/>
      <c r="C18" s="9"/>
      <c r="G18" s="104">
        <v>11</v>
      </c>
      <c r="I18" s="6">
        <v>0</v>
      </c>
      <c r="J18" s="69"/>
      <c r="K18" s="6">
        <v>0</v>
      </c>
      <c r="L18" s="69"/>
      <c r="M18" s="6">
        <v>0</v>
      </c>
      <c r="N18" s="6"/>
      <c r="O18" s="6">
        <v>0</v>
      </c>
      <c r="P18" s="5"/>
    </row>
    <row r="19" spans="1:16">
      <c r="A19" s="9" t="s">
        <v>23</v>
      </c>
      <c r="B19" s="9"/>
      <c r="C19" s="9"/>
      <c r="G19" s="104">
        <v>12</v>
      </c>
      <c r="I19" s="4">
        <v>238520839.5</v>
      </c>
      <c r="J19" s="4"/>
      <c r="K19" s="4">
        <v>248980938.59</v>
      </c>
      <c r="M19" s="4">
        <v>260312425</v>
      </c>
      <c r="N19" s="4"/>
      <c r="O19" s="4">
        <v>260312425</v>
      </c>
      <c r="P19" s="5"/>
    </row>
    <row r="20" spans="1:16">
      <c r="A20" s="9" t="s">
        <v>24</v>
      </c>
      <c r="H20" s="104"/>
      <c r="I20" s="4">
        <v>66266</v>
      </c>
      <c r="K20" s="4">
        <v>244015</v>
      </c>
      <c r="M20" s="4">
        <v>66266</v>
      </c>
      <c r="N20" s="4"/>
      <c r="O20" s="4">
        <v>244015</v>
      </c>
      <c r="P20" s="5"/>
    </row>
    <row r="21" spans="1:16">
      <c r="A21" s="11" t="s">
        <v>25</v>
      </c>
      <c r="G21" s="104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6">
      <c r="A22" s="11" t="s">
        <v>26</v>
      </c>
      <c r="G22" s="104">
        <v>14</v>
      </c>
      <c r="I22" s="4">
        <v>216118996.37999997</v>
      </c>
      <c r="K22" s="4">
        <v>203239852.67000002</v>
      </c>
      <c r="M22" s="4">
        <v>216118996.37999997</v>
      </c>
      <c r="N22" s="4"/>
      <c r="O22" s="4">
        <v>203239852.67000002</v>
      </c>
      <c r="P22" s="5"/>
    </row>
    <row r="23" spans="1:16">
      <c r="A23" s="11" t="s">
        <v>27</v>
      </c>
      <c r="G23" s="67">
        <v>15</v>
      </c>
      <c r="I23" s="4">
        <v>8098894.9700000007</v>
      </c>
      <c r="K23" s="4">
        <v>9864489.4299999997</v>
      </c>
      <c r="M23" s="4">
        <v>8098894.9700000007</v>
      </c>
      <c r="N23" s="4"/>
      <c r="O23" s="4">
        <v>9864489.4299999997</v>
      </c>
      <c r="P23" s="5"/>
    </row>
    <row r="24" spans="1:16">
      <c r="A24" s="11" t="s">
        <v>28</v>
      </c>
      <c r="G24" s="67">
        <v>16</v>
      </c>
      <c r="I24" s="4">
        <v>9936899.8300000019</v>
      </c>
      <c r="K24" s="4">
        <v>10205016.760000002</v>
      </c>
      <c r="M24" s="4">
        <v>9936899.8300000019</v>
      </c>
      <c r="N24" s="4"/>
      <c r="O24" s="4">
        <v>10205016.760000002</v>
      </c>
      <c r="P24" s="5"/>
    </row>
    <row r="25" spans="1:16">
      <c r="A25" s="11" t="s">
        <v>29</v>
      </c>
      <c r="G25" s="67">
        <v>17.100000000000001</v>
      </c>
      <c r="I25" s="4">
        <v>4037684.88</v>
      </c>
      <c r="K25" s="4">
        <v>4066593.14</v>
      </c>
      <c r="M25" s="4">
        <v>4037684.88</v>
      </c>
      <c r="N25" s="4"/>
      <c r="O25" s="4">
        <v>4066593.14</v>
      </c>
      <c r="P25" s="5"/>
    </row>
    <row r="26" spans="1:16">
      <c r="A26" s="11" t="s">
        <v>30</v>
      </c>
      <c r="I26" s="4"/>
      <c r="K26" s="4"/>
      <c r="M26" s="4"/>
      <c r="N26" s="4"/>
      <c r="O26" s="4"/>
      <c r="P26" s="5"/>
    </row>
    <row r="27" spans="1:16">
      <c r="D27" s="11" t="s">
        <v>31</v>
      </c>
      <c r="G27" s="67">
        <v>18</v>
      </c>
      <c r="I27" s="4">
        <v>60323300</v>
      </c>
      <c r="K27" s="4">
        <v>50323300</v>
      </c>
      <c r="M27" s="4">
        <v>60323300</v>
      </c>
      <c r="N27" s="4"/>
      <c r="O27" s="4">
        <v>50323300</v>
      </c>
      <c r="P27" s="5"/>
    </row>
    <row r="28" spans="1:16">
      <c r="A28" s="11" t="s">
        <v>32</v>
      </c>
      <c r="I28" s="4">
        <v>5299806.28</v>
      </c>
      <c r="K28" s="4">
        <v>5814230.9199999999</v>
      </c>
      <c r="M28" s="4">
        <v>5299806.28</v>
      </c>
      <c r="N28" s="4"/>
      <c r="O28" s="4">
        <v>5814230.9199999999</v>
      </c>
      <c r="P28" s="5"/>
    </row>
    <row r="29" spans="1:16">
      <c r="A29" s="66" t="s">
        <v>33</v>
      </c>
      <c r="I29" s="77">
        <f>SUM(I17:I28)</f>
        <v>575543484.43000007</v>
      </c>
      <c r="J29" s="4"/>
      <c r="K29" s="77">
        <f>SUM(K17:K28)</f>
        <v>565879233.10000002</v>
      </c>
      <c r="M29" s="77">
        <f>SUM(M17:M28)</f>
        <v>597335069.93000007</v>
      </c>
      <c r="N29" s="4"/>
      <c r="O29" s="77">
        <f>SUM(O17:O28)</f>
        <v>577210719.50999999</v>
      </c>
      <c r="P29" s="5"/>
    </row>
    <row r="30" spans="1:16" ht="24" thickBot="1">
      <c r="A30" s="66" t="s">
        <v>34</v>
      </c>
      <c r="I30" s="163">
        <f>I15+I29</f>
        <v>995583798.93000007</v>
      </c>
      <c r="J30" s="4"/>
      <c r="K30" s="163">
        <f>K15+K29</f>
        <v>788883768.43000007</v>
      </c>
      <c r="M30" s="163">
        <f>M15+M29</f>
        <v>1019377684.3200001</v>
      </c>
      <c r="N30" s="4"/>
      <c r="O30" s="163">
        <f>O15+O29</f>
        <v>801597426.02999997</v>
      </c>
      <c r="P30" s="5"/>
    </row>
    <row r="31" spans="1:16" ht="24" thickTop="1">
      <c r="M31" s="69"/>
      <c r="N31" s="6"/>
      <c r="O31" s="69"/>
    </row>
    <row r="32" spans="1:16">
      <c r="I32" s="153"/>
      <c r="M32" s="69"/>
      <c r="N32" s="6"/>
      <c r="O32" s="69"/>
    </row>
    <row r="33" spans="1:16">
      <c r="A33" s="53" t="s">
        <v>35</v>
      </c>
      <c r="I33" s="153"/>
      <c r="M33" s="69"/>
      <c r="N33" s="6"/>
      <c r="O33" s="69"/>
    </row>
    <row r="34" spans="1:16">
      <c r="M34" s="69"/>
      <c r="N34" s="6"/>
      <c r="O34" s="69"/>
    </row>
    <row r="35" spans="1:16">
      <c r="I35" s="151"/>
      <c r="M35" s="69"/>
      <c r="N35" s="6"/>
      <c r="O35" s="69"/>
    </row>
    <row r="36" spans="1:16">
      <c r="M36" s="69"/>
      <c r="N36" s="6"/>
      <c r="O36" s="69"/>
    </row>
    <row r="37" spans="1:16">
      <c r="M37" s="69"/>
      <c r="N37" s="6"/>
      <c r="O37" s="69"/>
    </row>
    <row r="38" spans="1:16">
      <c r="M38" s="69"/>
      <c r="N38" s="6"/>
      <c r="O38" s="69"/>
    </row>
    <row r="39" spans="1:16">
      <c r="B39" s="168" t="s">
        <v>36</v>
      </c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</row>
    <row r="40" spans="1:16">
      <c r="B40" s="168" t="s">
        <v>37</v>
      </c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</row>
    <row r="41" spans="1:16">
      <c r="A41" s="169" t="s">
        <v>0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66"/>
    </row>
    <row r="42" spans="1:16">
      <c r="A42" s="169" t="s">
        <v>38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66"/>
    </row>
    <row r="43" spans="1:16">
      <c r="A43" s="169" t="s">
        <v>2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66"/>
    </row>
    <row r="44" spans="1:16">
      <c r="F44" s="1"/>
      <c r="N44" s="1"/>
      <c r="O44" s="3" t="s">
        <v>3</v>
      </c>
      <c r="P44" s="1"/>
    </row>
    <row r="45" spans="1:16">
      <c r="B45" s="66"/>
      <c r="C45" s="66"/>
      <c r="D45" s="66"/>
      <c r="E45" s="66"/>
      <c r="I45" s="170" t="s">
        <v>4</v>
      </c>
      <c r="J45" s="170"/>
      <c r="K45" s="170"/>
      <c r="M45" s="170" t="s">
        <v>5</v>
      </c>
      <c r="N45" s="170"/>
      <c r="O45" s="170"/>
    </row>
    <row r="46" spans="1:16">
      <c r="A46" s="66" t="s">
        <v>39</v>
      </c>
      <c r="B46" s="66"/>
      <c r="C46" s="66"/>
      <c r="D46" s="66"/>
      <c r="E46" s="66"/>
      <c r="G46" s="109" t="s">
        <v>7</v>
      </c>
      <c r="I46" s="116" t="s">
        <v>8</v>
      </c>
      <c r="J46" s="2"/>
      <c r="K46" s="116" t="s">
        <v>9</v>
      </c>
      <c r="M46" s="116" t="s">
        <v>8</v>
      </c>
      <c r="O46" s="116" t="s">
        <v>9</v>
      </c>
    </row>
    <row r="47" spans="1:16">
      <c r="A47" s="66"/>
      <c r="B47" s="66"/>
      <c r="C47" s="66"/>
      <c r="D47" s="66"/>
      <c r="E47" s="66"/>
      <c r="I47" s="67" t="s">
        <v>10</v>
      </c>
      <c r="J47" s="2"/>
      <c r="K47" s="67" t="s">
        <v>11</v>
      </c>
      <c r="M47" s="67" t="s">
        <v>10</v>
      </c>
      <c r="O47" s="67" t="s">
        <v>11</v>
      </c>
    </row>
    <row r="48" spans="1:16">
      <c r="A48" s="66"/>
      <c r="B48" s="66"/>
      <c r="C48" s="66"/>
      <c r="D48" s="66"/>
      <c r="E48" s="66"/>
      <c r="I48" s="67" t="s">
        <v>12</v>
      </c>
      <c r="J48" s="2"/>
      <c r="M48" s="67" t="s">
        <v>12</v>
      </c>
    </row>
    <row r="49" spans="1:20">
      <c r="A49" s="66" t="s">
        <v>40</v>
      </c>
      <c r="B49" s="66"/>
      <c r="C49" s="66"/>
      <c r="D49" s="66"/>
      <c r="E49" s="66"/>
      <c r="I49" s="11"/>
      <c r="J49" s="11"/>
      <c r="K49" s="11"/>
      <c r="L49" s="11"/>
      <c r="M49" s="11"/>
    </row>
    <row r="50" spans="1:20">
      <c r="A50" s="11" t="s">
        <v>41</v>
      </c>
      <c r="B50" s="66"/>
      <c r="C50" s="66"/>
      <c r="D50" s="66"/>
      <c r="E50" s="66"/>
      <c r="G50" s="104">
        <v>19</v>
      </c>
      <c r="I50" s="4">
        <v>76900000</v>
      </c>
      <c r="J50" s="11"/>
      <c r="K50" s="73">
        <v>0</v>
      </c>
      <c r="L50" s="11"/>
      <c r="M50" s="4">
        <v>76900000</v>
      </c>
      <c r="O50" s="69">
        <v>0</v>
      </c>
    </row>
    <row r="51" spans="1:20">
      <c r="A51" s="11" t="s">
        <v>42</v>
      </c>
      <c r="G51" s="104">
        <v>20</v>
      </c>
      <c r="H51" s="104"/>
      <c r="I51" s="4">
        <v>35767929.669999994</v>
      </c>
      <c r="J51" s="4"/>
      <c r="K51" s="4">
        <v>25951790.32</v>
      </c>
      <c r="L51" s="72"/>
      <c r="M51" s="4">
        <v>30171070.159999996</v>
      </c>
      <c r="N51" s="72"/>
      <c r="O51" s="4">
        <v>20288169.57</v>
      </c>
      <c r="P51" s="4"/>
      <c r="R51" s="71"/>
    </row>
    <row r="52" spans="1:20">
      <c r="A52" s="11" t="s">
        <v>43</v>
      </c>
      <c r="G52" s="104">
        <v>21</v>
      </c>
      <c r="H52" s="104"/>
      <c r="I52" s="4">
        <v>7743156.8399999999</v>
      </c>
      <c r="J52" s="72"/>
      <c r="K52" s="106">
        <v>4046709.83</v>
      </c>
      <c r="L52" s="70"/>
      <c r="M52" s="106">
        <v>7743156.8399999999</v>
      </c>
      <c r="N52" s="107"/>
      <c r="O52" s="106">
        <v>4046709.83</v>
      </c>
      <c r="P52" s="4"/>
      <c r="Q52" s="68"/>
    </row>
    <row r="53" spans="1:20">
      <c r="A53" s="11" t="s">
        <v>44</v>
      </c>
      <c r="G53" s="104" t="s">
        <v>45</v>
      </c>
      <c r="H53" s="104"/>
      <c r="I53" s="4">
        <v>962418.12999999989</v>
      </c>
      <c r="J53" s="4"/>
      <c r="K53" s="4">
        <v>944804.48</v>
      </c>
      <c r="L53" s="4"/>
      <c r="M53" s="4">
        <v>962418.12999999989</v>
      </c>
      <c r="N53" s="4"/>
      <c r="O53" s="4">
        <v>944804.48</v>
      </c>
      <c r="P53" s="4"/>
    </row>
    <row r="54" spans="1:20">
      <c r="A54" s="11" t="s">
        <v>46</v>
      </c>
      <c r="I54" s="4">
        <v>18280941.390000001</v>
      </c>
      <c r="K54" s="6">
        <v>0</v>
      </c>
      <c r="M54" s="4">
        <v>18280941.390000001</v>
      </c>
      <c r="O54" s="6">
        <v>0</v>
      </c>
      <c r="P54" s="4"/>
    </row>
    <row r="55" spans="1:20">
      <c r="A55" s="66" t="s">
        <v>47</v>
      </c>
      <c r="B55" s="66"/>
      <c r="C55" s="66"/>
      <c r="D55" s="66"/>
      <c r="I55" s="77">
        <f>SUM(I50:I54)</f>
        <v>139654446.02999997</v>
      </c>
      <c r="J55" s="2"/>
      <c r="K55" s="77">
        <f>SUM(K50:K54)</f>
        <v>30943304.629999999</v>
      </c>
      <c r="M55" s="77">
        <f>SUM(M50:M54)</f>
        <v>134057586.52</v>
      </c>
      <c r="O55" s="77">
        <f>SUM(O50:O54)</f>
        <v>25279683.879999999</v>
      </c>
      <c r="P55" s="4"/>
    </row>
    <row r="56" spans="1:20">
      <c r="A56" s="66" t="s">
        <v>48</v>
      </c>
      <c r="B56" s="66"/>
      <c r="C56" s="66"/>
      <c r="D56" s="66"/>
      <c r="M56" s="69"/>
      <c r="O56" s="4"/>
      <c r="P56" s="4"/>
    </row>
    <row r="57" spans="1:20">
      <c r="A57" s="11" t="s">
        <v>49</v>
      </c>
      <c r="G57" s="104" t="s">
        <v>45</v>
      </c>
      <c r="H57" s="104"/>
      <c r="I57" s="4">
        <v>3110068.6700000004</v>
      </c>
      <c r="K57" s="4">
        <v>3595721.82</v>
      </c>
      <c r="M57" s="4">
        <v>3110068.6700000004</v>
      </c>
      <c r="O57" s="4">
        <v>3595721.82</v>
      </c>
      <c r="P57" s="4"/>
    </row>
    <row r="58" spans="1:20">
      <c r="A58" s="11" t="s">
        <v>50</v>
      </c>
      <c r="B58" s="66"/>
      <c r="C58" s="66"/>
      <c r="D58" s="66"/>
      <c r="O58" s="4"/>
      <c r="P58" s="4"/>
    </row>
    <row r="59" spans="1:20">
      <c r="C59" s="11" t="s">
        <v>51</v>
      </c>
      <c r="G59" s="104" t="s">
        <v>52</v>
      </c>
      <c r="H59" s="104"/>
      <c r="I59" s="149">
        <v>21979026.629999999</v>
      </c>
      <c r="K59" s="4">
        <v>22622092</v>
      </c>
      <c r="M59" s="149">
        <v>21979026.629999999</v>
      </c>
      <c r="O59" s="4">
        <v>22622092</v>
      </c>
      <c r="P59" s="4"/>
    </row>
    <row r="60" spans="1:20">
      <c r="A60" s="66" t="s">
        <v>53</v>
      </c>
      <c r="B60" s="66"/>
      <c r="C60" s="66"/>
      <c r="D60" s="66"/>
      <c r="I60" s="77">
        <f>SUM(I57:I59)</f>
        <v>25089095.300000001</v>
      </c>
      <c r="J60" s="2"/>
      <c r="K60" s="77">
        <f>SUM(K57:K59)</f>
        <v>26217813.82</v>
      </c>
      <c r="M60" s="77">
        <f>SUM(M57:M59)</f>
        <v>25089095.300000001</v>
      </c>
      <c r="O60" s="77">
        <f>SUM(O57:O59)</f>
        <v>26217813.82</v>
      </c>
      <c r="P60" s="4"/>
    </row>
    <row r="61" spans="1:20">
      <c r="A61" s="66" t="s">
        <v>54</v>
      </c>
      <c r="B61" s="66"/>
      <c r="C61" s="66"/>
      <c r="D61" s="66"/>
      <c r="I61" s="77">
        <f>I55+I60</f>
        <v>164743541.32999998</v>
      </c>
      <c r="J61" s="2"/>
      <c r="K61" s="77">
        <f>K55+K60</f>
        <v>57161118.450000003</v>
      </c>
      <c r="M61" s="77">
        <f>M55+M60</f>
        <v>159146681.81999999</v>
      </c>
      <c r="O61" s="77">
        <f>O55+O60</f>
        <v>51497497.700000003</v>
      </c>
      <c r="P61" s="4"/>
      <c r="Q61" s="73"/>
      <c r="R61" s="73"/>
      <c r="S61" s="73"/>
      <c r="T61" s="73"/>
    </row>
    <row r="62" spans="1:20" ht="6.75" customHeight="1">
      <c r="O62" s="4"/>
      <c r="P62" s="4"/>
    </row>
    <row r="63" spans="1:20">
      <c r="A63" s="66" t="s">
        <v>55</v>
      </c>
      <c r="J63" s="2"/>
      <c r="M63" s="150"/>
    </row>
    <row r="64" spans="1:20">
      <c r="A64" s="11" t="s">
        <v>56</v>
      </c>
      <c r="I64" s="69"/>
    </row>
    <row r="65" spans="1:20">
      <c r="A65" s="11" t="s">
        <v>57</v>
      </c>
      <c r="G65" s="104"/>
      <c r="H65" s="104"/>
      <c r="I65" s="104"/>
    </row>
    <row r="66" spans="1:20" ht="24" thickBot="1">
      <c r="A66" s="11" t="s">
        <v>58</v>
      </c>
      <c r="I66" s="164">
        <v>300000000</v>
      </c>
      <c r="J66" s="2"/>
      <c r="K66" s="164">
        <v>300000000</v>
      </c>
      <c r="M66" s="164">
        <v>300000000</v>
      </c>
      <c r="O66" s="164">
        <v>300000000</v>
      </c>
      <c r="P66" s="4"/>
    </row>
    <row r="67" spans="1:20" ht="24" thickTop="1">
      <c r="A67" s="11" t="s">
        <v>59</v>
      </c>
      <c r="O67" s="4"/>
      <c r="P67" s="4"/>
    </row>
    <row r="68" spans="1:20">
      <c r="A68" s="11" t="s">
        <v>58</v>
      </c>
      <c r="I68" s="4">
        <v>300000000</v>
      </c>
      <c r="J68" s="2"/>
      <c r="K68" s="4">
        <v>300000000</v>
      </c>
      <c r="M68" s="4">
        <v>300000000</v>
      </c>
      <c r="O68" s="4">
        <v>300000000</v>
      </c>
      <c r="P68" s="4"/>
    </row>
    <row r="69" spans="1:20">
      <c r="A69" s="11" t="s">
        <v>60</v>
      </c>
      <c r="G69" s="104"/>
      <c r="H69" s="104"/>
      <c r="I69" s="4">
        <v>110561100</v>
      </c>
      <c r="K69" s="4">
        <v>110561100</v>
      </c>
      <c r="L69" s="4"/>
      <c r="M69" s="4">
        <v>110561100</v>
      </c>
      <c r="N69" s="4"/>
      <c r="O69" s="4">
        <v>110561100</v>
      </c>
      <c r="P69" s="4"/>
    </row>
    <row r="70" spans="1:20">
      <c r="A70" s="11" t="s">
        <v>61</v>
      </c>
      <c r="G70" s="104"/>
      <c r="H70" s="104"/>
      <c r="I70" s="4">
        <v>285434649.17000002</v>
      </c>
      <c r="K70" s="4">
        <v>285434649.17000002</v>
      </c>
      <c r="M70" s="4">
        <v>285434649.17000002</v>
      </c>
      <c r="O70" s="4">
        <v>285434649.17000002</v>
      </c>
      <c r="P70" s="4"/>
    </row>
    <row r="71" spans="1:20">
      <c r="A71" s="11" t="s">
        <v>62</v>
      </c>
      <c r="M71" s="4"/>
      <c r="O71" s="4"/>
      <c r="P71" s="4"/>
    </row>
    <row r="72" spans="1:20">
      <c r="A72" s="11" t="s">
        <v>63</v>
      </c>
      <c r="M72" s="4"/>
      <c r="O72" s="4"/>
      <c r="P72" s="4"/>
      <c r="R72" s="74"/>
    </row>
    <row r="73" spans="1:20">
      <c r="B73" s="11" t="s">
        <v>64</v>
      </c>
      <c r="G73" s="104"/>
      <c r="H73" s="104"/>
      <c r="I73" s="4">
        <v>30000000</v>
      </c>
      <c r="J73" s="4"/>
      <c r="K73" s="4">
        <v>30000000</v>
      </c>
      <c r="L73" s="4"/>
      <c r="M73" s="4">
        <v>30000000</v>
      </c>
      <c r="N73" s="4"/>
      <c r="O73" s="4">
        <v>30000000</v>
      </c>
      <c r="P73" s="4"/>
    </row>
    <row r="74" spans="1:20">
      <c r="A74" s="11" t="s">
        <v>65</v>
      </c>
      <c r="I74" s="4">
        <v>104721060.60201795</v>
      </c>
      <c r="K74" s="4">
        <v>5549777.0999999996</v>
      </c>
      <c r="M74" s="4">
        <f>SE!N13</f>
        <v>134235253.32999992</v>
      </c>
      <c r="O74" s="4">
        <v>24104179.160000041</v>
      </c>
      <c r="P74" s="4"/>
    </row>
    <row r="75" spans="1:20">
      <c r="A75" s="11" t="s">
        <v>66</v>
      </c>
      <c r="I75" s="4">
        <f>'SE(Conso)'!P15</f>
        <v>123447.82999999999</v>
      </c>
      <c r="K75" s="4">
        <v>177123.71</v>
      </c>
      <c r="L75" s="69"/>
      <c r="M75" s="6">
        <v>0</v>
      </c>
      <c r="N75" s="6"/>
      <c r="O75" s="6">
        <v>0</v>
      </c>
      <c r="P75" s="4"/>
    </row>
    <row r="76" spans="1:20">
      <c r="A76" s="66" t="s">
        <v>67</v>
      </c>
      <c r="B76" s="66"/>
      <c r="C76" s="66"/>
      <c r="D76" s="66"/>
      <c r="E76" s="66"/>
      <c r="I76" s="165">
        <f>SUM(I68:I75)</f>
        <v>830840257.60201812</v>
      </c>
      <c r="J76" s="2"/>
      <c r="K76" s="165">
        <f>SUM(K68:K75)</f>
        <v>731722649.98000014</v>
      </c>
      <c r="M76" s="165">
        <f>SUM(M68:M75)</f>
        <v>860231002.5</v>
      </c>
      <c r="O76" s="165">
        <f>SUM(O68:O75)</f>
        <v>750099928.33000016</v>
      </c>
      <c r="P76" s="4"/>
      <c r="Q76" s="73"/>
      <c r="R76" s="73"/>
      <c r="S76" s="73"/>
      <c r="T76" s="73"/>
    </row>
    <row r="77" spans="1:20" ht="24" thickBot="1">
      <c r="A77" s="66" t="s">
        <v>68</v>
      </c>
      <c r="B77" s="66"/>
      <c r="C77" s="66"/>
      <c r="D77" s="66"/>
      <c r="E77" s="66"/>
      <c r="I77" s="163">
        <f>I76+I61</f>
        <v>995583798.93201804</v>
      </c>
      <c r="J77" s="2"/>
      <c r="K77" s="163">
        <f>K76+K61</f>
        <v>788883768.43000019</v>
      </c>
      <c r="M77" s="163">
        <f>M76+M61</f>
        <v>1019377684.3199999</v>
      </c>
      <c r="O77" s="163">
        <f>O76+O61</f>
        <v>801597426.03000021</v>
      </c>
      <c r="P77" s="4"/>
      <c r="Q77" s="73"/>
      <c r="R77" s="6"/>
      <c r="S77" s="6"/>
      <c r="T77" s="6"/>
    </row>
    <row r="78" spans="1:20" ht="10.199999999999999" customHeight="1" thickTop="1">
      <c r="A78" s="66"/>
      <c r="B78" s="66"/>
      <c r="C78" s="66"/>
      <c r="D78" s="66"/>
      <c r="E78" s="66"/>
      <c r="I78" s="4"/>
      <c r="J78" s="2"/>
      <c r="K78" s="4"/>
      <c r="M78" s="4"/>
      <c r="O78" s="4"/>
      <c r="P78" s="4"/>
      <c r="Q78" s="73"/>
      <c r="R78" s="6"/>
      <c r="S78" s="6"/>
      <c r="T78" s="6"/>
    </row>
    <row r="79" spans="1:20">
      <c r="A79" s="53" t="s">
        <v>35</v>
      </c>
      <c r="I79" s="69"/>
      <c r="J79" s="69"/>
      <c r="K79" s="69"/>
      <c r="L79" s="69"/>
      <c r="M79" s="69"/>
      <c r="N79" s="69"/>
      <c r="O79" s="69"/>
      <c r="Q79" s="73"/>
      <c r="R79" s="73"/>
      <c r="S79" s="73"/>
      <c r="T79" s="73"/>
    </row>
    <row r="80" spans="1:20">
      <c r="A80" s="53"/>
      <c r="I80" s="69"/>
      <c r="J80" s="69"/>
      <c r="K80" s="69"/>
      <c r="L80" s="69"/>
      <c r="M80" s="69"/>
      <c r="N80" s="69"/>
      <c r="O80" s="69"/>
      <c r="Q80" s="73"/>
      <c r="R80" s="73"/>
      <c r="S80" s="73"/>
      <c r="T80" s="73"/>
    </row>
    <row r="81" spans="2:16">
      <c r="B81" s="168" t="s">
        <v>36</v>
      </c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8"/>
    </row>
    <row r="82" spans="2:16">
      <c r="B82" s="168" t="s">
        <v>37</v>
      </c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68"/>
      <c r="O82" s="168"/>
    </row>
    <row r="83" spans="2:16">
      <c r="F83" s="7"/>
      <c r="I83" s="151">
        <f>I77-I30</f>
        <v>2.017974853515625E-3</v>
      </c>
      <c r="J83" s="151">
        <f t="shared" ref="J83:O83" si="0">J77-J30</f>
        <v>0</v>
      </c>
      <c r="K83" s="151">
        <f t="shared" si="0"/>
        <v>0</v>
      </c>
      <c r="L83" s="151">
        <f t="shared" si="0"/>
        <v>0</v>
      </c>
      <c r="M83" s="151">
        <f>M77-M30</f>
        <v>0</v>
      </c>
      <c r="N83" s="151">
        <f t="shared" si="0"/>
        <v>0</v>
      </c>
      <c r="O83" s="151">
        <f t="shared" si="0"/>
        <v>0</v>
      </c>
      <c r="P83" s="7"/>
    </row>
    <row r="84" spans="2:16">
      <c r="F84" s="7"/>
      <c r="I84" s="108"/>
      <c r="J84" s="99"/>
      <c r="K84" s="108"/>
      <c r="L84" s="100"/>
      <c r="M84" s="108"/>
      <c r="N84" s="101"/>
      <c r="O84" s="108"/>
      <c r="P84" s="7"/>
    </row>
    <row r="85" spans="2:16">
      <c r="F85" s="7"/>
      <c r="N85" s="7"/>
      <c r="P85" s="7"/>
    </row>
    <row r="86" spans="2:16">
      <c r="F86" s="7"/>
      <c r="N86" s="7"/>
      <c r="P86" s="7"/>
    </row>
    <row r="87" spans="2:16">
      <c r="F87" s="7"/>
      <c r="N87" s="7"/>
      <c r="P87" s="7"/>
    </row>
  </sheetData>
  <mergeCells count="14">
    <mergeCell ref="B82:O82"/>
    <mergeCell ref="A1:O1"/>
    <mergeCell ref="A2:O2"/>
    <mergeCell ref="A3:O3"/>
    <mergeCell ref="A41:O41"/>
    <mergeCell ref="A42:O42"/>
    <mergeCell ref="A43:O43"/>
    <mergeCell ref="B39:O39"/>
    <mergeCell ref="B40:O40"/>
    <mergeCell ref="B81:O81"/>
    <mergeCell ref="M5:O5"/>
    <mergeCell ref="I5:K5"/>
    <mergeCell ref="I45:K45"/>
    <mergeCell ref="M45:O45"/>
  </mergeCells>
  <pageMargins left="0.78740157480314965" right="0.19685039370078741" top="0.27559055118110237" bottom="0.27559055118110237" header="0.31496062992125984" footer="0.31496062992125984"/>
  <pageSetup paperSize="9" scale="81" orientation="portrait" r:id="rId1"/>
  <headerFooter scaleWithDoc="0">
    <oddFooter>&amp;R&amp;"AngsanaUPC,Regular"&amp;16&amp;P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92E10-5097-4E1C-8B53-1078CD043E7A}">
  <dimension ref="A1:S46"/>
  <sheetViews>
    <sheetView view="pageBreakPreview" topLeftCell="A36" zoomScale="90" zoomScaleNormal="80" zoomScaleSheetLayoutView="90" zoomScalePageLayoutView="80" workbookViewId="0">
      <selection activeCell="D15" sqref="D15"/>
    </sheetView>
  </sheetViews>
  <sheetFormatPr defaultColWidth="9.09765625" defaultRowHeight="23.4"/>
  <cols>
    <col min="1" max="1" width="2.09765625" style="27" customWidth="1"/>
    <col min="2" max="2" width="9.09765625" style="32"/>
    <col min="3" max="3" width="10.09765625" style="32" customWidth="1"/>
    <col min="4" max="4" width="23.69921875" style="32" customWidth="1"/>
    <col min="5" max="5" width="1.09765625" style="32" customWidth="1"/>
    <col min="6" max="6" width="6.19921875" style="32" customWidth="1"/>
    <col min="7" max="7" width="1.09765625" style="32" customWidth="1"/>
    <col min="8" max="8" width="14.69921875" style="32" customWidth="1"/>
    <col min="9" max="9" width="1" style="32" customWidth="1"/>
    <col min="10" max="10" width="14.69921875" style="32" customWidth="1"/>
    <col min="11" max="11" width="1" style="32" customWidth="1"/>
    <col min="12" max="12" width="14.69921875" style="41" customWidth="1"/>
    <col min="13" max="13" width="1" style="41" customWidth="1"/>
    <col min="14" max="14" width="14.69921875" style="41" customWidth="1"/>
    <col min="15" max="15" width="1" style="32" customWidth="1"/>
    <col min="16" max="16" width="13.69921875" style="52" customWidth="1"/>
    <col min="17" max="17" width="16.5" style="27" customWidth="1"/>
    <col min="18" max="18" width="13.19921875" style="52" customWidth="1"/>
    <col min="19" max="19" width="13.5" style="27" customWidth="1"/>
    <col min="20" max="16384" width="9.09765625" style="27"/>
  </cols>
  <sheetData>
    <row r="1" spans="1:19" s="28" customForma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98"/>
      <c r="R1" s="98"/>
    </row>
    <row r="2" spans="1:19" s="28" customFormat="1">
      <c r="A2" s="172" t="s">
        <v>69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98"/>
      <c r="R2" s="98"/>
    </row>
    <row r="3" spans="1:19" s="28" customFormat="1">
      <c r="A3" s="169" t="s">
        <v>70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98"/>
      <c r="R3" s="98"/>
    </row>
    <row r="4" spans="1:19">
      <c r="A4" s="168" t="s">
        <v>71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19">
      <c r="B5" s="12"/>
      <c r="C5" s="12"/>
      <c r="D5" s="12"/>
      <c r="E5" s="12"/>
      <c r="F5" s="29"/>
      <c r="G5" s="29"/>
      <c r="H5" s="29"/>
      <c r="I5" s="29"/>
      <c r="J5" s="29"/>
      <c r="K5" s="29"/>
      <c r="L5" s="30"/>
      <c r="M5" s="30"/>
      <c r="N5" s="31" t="s">
        <v>3</v>
      </c>
      <c r="O5" s="12"/>
    </row>
    <row r="6" spans="1:19">
      <c r="B6" s="12"/>
      <c r="C6" s="12"/>
      <c r="D6" s="12"/>
      <c r="E6" s="12"/>
      <c r="F6" s="29"/>
      <c r="G6" s="29"/>
      <c r="H6" s="170" t="s">
        <v>4</v>
      </c>
      <c r="I6" s="170"/>
      <c r="J6" s="170"/>
      <c r="K6" s="67"/>
      <c r="L6" s="170" t="s">
        <v>5</v>
      </c>
      <c r="M6" s="170"/>
      <c r="N6" s="170"/>
      <c r="O6" s="12"/>
    </row>
    <row r="7" spans="1:19">
      <c r="B7" s="12"/>
      <c r="C7" s="12"/>
      <c r="D7" s="12"/>
      <c r="E7" s="15"/>
      <c r="F7" s="29" t="s">
        <v>7</v>
      </c>
      <c r="G7" s="29"/>
      <c r="H7" s="116" t="s">
        <v>8</v>
      </c>
      <c r="I7" s="27"/>
      <c r="J7" s="116" t="s">
        <v>72</v>
      </c>
      <c r="K7" s="9"/>
      <c r="L7" s="116" t="s">
        <v>8</v>
      </c>
      <c r="M7" s="27"/>
      <c r="N7" s="116" t="s">
        <v>72</v>
      </c>
      <c r="O7" s="12"/>
    </row>
    <row r="8" spans="1:19">
      <c r="A8" s="27" t="s">
        <v>73</v>
      </c>
      <c r="C8" s="12"/>
      <c r="D8" s="12"/>
      <c r="E8" s="15"/>
      <c r="F8" s="1"/>
      <c r="G8" s="1"/>
      <c r="H8" s="33">
        <v>123156806.56999999</v>
      </c>
      <c r="I8" s="15"/>
      <c r="J8" s="33">
        <v>123990121.07999998</v>
      </c>
      <c r="K8" s="15"/>
      <c r="L8" s="33">
        <v>123156806.56999999</v>
      </c>
      <c r="M8" s="34"/>
      <c r="N8" s="33">
        <v>123990121.07999998</v>
      </c>
      <c r="O8" s="12"/>
      <c r="Q8" s="37"/>
      <c r="S8" s="37"/>
    </row>
    <row r="9" spans="1:19">
      <c r="A9" s="27" t="s">
        <v>74</v>
      </c>
      <c r="C9" s="12"/>
      <c r="D9" s="12"/>
      <c r="E9" s="15"/>
      <c r="F9" s="1"/>
      <c r="G9" s="1"/>
      <c r="H9" s="35">
        <v>-65547620.810000002</v>
      </c>
      <c r="I9" s="15"/>
      <c r="J9" s="35">
        <v>-63549812.479999997</v>
      </c>
      <c r="K9" s="15"/>
      <c r="L9" s="35">
        <v>-65547620.810000002</v>
      </c>
      <c r="M9" s="34"/>
      <c r="N9" s="35">
        <v>-63549812.479999997</v>
      </c>
      <c r="O9" s="12"/>
      <c r="Q9" s="37"/>
      <c r="S9" s="37"/>
    </row>
    <row r="10" spans="1:19">
      <c r="A10" s="28" t="s">
        <v>75</v>
      </c>
      <c r="C10" s="12"/>
      <c r="D10" s="12"/>
      <c r="E10" s="15"/>
      <c r="F10" s="1"/>
      <c r="G10" s="1"/>
      <c r="H10" s="38">
        <f>SUM(H8:H9)</f>
        <v>57609185.75999999</v>
      </c>
      <c r="I10" s="15"/>
      <c r="J10" s="33">
        <f>SUM(J8:J9)</f>
        <v>60440308.599999987</v>
      </c>
      <c r="K10" s="15"/>
      <c r="L10" s="34">
        <f>SUM(L8:L9)</f>
        <v>57609185.75999999</v>
      </c>
      <c r="M10" s="34"/>
      <c r="N10" s="33">
        <f>SUM(N8:N9)</f>
        <v>60440308.599999987</v>
      </c>
      <c r="O10" s="12"/>
      <c r="Q10" s="37"/>
      <c r="S10" s="37"/>
    </row>
    <row r="11" spans="1:19">
      <c r="A11" s="27" t="s">
        <v>76</v>
      </c>
      <c r="C11" s="12"/>
      <c r="D11" s="12"/>
      <c r="E11" s="15"/>
      <c r="F11" s="1"/>
      <c r="G11" s="1"/>
      <c r="H11" s="33">
        <v>559920.05999999959</v>
      </c>
      <c r="I11" s="15"/>
      <c r="J11" s="33">
        <v>1196979.8399999999</v>
      </c>
      <c r="K11" s="15"/>
      <c r="L11" s="97">
        <v>557436.10999999964</v>
      </c>
      <c r="M11" s="34"/>
      <c r="N11" s="97">
        <v>1191779.8400000001</v>
      </c>
      <c r="O11" s="12"/>
      <c r="Q11" s="37"/>
      <c r="S11" s="37"/>
    </row>
    <row r="12" spans="1:19">
      <c r="A12" s="27" t="s">
        <v>77</v>
      </c>
      <c r="C12" s="12"/>
      <c r="D12" s="12"/>
      <c r="E12" s="15"/>
      <c r="F12" s="1"/>
      <c r="G12" s="1"/>
      <c r="H12" s="34">
        <v>-11077039.310000002</v>
      </c>
      <c r="I12" s="15"/>
      <c r="J12" s="34">
        <v>-9802526.7200000007</v>
      </c>
      <c r="K12" s="15"/>
      <c r="L12" s="34">
        <v>-11077039.310000001</v>
      </c>
      <c r="M12" s="34"/>
      <c r="N12" s="34">
        <v>-9802526.7200000007</v>
      </c>
      <c r="O12" s="12"/>
      <c r="Q12" s="37"/>
      <c r="S12" s="37"/>
    </row>
    <row r="13" spans="1:19">
      <c r="A13" s="27" t="s">
        <v>78</v>
      </c>
      <c r="C13" s="12"/>
      <c r="D13" s="12"/>
      <c r="E13" s="15"/>
      <c r="F13" s="1"/>
      <c r="G13" s="1"/>
      <c r="H13" s="115">
        <v>-28863902.630000003</v>
      </c>
      <c r="I13" s="15"/>
      <c r="J13" s="115">
        <v>-30168502.57</v>
      </c>
      <c r="K13" s="15"/>
      <c r="L13" s="115">
        <v>-28425123.949999999</v>
      </c>
      <c r="M13" s="36"/>
      <c r="N13" s="115">
        <v>-30051077.440000001</v>
      </c>
      <c r="O13" s="12"/>
      <c r="Q13" s="37"/>
      <c r="S13" s="37"/>
    </row>
    <row r="14" spans="1:19">
      <c r="A14" s="28" t="s">
        <v>79</v>
      </c>
      <c r="C14" s="12"/>
      <c r="D14" s="12"/>
      <c r="E14" s="15"/>
      <c r="F14" s="1"/>
      <c r="G14" s="1"/>
      <c r="H14" s="34">
        <f>SUM(H10:H13)</f>
        <v>18228163.879999988</v>
      </c>
      <c r="I14" s="15"/>
      <c r="J14" s="33">
        <f>SUM(J10:J13)</f>
        <v>21666259.149999984</v>
      </c>
      <c r="K14" s="15"/>
      <c r="L14" s="34">
        <f>SUM(L10:L13)</f>
        <v>18664458.609999988</v>
      </c>
      <c r="M14" s="36"/>
      <c r="N14" s="33">
        <f>SUM(N10:N13)</f>
        <v>21778484.27999999</v>
      </c>
      <c r="O14" s="12"/>
      <c r="Q14" s="37"/>
      <c r="S14" s="37"/>
    </row>
    <row r="15" spans="1:19">
      <c r="A15" s="27" t="s">
        <v>80</v>
      </c>
      <c r="C15" s="12"/>
      <c r="D15" s="12"/>
      <c r="E15" s="15"/>
      <c r="F15" s="1"/>
      <c r="G15" s="1"/>
      <c r="H15" s="33">
        <v>1209804.9100000001</v>
      </c>
      <c r="I15" s="15"/>
      <c r="J15" s="33">
        <v>1426543.31</v>
      </c>
      <c r="K15" s="15"/>
      <c r="L15" s="97">
        <v>1209804.9100000001</v>
      </c>
      <c r="M15" s="34"/>
      <c r="N15" s="97">
        <v>1426543.31</v>
      </c>
      <c r="O15" s="12"/>
      <c r="Q15" s="37"/>
      <c r="S15" s="37"/>
    </row>
    <row r="16" spans="1:19">
      <c r="A16" s="27" t="s">
        <v>81</v>
      </c>
      <c r="C16" s="12"/>
      <c r="D16" s="12"/>
      <c r="E16" s="15"/>
      <c r="F16" s="1"/>
      <c r="G16" s="1"/>
      <c r="H16" s="34">
        <v>-641226.06999999995</v>
      </c>
      <c r="I16" s="15"/>
      <c r="J16" s="34">
        <v>-53110.81</v>
      </c>
      <c r="K16" s="15"/>
      <c r="L16" s="34">
        <v>-641226.06999999995</v>
      </c>
      <c r="M16" s="36"/>
      <c r="N16" s="34">
        <v>-53110.81</v>
      </c>
      <c r="O16" s="12"/>
      <c r="Q16" s="37"/>
      <c r="S16" s="37"/>
    </row>
    <row r="17" spans="1:19">
      <c r="A17" s="27" t="s">
        <v>82</v>
      </c>
      <c r="C17" s="12"/>
      <c r="D17" s="12"/>
      <c r="E17" s="15"/>
      <c r="F17" s="114"/>
      <c r="G17" s="1"/>
      <c r="H17" s="105">
        <v>-8257524.9199999999</v>
      </c>
      <c r="I17" s="15"/>
      <c r="J17" s="105">
        <v>-1718161.86</v>
      </c>
      <c r="K17" s="15"/>
      <c r="L17" s="50">
        <v>0</v>
      </c>
      <c r="M17" s="36"/>
      <c r="N17" s="50">
        <v>0</v>
      </c>
      <c r="O17" s="12"/>
      <c r="Q17" s="37"/>
      <c r="S17" s="37"/>
    </row>
    <row r="18" spans="1:19">
      <c r="A18" s="28" t="s">
        <v>83</v>
      </c>
      <c r="B18" s="12"/>
      <c r="C18" s="16"/>
      <c r="D18" s="16"/>
      <c r="E18" s="15"/>
      <c r="F18" s="1"/>
      <c r="G18" s="1"/>
      <c r="H18" s="34">
        <f>SUM(H14:H17)</f>
        <v>10539217.799999988</v>
      </c>
      <c r="I18" s="15"/>
      <c r="J18" s="33">
        <f>SUM(J14:J17)</f>
        <v>21321529.789999984</v>
      </c>
      <c r="K18" s="15"/>
      <c r="L18" s="34">
        <f>SUM(L14:L17)</f>
        <v>19233037.449999988</v>
      </c>
      <c r="M18" s="34"/>
      <c r="N18" s="33">
        <f>SUM(N14:N17)</f>
        <v>23151916.77999999</v>
      </c>
      <c r="O18" s="12"/>
      <c r="Q18" s="37"/>
    </row>
    <row r="19" spans="1:19">
      <c r="A19" s="27" t="s">
        <v>84</v>
      </c>
      <c r="B19" s="27"/>
      <c r="C19" s="16"/>
      <c r="D19" s="16"/>
      <c r="E19" s="15"/>
      <c r="F19" s="26" t="s">
        <v>85</v>
      </c>
      <c r="G19" s="26"/>
      <c r="H19" s="35">
        <v>-4911708.0300000012</v>
      </c>
      <c r="I19" s="27"/>
      <c r="J19" s="35">
        <v>-4457139.93</v>
      </c>
      <c r="K19" s="27"/>
      <c r="L19" s="35">
        <v>-4911708.03</v>
      </c>
      <c r="M19" s="34"/>
      <c r="N19" s="35">
        <v>-4457139.93</v>
      </c>
      <c r="O19" s="12"/>
      <c r="Q19" s="37"/>
    </row>
    <row r="20" spans="1:19">
      <c r="A20" s="28" t="s">
        <v>86</v>
      </c>
      <c r="B20" s="15"/>
      <c r="C20" s="12"/>
      <c r="D20" s="12"/>
      <c r="E20" s="15"/>
      <c r="F20" s="1"/>
      <c r="G20" s="1"/>
      <c r="H20" s="154">
        <f>SUM(H18:H19)</f>
        <v>5627509.7699999865</v>
      </c>
      <c r="I20" s="15"/>
      <c r="J20" s="76">
        <f>SUM(J18:J19)</f>
        <v>16864389.859999985</v>
      </c>
      <c r="K20" s="33"/>
      <c r="L20" s="154">
        <f>SUM(L18:L19)</f>
        <v>14321329.419999987</v>
      </c>
      <c r="M20" s="33"/>
      <c r="N20" s="76">
        <f>SUM(N18:N19)</f>
        <v>18694776.84999999</v>
      </c>
      <c r="O20" s="12"/>
      <c r="Q20" s="37"/>
    </row>
    <row r="21" spans="1:19">
      <c r="A21" s="28"/>
      <c r="B21" s="15"/>
      <c r="C21" s="12"/>
      <c r="D21" s="12"/>
      <c r="E21" s="15"/>
      <c r="F21" s="1"/>
      <c r="G21" s="1"/>
      <c r="H21" s="36"/>
      <c r="I21" s="15"/>
      <c r="J21" s="44"/>
      <c r="K21" s="33"/>
      <c r="L21" s="36"/>
      <c r="M21" s="33"/>
      <c r="N21" s="44"/>
      <c r="O21" s="12"/>
      <c r="Q21" s="37"/>
    </row>
    <row r="22" spans="1:19">
      <c r="A22" s="28" t="s">
        <v>87</v>
      </c>
      <c r="B22" s="28"/>
      <c r="C22" s="27"/>
      <c r="D22" s="27"/>
      <c r="E22" s="15"/>
      <c r="F22" s="1"/>
      <c r="G22" s="1"/>
      <c r="H22" s="1"/>
      <c r="I22" s="15"/>
      <c r="J22" s="15"/>
      <c r="K22" s="15"/>
      <c r="L22" s="34"/>
      <c r="M22" s="34"/>
      <c r="N22" s="34"/>
      <c r="O22" s="12"/>
    </row>
    <row r="23" spans="1:19">
      <c r="A23" s="28" t="s">
        <v>88</v>
      </c>
      <c r="B23" s="27"/>
      <c r="C23" s="27"/>
      <c r="D23" s="27"/>
      <c r="E23" s="15"/>
      <c r="F23" s="16"/>
      <c r="G23" s="16"/>
      <c r="H23" s="16"/>
      <c r="I23" s="15"/>
      <c r="J23" s="15"/>
      <c r="K23" s="15"/>
      <c r="L23" s="34"/>
      <c r="M23" s="34"/>
      <c r="N23" s="34"/>
      <c r="O23" s="12"/>
    </row>
    <row r="24" spans="1:19">
      <c r="A24" s="28"/>
      <c r="B24" s="28" t="s">
        <v>89</v>
      </c>
      <c r="C24" s="27"/>
      <c r="D24" s="27"/>
      <c r="E24" s="15"/>
      <c r="F24" s="16"/>
      <c r="G24" s="16"/>
      <c r="H24" s="16"/>
      <c r="I24" s="15"/>
      <c r="J24" s="15"/>
      <c r="K24" s="15"/>
      <c r="L24" s="34"/>
      <c r="M24" s="34"/>
      <c r="N24" s="34"/>
      <c r="O24" s="12"/>
    </row>
    <row r="25" spans="1:19">
      <c r="A25" s="27" t="s">
        <v>90</v>
      </c>
      <c r="B25" s="27"/>
      <c r="C25" s="27"/>
      <c r="D25" s="27"/>
      <c r="E25" s="15"/>
      <c r="F25" s="75"/>
      <c r="G25" s="75"/>
      <c r="H25" s="35">
        <v>-39841.350000000588</v>
      </c>
      <c r="I25" s="15"/>
      <c r="J25" s="33">
        <v>5075.1999999999971</v>
      </c>
      <c r="K25" s="15"/>
      <c r="L25" s="40">
        <v>0</v>
      </c>
      <c r="M25" s="40"/>
      <c r="N25" s="41">
        <v>0</v>
      </c>
      <c r="O25" s="12"/>
    </row>
    <row r="26" spans="1:19">
      <c r="A26" s="27" t="s">
        <v>91</v>
      </c>
      <c r="B26" s="27"/>
      <c r="C26" s="27"/>
      <c r="D26" s="27"/>
      <c r="E26" s="15"/>
      <c r="F26" s="121"/>
      <c r="G26" s="121"/>
      <c r="H26" s="76">
        <f>SUM(H25:H25)</f>
        <v>-39841.350000000588</v>
      </c>
      <c r="I26" s="15"/>
      <c r="J26" s="76">
        <f>SUM(J25:J25)</f>
        <v>5075.1999999999971</v>
      </c>
      <c r="K26" s="15"/>
      <c r="L26" s="78">
        <f>SUM(L25:L25)</f>
        <v>0</v>
      </c>
      <c r="M26" s="40"/>
      <c r="N26" s="78">
        <f>SUM(N25:N25)</f>
        <v>0</v>
      </c>
      <c r="O26" s="12"/>
    </row>
    <row r="27" spans="1:19" ht="24" thickBot="1">
      <c r="A27" s="28" t="s">
        <v>92</v>
      </c>
      <c r="B27" s="42"/>
      <c r="C27" s="15"/>
      <c r="D27" s="12"/>
      <c r="E27" s="15"/>
      <c r="F27" s="1"/>
      <c r="G27" s="1"/>
      <c r="H27" s="51">
        <f>H20+H26</f>
        <v>5587668.419999986</v>
      </c>
      <c r="I27" s="15"/>
      <c r="J27" s="51">
        <f>J20+J26</f>
        <v>16869465.059999984</v>
      </c>
      <c r="K27" s="15"/>
      <c r="L27" s="51">
        <f>L20+L26</f>
        <v>14321329.419999987</v>
      </c>
      <c r="M27" s="43"/>
      <c r="N27" s="51">
        <f>N20+N26</f>
        <v>18694776.84999999</v>
      </c>
      <c r="O27" s="12"/>
    </row>
    <row r="28" spans="1:19" ht="24" thickTop="1">
      <c r="A28" s="28"/>
      <c r="B28" s="42"/>
      <c r="C28" s="15"/>
      <c r="D28" s="12"/>
      <c r="E28" s="15"/>
      <c r="F28" s="1"/>
      <c r="G28" s="1"/>
      <c r="H28" s="155"/>
      <c r="I28" s="15"/>
      <c r="J28" s="155"/>
      <c r="K28" s="15"/>
      <c r="L28" s="155"/>
      <c r="M28" s="43"/>
      <c r="N28" s="155"/>
      <c r="O28" s="12"/>
    </row>
    <row r="29" spans="1:19">
      <c r="A29" s="28" t="s">
        <v>93</v>
      </c>
      <c r="B29" s="16"/>
      <c r="C29" s="12"/>
      <c r="D29" s="12"/>
      <c r="E29" s="15"/>
      <c r="F29" s="1"/>
      <c r="G29" s="1"/>
      <c r="H29" s="1"/>
      <c r="I29" s="15"/>
      <c r="J29" s="15"/>
      <c r="K29" s="15"/>
      <c r="O29" s="12"/>
    </row>
    <row r="30" spans="1:19" ht="24" thickBot="1">
      <c r="B30" s="16" t="s">
        <v>94</v>
      </c>
      <c r="C30" s="12"/>
      <c r="D30" s="12"/>
      <c r="E30" s="15"/>
      <c r="F30" s="1"/>
      <c r="G30" s="1"/>
      <c r="H30" s="44">
        <f>+H20</f>
        <v>5627509.7699999865</v>
      </c>
      <c r="I30" s="15"/>
      <c r="J30" s="44">
        <f>+J20</f>
        <v>16864389.859999985</v>
      </c>
      <c r="K30" s="45"/>
      <c r="L30" s="118">
        <f>+L20</f>
        <v>14321329.419999987</v>
      </c>
      <c r="M30" s="44"/>
      <c r="N30" s="118">
        <f>+N20</f>
        <v>18694776.84999999</v>
      </c>
      <c r="O30" s="12"/>
    </row>
    <row r="31" spans="1:19" ht="24" thickTop="1">
      <c r="B31" s="16" t="s">
        <v>95</v>
      </c>
      <c r="C31" s="12"/>
      <c r="D31" s="12"/>
      <c r="E31" s="15"/>
      <c r="F31" s="1"/>
      <c r="G31" s="1"/>
      <c r="H31" s="6">
        <v>0</v>
      </c>
      <c r="I31" s="12"/>
      <c r="J31" s="6">
        <v>0</v>
      </c>
      <c r="K31" s="46"/>
      <c r="L31" s="30"/>
      <c r="M31" s="30"/>
      <c r="N31" s="30"/>
      <c r="O31" s="12"/>
    </row>
    <row r="32" spans="1:19" ht="24" thickBot="1">
      <c r="B32" s="16"/>
      <c r="C32" s="12"/>
      <c r="D32" s="12"/>
      <c r="E32" s="15"/>
      <c r="F32" s="1"/>
      <c r="G32" s="1"/>
      <c r="H32" s="166">
        <f>SUM(H30:H31)</f>
        <v>5627509.7699999865</v>
      </c>
      <c r="I32" s="12"/>
      <c r="J32" s="166">
        <f>SUM(J30:J31)</f>
        <v>16864389.859999985</v>
      </c>
      <c r="K32" s="46"/>
      <c r="L32" s="112"/>
      <c r="M32" s="30"/>
      <c r="N32" s="112"/>
      <c r="O32" s="12"/>
    </row>
    <row r="33" spans="1:18" ht="24" thickTop="1">
      <c r="A33" s="28" t="s">
        <v>96</v>
      </c>
      <c r="B33" s="16"/>
      <c r="C33" s="12"/>
      <c r="D33" s="12"/>
      <c r="E33" s="15"/>
      <c r="F33" s="1"/>
      <c r="G33" s="1"/>
      <c r="H33" s="27"/>
      <c r="I33" s="15"/>
      <c r="J33" s="15"/>
      <c r="K33" s="47"/>
      <c r="L33" s="44"/>
      <c r="M33" s="44"/>
      <c r="N33" s="44"/>
      <c r="O33" s="12"/>
    </row>
    <row r="34" spans="1:18" ht="24" thickBot="1">
      <c r="B34" s="16" t="s">
        <v>94</v>
      </c>
      <c r="C34" s="12"/>
      <c r="D34" s="12"/>
      <c r="E34" s="15"/>
      <c r="F34" s="1"/>
      <c r="G34" s="1"/>
      <c r="H34" s="44">
        <f>H27</f>
        <v>5587668.419999986</v>
      </c>
      <c r="I34" s="15"/>
      <c r="J34" s="44">
        <f>J27</f>
        <v>16869465.059999984</v>
      </c>
      <c r="K34" s="47"/>
      <c r="L34" s="118">
        <f>L27</f>
        <v>14321329.419999987</v>
      </c>
      <c r="M34" s="44"/>
      <c r="N34" s="118">
        <f>N27</f>
        <v>18694776.84999999</v>
      </c>
      <c r="O34" s="12"/>
    </row>
    <row r="35" spans="1:18" ht="24" thickTop="1">
      <c r="B35" s="16" t="s">
        <v>95</v>
      </c>
      <c r="C35" s="12"/>
      <c r="D35" s="12"/>
      <c r="E35" s="15"/>
      <c r="F35" s="1"/>
      <c r="G35" s="1"/>
      <c r="H35" s="30">
        <v>0</v>
      </c>
      <c r="I35" s="15"/>
      <c r="J35" s="30">
        <v>0</v>
      </c>
      <c r="K35" s="46"/>
      <c r="L35" s="30"/>
      <c r="M35" s="30"/>
      <c r="N35" s="30"/>
      <c r="O35" s="12"/>
    </row>
    <row r="36" spans="1:18" ht="24" thickBot="1">
      <c r="B36" s="16"/>
      <c r="C36" s="12"/>
      <c r="D36" s="12"/>
      <c r="E36" s="15"/>
      <c r="F36" s="1"/>
      <c r="G36" s="1"/>
      <c r="H36" s="166">
        <f>SUM(H34:H35)</f>
        <v>5587668.419999986</v>
      </c>
      <c r="I36" s="12"/>
      <c r="J36" s="166">
        <f>SUM(J34:J35)</f>
        <v>16869465.059999984</v>
      </c>
      <c r="K36" s="46"/>
      <c r="L36" s="112"/>
      <c r="M36" s="30"/>
      <c r="N36" s="112"/>
      <c r="O36" s="12"/>
    </row>
    <row r="37" spans="1:18" s="28" customFormat="1" ht="24" thickTop="1">
      <c r="A37" s="28" t="s">
        <v>97</v>
      </c>
      <c r="B37" s="15"/>
      <c r="C37" s="15"/>
      <c r="D37" s="15"/>
      <c r="E37" s="15"/>
      <c r="F37" s="122"/>
      <c r="G37" s="122"/>
      <c r="H37" s="122"/>
      <c r="L37" s="46"/>
      <c r="M37" s="46"/>
      <c r="N37" s="46"/>
      <c r="O37" s="15"/>
      <c r="P37" s="98"/>
      <c r="R37" s="98"/>
    </row>
    <row r="38" spans="1:18">
      <c r="A38" s="12" t="s">
        <v>98</v>
      </c>
      <c r="C38" s="12"/>
      <c r="D38" s="12"/>
      <c r="E38" s="27"/>
      <c r="F38" s="1"/>
      <c r="G38" s="1"/>
      <c r="H38" s="102">
        <f>H20/H39</f>
        <v>9.3791829499999778E-3</v>
      </c>
      <c r="I38" s="103"/>
      <c r="J38" s="102">
        <f>J20/J39</f>
        <v>2.8107316433333307E-2</v>
      </c>
      <c r="K38" s="103"/>
      <c r="L38" s="102">
        <f>L20/L39</f>
        <v>2.3868882366666646E-2</v>
      </c>
      <c r="M38" s="102"/>
      <c r="N38" s="102">
        <f>N20/N39</f>
        <v>3.115796141666665E-2</v>
      </c>
      <c r="O38" s="12"/>
      <c r="Q38" s="37"/>
    </row>
    <row r="39" spans="1:18">
      <c r="A39" s="12" t="s">
        <v>99</v>
      </c>
      <c r="C39" s="12"/>
      <c r="D39" s="12"/>
      <c r="E39" s="15"/>
      <c r="F39" s="1"/>
      <c r="G39" s="1"/>
      <c r="H39" s="48">
        <v>600000000</v>
      </c>
      <c r="I39" s="15"/>
      <c r="J39" s="48">
        <v>600000000</v>
      </c>
      <c r="K39" s="48"/>
      <c r="L39" s="48">
        <v>600000000</v>
      </c>
      <c r="M39" s="48"/>
      <c r="N39" s="48">
        <v>600000000</v>
      </c>
      <c r="O39" s="49"/>
    </row>
    <row r="40" spans="1:18">
      <c r="B40" s="12"/>
      <c r="C40" s="12"/>
      <c r="D40" s="12"/>
      <c r="E40" s="15"/>
      <c r="F40" s="1"/>
      <c r="G40" s="1"/>
      <c r="H40" s="1"/>
      <c r="I40" s="15"/>
      <c r="J40" s="15"/>
      <c r="K40" s="39"/>
      <c r="L40" s="39"/>
      <c r="M40" s="39"/>
      <c r="N40" s="39"/>
      <c r="O40" s="12"/>
    </row>
    <row r="41" spans="1:18">
      <c r="A41" s="53" t="s">
        <v>35</v>
      </c>
      <c r="B41" s="12"/>
      <c r="C41" s="12"/>
      <c r="D41" s="12"/>
      <c r="E41" s="15"/>
      <c r="F41" s="1"/>
      <c r="G41" s="1"/>
      <c r="H41" s="1"/>
      <c r="I41" s="15"/>
      <c r="J41" s="15"/>
      <c r="K41" s="15"/>
      <c r="O41" s="12"/>
    </row>
    <row r="42" spans="1:18">
      <c r="A42" s="53"/>
      <c r="B42" s="12"/>
      <c r="C42" s="12"/>
      <c r="D42" s="12"/>
      <c r="E42" s="15"/>
      <c r="F42" s="1"/>
      <c r="G42" s="1"/>
      <c r="H42" s="1"/>
      <c r="I42" s="15"/>
      <c r="J42" s="15"/>
      <c r="K42" s="15"/>
      <c r="O42" s="12"/>
    </row>
    <row r="43" spans="1:18">
      <c r="A43" s="53"/>
      <c r="B43" s="12"/>
      <c r="C43" s="12"/>
      <c r="D43" s="12"/>
      <c r="E43" s="15"/>
      <c r="F43" s="1"/>
      <c r="G43" s="1"/>
      <c r="H43" s="1"/>
      <c r="I43" s="15"/>
      <c r="J43" s="15"/>
      <c r="K43" s="15"/>
      <c r="O43" s="12"/>
    </row>
    <row r="44" spans="1:18">
      <c r="B44" s="12"/>
      <c r="C44" s="12"/>
      <c r="D44" s="12"/>
      <c r="E44" s="15"/>
      <c r="F44" s="1"/>
      <c r="G44" s="1"/>
      <c r="H44" s="1"/>
      <c r="I44" s="15"/>
      <c r="J44" s="15"/>
      <c r="K44" s="15"/>
      <c r="O44" s="12"/>
    </row>
    <row r="45" spans="1:18">
      <c r="B45" s="171" t="s">
        <v>100</v>
      </c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</row>
    <row r="46" spans="1:18">
      <c r="B46" s="171" t="s">
        <v>101</v>
      </c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</row>
  </sheetData>
  <mergeCells count="8">
    <mergeCell ref="B45:N45"/>
    <mergeCell ref="B46:N46"/>
    <mergeCell ref="A1:O1"/>
    <mergeCell ref="A2:O2"/>
    <mergeCell ref="A3:O3"/>
    <mergeCell ref="A4:O4"/>
    <mergeCell ref="H6:J6"/>
    <mergeCell ref="L6:N6"/>
  </mergeCells>
  <pageMargins left="0.86614173228346458" right="0.19685039370078741" top="0.27559055118110237" bottom="0.27559055118110237" header="0.31496062992125984" footer="0.31496062992125984"/>
  <pageSetup paperSize="9" scale="71" firstPageNumber="3" orientation="portrait" useFirstPageNumber="1" verticalDpi="1200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6"/>
  <sheetViews>
    <sheetView view="pageBreakPreview" topLeftCell="A11" zoomScale="90" zoomScaleNormal="80" zoomScaleSheetLayoutView="90" zoomScalePageLayoutView="80" workbookViewId="0">
      <selection activeCell="Q23" sqref="Q23"/>
    </sheetView>
  </sheetViews>
  <sheetFormatPr defaultColWidth="9.09765625" defaultRowHeight="23.4"/>
  <cols>
    <col min="1" max="1" width="2.09765625" style="27" customWidth="1"/>
    <col min="2" max="2" width="9.09765625" style="32"/>
    <col min="3" max="3" width="10.09765625" style="32" customWidth="1"/>
    <col min="4" max="4" width="24.69921875" style="32" customWidth="1"/>
    <col min="5" max="5" width="1.09765625" style="32" customWidth="1"/>
    <col min="6" max="6" width="6.19921875" style="32" customWidth="1"/>
    <col min="7" max="7" width="1.09765625" style="32" customWidth="1"/>
    <col min="8" max="8" width="14.69921875" style="32" customWidth="1"/>
    <col min="9" max="9" width="1" style="32" customWidth="1"/>
    <col min="10" max="10" width="14.69921875" style="32" customWidth="1"/>
    <col min="11" max="11" width="1" style="32" customWidth="1"/>
    <col min="12" max="12" width="14.69921875" style="41" customWidth="1"/>
    <col min="13" max="13" width="1" style="41" customWidth="1"/>
    <col min="14" max="14" width="14.69921875" style="41" customWidth="1"/>
    <col min="15" max="15" width="1" style="32" customWidth="1"/>
    <col min="16" max="16" width="13.69921875" style="52" customWidth="1"/>
    <col min="17" max="17" width="16.5" style="27" customWidth="1"/>
    <col min="18" max="18" width="13.19921875" style="52" customWidth="1"/>
    <col min="19" max="19" width="13.5" style="27" customWidth="1"/>
    <col min="20" max="16384" width="9.09765625" style="27"/>
  </cols>
  <sheetData>
    <row r="1" spans="1:19" s="28" customForma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98"/>
      <c r="R1" s="98"/>
    </row>
    <row r="2" spans="1:19" s="28" customFormat="1">
      <c r="A2" s="172" t="s">
        <v>69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98"/>
      <c r="R2" s="98"/>
    </row>
    <row r="3" spans="1:19" s="28" customFormat="1">
      <c r="A3" s="169" t="s">
        <v>102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98"/>
      <c r="R3" s="98"/>
    </row>
    <row r="4" spans="1:19">
      <c r="A4" s="168" t="s">
        <v>71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19">
      <c r="B5" s="12"/>
      <c r="C5" s="12"/>
      <c r="D5" s="12"/>
      <c r="E5" s="12"/>
      <c r="F5" s="29"/>
      <c r="G5" s="29"/>
      <c r="H5" s="29"/>
      <c r="I5" s="29"/>
      <c r="J5" s="29"/>
      <c r="K5" s="29"/>
      <c r="L5" s="30"/>
      <c r="M5" s="30"/>
      <c r="N5" s="31" t="s">
        <v>3</v>
      </c>
      <c r="O5" s="12"/>
    </row>
    <row r="6" spans="1:19">
      <c r="B6" s="12"/>
      <c r="C6" s="12"/>
      <c r="D6" s="12"/>
      <c r="E6" s="12"/>
      <c r="F6" s="29"/>
      <c r="G6" s="29"/>
      <c r="H6" s="170" t="s">
        <v>4</v>
      </c>
      <c r="I6" s="170"/>
      <c r="J6" s="170"/>
      <c r="K6" s="67"/>
      <c r="L6" s="170" t="s">
        <v>5</v>
      </c>
      <c r="M6" s="170"/>
      <c r="N6" s="170"/>
      <c r="O6" s="12"/>
    </row>
    <row r="7" spans="1:19">
      <c r="B7" s="12"/>
      <c r="C7" s="12"/>
      <c r="D7" s="12"/>
      <c r="E7" s="15"/>
      <c r="F7" s="29" t="s">
        <v>7</v>
      </c>
      <c r="G7" s="29"/>
      <c r="H7" s="116" t="s">
        <v>8</v>
      </c>
      <c r="I7" s="27"/>
      <c r="J7" s="116" t="s">
        <v>72</v>
      </c>
      <c r="K7" s="9"/>
      <c r="L7" s="116" t="s">
        <v>8</v>
      </c>
      <c r="M7" s="27"/>
      <c r="N7" s="116" t="s">
        <v>72</v>
      </c>
      <c r="O7" s="12"/>
    </row>
    <row r="8" spans="1:19">
      <c r="A8" s="27" t="s">
        <v>73</v>
      </c>
      <c r="C8" s="12"/>
      <c r="D8" s="12"/>
      <c r="E8" s="15"/>
      <c r="F8" s="1"/>
      <c r="G8" s="1"/>
      <c r="H8" s="33">
        <v>522095576.92999995</v>
      </c>
      <c r="I8" s="15"/>
      <c r="J8" s="33">
        <v>448077828.96000004</v>
      </c>
      <c r="K8" s="15"/>
      <c r="L8" s="33">
        <v>522095576.92999995</v>
      </c>
      <c r="M8" s="34"/>
      <c r="N8" s="33">
        <v>448077828.96000004</v>
      </c>
      <c r="O8" s="12"/>
      <c r="Q8" s="37"/>
      <c r="S8" s="37"/>
    </row>
    <row r="9" spans="1:19">
      <c r="A9" s="27" t="s">
        <v>74</v>
      </c>
      <c r="C9" s="12"/>
      <c r="D9" s="12"/>
      <c r="E9" s="15"/>
      <c r="F9" s="1"/>
      <c r="G9" s="1"/>
      <c r="H9" s="35">
        <v>-267811539.43000001</v>
      </c>
      <c r="I9" s="15"/>
      <c r="J9" s="35">
        <v>-215483392.84999999</v>
      </c>
      <c r="K9" s="15"/>
      <c r="L9" s="35">
        <v>-267811539.43000001</v>
      </c>
      <c r="M9" s="34"/>
      <c r="N9" s="35">
        <v>-215483392.84999999</v>
      </c>
      <c r="O9" s="12"/>
      <c r="Q9" s="37"/>
      <c r="S9" s="37"/>
    </row>
    <row r="10" spans="1:19">
      <c r="A10" s="28" t="s">
        <v>75</v>
      </c>
      <c r="C10" s="12"/>
      <c r="D10" s="12"/>
      <c r="E10" s="15"/>
      <c r="F10" s="1"/>
      <c r="G10" s="1"/>
      <c r="H10" s="33">
        <f>SUM(H8:H9)</f>
        <v>254284037.49999994</v>
      </c>
      <c r="I10" s="15"/>
      <c r="J10" s="33">
        <f>SUM(J8:J9)</f>
        <v>232594436.11000004</v>
      </c>
      <c r="K10" s="15"/>
      <c r="L10" s="33">
        <f>SUM(L8:L9)</f>
        <v>254284037.49999994</v>
      </c>
      <c r="M10" s="34"/>
      <c r="N10" s="33">
        <f>SUM(N8:N9)</f>
        <v>232594436.11000004</v>
      </c>
      <c r="O10" s="12"/>
      <c r="Q10" s="37"/>
      <c r="S10" s="37"/>
    </row>
    <row r="11" spans="1:19">
      <c r="A11" s="27" t="s">
        <v>76</v>
      </c>
      <c r="C11" s="12"/>
      <c r="D11" s="12"/>
      <c r="E11" s="15"/>
      <c r="F11" s="1"/>
      <c r="G11" s="1"/>
      <c r="H11" s="33">
        <v>2352919.7899999996</v>
      </c>
      <c r="I11" s="15"/>
      <c r="J11" s="33">
        <v>1742482.01</v>
      </c>
      <c r="K11" s="15"/>
      <c r="L11" s="97">
        <v>2349329.9499999997</v>
      </c>
      <c r="M11" s="34"/>
      <c r="N11" s="97">
        <v>1762962.12</v>
      </c>
      <c r="O11" s="12"/>
      <c r="Q11" s="37"/>
      <c r="S11" s="37"/>
    </row>
    <row r="12" spans="1:19">
      <c r="A12" s="27" t="s">
        <v>77</v>
      </c>
      <c r="C12" s="12"/>
      <c r="D12" s="12"/>
      <c r="E12" s="15"/>
      <c r="F12" s="1"/>
      <c r="G12" s="1"/>
      <c r="H12" s="34">
        <v>-38669849.600000001</v>
      </c>
      <c r="I12" s="15"/>
      <c r="J12" s="34">
        <v>-31481637.41</v>
      </c>
      <c r="K12" s="15"/>
      <c r="L12" s="34">
        <v>-38669849.600000001</v>
      </c>
      <c r="M12" s="34"/>
      <c r="N12" s="34">
        <v>-31481637.41</v>
      </c>
      <c r="O12" s="12"/>
      <c r="Q12" s="37"/>
      <c r="S12" s="37"/>
    </row>
    <row r="13" spans="1:19">
      <c r="A13" s="27" t="s">
        <v>78</v>
      </c>
      <c r="C13" s="12"/>
      <c r="D13" s="12"/>
      <c r="E13" s="15"/>
      <c r="F13" s="1"/>
      <c r="G13" s="1"/>
      <c r="H13" s="115">
        <v>-59031060.93999999</v>
      </c>
      <c r="I13" s="15"/>
      <c r="J13" s="115">
        <v>-58546974.579999998</v>
      </c>
      <c r="K13" s="15"/>
      <c r="L13" s="115">
        <v>-58527779.520000003</v>
      </c>
      <c r="M13" s="36"/>
      <c r="N13" s="115">
        <v>-58309665.939999998</v>
      </c>
      <c r="O13" s="12"/>
      <c r="Q13" s="37"/>
      <c r="S13" s="37"/>
    </row>
    <row r="14" spans="1:19">
      <c r="A14" s="28" t="s">
        <v>79</v>
      </c>
      <c r="C14" s="12"/>
      <c r="D14" s="12"/>
      <c r="E14" s="15"/>
      <c r="F14" s="1"/>
      <c r="G14" s="1"/>
      <c r="H14" s="33">
        <f>SUM(H10:H13)</f>
        <v>158936046.74999994</v>
      </c>
      <c r="I14" s="15"/>
      <c r="J14" s="33">
        <f>SUM(J10:J13)</f>
        <v>144308306.13000005</v>
      </c>
      <c r="K14" s="15"/>
      <c r="L14" s="33">
        <f>SUM(L10:L13)</f>
        <v>159435738.32999992</v>
      </c>
      <c r="M14" s="36"/>
      <c r="N14" s="33">
        <f>SUM(N10:N13)</f>
        <v>144566094.88000005</v>
      </c>
      <c r="O14" s="12"/>
      <c r="Q14" s="37"/>
      <c r="S14" s="37"/>
    </row>
    <row r="15" spans="1:19">
      <c r="A15" s="27" t="s">
        <v>80</v>
      </c>
      <c r="C15" s="12"/>
      <c r="D15" s="12"/>
      <c r="E15" s="15"/>
      <c r="F15" s="1"/>
      <c r="G15" s="1"/>
      <c r="H15" s="33">
        <v>2197888.77</v>
      </c>
      <c r="I15" s="33"/>
      <c r="J15" s="33">
        <v>2533533.71</v>
      </c>
      <c r="K15" s="33"/>
      <c r="L15" s="33">
        <v>2197888.77</v>
      </c>
      <c r="M15" s="33"/>
      <c r="N15" s="33">
        <v>2533533.71</v>
      </c>
      <c r="O15" s="12"/>
      <c r="Q15" s="37"/>
      <c r="S15" s="37"/>
    </row>
    <row r="16" spans="1:19">
      <c r="A16" s="27" t="s">
        <v>81</v>
      </c>
      <c r="C16" s="12"/>
      <c r="D16" s="12"/>
      <c r="E16" s="15"/>
      <c r="F16" s="1"/>
      <c r="G16" s="1"/>
      <c r="H16" s="34">
        <v>-1045018.49</v>
      </c>
      <c r="I16" s="15"/>
      <c r="J16" s="34">
        <v>-161746.56</v>
      </c>
      <c r="K16" s="15"/>
      <c r="L16" s="34">
        <v>-1045018.49</v>
      </c>
      <c r="M16" s="36"/>
      <c r="N16" s="34">
        <v>-161746.56</v>
      </c>
      <c r="O16" s="12"/>
      <c r="Q16" s="37"/>
      <c r="S16" s="37"/>
    </row>
    <row r="17" spans="1:19">
      <c r="A17" s="27" t="s">
        <v>82</v>
      </c>
      <c r="C17" s="12"/>
      <c r="D17" s="12"/>
      <c r="E17" s="15"/>
      <c r="F17" s="114" t="s">
        <v>103</v>
      </c>
      <c r="G17" s="1"/>
      <c r="H17" s="105">
        <v>-10460099.09</v>
      </c>
      <c r="I17" s="15"/>
      <c r="J17" s="105">
        <v>-3041007.76</v>
      </c>
      <c r="K17" s="15"/>
      <c r="L17" s="50">
        <v>0</v>
      </c>
      <c r="M17" s="36"/>
      <c r="N17" s="50">
        <v>0</v>
      </c>
      <c r="O17" s="12"/>
      <c r="Q17" s="37"/>
      <c r="S17" s="37"/>
    </row>
    <row r="18" spans="1:19">
      <c r="A18" s="28" t="s">
        <v>83</v>
      </c>
      <c r="B18" s="12"/>
      <c r="C18" s="16"/>
      <c r="D18" s="16"/>
      <c r="E18" s="15"/>
      <c r="F18" s="1"/>
      <c r="G18" s="1"/>
      <c r="H18" s="33">
        <f>SUM(H14:H17)</f>
        <v>149628817.93999994</v>
      </c>
      <c r="I18" s="15"/>
      <c r="J18" s="33">
        <f>SUM(J14:J17)</f>
        <v>143639085.52000007</v>
      </c>
      <c r="K18" s="15"/>
      <c r="L18" s="34">
        <f>SUM(L14:L17)</f>
        <v>160588608.60999992</v>
      </c>
      <c r="M18" s="34"/>
      <c r="N18" s="33">
        <f>SUM(N14:N17)</f>
        <v>146937882.03000006</v>
      </c>
      <c r="O18" s="12"/>
      <c r="Q18" s="37"/>
    </row>
    <row r="19" spans="1:19">
      <c r="A19" s="27" t="s">
        <v>84</v>
      </c>
      <c r="B19" s="12"/>
      <c r="C19" s="16"/>
      <c r="D19" s="16"/>
      <c r="E19" s="15"/>
      <c r="F19" s="26" t="s">
        <v>85</v>
      </c>
      <c r="G19" s="26"/>
      <c r="H19" s="35">
        <v>-32457540.440000001</v>
      </c>
      <c r="I19" s="27"/>
      <c r="J19" s="35">
        <v>-28501684.73</v>
      </c>
      <c r="K19" s="27"/>
      <c r="L19" s="35">
        <v>-32457540.440000001</v>
      </c>
      <c r="M19" s="34"/>
      <c r="N19" s="35">
        <v>-28501684.73</v>
      </c>
      <c r="O19" s="12"/>
      <c r="Q19" s="37"/>
    </row>
    <row r="20" spans="1:19">
      <c r="A20" s="28" t="s">
        <v>86</v>
      </c>
      <c r="B20" s="15"/>
      <c r="C20" s="12"/>
      <c r="D20" s="12"/>
      <c r="E20" s="15"/>
      <c r="F20" s="1"/>
      <c r="G20" s="1"/>
      <c r="H20" s="64">
        <f>SUM(H18:H19)</f>
        <v>117171277.49999994</v>
      </c>
      <c r="I20" s="15"/>
      <c r="J20" s="64">
        <f>SUM(J18:J19)</f>
        <v>115137400.79000007</v>
      </c>
      <c r="K20" s="33"/>
      <c r="L20" s="64">
        <f>SUM(L18:L19)</f>
        <v>128131068.16999993</v>
      </c>
      <c r="M20" s="33"/>
      <c r="N20" s="64">
        <f>SUM(N18:N19)</f>
        <v>118436197.30000006</v>
      </c>
      <c r="O20" s="12"/>
      <c r="Q20" s="37"/>
    </row>
    <row r="21" spans="1:19">
      <c r="A21" s="28"/>
      <c r="B21" s="15"/>
      <c r="C21" s="12"/>
      <c r="D21" s="12"/>
      <c r="E21" s="15"/>
      <c r="F21" s="1"/>
      <c r="G21" s="1"/>
      <c r="H21" s="97"/>
      <c r="I21" s="15"/>
      <c r="J21" s="97"/>
      <c r="K21" s="33"/>
      <c r="L21" s="97"/>
      <c r="M21" s="33"/>
      <c r="N21" s="97"/>
      <c r="O21" s="12"/>
      <c r="Q21" s="37"/>
    </row>
    <row r="22" spans="1:19">
      <c r="A22" s="28" t="s">
        <v>87</v>
      </c>
      <c r="B22" s="28"/>
      <c r="C22" s="27"/>
      <c r="D22" s="27"/>
      <c r="E22" s="15"/>
      <c r="F22" s="1"/>
      <c r="G22" s="1"/>
      <c r="H22" s="1"/>
      <c r="I22" s="15"/>
      <c r="J22" s="15"/>
      <c r="K22" s="15"/>
      <c r="L22" s="34"/>
      <c r="M22" s="34"/>
      <c r="N22" s="34"/>
      <c r="O22" s="12"/>
    </row>
    <row r="23" spans="1:19">
      <c r="A23" s="28" t="s">
        <v>88</v>
      </c>
      <c r="B23" s="27"/>
      <c r="C23" s="27"/>
      <c r="D23" s="27"/>
      <c r="E23" s="15"/>
      <c r="F23" s="16"/>
      <c r="G23" s="16"/>
      <c r="H23" s="16"/>
      <c r="I23" s="15"/>
      <c r="J23" s="15"/>
      <c r="K23" s="15"/>
      <c r="L23" s="34"/>
      <c r="M23" s="34"/>
      <c r="N23" s="34"/>
      <c r="O23" s="12"/>
    </row>
    <row r="24" spans="1:19">
      <c r="A24" s="28"/>
      <c r="B24" s="28" t="s">
        <v>89</v>
      </c>
      <c r="C24" s="27"/>
      <c r="D24" s="27"/>
      <c r="E24" s="15"/>
      <c r="F24" s="16"/>
      <c r="G24" s="16"/>
      <c r="H24" s="16"/>
      <c r="I24" s="15"/>
      <c r="J24" s="15"/>
      <c r="K24" s="15"/>
      <c r="L24" s="34"/>
      <c r="M24" s="34"/>
      <c r="N24" s="34"/>
      <c r="O24" s="12"/>
    </row>
    <row r="25" spans="1:19">
      <c r="A25" s="27" t="s">
        <v>90</v>
      </c>
      <c r="B25" s="27"/>
      <c r="C25" s="27"/>
      <c r="D25" s="27"/>
      <c r="E25" s="15"/>
      <c r="F25" s="75"/>
      <c r="G25" s="75"/>
      <c r="H25" s="35">
        <v>-53675.88</v>
      </c>
      <c r="I25" s="15"/>
      <c r="J25" s="33">
        <v>21674.6</v>
      </c>
      <c r="K25" s="15"/>
      <c r="L25" s="40">
        <v>0</v>
      </c>
      <c r="M25" s="40"/>
      <c r="N25" s="41">
        <v>0</v>
      </c>
      <c r="O25" s="12"/>
    </row>
    <row r="26" spans="1:19">
      <c r="A26" s="27" t="s">
        <v>104</v>
      </c>
      <c r="B26" s="27"/>
      <c r="C26" s="27"/>
      <c r="D26" s="27"/>
      <c r="E26" s="15"/>
      <c r="F26" s="121"/>
      <c r="G26" s="121"/>
      <c r="H26" s="76">
        <f>SUM(H25:H25)</f>
        <v>-53675.88</v>
      </c>
      <c r="I26" s="15"/>
      <c r="J26" s="76">
        <f>SUM(J25:J25)</f>
        <v>21674.6</v>
      </c>
      <c r="K26" s="15"/>
      <c r="L26" s="78">
        <f>SUM(L25:L25)</f>
        <v>0</v>
      </c>
      <c r="M26" s="40"/>
      <c r="N26" s="78">
        <f>SUM(N25:N25)</f>
        <v>0</v>
      </c>
      <c r="O26" s="12"/>
    </row>
    <row r="27" spans="1:19" ht="24" thickBot="1">
      <c r="A27" s="28" t="s">
        <v>92</v>
      </c>
      <c r="B27" s="42"/>
      <c r="C27" s="15"/>
      <c r="D27" s="12"/>
      <c r="E27" s="15"/>
      <c r="F27" s="1"/>
      <c r="G27" s="1"/>
      <c r="H27" s="51">
        <f>H20+H26</f>
        <v>117117601.61999995</v>
      </c>
      <c r="I27" s="15"/>
      <c r="J27" s="51">
        <f>J20+J26</f>
        <v>115159075.39000006</v>
      </c>
      <c r="K27" s="15"/>
      <c r="L27" s="51">
        <f>L20+L26</f>
        <v>128131068.16999993</v>
      </c>
      <c r="M27" s="43"/>
      <c r="N27" s="51">
        <f>N20+N26</f>
        <v>118436197.30000006</v>
      </c>
      <c r="O27" s="12"/>
    </row>
    <row r="28" spans="1:19" ht="24" thickTop="1">
      <c r="A28" s="28"/>
      <c r="B28" s="42"/>
      <c r="C28" s="15"/>
      <c r="D28" s="12"/>
      <c r="E28" s="15"/>
      <c r="F28" s="1"/>
      <c r="G28" s="1"/>
      <c r="H28" s="155"/>
      <c r="I28" s="15"/>
      <c r="J28" s="155"/>
      <c r="K28" s="15"/>
      <c r="L28" s="155"/>
      <c r="M28" s="43"/>
      <c r="N28" s="155"/>
      <c r="O28" s="12"/>
    </row>
    <row r="29" spans="1:19">
      <c r="A29" s="28" t="s">
        <v>93</v>
      </c>
      <c r="B29" s="16"/>
      <c r="C29" s="12"/>
      <c r="D29" s="12"/>
      <c r="E29" s="15"/>
      <c r="F29" s="1"/>
      <c r="G29" s="1"/>
      <c r="H29" s="1"/>
      <c r="I29" s="15"/>
      <c r="J29" s="15"/>
      <c r="K29" s="15"/>
      <c r="O29" s="12"/>
    </row>
    <row r="30" spans="1:19" ht="24" thickBot="1">
      <c r="B30" s="16" t="s">
        <v>94</v>
      </c>
      <c r="C30" s="12"/>
      <c r="D30" s="12"/>
      <c r="E30" s="15"/>
      <c r="F30" s="1"/>
      <c r="G30" s="1"/>
      <c r="H30" s="44">
        <f>+H20</f>
        <v>117171277.49999994</v>
      </c>
      <c r="I30" s="15"/>
      <c r="J30" s="44">
        <f>+J20</f>
        <v>115137400.79000007</v>
      </c>
      <c r="K30" s="45"/>
      <c r="L30" s="118">
        <f>+L20</f>
        <v>128131068.16999993</v>
      </c>
      <c r="M30" s="44"/>
      <c r="N30" s="118">
        <f>+N20</f>
        <v>118436197.30000006</v>
      </c>
      <c r="O30" s="12"/>
    </row>
    <row r="31" spans="1:19" ht="24" thickTop="1">
      <c r="B31" s="16" t="s">
        <v>95</v>
      </c>
      <c r="C31" s="12"/>
      <c r="D31" s="12"/>
      <c r="E31" s="15"/>
      <c r="F31" s="1"/>
      <c r="G31" s="1"/>
      <c r="H31" s="6">
        <v>0</v>
      </c>
      <c r="I31" s="12"/>
      <c r="J31" s="6">
        <v>0</v>
      </c>
      <c r="K31" s="46"/>
      <c r="L31" s="30"/>
      <c r="M31" s="30"/>
      <c r="N31" s="30"/>
      <c r="O31" s="12"/>
    </row>
    <row r="32" spans="1:19" ht="24" thickBot="1">
      <c r="B32" s="16"/>
      <c r="C32" s="12"/>
      <c r="D32" s="12"/>
      <c r="E32" s="15"/>
      <c r="F32" s="1"/>
      <c r="G32" s="1"/>
      <c r="H32" s="166">
        <f>SUM(H30:H31)</f>
        <v>117171277.49999994</v>
      </c>
      <c r="I32" s="12"/>
      <c r="J32" s="166">
        <f>SUM(J30:J31)</f>
        <v>115137400.79000007</v>
      </c>
      <c r="K32" s="46"/>
      <c r="L32" s="112"/>
      <c r="M32" s="30"/>
      <c r="N32" s="112"/>
      <c r="O32" s="12"/>
    </row>
    <row r="33" spans="1:18" ht="24" thickTop="1">
      <c r="A33" s="28" t="s">
        <v>96</v>
      </c>
      <c r="B33" s="16"/>
      <c r="C33" s="12"/>
      <c r="D33" s="12"/>
      <c r="E33" s="15"/>
      <c r="F33" s="1"/>
      <c r="G33" s="1"/>
      <c r="H33" s="27"/>
      <c r="I33" s="15"/>
      <c r="J33" s="15"/>
      <c r="K33" s="47"/>
      <c r="L33" s="44"/>
      <c r="M33" s="44"/>
      <c r="N33" s="44"/>
      <c r="O33" s="12"/>
    </row>
    <row r="34" spans="1:18" ht="24" thickBot="1">
      <c r="B34" s="16" t="s">
        <v>94</v>
      </c>
      <c r="C34" s="12"/>
      <c r="D34" s="12"/>
      <c r="E34" s="15"/>
      <c r="F34" s="1"/>
      <c r="G34" s="1"/>
      <c r="H34" s="44">
        <f>H27</f>
        <v>117117601.61999995</v>
      </c>
      <c r="I34" s="15"/>
      <c r="J34" s="44">
        <f>J27</f>
        <v>115159075.39000006</v>
      </c>
      <c r="K34" s="47"/>
      <c r="L34" s="118">
        <f>L27</f>
        <v>128131068.16999993</v>
      </c>
      <c r="M34" s="44"/>
      <c r="N34" s="118">
        <f>N27</f>
        <v>118436197.30000006</v>
      </c>
      <c r="O34" s="12"/>
    </row>
    <row r="35" spans="1:18" ht="24" thickTop="1">
      <c r="B35" s="16" t="s">
        <v>95</v>
      </c>
      <c r="C35" s="12"/>
      <c r="D35" s="12"/>
      <c r="E35" s="15"/>
      <c r="F35" s="1"/>
      <c r="G35" s="1"/>
      <c r="H35" s="30">
        <v>0</v>
      </c>
      <c r="I35" s="15"/>
      <c r="J35" s="30">
        <v>0</v>
      </c>
      <c r="K35" s="46"/>
      <c r="L35" s="30"/>
      <c r="M35" s="30"/>
      <c r="N35" s="30"/>
      <c r="O35" s="12"/>
    </row>
    <row r="36" spans="1:18" ht="24" thickBot="1">
      <c r="B36" s="16"/>
      <c r="C36" s="12"/>
      <c r="D36" s="12"/>
      <c r="E36" s="15"/>
      <c r="F36" s="1"/>
      <c r="G36" s="1"/>
      <c r="H36" s="166">
        <f>SUM(H34:H35)</f>
        <v>117117601.61999995</v>
      </c>
      <c r="I36" s="12"/>
      <c r="J36" s="166">
        <f>SUM(J34:J35)</f>
        <v>115159075.39000006</v>
      </c>
      <c r="K36" s="46"/>
      <c r="L36" s="112"/>
      <c r="M36" s="30"/>
      <c r="N36" s="112"/>
      <c r="O36" s="12"/>
    </row>
    <row r="37" spans="1:18" s="28" customFormat="1" ht="24" thickTop="1">
      <c r="A37" s="28" t="s">
        <v>97</v>
      </c>
      <c r="B37" s="15"/>
      <c r="C37" s="15"/>
      <c r="D37" s="15"/>
      <c r="E37" s="15"/>
      <c r="F37" s="122"/>
      <c r="G37" s="122"/>
      <c r="H37" s="122"/>
      <c r="L37" s="46"/>
      <c r="M37" s="46"/>
      <c r="N37" s="46"/>
      <c r="O37" s="15"/>
      <c r="P37" s="98"/>
      <c r="R37" s="98"/>
    </row>
    <row r="38" spans="1:18">
      <c r="A38" s="12" t="s">
        <v>98</v>
      </c>
      <c r="C38" s="12"/>
      <c r="D38" s="12"/>
      <c r="E38" s="27"/>
      <c r="F38" s="1"/>
      <c r="G38" s="1"/>
      <c r="H38" s="102">
        <f>H20/H39</f>
        <v>0.1952854624999999</v>
      </c>
      <c r="I38" s="103"/>
      <c r="J38" s="102">
        <f>J20/J39</f>
        <v>0.19189566798333343</v>
      </c>
      <c r="K38" s="103"/>
      <c r="L38" s="102">
        <f>L20/L39</f>
        <v>0.21355178028333321</v>
      </c>
      <c r="M38" s="102"/>
      <c r="N38" s="102">
        <f>N20/N39</f>
        <v>0.19739366216666676</v>
      </c>
      <c r="O38" s="12"/>
      <c r="Q38" s="37"/>
    </row>
    <row r="39" spans="1:18">
      <c r="A39" s="12" t="s">
        <v>99</v>
      </c>
      <c r="C39" s="12"/>
      <c r="D39" s="12"/>
      <c r="E39" s="15"/>
      <c r="F39" s="1"/>
      <c r="G39" s="1"/>
      <c r="H39" s="48">
        <v>600000000</v>
      </c>
      <c r="I39" s="15"/>
      <c r="J39" s="48">
        <v>600000000</v>
      </c>
      <c r="K39" s="48"/>
      <c r="L39" s="48">
        <v>600000000</v>
      </c>
      <c r="M39" s="48"/>
      <c r="N39" s="48">
        <v>600000000</v>
      </c>
      <c r="O39" s="49"/>
    </row>
    <row r="40" spans="1:18">
      <c r="B40" s="12"/>
      <c r="C40" s="12"/>
      <c r="D40" s="12"/>
      <c r="E40" s="15"/>
      <c r="F40" s="1"/>
      <c r="G40" s="1"/>
      <c r="H40" s="1"/>
      <c r="I40" s="15"/>
      <c r="J40" s="15"/>
      <c r="K40" s="39"/>
      <c r="L40" s="39"/>
      <c r="M40" s="39"/>
      <c r="N40" s="39"/>
      <c r="O40" s="12"/>
    </row>
    <row r="41" spans="1:18">
      <c r="A41" s="53" t="s">
        <v>35</v>
      </c>
      <c r="B41" s="12"/>
      <c r="C41" s="12"/>
      <c r="D41" s="12"/>
      <c r="E41" s="15"/>
      <c r="F41" s="1"/>
      <c r="G41" s="1"/>
      <c r="H41" s="1"/>
      <c r="I41" s="15"/>
      <c r="J41" s="15"/>
      <c r="K41" s="15"/>
      <c r="O41" s="12"/>
    </row>
    <row r="42" spans="1:18">
      <c r="A42" s="53"/>
      <c r="B42" s="12"/>
      <c r="C42" s="12"/>
      <c r="D42" s="12"/>
      <c r="E42" s="15"/>
      <c r="F42" s="1"/>
      <c r="G42" s="1"/>
      <c r="H42" s="1"/>
      <c r="I42" s="15"/>
      <c r="J42" s="15"/>
      <c r="K42" s="15"/>
      <c r="O42" s="12"/>
    </row>
    <row r="43" spans="1:18">
      <c r="A43" s="53"/>
      <c r="B43" s="12"/>
      <c r="C43" s="12"/>
      <c r="D43" s="12"/>
      <c r="E43" s="15"/>
      <c r="F43" s="1"/>
      <c r="G43" s="1"/>
      <c r="H43" s="1"/>
      <c r="I43" s="15"/>
      <c r="J43" s="15"/>
      <c r="K43" s="15"/>
      <c r="O43" s="12"/>
    </row>
    <row r="44" spans="1:18">
      <c r="B44" s="12"/>
      <c r="C44" s="12"/>
      <c r="D44" s="12"/>
      <c r="E44" s="15"/>
      <c r="F44" s="1"/>
      <c r="G44" s="1"/>
      <c r="H44" s="1"/>
      <c r="I44" s="15"/>
      <c r="J44" s="15"/>
      <c r="K44" s="15"/>
      <c r="O44" s="12"/>
    </row>
    <row r="45" spans="1:18">
      <c r="B45" s="171" t="s">
        <v>100</v>
      </c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</row>
    <row r="46" spans="1:18">
      <c r="B46" s="171" t="s">
        <v>101</v>
      </c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</row>
  </sheetData>
  <mergeCells count="8">
    <mergeCell ref="B45:N45"/>
    <mergeCell ref="B46:N46"/>
    <mergeCell ref="A1:O1"/>
    <mergeCell ref="A2:O2"/>
    <mergeCell ref="L6:N6"/>
    <mergeCell ref="A3:O3"/>
    <mergeCell ref="A4:O4"/>
    <mergeCell ref="H6:J6"/>
  </mergeCells>
  <pageMargins left="0.86614173228346458" right="0.19685039370078741" top="0.27559055118110237" bottom="0.27559055118110237" header="0.31496062992125984" footer="0.31496062992125984"/>
  <pageSetup paperSize="9" scale="71" firstPageNumber="4" orientation="portrait" useFirstPageNumber="1" verticalDpi="1200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view="pageBreakPreview" zoomScale="90" zoomScaleSheetLayoutView="90" workbookViewId="0">
      <selection activeCell="A4" sqref="A4:S4"/>
    </sheetView>
  </sheetViews>
  <sheetFormatPr defaultColWidth="9.09765625" defaultRowHeight="23.4"/>
  <cols>
    <col min="1" max="1" width="1.59765625" style="79" customWidth="1"/>
    <col min="2" max="2" width="34.59765625" style="79" customWidth="1"/>
    <col min="3" max="3" width="1.19921875" style="79" customWidth="1"/>
    <col min="4" max="4" width="6.3984375" style="82" customWidth="1"/>
    <col min="5" max="5" width="1.19921875" style="79" customWidth="1"/>
    <col min="6" max="6" width="15" style="82" customWidth="1"/>
    <col min="7" max="7" width="1.09765625" style="82" customWidth="1"/>
    <col min="8" max="8" width="15" style="82" customWidth="1"/>
    <col min="9" max="9" width="1.09765625" style="79" customWidth="1"/>
    <col min="10" max="10" width="15" style="82" customWidth="1"/>
    <col min="11" max="11" width="1.09765625" style="79" customWidth="1"/>
    <col min="12" max="12" width="15" style="82" customWidth="1"/>
    <col min="13" max="13" width="1.09765625" style="79" customWidth="1"/>
    <col min="14" max="14" width="15" style="79" customWidth="1"/>
    <col min="15" max="15" width="1.09765625" style="79" customWidth="1"/>
    <col min="16" max="16" width="15" style="52" customWidth="1"/>
    <col min="17" max="17" width="1.09765625" style="79" customWidth="1"/>
    <col min="18" max="18" width="15" style="82" customWidth="1"/>
    <col min="19" max="19" width="1.09765625" style="81" customWidth="1"/>
    <col min="20" max="20" width="15.59765625" style="79" customWidth="1"/>
    <col min="21" max="21" width="12" style="79" bestFit="1" customWidth="1"/>
    <col min="22" max="16384" width="9.09765625" style="79"/>
  </cols>
  <sheetData>
    <row r="1" spans="1:23" s="80" customForma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</row>
    <row r="2" spans="1:23" s="80" customFormat="1">
      <c r="A2" s="175" t="s">
        <v>105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</row>
    <row r="3" spans="1:23" s="80" customFormat="1">
      <c r="A3" s="176" t="s">
        <v>102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8"/>
      <c r="U3" s="18"/>
      <c r="V3" s="18"/>
      <c r="W3" s="18"/>
    </row>
    <row r="4" spans="1:23" s="80" customFormat="1">
      <c r="A4" s="177" t="s">
        <v>71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8"/>
      <c r="U4" s="18"/>
      <c r="V4" s="18"/>
      <c r="W4" s="18"/>
    </row>
    <row r="5" spans="1:23">
      <c r="R5" s="111" t="s">
        <v>3</v>
      </c>
    </row>
    <row r="6" spans="1:23">
      <c r="F6" s="178" t="s">
        <v>4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</row>
    <row r="7" spans="1:23">
      <c r="C7" s="82"/>
      <c r="D7" s="65" t="s">
        <v>7</v>
      </c>
      <c r="E7" s="82"/>
      <c r="F7" s="82" t="s">
        <v>106</v>
      </c>
      <c r="H7" s="83" t="s">
        <v>61</v>
      </c>
      <c r="I7" s="82"/>
      <c r="J7" s="84" t="s">
        <v>107</v>
      </c>
      <c r="K7" s="82"/>
      <c r="L7" s="173" t="s">
        <v>108</v>
      </c>
      <c r="M7" s="173"/>
      <c r="N7" s="173"/>
      <c r="O7" s="82"/>
      <c r="P7" s="65" t="s">
        <v>109</v>
      </c>
      <c r="Q7" s="82"/>
      <c r="R7" s="82" t="s">
        <v>110</v>
      </c>
      <c r="S7" s="85"/>
    </row>
    <row r="8" spans="1:23">
      <c r="C8" s="82"/>
      <c r="E8" s="82"/>
      <c r="F8" s="82" t="s">
        <v>111</v>
      </c>
      <c r="H8" s="86"/>
      <c r="I8" s="82"/>
      <c r="J8" s="86" t="s">
        <v>112</v>
      </c>
      <c r="K8" s="82"/>
      <c r="L8" s="109" t="s">
        <v>63</v>
      </c>
      <c r="M8" s="82"/>
      <c r="N8" s="109" t="s">
        <v>65</v>
      </c>
      <c r="O8" s="82"/>
      <c r="P8" s="65" t="s">
        <v>113</v>
      </c>
      <c r="Q8" s="82"/>
      <c r="R8" s="82" t="s">
        <v>114</v>
      </c>
      <c r="S8" s="85"/>
    </row>
    <row r="9" spans="1:23">
      <c r="C9" s="82"/>
      <c r="E9" s="82"/>
      <c r="F9" s="82" t="s">
        <v>115</v>
      </c>
      <c r="H9" s="83"/>
      <c r="I9" s="82"/>
      <c r="J9" s="83" t="s">
        <v>116</v>
      </c>
      <c r="K9" s="82"/>
      <c r="L9" s="82" t="s">
        <v>64</v>
      </c>
      <c r="M9" s="82"/>
      <c r="N9" s="82"/>
      <c r="O9" s="82"/>
      <c r="P9" s="65" t="s">
        <v>117</v>
      </c>
      <c r="Q9" s="82"/>
      <c r="R9" s="82" t="s">
        <v>118</v>
      </c>
      <c r="S9" s="85"/>
    </row>
    <row r="10" spans="1:23" ht="24.75" customHeight="1">
      <c r="C10" s="82"/>
      <c r="E10" s="82"/>
      <c r="F10" s="119"/>
      <c r="H10" s="87"/>
      <c r="I10" s="82"/>
      <c r="J10" s="87"/>
      <c r="K10" s="82"/>
      <c r="L10" s="88"/>
      <c r="N10" s="88"/>
      <c r="O10" s="82"/>
      <c r="P10" s="110" t="s">
        <v>119</v>
      </c>
      <c r="Q10" s="82"/>
      <c r="R10" s="119"/>
      <c r="S10" s="85"/>
    </row>
    <row r="11" spans="1:23">
      <c r="B11" s="79" t="s">
        <v>120</v>
      </c>
      <c r="C11" s="82"/>
      <c r="E11" s="82"/>
      <c r="F11" s="19">
        <v>300000000</v>
      </c>
      <c r="G11" s="19"/>
      <c r="H11" s="19">
        <v>285434649.17000002</v>
      </c>
      <c r="I11" s="20"/>
      <c r="J11" s="19">
        <v>110561100</v>
      </c>
      <c r="K11" s="20"/>
      <c r="L11" s="19">
        <v>30000000</v>
      </c>
      <c r="M11" s="90"/>
      <c r="N11" s="89">
        <v>5549777.0999999996</v>
      </c>
      <c r="O11" s="90"/>
      <c r="P11" s="89">
        <v>177123.71</v>
      </c>
      <c r="Q11" s="89"/>
      <c r="R11" s="89">
        <f>SUM(F11:Q11)</f>
        <v>731722649.98000014</v>
      </c>
      <c r="T11" s="52"/>
      <c r="U11" s="92"/>
    </row>
    <row r="12" spans="1:23">
      <c r="B12" s="79" t="s">
        <v>121</v>
      </c>
      <c r="C12" s="82"/>
      <c r="D12" s="120" t="s">
        <v>122</v>
      </c>
      <c r="E12" s="82"/>
      <c r="F12" s="91">
        <v>0</v>
      </c>
      <c r="G12" s="91"/>
      <c r="H12" s="91">
        <v>0</v>
      </c>
      <c r="I12" s="90"/>
      <c r="J12" s="91">
        <v>0</v>
      </c>
      <c r="K12" s="90"/>
      <c r="L12" s="91">
        <v>0</v>
      </c>
      <c r="M12" s="90"/>
      <c r="N12" s="38">
        <v>-17999994</v>
      </c>
      <c r="O12" s="90"/>
      <c r="P12" s="91">
        <v>0</v>
      </c>
      <c r="Q12" s="89"/>
      <c r="R12" s="93">
        <f>SUM(F12:Q12)</f>
        <v>-17999994</v>
      </c>
    </row>
    <row r="13" spans="1:23">
      <c r="B13" s="79" t="s">
        <v>86</v>
      </c>
      <c r="C13" s="82"/>
      <c r="D13" s="65"/>
      <c r="E13" s="82"/>
      <c r="F13" s="24">
        <v>0</v>
      </c>
      <c r="G13" s="24"/>
      <c r="H13" s="24">
        <v>0</v>
      </c>
      <c r="I13" s="14"/>
      <c r="J13" s="25">
        <v>0</v>
      </c>
      <c r="K13" s="14"/>
      <c r="M13" s="24">
        <v>0</v>
      </c>
      <c r="N13" s="89">
        <f>'SCI(6M)'!H20</f>
        <v>117171277.49999994</v>
      </c>
      <c r="O13" s="14"/>
      <c r="P13" s="14">
        <v>0</v>
      </c>
      <c r="Q13" s="14"/>
      <c r="R13" s="89">
        <f>SUM(F13:Q13)</f>
        <v>117171277.49999994</v>
      </c>
    </row>
    <row r="14" spans="1:23">
      <c r="B14" s="79" t="s">
        <v>123</v>
      </c>
      <c r="C14" s="82"/>
      <c r="D14" s="65"/>
      <c r="E14" s="82"/>
      <c r="F14" s="24">
        <v>0</v>
      </c>
      <c r="G14" s="24"/>
      <c r="H14" s="24">
        <v>0</v>
      </c>
      <c r="I14" s="14"/>
      <c r="J14" s="25">
        <v>0</v>
      </c>
      <c r="K14" s="14"/>
      <c r="L14" s="24">
        <v>0</v>
      </c>
      <c r="M14" s="14"/>
      <c r="N14" s="91">
        <v>0</v>
      </c>
      <c r="O14" s="14"/>
      <c r="P14" s="38">
        <f>'SCI(6M)'!H26</f>
        <v>-53675.88</v>
      </c>
      <c r="Q14" s="14"/>
      <c r="R14" s="38">
        <f t="shared" ref="R14" si="0">SUM(F14:Q14)</f>
        <v>-53675.88</v>
      </c>
    </row>
    <row r="15" spans="1:23" ht="24" thickBot="1">
      <c r="B15" s="17" t="s">
        <v>124</v>
      </c>
      <c r="C15" s="82"/>
      <c r="D15" s="65"/>
      <c r="E15" s="82"/>
      <c r="F15" s="95">
        <f>SUM(F11:F14)</f>
        <v>300000000</v>
      </c>
      <c r="G15" s="24"/>
      <c r="H15" s="95">
        <f>SUM(H11:H14)</f>
        <v>285434649.17000002</v>
      </c>
      <c r="I15" s="14"/>
      <c r="J15" s="94">
        <f>SUM(J11:J14)</f>
        <v>110561100</v>
      </c>
      <c r="K15" s="14"/>
      <c r="L15" s="94">
        <f>SUM(L11:L14)</f>
        <v>30000000</v>
      </c>
      <c r="M15" s="14"/>
      <c r="N15" s="94">
        <f>SUM(N11:N14)</f>
        <v>104721060.59999993</v>
      </c>
      <c r="O15" s="14"/>
      <c r="P15" s="94">
        <f>SUM(P11:P14)</f>
        <v>123447.82999999999</v>
      </c>
      <c r="Q15" s="14"/>
      <c r="R15" s="94">
        <f>SUM(R11:R14)</f>
        <v>830840257.60000002</v>
      </c>
      <c r="T15" s="96"/>
    </row>
    <row r="16" spans="1:23" ht="24" thickTop="1">
      <c r="C16" s="82"/>
      <c r="D16" s="65"/>
      <c r="E16" s="82"/>
      <c r="F16" s="24"/>
      <c r="G16" s="24"/>
      <c r="H16" s="24"/>
      <c r="I16" s="14"/>
      <c r="J16" s="25"/>
      <c r="K16" s="14"/>
      <c r="L16" s="24"/>
      <c r="M16" s="14"/>
      <c r="N16" s="91"/>
      <c r="O16" s="14"/>
      <c r="P16" s="89"/>
      <c r="Q16" s="14"/>
      <c r="R16" s="89"/>
    </row>
    <row r="17" spans="1:19">
      <c r="B17" s="79" t="s">
        <v>125</v>
      </c>
      <c r="C17" s="82"/>
      <c r="D17" s="120"/>
      <c r="E17" s="82"/>
      <c r="F17" s="89">
        <v>300000000</v>
      </c>
      <c r="G17" s="89"/>
      <c r="H17" s="89">
        <v>285434649.17000002</v>
      </c>
      <c r="I17" s="90"/>
      <c r="J17" s="89">
        <v>110561100</v>
      </c>
      <c r="K17" s="90"/>
      <c r="L17" s="89">
        <v>30000000</v>
      </c>
      <c r="M17" s="90"/>
      <c r="N17" s="89">
        <v>22129984</v>
      </c>
      <c r="O17" s="90"/>
      <c r="P17" s="89">
        <v>142792.49</v>
      </c>
      <c r="Q17" s="90"/>
      <c r="R17" s="89">
        <f>SUM(F17:Q17)</f>
        <v>748268525.66000009</v>
      </c>
    </row>
    <row r="18" spans="1:19">
      <c r="B18" s="79" t="s">
        <v>121</v>
      </c>
      <c r="C18" s="82"/>
      <c r="D18" s="120" t="s">
        <v>126</v>
      </c>
      <c r="E18" s="82"/>
      <c r="F18" s="24">
        <v>0</v>
      </c>
      <c r="G18" s="24"/>
      <c r="H18" s="24">
        <v>0</v>
      </c>
      <c r="I18" s="14"/>
      <c r="J18" s="25">
        <v>0</v>
      </c>
      <c r="K18" s="14"/>
      <c r="L18" s="24">
        <v>0</v>
      </c>
      <c r="M18" s="14"/>
      <c r="N18" s="93">
        <v>-29999995</v>
      </c>
      <c r="O18" s="14"/>
      <c r="P18" s="91"/>
      <c r="Q18" s="14"/>
      <c r="R18" s="93">
        <f>SUM(F18:Q18)</f>
        <v>-29999995</v>
      </c>
    </row>
    <row r="19" spans="1:19">
      <c r="B19" s="79" t="s">
        <v>86</v>
      </c>
      <c r="C19" s="82"/>
      <c r="E19" s="82"/>
      <c r="F19" s="24">
        <v>0</v>
      </c>
      <c r="G19" s="24"/>
      <c r="H19" s="24">
        <v>0</v>
      </c>
      <c r="I19" s="14"/>
      <c r="J19" s="25">
        <v>0</v>
      </c>
      <c r="K19" s="14"/>
      <c r="L19" s="24">
        <v>0</v>
      </c>
      <c r="M19" s="14"/>
      <c r="N19" s="89">
        <v>115137400.79000007</v>
      </c>
      <c r="O19" s="14"/>
      <c r="P19" s="14"/>
      <c r="Q19" s="14"/>
      <c r="R19" s="89">
        <f t="shared" ref="R19" si="1">SUM(F19:Q19)</f>
        <v>115137400.79000007</v>
      </c>
    </row>
    <row r="20" spans="1:19">
      <c r="B20" s="79" t="s">
        <v>123</v>
      </c>
      <c r="C20" s="82"/>
      <c r="E20" s="82"/>
      <c r="F20" s="24">
        <v>0</v>
      </c>
      <c r="G20" s="24"/>
      <c r="H20" s="24">
        <v>0</v>
      </c>
      <c r="I20" s="14"/>
      <c r="J20" s="25">
        <v>0</v>
      </c>
      <c r="K20" s="14"/>
      <c r="L20" s="24">
        <v>0</v>
      </c>
      <c r="M20" s="14"/>
      <c r="N20" s="91">
        <v>0</v>
      </c>
      <c r="O20" s="14"/>
      <c r="P20" s="89">
        <v>21674.6</v>
      </c>
      <c r="Q20" s="14"/>
      <c r="R20" s="89">
        <f>SUM(F20:Q20)</f>
        <v>21674.6</v>
      </c>
    </row>
    <row r="21" spans="1:19" ht="24" thickBot="1">
      <c r="B21" s="17" t="s">
        <v>127</v>
      </c>
      <c r="C21" s="82"/>
      <c r="E21" s="82"/>
      <c r="F21" s="94">
        <f>SUM(F17:F20)</f>
        <v>300000000</v>
      </c>
      <c r="G21" s="89"/>
      <c r="H21" s="94">
        <f>SUM(H17:H20)</f>
        <v>285434649.17000002</v>
      </c>
      <c r="I21" s="90"/>
      <c r="J21" s="94">
        <f>SUM(J17:J20)</f>
        <v>110561100</v>
      </c>
      <c r="K21" s="90"/>
      <c r="L21" s="94">
        <f>SUM(L17:L20)</f>
        <v>30000000</v>
      </c>
      <c r="M21" s="90"/>
      <c r="N21" s="94">
        <f>SUM(N17:N20)</f>
        <v>107267389.79000007</v>
      </c>
      <c r="O21" s="90"/>
      <c r="P21" s="94">
        <f>SUM(P17:P20)</f>
        <v>164467.09</v>
      </c>
      <c r="Q21" s="90"/>
      <c r="R21" s="94">
        <f>SUM(R17:R20)</f>
        <v>833427606.05000019</v>
      </c>
    </row>
    <row r="22" spans="1:19" ht="7.2" customHeight="1" thickTop="1">
      <c r="C22" s="82"/>
      <c r="E22" s="82"/>
      <c r="F22" s="24"/>
      <c r="G22" s="24"/>
      <c r="H22" s="24"/>
      <c r="I22" s="14"/>
      <c r="J22" s="25"/>
      <c r="K22" s="14"/>
      <c r="L22" s="24"/>
      <c r="M22" s="14"/>
      <c r="N22" s="14"/>
      <c r="O22" s="14"/>
      <c r="P22" s="14"/>
      <c r="Q22" s="14"/>
      <c r="R22" s="24"/>
    </row>
    <row r="23" spans="1:19">
      <c r="B23" s="53" t="s">
        <v>35</v>
      </c>
      <c r="C23" s="82"/>
      <c r="E23" s="82"/>
      <c r="F23" s="24"/>
      <c r="G23" s="24"/>
      <c r="H23" s="24"/>
      <c r="I23" s="14"/>
      <c r="J23" s="25"/>
      <c r="K23" s="14"/>
      <c r="L23" s="24"/>
      <c r="M23" s="14"/>
      <c r="N23" s="14"/>
      <c r="O23" s="14"/>
      <c r="P23" s="14"/>
      <c r="Q23" s="14"/>
      <c r="R23" s="24"/>
    </row>
    <row r="24" spans="1:19">
      <c r="C24" s="82"/>
      <c r="E24" s="82"/>
      <c r="F24" s="24"/>
      <c r="G24" s="24"/>
      <c r="H24" s="24"/>
      <c r="I24" s="14"/>
      <c r="J24" s="25"/>
      <c r="K24" s="14"/>
      <c r="L24" s="24"/>
      <c r="M24" s="14"/>
      <c r="N24" s="14"/>
      <c r="O24" s="14"/>
      <c r="P24" s="14"/>
      <c r="Q24" s="14"/>
      <c r="R24" s="24"/>
    </row>
    <row r="25" spans="1:19">
      <c r="A25" s="174" t="s">
        <v>128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</row>
    <row r="26" spans="1:19">
      <c r="A26" s="174" t="s">
        <v>129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</row>
  </sheetData>
  <mergeCells count="8">
    <mergeCell ref="L7:N7"/>
    <mergeCell ref="A25:S25"/>
    <mergeCell ref="A26:S26"/>
    <mergeCell ref="A1:S1"/>
    <mergeCell ref="A2:S2"/>
    <mergeCell ref="A3:S3"/>
    <mergeCell ref="A4:S4"/>
    <mergeCell ref="F6:S6"/>
  </mergeCells>
  <printOptions horizontalCentered="1" verticalCentered="1"/>
  <pageMargins left="0.35433070866141736" right="0.31496062992125984" top="0.78740157480314965" bottom="0.19685039370078741" header="0.31496062992125984" footer="0.23622047244094491"/>
  <pageSetup paperSize="9" scale="83" firstPageNumber="5" orientation="landscape" useFirstPageNumber="1" r:id="rId1"/>
  <headerFooter scaleWithDoc="0">
    <oddFooter>&amp;L&amp;"AngsanaUPC,Regular"&amp;16&amp;P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view="pageBreakPreview" zoomScale="90" zoomScaleNormal="86" zoomScaleSheetLayoutView="90" workbookViewId="0">
      <selection activeCell="A4" sqref="A4:P4"/>
    </sheetView>
  </sheetViews>
  <sheetFormatPr defaultColWidth="9.09765625" defaultRowHeight="23.4"/>
  <cols>
    <col min="1" max="1" width="6.09765625" style="17" customWidth="1"/>
    <col min="2" max="2" width="29.8984375" style="17" customWidth="1"/>
    <col min="3" max="3" width="1.19921875" style="17" customWidth="1"/>
    <col min="4" max="4" width="7.59765625" style="65" customWidth="1"/>
    <col min="5" max="5" width="1" style="17" customWidth="1"/>
    <col min="6" max="6" width="16" style="65" customWidth="1"/>
    <col min="7" max="7" width="1" style="65" customWidth="1"/>
    <col min="8" max="8" width="16" style="65" customWidth="1"/>
    <col min="9" max="9" width="1" style="17" customWidth="1"/>
    <col min="10" max="10" width="16" style="65" customWidth="1"/>
    <col min="11" max="11" width="1" style="17" customWidth="1"/>
    <col min="12" max="12" width="15.69921875" style="65" customWidth="1"/>
    <col min="13" max="13" width="1" style="17" customWidth="1"/>
    <col min="14" max="14" width="15.09765625" style="17" customWidth="1"/>
    <col min="15" max="15" width="1" style="17" customWidth="1"/>
    <col min="16" max="16" width="15.09765625" style="65" customWidth="1"/>
    <col min="17" max="17" width="1" style="17" customWidth="1"/>
    <col min="18" max="18" width="13.3984375" style="17" bestFit="1" customWidth="1"/>
    <col min="19" max="16384" width="9.09765625" style="17"/>
  </cols>
  <sheetData>
    <row r="1" spans="1:19" s="18" customForma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80"/>
      <c r="R1" s="80"/>
      <c r="S1" s="80"/>
    </row>
    <row r="2" spans="1:19" s="18" customFormat="1">
      <c r="A2" s="175" t="s">
        <v>105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80"/>
      <c r="R2" s="80"/>
      <c r="S2" s="80"/>
    </row>
    <row r="3" spans="1:19" s="18" customFormat="1">
      <c r="A3" s="176" t="s">
        <v>102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9" s="18" customFormat="1">
      <c r="A4" s="177" t="s">
        <v>71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</row>
    <row r="5" spans="1:19">
      <c r="P5" s="111" t="s">
        <v>3</v>
      </c>
    </row>
    <row r="6" spans="1:19">
      <c r="F6" s="179" t="s">
        <v>5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1:19" ht="23.25" customHeight="1">
      <c r="C7" s="65"/>
      <c r="D7" s="65" t="s">
        <v>7</v>
      </c>
      <c r="E7" s="65"/>
      <c r="F7" s="82" t="s">
        <v>106</v>
      </c>
      <c r="G7" s="82"/>
      <c r="H7" s="83" t="s">
        <v>61</v>
      </c>
      <c r="I7" s="82"/>
      <c r="J7" s="84" t="s">
        <v>107</v>
      </c>
      <c r="K7" s="65"/>
      <c r="L7" s="173" t="s">
        <v>108</v>
      </c>
      <c r="M7" s="173"/>
      <c r="N7" s="173"/>
      <c r="O7" s="65"/>
      <c r="P7" s="82" t="s">
        <v>110</v>
      </c>
    </row>
    <row r="8" spans="1:19">
      <c r="C8" s="65"/>
      <c r="E8" s="65"/>
      <c r="F8" s="82" t="s">
        <v>111</v>
      </c>
      <c r="G8" s="82"/>
      <c r="H8" s="86"/>
      <c r="I8" s="82"/>
      <c r="J8" s="86" t="s">
        <v>112</v>
      </c>
      <c r="K8" s="65"/>
      <c r="L8" s="109" t="s">
        <v>63</v>
      </c>
      <c r="M8" s="82"/>
      <c r="N8" s="109" t="s">
        <v>65</v>
      </c>
      <c r="O8" s="65"/>
    </row>
    <row r="9" spans="1:19">
      <c r="C9" s="65"/>
      <c r="E9" s="65"/>
      <c r="F9" s="119" t="s">
        <v>115</v>
      </c>
      <c r="G9" s="82"/>
      <c r="H9" s="87"/>
      <c r="I9" s="82"/>
      <c r="J9" s="87" t="s">
        <v>116</v>
      </c>
      <c r="K9" s="65"/>
      <c r="L9" s="110" t="s">
        <v>64</v>
      </c>
      <c r="M9" s="65"/>
      <c r="N9" s="110"/>
      <c r="O9" s="65"/>
      <c r="P9" s="110"/>
    </row>
    <row r="10" spans="1:19">
      <c r="A10" s="79" t="s">
        <v>120</v>
      </c>
      <c r="C10" s="65"/>
      <c r="E10" s="65"/>
      <c r="F10" s="19">
        <v>300000000</v>
      </c>
      <c r="G10" s="19"/>
      <c r="H10" s="19">
        <v>285434649.17000002</v>
      </c>
      <c r="I10" s="20"/>
      <c r="J10" s="19">
        <v>110561100</v>
      </c>
      <c r="K10" s="20"/>
      <c r="L10" s="19">
        <v>30000000</v>
      </c>
      <c r="M10" s="20"/>
      <c r="N10" s="19">
        <v>24104179.16</v>
      </c>
      <c r="O10" s="19"/>
      <c r="P10" s="19">
        <f>SUM(F10:O10)</f>
        <v>750099928.33000004</v>
      </c>
    </row>
    <row r="11" spans="1:19">
      <c r="A11" s="79" t="s">
        <v>121</v>
      </c>
      <c r="C11" s="65"/>
      <c r="D11" s="120" t="s">
        <v>122</v>
      </c>
      <c r="E11" s="65"/>
      <c r="F11" s="91">
        <v>0</v>
      </c>
      <c r="G11" s="91"/>
      <c r="H11" s="91">
        <v>0</v>
      </c>
      <c r="I11" s="162"/>
      <c r="J11" s="91">
        <v>0</v>
      </c>
      <c r="K11" s="162"/>
      <c r="L11" s="91">
        <v>0</v>
      </c>
      <c r="M11" s="20"/>
      <c r="N11" s="38">
        <v>-17999994</v>
      </c>
      <c r="O11" s="19"/>
      <c r="P11" s="38">
        <f t="shared" ref="P11:P12" si="0">SUM(F11:O11)</f>
        <v>-17999994</v>
      </c>
    </row>
    <row r="12" spans="1:19">
      <c r="A12" s="79" t="s">
        <v>86</v>
      </c>
      <c r="C12" s="65"/>
      <c r="E12" s="65"/>
      <c r="F12" s="91">
        <v>0</v>
      </c>
      <c r="G12" s="91"/>
      <c r="H12" s="91">
        <v>0</v>
      </c>
      <c r="I12" s="162"/>
      <c r="J12" s="91">
        <v>0</v>
      </c>
      <c r="K12" s="162"/>
      <c r="L12" s="91">
        <v>0</v>
      </c>
      <c r="M12" s="20"/>
      <c r="N12" s="20">
        <f>'SCI(6M)'!L20</f>
        <v>128131068.16999993</v>
      </c>
      <c r="O12" s="20"/>
      <c r="P12" s="19">
        <f t="shared" si="0"/>
        <v>128131068.16999993</v>
      </c>
    </row>
    <row r="13" spans="1:19" ht="24" thickBot="1">
      <c r="A13" s="17" t="s">
        <v>124</v>
      </c>
      <c r="C13" s="65"/>
      <c r="E13" s="65"/>
      <c r="F13" s="21">
        <f>SUM(F10:F12)</f>
        <v>300000000</v>
      </c>
      <c r="G13" s="19"/>
      <c r="H13" s="21">
        <f>SUM(H10:H12)</f>
        <v>285434649.17000002</v>
      </c>
      <c r="I13" s="20"/>
      <c r="J13" s="21">
        <f>SUM(J10:J12)</f>
        <v>110561100</v>
      </c>
      <c r="K13" s="20"/>
      <c r="L13" s="21">
        <f>SUM(L10:L12)</f>
        <v>30000000</v>
      </c>
      <c r="M13" s="20"/>
      <c r="N13" s="21">
        <f>SUM(N10:N12)</f>
        <v>134235253.32999992</v>
      </c>
      <c r="O13" s="20"/>
      <c r="P13" s="21">
        <f>SUM(P10:P12)</f>
        <v>860231002.5</v>
      </c>
    </row>
    <row r="14" spans="1:19" ht="24" thickTop="1">
      <c r="A14" s="79"/>
      <c r="C14" s="65"/>
      <c r="E14" s="65"/>
      <c r="I14" s="65"/>
      <c r="J14" s="22"/>
      <c r="K14" s="65"/>
      <c r="M14" s="65"/>
      <c r="N14" s="23"/>
      <c r="O14" s="65"/>
    </row>
    <row r="15" spans="1:19">
      <c r="A15" s="79" t="s">
        <v>125</v>
      </c>
      <c r="C15" s="65"/>
      <c r="D15" s="120"/>
      <c r="E15" s="65"/>
      <c r="F15" s="19">
        <v>300000000</v>
      </c>
      <c r="G15" s="19">
        <v>0</v>
      </c>
      <c r="H15" s="19">
        <v>285434649.17000002</v>
      </c>
      <c r="I15" s="20">
        <v>0</v>
      </c>
      <c r="J15" s="19">
        <v>110561100</v>
      </c>
      <c r="K15" s="20">
        <v>0</v>
      </c>
      <c r="L15" s="19">
        <v>30000000</v>
      </c>
      <c r="M15" s="20">
        <v>0</v>
      </c>
      <c r="N15" s="19">
        <v>33220765.789999999</v>
      </c>
      <c r="O15" s="20">
        <f t="shared" ref="O15" si="1">SUM(O13:O14)</f>
        <v>0</v>
      </c>
      <c r="P15" s="19">
        <f>SUM(F15:O15)</f>
        <v>759216514.96000004</v>
      </c>
    </row>
    <row r="16" spans="1:19">
      <c r="A16" s="79" t="s">
        <v>121</v>
      </c>
      <c r="C16" s="65"/>
      <c r="D16" s="120" t="s">
        <v>126</v>
      </c>
      <c r="E16" s="65"/>
      <c r="F16" s="91">
        <v>0</v>
      </c>
      <c r="G16" s="91"/>
      <c r="H16" s="91">
        <v>0</v>
      </c>
      <c r="I16" s="162"/>
      <c r="J16" s="91">
        <v>0</v>
      </c>
      <c r="K16" s="162"/>
      <c r="L16" s="91">
        <v>0</v>
      </c>
      <c r="M16" s="20"/>
      <c r="N16" s="93">
        <v>-29999995</v>
      </c>
      <c r="O16" s="20"/>
      <c r="P16" s="93">
        <f t="shared" ref="P16:P17" si="2">SUM(F16:O16)</f>
        <v>-29999995</v>
      </c>
    </row>
    <row r="17" spans="1:16">
      <c r="A17" s="79" t="s">
        <v>86</v>
      </c>
      <c r="C17" s="65"/>
      <c r="E17" s="65"/>
      <c r="F17" s="91">
        <v>0</v>
      </c>
      <c r="G17" s="91"/>
      <c r="H17" s="91">
        <v>0</v>
      </c>
      <c r="I17" s="162"/>
      <c r="J17" s="91">
        <v>0</v>
      </c>
      <c r="K17" s="162"/>
      <c r="L17" s="91">
        <v>0</v>
      </c>
      <c r="M17" s="20"/>
      <c r="N17" s="19">
        <v>118436197.30000006</v>
      </c>
      <c r="O17" s="20"/>
      <c r="P17" s="19">
        <f t="shared" si="2"/>
        <v>118436197.30000006</v>
      </c>
    </row>
    <row r="18" spans="1:16" ht="24" thickBot="1">
      <c r="A18" s="17" t="s">
        <v>127</v>
      </c>
      <c r="C18" s="65"/>
      <c r="E18" s="65"/>
      <c r="F18" s="21">
        <f>SUM(F15:F17)</f>
        <v>300000000</v>
      </c>
      <c r="G18" s="19"/>
      <c r="H18" s="21">
        <f>SUM(H15:H17)</f>
        <v>285434649.17000002</v>
      </c>
      <c r="I18" s="20"/>
      <c r="J18" s="21">
        <f>SUM(J15:J17)</f>
        <v>110561100</v>
      </c>
      <c r="K18" s="20"/>
      <c r="L18" s="21">
        <f>SUM(L15:L17)</f>
        <v>30000000</v>
      </c>
      <c r="M18" s="20"/>
      <c r="N18" s="21">
        <f>SUM(N15:N17)</f>
        <v>121656968.09000006</v>
      </c>
      <c r="O18" s="20"/>
      <c r="P18" s="21">
        <f>SUM(P15:P17)</f>
        <v>847652717.26000011</v>
      </c>
    </row>
    <row r="19" spans="1:16" ht="24" thickTop="1">
      <c r="A19" s="79"/>
      <c r="C19" s="65"/>
      <c r="E19" s="65"/>
      <c r="I19" s="65"/>
      <c r="J19" s="22"/>
      <c r="K19" s="65"/>
      <c r="M19" s="65"/>
      <c r="N19" s="65"/>
      <c r="O19" s="65"/>
    </row>
    <row r="20" spans="1:16">
      <c r="A20" s="53" t="s">
        <v>35</v>
      </c>
      <c r="C20" s="10"/>
      <c r="E20" s="10"/>
      <c r="I20" s="10"/>
      <c r="K20" s="10"/>
      <c r="L20" s="23"/>
      <c r="M20" s="10"/>
      <c r="N20" s="10"/>
      <c r="O20" s="10"/>
    </row>
    <row r="21" spans="1:16">
      <c r="C21" s="10"/>
      <c r="E21" s="10"/>
      <c r="I21" s="10"/>
      <c r="K21" s="10"/>
      <c r="L21" s="23"/>
      <c r="M21" s="10"/>
      <c r="N21" s="10"/>
      <c r="O21" s="10"/>
    </row>
    <row r="22" spans="1:16">
      <c r="A22" s="177" t="s">
        <v>128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</row>
    <row r="23" spans="1:16">
      <c r="A23" s="177" t="s">
        <v>129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</row>
    <row r="24" spans="1:16">
      <c r="C24" s="10"/>
      <c r="E24" s="10"/>
      <c r="I24" s="10"/>
      <c r="K24" s="10"/>
      <c r="M24" s="10"/>
      <c r="N24" s="10"/>
      <c r="O24" s="10"/>
    </row>
    <row r="25" spans="1:16">
      <c r="C25" s="10"/>
      <c r="E25" s="10"/>
      <c r="I25" s="10"/>
      <c r="K25" s="10"/>
      <c r="M25" s="10"/>
      <c r="N25" s="10"/>
      <c r="O25" s="10"/>
    </row>
  </sheetData>
  <mergeCells count="8">
    <mergeCell ref="A22:P22"/>
    <mergeCell ref="A23:P23"/>
    <mergeCell ref="A4:P4"/>
    <mergeCell ref="A1:P1"/>
    <mergeCell ref="A2:P2"/>
    <mergeCell ref="A3:P3"/>
    <mergeCell ref="F6:P6"/>
    <mergeCell ref="L7:N7"/>
  </mergeCells>
  <printOptions horizontalCentered="1" verticalCentered="1"/>
  <pageMargins left="0.6692913385826772" right="0.59055118110236227" top="0.59055118110236227" bottom="0.19685039370078741" header="0.31496062992125984" footer="0.31496062992125984"/>
  <pageSetup paperSize="9" scale="85" firstPageNumber="6" orientation="landscape" useFirstPageNumber="1" verticalDpi="1200" r:id="rId1"/>
  <headerFooter scaleWithDoc="0">
    <oddFooter>&amp;L&amp;"AngsanaUPC,Regular"&amp;16&amp;P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6"/>
  <sheetViews>
    <sheetView view="pageBreakPreview" topLeftCell="A72" zoomScale="90" zoomScaleNormal="80" zoomScaleSheetLayoutView="90" zoomScalePageLayoutView="80" workbookViewId="0">
      <selection activeCell="D6" sqref="D6"/>
    </sheetView>
  </sheetViews>
  <sheetFormatPr defaultColWidth="9.09765625" defaultRowHeight="23.4"/>
  <cols>
    <col min="1" max="3" width="2.09765625" style="53" customWidth="1"/>
    <col min="4" max="4" width="36.09765625" style="53" customWidth="1"/>
    <col min="5" max="5" width="0.69921875" style="53" customWidth="1"/>
    <col min="6" max="6" width="4.8984375" style="53" customWidth="1"/>
    <col min="7" max="7" width="0.59765625" style="53" customWidth="1"/>
    <col min="8" max="8" width="14.8984375" style="53" customWidth="1"/>
    <col min="9" max="9" width="1" style="53" customWidth="1"/>
    <col min="10" max="10" width="14.8984375" style="55" customWidth="1"/>
    <col min="11" max="11" width="0.8984375" style="55" customWidth="1"/>
    <col min="12" max="12" width="14.8984375" style="55" customWidth="1"/>
    <col min="13" max="13" width="0.8984375" style="53" customWidth="1"/>
    <col min="14" max="14" width="14.8984375" style="55" customWidth="1"/>
    <col min="15" max="15" width="1.19921875" style="53" customWidth="1"/>
    <col min="16" max="16" width="15.3984375" style="55" customWidth="1"/>
    <col min="17" max="17" width="1" style="53" customWidth="1"/>
    <col min="18" max="18" width="15.09765625" style="53" bestFit="1" customWidth="1"/>
    <col min="19" max="19" width="2.09765625" style="53" customWidth="1"/>
    <col min="20" max="20" width="14.69921875" style="53" customWidth="1"/>
    <col min="21" max="16384" width="9.09765625" style="53"/>
  </cols>
  <sheetData>
    <row r="1" spans="1:16" s="54" customForma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</row>
    <row r="2" spans="1:16" s="54" customFormat="1">
      <c r="A2" s="181" t="s">
        <v>130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1:16" s="54" customFormat="1">
      <c r="A3" s="181" t="s">
        <v>102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1:16" s="54" customFormat="1">
      <c r="A4" s="180" t="s">
        <v>71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</row>
    <row r="5" spans="1:16">
      <c r="F5" s="29"/>
      <c r="G5" s="29"/>
      <c r="H5" s="29"/>
      <c r="I5" s="29"/>
      <c r="J5" s="29"/>
      <c r="K5" s="29"/>
      <c r="L5" s="30"/>
      <c r="M5" s="30"/>
      <c r="N5" s="31" t="s">
        <v>3</v>
      </c>
      <c r="O5" s="143"/>
    </row>
    <row r="6" spans="1:16">
      <c r="F6" s="29"/>
      <c r="G6" s="29"/>
      <c r="H6" s="170" t="s">
        <v>4</v>
      </c>
      <c r="I6" s="170"/>
      <c r="J6" s="170"/>
      <c r="K6" s="67"/>
      <c r="L6" s="170" t="s">
        <v>5</v>
      </c>
      <c r="M6" s="170"/>
      <c r="N6" s="170"/>
      <c r="O6" s="143"/>
    </row>
    <row r="7" spans="1:16">
      <c r="F7" s="29"/>
      <c r="G7" s="29"/>
      <c r="H7" s="116" t="s">
        <v>8</v>
      </c>
      <c r="I7" s="27"/>
      <c r="J7" s="116" t="s">
        <v>72</v>
      </c>
      <c r="K7" s="9"/>
      <c r="L7" s="116" t="s">
        <v>8</v>
      </c>
      <c r="M7" s="27"/>
      <c r="N7" s="116" t="s">
        <v>72</v>
      </c>
      <c r="O7" s="143"/>
    </row>
    <row r="8" spans="1:16">
      <c r="A8" s="54" t="s">
        <v>131</v>
      </c>
      <c r="N8" s="56"/>
      <c r="P8" s="56"/>
    </row>
    <row r="9" spans="1:16">
      <c r="B9" s="53" t="s">
        <v>86</v>
      </c>
      <c r="H9" s="123">
        <f>'SCI(6M)'!H20</f>
        <v>117171277.49999994</v>
      </c>
      <c r="I9" s="124"/>
      <c r="J9" s="125">
        <v>115137400.79000007</v>
      </c>
      <c r="K9" s="125">
        <v>0</v>
      </c>
      <c r="L9" s="126">
        <f>'SCI(6M)'!L20</f>
        <v>128131068.16999993</v>
      </c>
      <c r="M9" s="125">
        <v>0</v>
      </c>
      <c r="N9" s="125">
        <v>118436197.30000006</v>
      </c>
      <c r="O9" s="57"/>
      <c r="P9" s="57"/>
    </row>
    <row r="10" spans="1:16">
      <c r="B10" s="54" t="s">
        <v>132</v>
      </c>
      <c r="H10" s="124"/>
      <c r="I10" s="124"/>
      <c r="J10" s="127"/>
      <c r="K10" s="127"/>
      <c r="L10" s="127"/>
      <c r="M10" s="124"/>
      <c r="N10" s="127"/>
      <c r="O10" s="57"/>
      <c r="P10" s="57"/>
    </row>
    <row r="11" spans="1:16" s="136" customFormat="1">
      <c r="B11" s="136" t="s">
        <v>133</v>
      </c>
      <c r="F11" s="53"/>
      <c r="O11" s="57"/>
      <c r="P11" s="57"/>
    </row>
    <row r="12" spans="1:16">
      <c r="B12" s="135"/>
      <c r="C12" s="135"/>
      <c r="D12" s="135" t="s">
        <v>134</v>
      </c>
      <c r="H12" s="137">
        <v>20971.56</v>
      </c>
      <c r="I12" s="125"/>
      <c r="J12" s="137">
        <v>-308295.84999999998</v>
      </c>
      <c r="K12" s="126"/>
      <c r="L12" s="137">
        <v>20971.56</v>
      </c>
      <c r="M12" s="125"/>
      <c r="N12" s="137">
        <v>-308295.84999999998</v>
      </c>
      <c r="O12" s="57"/>
      <c r="P12" s="57"/>
    </row>
    <row r="13" spans="1:16">
      <c r="B13" s="117" t="s">
        <v>135</v>
      </c>
      <c r="G13" s="59"/>
      <c r="H13" s="123">
        <v>393193.68</v>
      </c>
      <c r="I13" s="123"/>
      <c r="J13" s="123">
        <v>411525.24</v>
      </c>
      <c r="K13" s="123"/>
      <c r="L13" s="123">
        <v>393193.68</v>
      </c>
      <c r="M13" s="123"/>
      <c r="N13" s="123">
        <v>411525.24</v>
      </c>
      <c r="O13" s="57"/>
      <c r="P13" s="57"/>
    </row>
    <row r="14" spans="1:16">
      <c r="B14" s="117" t="s">
        <v>136</v>
      </c>
      <c r="H14" s="123">
        <v>-120458</v>
      </c>
      <c r="I14" s="124"/>
      <c r="J14" s="123">
        <v>-138060.15</v>
      </c>
      <c r="K14" s="123"/>
      <c r="L14" s="123">
        <v>-120458</v>
      </c>
      <c r="M14" s="123"/>
      <c r="N14" s="123">
        <v>-138060.15</v>
      </c>
      <c r="O14" s="60"/>
      <c r="P14" s="60"/>
    </row>
    <row r="15" spans="1:16" s="136" customFormat="1">
      <c r="B15" s="138" t="s">
        <v>137</v>
      </c>
      <c r="H15" s="137">
        <v>-13978.81</v>
      </c>
      <c r="I15" s="125"/>
      <c r="J15" s="137">
        <v>-20586.57</v>
      </c>
      <c r="K15" s="125"/>
      <c r="L15" s="137">
        <v>-13978.81</v>
      </c>
      <c r="M15" s="125"/>
      <c r="N15" s="137">
        <v>-20586.57</v>
      </c>
      <c r="O15" s="57"/>
      <c r="P15" s="57"/>
    </row>
    <row r="16" spans="1:16" s="136" customFormat="1">
      <c r="B16" s="185" t="s">
        <v>138</v>
      </c>
      <c r="C16" s="185"/>
      <c r="D16" s="185"/>
      <c r="O16" s="57"/>
      <c r="P16" s="57"/>
    </row>
    <row r="17" spans="2:20" s="136" customFormat="1">
      <c r="B17" s="147"/>
      <c r="C17" s="147"/>
      <c r="D17" s="147" t="s">
        <v>139</v>
      </c>
      <c r="H17" s="158">
        <v>10460099.09</v>
      </c>
      <c r="I17" s="125"/>
      <c r="J17" s="125">
        <v>3041007.76</v>
      </c>
      <c r="K17" s="125"/>
      <c r="L17" s="112">
        <v>0</v>
      </c>
      <c r="M17" s="6"/>
      <c r="N17" s="112">
        <v>0</v>
      </c>
      <c r="O17" s="57"/>
      <c r="P17" s="57"/>
    </row>
    <row r="18" spans="2:20">
      <c r="B18" s="53" t="s">
        <v>140</v>
      </c>
      <c r="H18" s="124">
        <v>8358483.2999999998</v>
      </c>
      <c r="I18" s="124"/>
      <c r="J18" s="126">
        <v>9381806.5100000016</v>
      </c>
      <c r="K18" s="125"/>
      <c r="L18" s="125">
        <v>8358483.2999999998</v>
      </c>
      <c r="M18" s="125"/>
      <c r="N18" s="125">
        <v>9381507.1000000015</v>
      </c>
      <c r="O18" s="57"/>
      <c r="P18" s="57"/>
    </row>
    <row r="19" spans="2:20">
      <c r="B19" s="117" t="s">
        <v>141</v>
      </c>
      <c r="H19" s="125">
        <v>97706.68</v>
      </c>
      <c r="I19" s="128"/>
      <c r="J19" s="6">
        <v>0</v>
      </c>
      <c r="K19" s="129"/>
      <c r="L19" s="125">
        <v>97706.68</v>
      </c>
      <c r="M19" s="129"/>
      <c r="N19" s="6">
        <v>0</v>
      </c>
      <c r="O19" s="57"/>
      <c r="P19" s="57"/>
    </row>
    <row r="20" spans="2:20">
      <c r="B20" s="117" t="s">
        <v>142</v>
      </c>
      <c r="H20" s="52">
        <v>0</v>
      </c>
      <c r="I20" s="124"/>
      <c r="J20" s="126">
        <v>515260.75</v>
      </c>
      <c r="K20" s="125"/>
      <c r="L20" s="6">
        <v>0</v>
      </c>
      <c r="M20" s="125"/>
      <c r="N20" s="126">
        <v>515260.75</v>
      </c>
      <c r="O20" s="57"/>
      <c r="P20" s="57"/>
    </row>
    <row r="21" spans="2:20">
      <c r="B21" s="53" t="s">
        <v>143</v>
      </c>
      <c r="H21" s="123">
        <v>25208.29</v>
      </c>
      <c r="I21" s="124"/>
      <c r="J21" s="123">
        <v>-17995.800000000003</v>
      </c>
      <c r="K21" s="125"/>
      <c r="L21" s="123">
        <v>25208.29</v>
      </c>
      <c r="M21" s="125"/>
      <c r="N21" s="123">
        <v>-17995.800000000003</v>
      </c>
      <c r="O21" s="57"/>
      <c r="P21" s="57"/>
    </row>
    <row r="22" spans="2:20">
      <c r="B22" s="53" t="s">
        <v>144</v>
      </c>
      <c r="H22" s="125">
        <v>1026656.6</v>
      </c>
      <c r="I22" s="124"/>
      <c r="J22" s="125">
        <v>1082025.4200000018</v>
      </c>
      <c r="K22" s="125"/>
      <c r="L22" s="125">
        <v>1026656.6</v>
      </c>
      <c r="M22" s="125"/>
      <c r="N22" s="125">
        <v>1082025.4200000018</v>
      </c>
      <c r="O22" s="57"/>
      <c r="P22" s="57"/>
    </row>
    <row r="23" spans="2:20">
      <c r="B23" s="53" t="s">
        <v>81</v>
      </c>
      <c r="H23" s="125">
        <v>1045018.49</v>
      </c>
      <c r="I23" s="124"/>
      <c r="J23" s="125">
        <v>161746.56</v>
      </c>
      <c r="K23" s="125"/>
      <c r="L23" s="125">
        <v>1045018.49</v>
      </c>
      <c r="M23" s="125"/>
      <c r="N23" s="125">
        <v>161746.56</v>
      </c>
      <c r="O23" s="57"/>
      <c r="P23" s="57"/>
    </row>
    <row r="24" spans="2:20">
      <c r="B24" s="27" t="s">
        <v>145</v>
      </c>
      <c r="H24" s="130">
        <v>32457540.440000001</v>
      </c>
      <c r="I24" s="124"/>
      <c r="J24" s="130">
        <v>28501684.73</v>
      </c>
      <c r="K24" s="125"/>
      <c r="L24" s="130">
        <v>32457540.440000001</v>
      </c>
      <c r="M24" s="125"/>
      <c r="N24" s="130">
        <v>28501684.73</v>
      </c>
      <c r="O24" s="57"/>
      <c r="P24" s="57"/>
    </row>
    <row r="25" spans="2:20">
      <c r="H25" s="123">
        <f>SUM(H9:H24)</f>
        <v>170921718.81999996</v>
      </c>
      <c r="I25" s="124"/>
      <c r="J25" s="123">
        <f>SUM(J9:J24)</f>
        <v>157747519.39000008</v>
      </c>
      <c r="K25" s="125"/>
      <c r="L25" s="123">
        <f>SUM(L9:L24)</f>
        <v>171421410.39999995</v>
      </c>
      <c r="M25" s="125"/>
      <c r="N25" s="123">
        <f>SUM(N9:N24)</f>
        <v>158005008.73000005</v>
      </c>
      <c r="O25" s="57"/>
      <c r="P25" s="57"/>
    </row>
    <row r="26" spans="2:20">
      <c r="B26" s="54" t="s">
        <v>146</v>
      </c>
      <c r="H26" s="124"/>
      <c r="I26" s="124"/>
      <c r="J26" s="127"/>
      <c r="K26" s="127"/>
      <c r="L26" s="127"/>
      <c r="M26" s="124"/>
      <c r="N26" s="127"/>
      <c r="O26" s="57"/>
      <c r="P26" s="57"/>
      <c r="R26" s="61"/>
    </row>
    <row r="27" spans="2:20">
      <c r="B27" s="53" t="s">
        <v>147</v>
      </c>
      <c r="H27" s="129">
        <v>-7359235.0200000033</v>
      </c>
      <c r="I27" s="128"/>
      <c r="J27" s="129">
        <v>-1250291.07</v>
      </c>
      <c r="K27" s="129"/>
      <c r="L27" s="129">
        <v>-7885662.1699999999</v>
      </c>
      <c r="M27" s="128"/>
      <c r="N27" s="129">
        <v>-1302201.93</v>
      </c>
      <c r="O27" s="57"/>
      <c r="P27" s="57"/>
    </row>
    <row r="28" spans="2:20">
      <c r="B28" s="53" t="s">
        <v>184</v>
      </c>
      <c r="H28" s="129">
        <v>-4397400.12</v>
      </c>
      <c r="I28" s="124"/>
      <c r="J28" s="129">
        <v>-19502743.859999999</v>
      </c>
      <c r="K28" s="125"/>
      <c r="L28" s="129">
        <v>-4397400.12</v>
      </c>
      <c r="M28" s="125"/>
      <c r="N28" s="129">
        <v>-19502743.859999999</v>
      </c>
      <c r="O28" s="57"/>
      <c r="P28" s="57"/>
    </row>
    <row r="29" spans="2:20">
      <c r="B29" s="53" t="s">
        <v>148</v>
      </c>
      <c r="H29" s="129">
        <v>492746.34999999969</v>
      </c>
      <c r="I29" s="124"/>
      <c r="J29" s="125">
        <v>-182524.93</v>
      </c>
      <c r="K29" s="125"/>
      <c r="L29" s="129">
        <v>492746.34999999969</v>
      </c>
      <c r="M29" s="124"/>
      <c r="N29" s="125">
        <v>-182524.93</v>
      </c>
      <c r="O29" s="57"/>
      <c r="P29" s="57"/>
    </row>
    <row r="30" spans="2:20">
      <c r="B30" s="53" t="s">
        <v>149</v>
      </c>
      <c r="H30" s="125">
        <v>3429934.72</v>
      </c>
      <c r="I30" s="125"/>
      <c r="J30" s="125">
        <v>11331734.350000003</v>
      </c>
      <c r="K30" s="125"/>
      <c r="L30" s="125">
        <v>3496695.9599999953</v>
      </c>
      <c r="M30" s="124"/>
      <c r="N30" s="125">
        <v>11357860.380000001</v>
      </c>
      <c r="O30" s="57"/>
      <c r="P30" s="57"/>
      <c r="T30" s="60"/>
    </row>
    <row r="31" spans="2:20">
      <c r="B31" s="53" t="s">
        <v>150</v>
      </c>
      <c r="H31" s="125">
        <v>3696447.01</v>
      </c>
      <c r="I31" s="125"/>
      <c r="J31" s="125">
        <v>5198453.0999999996</v>
      </c>
      <c r="K31" s="125"/>
      <c r="L31" s="125">
        <v>3696447.01</v>
      </c>
      <c r="M31" s="124"/>
      <c r="N31" s="125">
        <v>5198453.0999999996</v>
      </c>
      <c r="O31" s="57"/>
      <c r="P31" s="57"/>
    </row>
    <row r="32" spans="2:20">
      <c r="B32" s="53" t="s">
        <v>151</v>
      </c>
      <c r="H32" s="159">
        <v>-1669721.97</v>
      </c>
      <c r="I32" s="125"/>
      <c r="J32" s="50">
        <v>0</v>
      </c>
      <c r="K32" s="125"/>
      <c r="L32" s="159">
        <v>-1669721.97</v>
      </c>
      <c r="M32" s="124"/>
      <c r="N32" s="50">
        <v>0</v>
      </c>
      <c r="O32" s="57"/>
      <c r="P32" s="57"/>
    </row>
    <row r="33" spans="1:30">
      <c r="B33" s="53" t="s">
        <v>152</v>
      </c>
      <c r="F33" s="59"/>
      <c r="G33" s="59"/>
      <c r="H33" s="125">
        <f>SUM(H25:H32)</f>
        <v>165114489.78999993</v>
      </c>
      <c r="I33" s="125"/>
      <c r="J33" s="125">
        <f t="shared" ref="J33:N33" si="0">SUM(J25:J32)</f>
        <v>153342146.98000008</v>
      </c>
      <c r="K33" s="125"/>
      <c r="L33" s="125">
        <f t="shared" si="0"/>
        <v>165154515.45999995</v>
      </c>
      <c r="M33" s="125"/>
      <c r="N33" s="125">
        <f t="shared" si="0"/>
        <v>153573851.49000004</v>
      </c>
      <c r="O33" s="57"/>
      <c r="P33" s="57"/>
    </row>
    <row r="34" spans="1:30">
      <c r="B34" s="53" t="s">
        <v>153</v>
      </c>
      <c r="F34" s="59"/>
      <c r="G34" s="59"/>
      <c r="H34" s="125">
        <v>-942620.49</v>
      </c>
      <c r="I34" s="125"/>
      <c r="J34" s="6">
        <v>0</v>
      </c>
      <c r="K34" s="125"/>
      <c r="L34" s="57">
        <v>-942620.49</v>
      </c>
      <c r="M34" s="125"/>
      <c r="N34" s="6">
        <v>0</v>
      </c>
      <c r="O34" s="57"/>
      <c r="P34" s="57"/>
    </row>
    <row r="35" spans="1:30" s="13" customFormat="1">
      <c r="B35" s="53" t="s">
        <v>154</v>
      </c>
      <c r="C35" s="53"/>
      <c r="D35" s="53"/>
      <c r="E35" s="53"/>
      <c r="F35" s="53"/>
      <c r="G35" s="53"/>
      <c r="H35" s="125">
        <v>-14147690.789999999</v>
      </c>
      <c r="I35" s="124"/>
      <c r="J35" s="125">
        <v>-13548098.689999998</v>
      </c>
      <c r="K35" s="125"/>
      <c r="L35" s="57">
        <v>-14147690.789999999</v>
      </c>
      <c r="M35" s="125"/>
      <c r="N35" s="125">
        <v>-13548098.689999998</v>
      </c>
      <c r="O35" s="53"/>
      <c r="P35" s="57"/>
      <c r="Q35" s="53"/>
      <c r="R35" s="53"/>
      <c r="S35" s="53"/>
      <c r="T35" s="53"/>
      <c r="U35" s="53"/>
      <c r="V35" s="53"/>
      <c r="W35" s="53"/>
      <c r="X35" s="53"/>
      <c r="Y35" s="58"/>
      <c r="Z35" s="58"/>
      <c r="AA35" s="58"/>
      <c r="AB35" s="53"/>
      <c r="AC35" s="53"/>
      <c r="AD35" s="53"/>
    </row>
    <row r="36" spans="1:30">
      <c r="A36" s="54" t="s">
        <v>155</v>
      </c>
      <c r="F36" s="62"/>
      <c r="G36" s="62"/>
      <c r="H36" s="131">
        <f>SUM(H33:H35)</f>
        <v>150024178.50999993</v>
      </c>
      <c r="I36" s="125"/>
      <c r="J36" s="131">
        <f>SUM(J33:J35)</f>
        <v>139794048.29000008</v>
      </c>
      <c r="K36" s="125"/>
      <c r="L36" s="131">
        <f>SUM(L33:L35)</f>
        <v>150064204.17999995</v>
      </c>
      <c r="M36" s="125"/>
      <c r="N36" s="131">
        <f>SUM(N33:N35)</f>
        <v>140025752.80000004</v>
      </c>
      <c r="P36" s="57"/>
    </row>
    <row r="37" spans="1:30">
      <c r="F37" s="59"/>
      <c r="G37" s="59"/>
      <c r="H37" s="125"/>
      <c r="I37" s="124"/>
      <c r="J37" s="125"/>
      <c r="K37" s="125"/>
      <c r="L37" s="125"/>
      <c r="M37" s="124"/>
      <c r="N37" s="125"/>
      <c r="O37" s="57"/>
      <c r="P37" s="57"/>
    </row>
    <row r="38" spans="1:30">
      <c r="F38" s="59"/>
      <c r="G38" s="59"/>
      <c r="H38" s="125"/>
      <c r="I38" s="124"/>
      <c r="J38" s="125"/>
      <c r="K38" s="125"/>
      <c r="L38" s="125"/>
      <c r="M38" s="124"/>
      <c r="N38" s="125"/>
      <c r="O38" s="57"/>
      <c r="P38" s="57"/>
    </row>
    <row r="39" spans="1:30">
      <c r="F39" s="59"/>
      <c r="G39" s="59"/>
      <c r="H39" s="125"/>
      <c r="I39" s="124"/>
      <c r="J39" s="125"/>
      <c r="K39" s="125"/>
      <c r="L39" s="125"/>
      <c r="M39" s="124"/>
      <c r="N39" s="125"/>
      <c r="O39" s="57"/>
      <c r="P39" s="57"/>
    </row>
    <row r="40" spans="1:30">
      <c r="F40" s="59"/>
      <c r="G40" s="59"/>
      <c r="H40" s="125"/>
      <c r="I40" s="124"/>
      <c r="J40" s="125"/>
      <c r="K40" s="125"/>
      <c r="L40" s="125"/>
      <c r="M40" s="124"/>
      <c r="N40" s="125"/>
      <c r="O40" s="57"/>
      <c r="P40" s="57"/>
    </row>
    <row r="41" spans="1:30">
      <c r="B41" s="180" t="s">
        <v>156</v>
      </c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P41" s="3"/>
    </row>
    <row r="42" spans="1:30">
      <c r="B42" s="180" t="s">
        <v>37</v>
      </c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2"/>
      <c r="P42" s="3"/>
      <c r="Q42" s="12"/>
    </row>
    <row r="43" spans="1:30">
      <c r="A43" s="181" t="s">
        <v>0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53"/>
    </row>
    <row r="44" spans="1:30">
      <c r="A44" s="181" t="s">
        <v>157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53"/>
    </row>
    <row r="45" spans="1:30">
      <c r="A45" s="181" t="s">
        <v>102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53"/>
    </row>
    <row r="46" spans="1:30">
      <c r="A46" s="181" t="s">
        <v>71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3"/>
    </row>
    <row r="47" spans="1:30">
      <c r="F47" s="29"/>
      <c r="G47" s="29"/>
      <c r="H47" s="29"/>
      <c r="I47" s="29"/>
      <c r="J47" s="29"/>
      <c r="K47" s="29"/>
      <c r="L47" s="30"/>
      <c r="M47" s="30"/>
      <c r="N47" s="31" t="s">
        <v>3</v>
      </c>
      <c r="O47" s="143"/>
    </row>
    <row r="48" spans="1:30">
      <c r="F48" s="29"/>
      <c r="G48" s="29"/>
      <c r="H48" s="170" t="s">
        <v>4</v>
      </c>
      <c r="I48" s="170"/>
      <c r="J48" s="170"/>
      <c r="K48" s="67"/>
      <c r="L48" s="170" t="s">
        <v>5</v>
      </c>
      <c r="M48" s="170"/>
      <c r="N48" s="170"/>
      <c r="O48" s="143"/>
    </row>
    <row r="49" spans="1:18">
      <c r="F49" s="29" t="s">
        <v>7</v>
      </c>
      <c r="G49" s="29"/>
      <c r="H49" s="116" t="s">
        <v>8</v>
      </c>
      <c r="I49" s="27"/>
      <c r="J49" s="116" t="s">
        <v>72</v>
      </c>
      <c r="K49" s="9"/>
      <c r="L49" s="116" t="s">
        <v>8</v>
      </c>
      <c r="M49" s="27"/>
      <c r="N49" s="116" t="s">
        <v>72</v>
      </c>
      <c r="O49" s="143"/>
    </row>
    <row r="50" spans="1:18">
      <c r="A50" s="54" t="s">
        <v>158</v>
      </c>
      <c r="O50" s="57"/>
      <c r="P50" s="57"/>
    </row>
    <row r="51" spans="1:18">
      <c r="B51" s="117" t="s">
        <v>159</v>
      </c>
      <c r="H51" s="112">
        <v>0</v>
      </c>
      <c r="I51" s="60"/>
      <c r="J51" s="57">
        <v>-30000000</v>
      </c>
      <c r="K51" s="57"/>
      <c r="L51" s="112">
        <v>0</v>
      </c>
      <c r="M51" s="60"/>
      <c r="N51" s="57">
        <v>-30000000</v>
      </c>
      <c r="O51" s="57"/>
      <c r="P51" s="57"/>
    </row>
    <row r="52" spans="1:18">
      <c r="B52" s="117" t="s">
        <v>185</v>
      </c>
      <c r="C52" s="117"/>
      <c r="D52" s="117"/>
      <c r="H52" s="129">
        <v>-49999999.999999985</v>
      </c>
      <c r="I52" s="60"/>
      <c r="J52" s="129">
        <v>50000000</v>
      </c>
      <c r="K52" s="57"/>
      <c r="L52" s="129">
        <v>-49999999.999999985</v>
      </c>
      <c r="M52" s="60"/>
      <c r="N52" s="129">
        <v>50000000</v>
      </c>
      <c r="O52" s="57"/>
      <c r="P52" s="57"/>
    </row>
    <row r="53" spans="1:18" s="136" customFormat="1">
      <c r="B53" s="184" t="s">
        <v>160</v>
      </c>
      <c r="C53" s="184"/>
      <c r="D53" s="184"/>
      <c r="O53" s="57"/>
      <c r="P53" s="57"/>
    </row>
    <row r="54" spans="1:18" s="136" customFormat="1">
      <c r="B54" s="146"/>
      <c r="C54" s="146"/>
      <c r="D54" s="146" t="s">
        <v>161</v>
      </c>
      <c r="H54" s="57">
        <v>-10000000</v>
      </c>
      <c r="I54" s="57"/>
      <c r="J54" s="57">
        <v>-50000000</v>
      </c>
      <c r="K54" s="57"/>
      <c r="L54" s="57">
        <v>-10000000</v>
      </c>
      <c r="M54" s="57"/>
      <c r="N54" s="57">
        <v>-50000000</v>
      </c>
      <c r="O54" s="57"/>
      <c r="P54" s="57"/>
    </row>
    <row r="55" spans="1:18">
      <c r="B55" s="53" t="s">
        <v>162</v>
      </c>
      <c r="H55" s="112">
        <v>0</v>
      </c>
      <c r="I55" s="60"/>
      <c r="J55" s="57">
        <v>-1959900</v>
      </c>
      <c r="K55" s="57"/>
      <c r="L55" s="112">
        <v>0</v>
      </c>
      <c r="M55" s="60"/>
      <c r="N55" s="57">
        <v>-1959900</v>
      </c>
      <c r="O55" s="57"/>
      <c r="P55" s="57"/>
    </row>
    <row r="56" spans="1:18">
      <c r="B56" s="117" t="s">
        <v>163</v>
      </c>
      <c r="H56" s="112">
        <v>0</v>
      </c>
      <c r="I56" s="60"/>
      <c r="J56" s="129">
        <v>-170000</v>
      </c>
      <c r="K56" s="60"/>
      <c r="L56" s="112">
        <v>0</v>
      </c>
      <c r="M56" s="60"/>
      <c r="N56" s="129">
        <v>-170000</v>
      </c>
      <c r="O56" s="57"/>
      <c r="P56" s="57"/>
    </row>
    <row r="57" spans="1:18">
      <c r="B57" s="53" t="s">
        <v>164</v>
      </c>
      <c r="H57" s="129">
        <v>177749</v>
      </c>
      <c r="I57" s="129"/>
      <c r="J57" s="129">
        <v>100884</v>
      </c>
      <c r="K57" s="129"/>
      <c r="L57" s="129">
        <v>177749</v>
      </c>
      <c r="M57" s="57"/>
      <c r="N57" s="129">
        <v>100884</v>
      </c>
      <c r="O57" s="57"/>
      <c r="P57" s="57"/>
    </row>
    <row r="58" spans="1:18" s="136" customFormat="1">
      <c r="B58" s="182" t="s">
        <v>165</v>
      </c>
      <c r="C58" s="182"/>
      <c r="D58" s="182"/>
      <c r="O58" s="57"/>
      <c r="P58" s="57"/>
    </row>
    <row r="59" spans="1:18" s="136" customFormat="1">
      <c r="B59" s="144"/>
      <c r="C59" s="144"/>
      <c r="D59" s="144" t="s">
        <v>166</v>
      </c>
      <c r="H59" s="57">
        <v>-12605256.17</v>
      </c>
      <c r="I59" s="57"/>
      <c r="J59" s="57">
        <v>-13873911.250000002</v>
      </c>
      <c r="K59" s="57"/>
      <c r="L59" s="57">
        <v>-12605256.17</v>
      </c>
      <c r="M59" s="57"/>
      <c r="N59" s="57">
        <v>-13873911.250000002</v>
      </c>
      <c r="O59" s="57"/>
      <c r="P59" s="57"/>
    </row>
    <row r="60" spans="1:18" s="139" customFormat="1">
      <c r="B60" s="182" t="s">
        <v>167</v>
      </c>
      <c r="C60" s="182"/>
      <c r="D60" s="182"/>
      <c r="O60" s="132"/>
      <c r="P60" s="132"/>
    </row>
    <row r="61" spans="1:18" s="139" customFormat="1">
      <c r="B61" s="140"/>
      <c r="C61" s="140"/>
      <c r="D61" s="144" t="s">
        <v>166</v>
      </c>
      <c r="H61" s="141">
        <v>0</v>
      </c>
      <c r="I61" s="142"/>
      <c r="J61" s="141">
        <v>0</v>
      </c>
      <c r="K61" s="142"/>
      <c r="L61" s="141">
        <v>0</v>
      </c>
      <c r="M61" s="142"/>
      <c r="N61" s="141">
        <v>0</v>
      </c>
      <c r="O61" s="132"/>
      <c r="P61" s="132"/>
    </row>
    <row r="62" spans="1:18">
      <c r="B62" s="53" t="s">
        <v>168</v>
      </c>
      <c r="H62" s="57">
        <v>-31200</v>
      </c>
      <c r="I62" s="60"/>
      <c r="J62" s="57">
        <v>-360800</v>
      </c>
      <c r="K62" s="57"/>
      <c r="L62" s="57">
        <v>-31200</v>
      </c>
      <c r="M62" s="60"/>
      <c r="N62" s="57">
        <v>-360800</v>
      </c>
      <c r="O62" s="57"/>
      <c r="P62" s="57"/>
    </row>
    <row r="63" spans="1:18">
      <c r="B63" s="53" t="s">
        <v>169</v>
      </c>
      <c r="H63" s="57">
        <v>-304487</v>
      </c>
      <c r="I63" s="60"/>
      <c r="J63" s="6">
        <v>0</v>
      </c>
      <c r="K63" s="57"/>
      <c r="L63" s="57">
        <v>-304487</v>
      </c>
      <c r="M63" s="60"/>
      <c r="N63" s="6">
        <v>0</v>
      </c>
      <c r="O63" s="57"/>
      <c r="P63" s="57"/>
    </row>
    <row r="64" spans="1:18">
      <c r="A64" s="54" t="s">
        <v>170</v>
      </c>
      <c r="B64" s="54"/>
      <c r="C64" s="54"/>
      <c r="F64" s="60"/>
      <c r="G64" s="60"/>
      <c r="H64" s="63">
        <f>SUM(H51:H63)</f>
        <v>-72763194.169999987</v>
      </c>
      <c r="I64" s="60"/>
      <c r="J64" s="63">
        <f>SUM(J51:J63)</f>
        <v>-46263727.25</v>
      </c>
      <c r="K64" s="63"/>
      <c r="L64" s="63">
        <f>SUM(L51:L63)</f>
        <v>-72763194.169999987</v>
      </c>
      <c r="M64" s="60"/>
      <c r="N64" s="63">
        <f>SUM(N51:N63)</f>
        <v>-46263727.25</v>
      </c>
      <c r="O64" s="57"/>
      <c r="P64" s="57"/>
      <c r="R64" s="59"/>
    </row>
    <row r="65" spans="1:21">
      <c r="A65" s="54" t="s">
        <v>171</v>
      </c>
      <c r="B65" s="54"/>
      <c r="C65" s="54"/>
      <c r="H65" s="60"/>
      <c r="I65" s="60"/>
      <c r="J65" s="132"/>
      <c r="K65" s="132"/>
      <c r="L65" s="132"/>
      <c r="M65" s="60"/>
      <c r="N65" s="132"/>
      <c r="O65" s="57"/>
      <c r="P65" s="57"/>
    </row>
    <row r="66" spans="1:21">
      <c r="A66" s="54"/>
      <c r="B66" s="53" t="s">
        <v>172</v>
      </c>
      <c r="C66" s="54"/>
      <c r="H66" s="60"/>
      <c r="I66" s="60"/>
      <c r="J66" s="132"/>
      <c r="K66" s="132"/>
      <c r="L66" s="132"/>
      <c r="M66" s="60"/>
      <c r="N66" s="132"/>
      <c r="O66" s="57"/>
      <c r="P66" s="57"/>
    </row>
    <row r="67" spans="1:21">
      <c r="A67" s="54"/>
      <c r="B67" s="54"/>
      <c r="C67" s="54"/>
      <c r="D67" s="53" t="s">
        <v>173</v>
      </c>
      <c r="H67" s="129">
        <v>76900000</v>
      </c>
      <c r="I67" s="60"/>
      <c r="J67" s="156">
        <v>0</v>
      </c>
      <c r="K67" s="132"/>
      <c r="L67" s="129">
        <v>76900000</v>
      </c>
      <c r="M67" s="60"/>
      <c r="N67" s="156">
        <v>0</v>
      </c>
      <c r="O67" s="57"/>
      <c r="P67" s="57"/>
    </row>
    <row r="68" spans="1:21">
      <c r="A68" s="54"/>
      <c r="B68" s="53" t="s">
        <v>174</v>
      </c>
      <c r="C68" s="54"/>
      <c r="H68" s="57">
        <v>-468039.5</v>
      </c>
      <c r="I68" s="57"/>
      <c r="J68" s="57">
        <v>-7500000</v>
      </c>
      <c r="K68" s="57"/>
      <c r="L68" s="57">
        <v>-468039.5</v>
      </c>
      <c r="M68" s="57"/>
      <c r="N68" s="57">
        <v>-7500000</v>
      </c>
      <c r="O68" s="57"/>
      <c r="P68" s="57"/>
    </row>
    <row r="69" spans="1:21">
      <c r="B69" s="53" t="s">
        <v>175</v>
      </c>
      <c r="H69" s="57">
        <v>-17999994</v>
      </c>
      <c r="I69" s="57"/>
      <c r="J69" s="57">
        <v>-29999995</v>
      </c>
      <c r="K69" s="57"/>
      <c r="L69" s="57">
        <v>-17999994</v>
      </c>
      <c r="M69" s="57"/>
      <c r="N69" s="57">
        <v>-29999995</v>
      </c>
      <c r="O69" s="57"/>
      <c r="P69" s="57"/>
    </row>
    <row r="70" spans="1:21">
      <c r="A70" s="54" t="s">
        <v>176</v>
      </c>
      <c r="H70" s="63">
        <f>SUM(H67:H69)</f>
        <v>58431966.5</v>
      </c>
      <c r="I70" s="60"/>
      <c r="J70" s="63">
        <f>SUM(J67:J69)</f>
        <v>-37499995</v>
      </c>
      <c r="K70" s="63"/>
      <c r="L70" s="63">
        <f>SUM(L67:L69)</f>
        <v>58431966.5</v>
      </c>
      <c r="M70" s="60"/>
      <c r="N70" s="63">
        <f>SUM(N67:N69)</f>
        <v>-37499995</v>
      </c>
      <c r="O70" s="57"/>
      <c r="P70" s="57"/>
    </row>
    <row r="71" spans="1:21">
      <c r="A71" s="53" t="s">
        <v>177</v>
      </c>
      <c r="B71" s="54"/>
      <c r="H71" s="63">
        <v>-53675.88</v>
      </c>
      <c r="I71" s="60"/>
      <c r="J71" s="133">
        <v>21674.6</v>
      </c>
      <c r="K71" s="57"/>
      <c r="L71" s="50">
        <v>0</v>
      </c>
      <c r="M71" s="113"/>
      <c r="N71" s="50">
        <v>0</v>
      </c>
      <c r="O71" s="57"/>
      <c r="P71" s="57"/>
    </row>
    <row r="72" spans="1:21">
      <c r="A72" s="54" t="s">
        <v>178</v>
      </c>
      <c r="B72" s="54"/>
      <c r="D72" s="54"/>
      <c r="H72" s="160">
        <f>H36+H64+H70+H71</f>
        <v>135639274.95999995</v>
      </c>
      <c r="I72" s="57"/>
      <c r="J72" s="57">
        <f>J36+J64+J70+J71</f>
        <v>56052000.640000083</v>
      </c>
      <c r="K72" s="57"/>
      <c r="L72" s="160">
        <f>L36+L64+L70+L71</f>
        <v>135732976.50999996</v>
      </c>
      <c r="M72" s="57"/>
      <c r="N72" s="57">
        <f>N36+N64+N70+N71</f>
        <v>56262030.550000042</v>
      </c>
      <c r="O72" s="57"/>
      <c r="P72" s="57"/>
    </row>
    <row r="73" spans="1:21" s="136" customFormat="1">
      <c r="A73" s="183" t="s">
        <v>179</v>
      </c>
      <c r="B73" s="183"/>
      <c r="C73" s="183"/>
      <c r="D73" s="183"/>
      <c r="O73" s="57"/>
      <c r="P73" s="57"/>
    </row>
    <row r="74" spans="1:21" s="136" customFormat="1">
      <c r="A74" s="145"/>
      <c r="B74" s="145"/>
      <c r="C74" s="145"/>
      <c r="D74" s="145" t="s">
        <v>180</v>
      </c>
      <c r="F74" s="139">
        <v>26.1</v>
      </c>
      <c r="H74" s="129">
        <v>14921384.76</v>
      </c>
      <c r="I74" s="129"/>
      <c r="J74" s="129">
        <v>50856377.659999996</v>
      </c>
      <c r="K74" s="129"/>
      <c r="L74" s="129">
        <v>14745668.949999999</v>
      </c>
      <c r="M74" s="129"/>
      <c r="N74" s="129">
        <v>49652633.079999998</v>
      </c>
      <c r="O74" s="57"/>
      <c r="P74" s="57"/>
    </row>
    <row r="75" spans="1:21">
      <c r="A75" s="53" t="s">
        <v>181</v>
      </c>
      <c r="F75" s="143"/>
      <c r="G75" s="143"/>
      <c r="H75" s="134">
        <v>-20971.56</v>
      </c>
      <c r="I75" s="128"/>
      <c r="J75" s="134">
        <v>308295.84999999998</v>
      </c>
      <c r="K75" s="128"/>
      <c r="L75" s="134">
        <v>-20971.56</v>
      </c>
      <c r="M75" s="128"/>
      <c r="N75" s="134">
        <v>308295.84999999998</v>
      </c>
      <c r="O75" s="57"/>
      <c r="P75" s="57"/>
    </row>
    <row r="76" spans="1:21" ht="24" thickBot="1">
      <c r="A76" s="54" t="s">
        <v>182</v>
      </c>
      <c r="F76" s="143">
        <v>26.2</v>
      </c>
      <c r="G76" s="143"/>
      <c r="H76" s="167">
        <f>SUM(H72:H75)</f>
        <v>150539688.15999994</v>
      </c>
      <c r="I76" s="60"/>
      <c r="J76" s="167">
        <f>SUM(J72:J75)</f>
        <v>107216674.15000007</v>
      </c>
      <c r="K76" s="57"/>
      <c r="L76" s="167">
        <f>SUM(L72:L75)</f>
        <v>150457673.89999995</v>
      </c>
      <c r="M76" s="60"/>
      <c r="N76" s="167">
        <f>SUM(N72:N75)</f>
        <v>106222959.48000003</v>
      </c>
      <c r="O76" s="57"/>
      <c r="P76" s="57"/>
      <c r="R76" s="60"/>
      <c r="T76" s="61"/>
      <c r="U76" s="59"/>
    </row>
    <row r="77" spans="1:21" ht="24" thickTop="1">
      <c r="A77" s="54"/>
      <c r="B77" s="54"/>
      <c r="C77" s="54"/>
      <c r="F77" s="60"/>
      <c r="G77" s="60"/>
      <c r="H77" s="60"/>
      <c r="J77" s="57"/>
      <c r="K77" s="57"/>
      <c r="L77" s="57"/>
      <c r="N77" s="57"/>
      <c r="O77" s="57"/>
      <c r="P77" s="57"/>
      <c r="R77" s="59"/>
    </row>
    <row r="78" spans="1:21">
      <c r="A78" s="53" t="s">
        <v>183</v>
      </c>
      <c r="H78" s="59"/>
      <c r="N78" s="56"/>
      <c r="P78" s="56"/>
      <c r="Q78" s="56"/>
      <c r="R78" s="56"/>
      <c r="S78" s="56"/>
    </row>
    <row r="79" spans="1:21">
      <c r="M79" s="55"/>
      <c r="P79" s="56"/>
    </row>
    <row r="80" spans="1:21">
      <c r="A80" s="53" t="s">
        <v>35</v>
      </c>
      <c r="P80" s="56"/>
    </row>
    <row r="81" spans="2:17">
      <c r="P81" s="56"/>
    </row>
    <row r="82" spans="2:17">
      <c r="P82" s="56"/>
    </row>
    <row r="83" spans="2:17">
      <c r="B83" s="180" t="s">
        <v>156</v>
      </c>
      <c r="C83" s="180"/>
      <c r="D83" s="180"/>
      <c r="E83" s="180"/>
      <c r="F83" s="180"/>
      <c r="G83" s="180"/>
      <c r="H83" s="180"/>
      <c r="I83" s="180"/>
      <c r="J83" s="180"/>
      <c r="K83" s="180"/>
      <c r="L83" s="180"/>
      <c r="M83" s="180"/>
      <c r="N83" s="180"/>
    </row>
    <row r="84" spans="2:17">
      <c r="B84" s="180" t="s">
        <v>37</v>
      </c>
      <c r="C84" s="180"/>
      <c r="D84" s="180"/>
      <c r="E84" s="180"/>
      <c r="F84" s="180"/>
      <c r="G84" s="180"/>
      <c r="H84" s="180"/>
      <c r="I84" s="180"/>
      <c r="J84" s="180"/>
      <c r="K84" s="180"/>
      <c r="L84" s="180"/>
      <c r="M84" s="180"/>
      <c r="N84" s="180"/>
      <c r="O84" s="12"/>
      <c r="Q84" s="12"/>
    </row>
    <row r="85" spans="2:17" s="52" customFormat="1">
      <c r="H85" s="52">
        <v>150539688.16</v>
      </c>
      <c r="J85" s="156">
        <v>107216674.15000001</v>
      </c>
      <c r="K85" s="156">
        <v>0</v>
      </c>
      <c r="L85" s="156">
        <v>150457673.90000001</v>
      </c>
      <c r="M85" s="52">
        <v>0</v>
      </c>
      <c r="N85" s="156">
        <v>106222959.48</v>
      </c>
      <c r="P85" s="157"/>
    </row>
    <row r="86" spans="2:17">
      <c r="H86" s="161">
        <f>H76-H85</f>
        <v>0</v>
      </c>
      <c r="I86" s="161">
        <f>I76-I85</f>
        <v>0</v>
      </c>
      <c r="J86" s="161">
        <f>J76-J85</f>
        <v>0</v>
      </c>
      <c r="K86" s="161">
        <f>K76-K85</f>
        <v>0</v>
      </c>
      <c r="L86" s="161">
        <f>L76-L85</f>
        <v>0</v>
      </c>
      <c r="M86" s="161">
        <f>M76-M85</f>
        <v>0</v>
      </c>
      <c r="N86" s="161">
        <f>N76-N85</f>
        <v>0</v>
      </c>
      <c r="O86" s="161">
        <f>O76-O85</f>
        <v>0</v>
      </c>
      <c r="P86" s="161"/>
    </row>
  </sheetData>
  <mergeCells count="21">
    <mergeCell ref="A4:O4"/>
    <mergeCell ref="B41:N41"/>
    <mergeCell ref="B42:N42"/>
    <mergeCell ref="A1:O1"/>
    <mergeCell ref="A2:O2"/>
    <mergeCell ref="A3:O3"/>
    <mergeCell ref="L6:N6"/>
    <mergeCell ref="H6:J6"/>
    <mergeCell ref="B16:D16"/>
    <mergeCell ref="B83:N83"/>
    <mergeCell ref="B84:N84"/>
    <mergeCell ref="A43:O43"/>
    <mergeCell ref="A44:O44"/>
    <mergeCell ref="A45:O45"/>
    <mergeCell ref="L48:N48"/>
    <mergeCell ref="H48:J48"/>
    <mergeCell ref="A46:O46"/>
    <mergeCell ref="B58:D58"/>
    <mergeCell ref="B60:D60"/>
    <mergeCell ref="A73:D73"/>
    <mergeCell ref="B53:D53"/>
  </mergeCells>
  <pageMargins left="0.74803149606299213" right="0.23622047244094491" top="0.39370078740157483" bottom="0.39370078740157483" header="0.31496062992125984" footer="0.31496062992125984"/>
  <pageSetup paperSize="9" scale="77" firstPageNumber="7" orientation="portrait" useFirstPageNumber="1" verticalDpi="1200" r:id="rId1"/>
  <headerFooter scaleWithDoc="0">
    <oddFooter>&amp;R&amp;"AngsanaUPC,Regular"&amp;16&amp;P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22e20d-b125-486c-b9df-960b622f4ee1" xsi:nil="true"/>
    <Preparer_x0020_Sign_x002d_off xmlns="fd22e20d-b125-486c-b9df-960b622f4ee1">นิล5/8/65</Preparer_x0020_Sign_x002d_of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64AD53BB6B3643A0C65B5A1841841F" ma:contentTypeVersion="4" ma:contentTypeDescription="Create a new document." ma:contentTypeScope="" ma:versionID="a520e28222f1fbfbcee5b867d6319e9f">
  <xsd:schema xmlns:xsd="http://www.w3.org/2001/XMLSchema" xmlns:xs="http://www.w3.org/2001/XMLSchema" xmlns:p="http://schemas.microsoft.com/office/2006/metadata/properties" xmlns:ns2="fd22e20d-b125-486c-b9df-960b622f4ee1" targetNamespace="http://schemas.microsoft.com/office/2006/metadata/properties" ma:root="true" ma:fieldsID="d958360e798c5a549b4ef735155c99f6" ns2:_="">
    <xsd:import namespace="fd22e20d-b125-486c-b9df-960b622f4ee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2e20d-b125-486c-b9df-960b622f4ee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CDE6D4-E0E7-43D0-AA19-2FDD4D4094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ADA2D3-634F-4152-AF32-9B83F4D4EC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d22e20d-b125-486c-b9df-960b622f4ee1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AA5F31C-44CD-4D92-B653-986A2A5B4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2e20d-b125-486c-b9df-960b622f4e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SPF</vt:lpstr>
      <vt:lpstr>SCI (3M)</vt:lpstr>
      <vt:lpstr>SCI(6M)</vt:lpstr>
      <vt:lpstr>SE(Conso)</vt:lpstr>
      <vt:lpstr>SE</vt:lpstr>
      <vt:lpstr>SCF</vt:lpstr>
      <vt:lpstr>SCF!Print_Area</vt:lpstr>
      <vt:lpstr>'SCI (3M)'!Print_Area</vt:lpstr>
      <vt:lpstr>'SCI(6M)'!Print_Area</vt:lpstr>
      <vt:lpstr>SE!Print_Area</vt:lpstr>
      <vt:lpstr>'SE(Conso)'!Print_Area</vt:lpstr>
      <vt:lpstr>SPF!Print_Area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2022-08-07T14:37:18Z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0x0101008164AD53BB6B3643A0C65B5A1841841F</vt:lpwstr>
  </property>
</Properties>
</file>