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2\Q2'22\FS\SET\EN\"/>
    </mc:Choice>
  </mc:AlternateContent>
  <xr:revisionPtr revIDLastSave="0" documentId="13_ncr:1_{0EABB3FA-706A-437E-8963-77C17056F489}" xr6:coauthVersionLast="47" xr6:coauthVersionMax="47" xr10:uidLastSave="{00000000-0000-0000-0000-000000000000}"/>
  <bookViews>
    <workbookView xWindow="-110" yWindow="-110" windowWidth="19420" windowHeight="10420" tabRatio="623" activeTab="6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4" sheetId="6" r:id="rId7"/>
  </sheets>
  <definedNames>
    <definedName name="_Hlk120336604" localSheetId="6">'CF13-14'!#REF!</definedName>
    <definedName name="_xlnm.Print_Area" localSheetId="0">'BS2-4'!$A$1:$J$103</definedName>
    <definedName name="_xlnm.Print_Area" localSheetId="6">'CF13-14'!$A$1:$H$99</definedName>
    <definedName name="_xlnm.Print_Area" localSheetId="3">'EQ10'!$A$1:$AB$36</definedName>
    <definedName name="_xlnm.Print_Area" localSheetId="4">'EQ11'!$A$1:$O$24</definedName>
    <definedName name="_xlnm.Print_Area" localSheetId="5">'EQ12'!$A$1:$S$24</definedName>
    <definedName name="_xlnm.Print_Area" localSheetId="2">'EQ9'!$A$1:$Z$35</definedName>
    <definedName name="_xlnm.Print_Area" localSheetId="1">'PL5-8'!$A$1:$J$144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6" i="1" l="1"/>
  <c r="H97" i="1" l="1"/>
  <c r="J98" i="1" l="1"/>
  <c r="J100" i="1" s="1"/>
  <c r="F98" i="1"/>
  <c r="F100" i="1" s="1"/>
  <c r="J69" i="1"/>
  <c r="H69" i="1"/>
  <c r="F69" i="1"/>
  <c r="D69" i="1"/>
  <c r="J57" i="1"/>
  <c r="H57" i="1"/>
  <c r="F57" i="1"/>
  <c r="D57" i="1"/>
  <c r="J33" i="1"/>
  <c r="H33" i="1"/>
  <c r="F33" i="1"/>
  <c r="D33" i="1"/>
  <c r="J18" i="1"/>
  <c r="H18" i="1"/>
  <c r="F18" i="1"/>
  <c r="F35" i="1" s="1"/>
  <c r="D18" i="1"/>
  <c r="F71" i="1" l="1"/>
  <c r="F102" i="1" s="1"/>
  <c r="J71" i="1"/>
  <c r="J102" i="1" s="1"/>
  <c r="J35" i="1"/>
  <c r="H71" i="1"/>
  <c r="D71" i="1"/>
  <c r="H35" i="1"/>
  <c r="D35" i="1"/>
  <c r="D96" i="1" l="1"/>
  <c r="D99" i="1"/>
  <c r="D97" i="1" l="1"/>
  <c r="D95" i="1" l="1"/>
  <c r="D98" i="1" s="1"/>
  <c r="D100" i="1" s="1"/>
  <c r="D102" i="1" s="1"/>
  <c r="H95" i="1" l="1"/>
  <c r="H98" i="1" s="1"/>
  <c r="H100" i="1" s="1"/>
  <c r="H102" i="1" s="1"/>
</calcChain>
</file>

<file path=xl/sharedStrings.xml><?xml version="1.0" encoding="utf-8"?>
<sst xmlns="http://schemas.openxmlformats.org/spreadsheetml/2006/main" count="530" uniqueCount="264">
  <si>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</si>
  <si>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</si>
  <si>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</si>
  <si>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</si>
  <si>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</si>
  <si>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</si>
  <si>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</si>
  <si>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</si>
  <si>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</si>
  <si>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</si>
  <si>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</si>
  <si>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</si>
  <si>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</si>
  <si>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</si>
  <si>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</si>
  <si>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</si>
  <si>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</si>
  <si>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</si>
  <si>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</si>
  <si>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</si>
  <si>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</si>
  <si>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</si>
  <si>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</si>
  <si>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</si>
  <si>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</si>
  <si>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</si>
  <si>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</si>
  <si>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</si>
  <si>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</si>
  <si>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</si>
  <si>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</si>
  <si>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</si>
  <si>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</si>
  <si>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</si>
  <si>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</si>
  <si>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</si>
  <si>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</si>
  <si>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</si>
  <si>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</si>
  <si>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</si>
  <si>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</si>
  <si>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</si>
  <si>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</si>
  <si>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</si>
  <si>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</si>
  <si>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</si>
  <si>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</si>
  <si>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</si>
  <si>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</si>
  <si>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</si>
  <si>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</si>
  <si>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</si>
  <si>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</si>
  <si>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</si>
  <si>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</si>
  <si>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</si>
  <si>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</si>
  <si>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</si>
  <si>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</si>
  <si>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</si>
  <si>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</si>
  <si>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</si>
  <si>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</si>
  <si>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</si>
  <si>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</si>
  <si>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</si>
  <si>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</si>
  <si>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</si>
  <si>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</si>
  <si>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</si>
  <si>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</si>
  <si>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</si>
  <si>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</si>
  <si>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</si>
  <si>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</si>
  <si>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</si>
  <si>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</si>
  <si>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</si>
  <si>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</si>
  <si>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</si>
  <si>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</si>
  <si>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</si>
  <si>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</si>
  <si>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</si>
  <si>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</si>
  <si>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</si>
  <si>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</si>
  <si>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>30 June</t>
  </si>
  <si>
    <t xml:space="preserve">Six-month period ended    </t>
  </si>
  <si>
    <t xml:space="preserve">    directly in equity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</si>
  <si>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</si>
  <si>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</si>
  <si>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</si>
  <si>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</si>
  <si>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</si>
  <si>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</si>
  <si>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</si>
  <si>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</si>
  <si>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</si>
  <si>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</si>
  <si>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</si>
  <si>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</si>
  <si>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</si>
  <si>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</si>
  <si>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</si>
  <si>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</si>
  <si>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</si>
  <si>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</si>
  <si>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</si>
  <si>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</si>
  <si>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</si>
  <si>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</si>
  <si>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</si>
  <si>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</si>
  <si>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</si>
  <si>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</si>
  <si>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</si>
  <si>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</si>
  <si>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</si>
  <si>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</si>
  <si>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</si>
  <si>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</si>
  <si>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</si>
  <si>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</si>
  <si>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</si>
  <si>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</si>
  <si>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</si>
  <si>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</si>
  <si>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</si>
  <si>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</si>
  <si>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</si>
  <si>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</si>
  <si>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</si>
  <si>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</si>
  <si>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</si>
  <si>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</si>
  <si>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Transactions with owners, recorded directly in equity</t>
  </si>
  <si>
    <t xml:space="preserve">Proceeds from repayment of loans to related parties </t>
  </si>
  <si>
    <t>Provisions for employee benefit paid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</si>
  <si>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</si>
  <si>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</si>
  <si>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</si>
  <si>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</si>
  <si>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</si>
  <si>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</si>
  <si>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</si>
  <si>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</si>
  <si>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</si>
  <si>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</si>
  <si>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</si>
  <si>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</si>
  <si>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</si>
  <si>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</si>
  <si>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</si>
  <si>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</si>
  <si>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</si>
  <si>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</si>
  <si>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</si>
  <si>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</si>
  <si>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</si>
  <si>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</si>
  <si>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</si>
  <si>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</si>
  <si>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</si>
  <si>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Total items that will be reclassified subsequently to</t>
  </si>
  <si>
    <t>Unrealised (gain) loss from financial instruments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</si>
  <si>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</si>
  <si>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</si>
  <si>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</si>
  <si>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</si>
  <si>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</si>
  <si>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Trade accounts payable from real estate projects under development</t>
  </si>
  <si>
    <t>Borrowing costs relating to the acquisition of assets</t>
  </si>
  <si>
    <t>Contractor payables which payments have not yet been made</t>
  </si>
  <si>
    <t xml:space="preserve">   which payments have not yet been made</t>
  </si>
  <si>
    <t>Six-month period ended 30 June 2021</t>
  </si>
  <si>
    <t>Balance at 1 January 2021</t>
  </si>
  <si>
    <t>Balance at 30 June 2021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</si>
  <si>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</si>
  <si>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</si>
  <si>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</si>
  <si>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</si>
  <si>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</si>
  <si>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</si>
  <si>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</si>
  <si>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</si>
  <si>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</si>
  <si>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</si>
  <si>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>differences on</t>
  </si>
  <si>
    <t>translating</t>
  </si>
  <si>
    <t xml:space="preserve">Issued and </t>
  </si>
  <si>
    <t>paid-up</t>
  </si>
  <si>
    <t>Total transactions with owners, recorded directly in equity</t>
  </si>
  <si>
    <t>Other components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</si>
  <si>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</si>
  <si>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</si>
  <si>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</si>
  <si>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</si>
  <si>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Acquisition of investments in subsidiaries, associates, and joint ventures</t>
  </si>
  <si>
    <t>Proceeds from loans from financial institutions and debenture issuing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</si>
  <si>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</si>
  <si>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</si>
  <si>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</si>
  <si>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</si>
  <si>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</si>
  <si>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>Cash and cash equivalents at 30 June</t>
  </si>
  <si>
    <t xml:space="preserve">    determined in accordance with TFRS 9</t>
  </si>
  <si>
    <t>Real estate development for sales decrease from</t>
  </si>
  <si>
    <t>Share of profit of associates and joint ventures accounted for</t>
  </si>
  <si>
    <t>Unrealised (gain) loss on exchange rate</t>
  </si>
  <si>
    <t xml:space="preserve">Net cash from (used in) financing activities  </t>
  </si>
  <si>
    <t>Short-term loans from financial institutions</t>
  </si>
  <si>
    <t>Reversal of impairment (loss)</t>
  </si>
  <si>
    <t>Loss on write-off of  investment properties</t>
  </si>
  <si>
    <t>Payment of changes in ownership interest in subsidiary</t>
  </si>
  <si>
    <t>Rental discount from lessor</t>
  </si>
  <si>
    <t>Other comprehensive income for the period, net of tax</t>
  </si>
  <si>
    <t>4, 5</t>
  </si>
  <si>
    <t>Current portion of finance lease receivables</t>
  </si>
  <si>
    <t>Investments in subsidiaries and fund</t>
  </si>
  <si>
    <t>Finance lease receivables</t>
  </si>
  <si>
    <t>7, 8</t>
  </si>
  <si>
    <t>Current portion of advance received from rental income</t>
  </si>
  <si>
    <t>Other non-current liabilities</t>
  </si>
  <si>
    <t xml:space="preserve">    Legal reserve</t>
  </si>
  <si>
    <t>Balance at 30 June 2022</t>
  </si>
  <si>
    <t>Balance at 1 January 2022</t>
  </si>
  <si>
    <t>Six-month period ended 30 June 2022</t>
  </si>
  <si>
    <t>Other current financial assets</t>
  </si>
  <si>
    <t xml:space="preserve">Other non-current financial assets </t>
  </si>
  <si>
    <t>Gain on cash flow hedges</t>
  </si>
  <si>
    <t>4, 9</t>
  </si>
  <si>
    <t>Gain on investments in equity instruments designated at</t>
  </si>
  <si>
    <t>Other</t>
  </si>
  <si>
    <t>deficits</t>
  </si>
  <si>
    <t>Other deficits</t>
  </si>
  <si>
    <t xml:space="preserve">        with a change in control</t>
  </si>
  <si>
    <t xml:space="preserve">    Total changes in ownership interests in  subsidiaries</t>
  </si>
  <si>
    <t>Cash</t>
  </si>
  <si>
    <t>flow</t>
  </si>
  <si>
    <t>hedge</t>
  </si>
  <si>
    <t>Cash flow</t>
  </si>
  <si>
    <t>hedge reserve</t>
  </si>
  <si>
    <t>Total other</t>
  </si>
  <si>
    <t>conponents</t>
  </si>
  <si>
    <t>Gain on sale of other current financial assets</t>
  </si>
  <si>
    <t xml:space="preserve">   using equity method</t>
  </si>
  <si>
    <t>Decrease in other current financial assets</t>
  </si>
  <si>
    <t>Acquisition of other non-current financial assets</t>
  </si>
  <si>
    <t>Income</t>
  </si>
  <si>
    <t>Total income</t>
  </si>
  <si>
    <t>Gain on investments in equity instruments designated</t>
  </si>
  <si>
    <t xml:space="preserve">   Contributions by and distributions to owners </t>
  </si>
  <si>
    <t xml:space="preserve">   Total contributions by and distributions to owners </t>
  </si>
  <si>
    <t xml:space="preserve">   Contributions by and distributions to owners</t>
  </si>
  <si>
    <t xml:space="preserve">   Total contributions by and distributions to owners</t>
  </si>
  <si>
    <t>Gain on sale of investments in associate</t>
  </si>
  <si>
    <t>(Gain) loss on sales of assets</t>
  </si>
  <si>
    <t>Impairment loss (reversal of) recognised in profit or loss</t>
  </si>
  <si>
    <t xml:space="preserve">    Unappropriated</t>
  </si>
  <si>
    <t>4, 6</t>
  </si>
  <si>
    <t>Proceeds from sales and capital reduction of investments in associates</t>
  </si>
  <si>
    <t>Acquisition of building and equipment</t>
  </si>
  <si>
    <t>Other receivable from sales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</si>
</sst>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22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3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2" fillId="0" borderId="0" xfId="0" applyNumberFormat="1" applyFont="1"/>
    <xf numFmtId="0" fontId="4" fillId="0" borderId="0" xfId="0" applyFont="1" applyAlignment="1">
      <alignment horizontal="left"/>
    </xf>
    <xf numFmtId="37" fontId="18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Border="1"/>
    <xf numFmtId="164" fontId="2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3" fontId="4" fillId="0" borderId="0" xfId="1" applyFont="1" applyFill="1" applyAlignment="1"/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2" fillId="0" borderId="0" xfId="1" applyNumberFormat="1" applyFont="1" applyFill="1" applyAlignment="1"/>
    <xf numFmtId="37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0" fillId="0" borderId="0" xfId="0" applyNumberFormat="1"/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4" fillId="0" borderId="0" xfId="0" applyNumberFormat="1" applyFont="1" applyFill="1"/>
    <xf numFmtId="43" fontId="4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1" applyNumberFormat="1" applyFont="1" applyFill="1"/>
    <xf numFmtId="164" fontId="18" fillId="0" borderId="0" xfId="1" applyNumberFormat="1" applyFont="1" applyFill="1"/>
    <xf numFmtId="0" fontId="5" fillId="0" borderId="0" xfId="0" applyFont="1"/>
    <xf numFmtId="164" fontId="4" fillId="0" borderId="5" xfId="1" applyNumberFormat="1" applyFont="1" applyFill="1" applyBorder="1"/>
    <xf numFmtId="164" fontId="4" fillId="0" borderId="1" xfId="1" applyNumberFormat="1" applyFont="1" applyFill="1" applyBorder="1"/>
    <xf numFmtId="164" fontId="2" fillId="0" borderId="0" xfId="1" applyNumberFormat="1" applyFont="1" applyFill="1"/>
    <xf numFmtId="164" fontId="2" fillId="0" borderId="2" xfId="1" applyNumberFormat="1" applyFont="1" applyFill="1" applyBorder="1"/>
    <xf numFmtId="43" fontId="4" fillId="0" borderId="0" xfId="1" applyFont="1" applyFill="1"/>
    <xf numFmtId="43" fontId="2" fillId="0" borderId="0" xfId="1" applyFont="1" applyAlignment="1">
      <alignment horizontal="right"/>
    </xf>
    <xf numFmtId="37" fontId="8" fillId="0" borderId="0" xfId="0" applyNumberFormat="1" applyFont="1"/>
    <xf numFmtId="37" fontId="8" fillId="0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103"/>
  <sheetViews>
    <sheetView view="pageBreakPreview" zoomScale="85" zoomScaleNormal="80" zoomScaleSheetLayoutView="85" workbookViewId="0">
      <selection activeCell="N5" sqref="N5"/>
    </sheetView>
  </sheetViews>
  <sheetFormatPr defaultColWidth="9.09765625" defaultRowHeight="21.75" customHeight="1" x14ac:dyDescent="0.3"/>
  <cols>
    <col min="1" max="1" width="59.296875" style="135" customWidth="1"/>
    <col min="2" max="2" width="5.8984375" style="127" customWidth="1"/>
    <col min="3" max="3" width="1.3984375" style="127" customWidth="1"/>
    <col min="4" max="4" width="15.3984375" style="127" customWidth="1"/>
    <col min="5" max="5" width="1.3984375" style="127" customWidth="1"/>
    <col min="6" max="6" width="15.3984375" style="127" customWidth="1"/>
    <col min="7" max="7" width="1.3984375" style="127" customWidth="1"/>
    <col min="8" max="8" width="15.3984375" style="127" customWidth="1"/>
    <col min="9" max="9" width="1.3984375" style="127" customWidth="1"/>
    <col min="10" max="10" width="15.3984375" style="127" customWidth="1"/>
    <col min="11" max="16384" width="9.09765625" style="127"/>
  </cols>
  <sheetData>
    <row r="1" spans="1:10" s="193" customFormat="1" ht="18" customHeight="1" x14ac:dyDescent="0.4">
      <c r="A1" s="192" t="s">
        <v>35</v>
      </c>
    </row>
    <row r="2" spans="1:10" s="195" customFormat="1" ht="18" customHeight="1" x14ac:dyDescent="0.35">
      <c r="A2" s="194" t="s">
        <v>50</v>
      </c>
    </row>
    <row r="3" spans="1:10" ht="18" customHeight="1" x14ac:dyDescent="0.3">
      <c r="A3" s="196"/>
    </row>
    <row r="4" spans="1:10" ht="18" customHeight="1" x14ac:dyDescent="0.3">
      <c r="A4" s="196"/>
      <c r="D4" s="213" t="s">
        <v>25</v>
      </c>
      <c r="E4" s="213"/>
      <c r="F4" s="213"/>
      <c r="H4" s="213" t="s">
        <v>26</v>
      </c>
      <c r="I4" s="213"/>
      <c r="J4" s="213"/>
    </row>
    <row r="5" spans="1:10" ht="18" customHeight="1" x14ac:dyDescent="0.3">
      <c r="B5" s="140"/>
      <c r="C5" s="140"/>
      <c r="D5" s="211" t="s">
        <v>36</v>
      </c>
      <c r="E5" s="211"/>
      <c r="F5" s="211"/>
      <c r="G5" s="197"/>
      <c r="H5" s="211" t="s">
        <v>36</v>
      </c>
      <c r="I5" s="211"/>
      <c r="J5" s="211"/>
    </row>
    <row r="6" spans="1:10" ht="18" customHeight="1" x14ac:dyDescent="0.3">
      <c r="B6" s="140"/>
      <c r="C6" s="140"/>
      <c r="D6" s="198" t="s">
        <v>87</v>
      </c>
      <c r="E6" s="140"/>
      <c r="F6" s="198" t="s">
        <v>49</v>
      </c>
      <c r="G6" s="197"/>
      <c r="H6" s="198" t="s">
        <v>87</v>
      </c>
      <c r="I6" s="140"/>
      <c r="J6" s="198" t="s">
        <v>49</v>
      </c>
    </row>
    <row r="7" spans="1:10" ht="18" customHeight="1" x14ac:dyDescent="0.3">
      <c r="A7" s="194" t="s">
        <v>1</v>
      </c>
      <c r="B7" s="126" t="s">
        <v>4</v>
      </c>
      <c r="C7" s="126"/>
      <c r="D7" s="140">
        <v>2022</v>
      </c>
      <c r="E7" s="140"/>
      <c r="F7" s="140">
        <v>2021</v>
      </c>
      <c r="G7" s="140"/>
      <c r="H7" s="140">
        <v>2022</v>
      </c>
      <c r="I7" s="140"/>
      <c r="J7" s="140">
        <v>2021</v>
      </c>
    </row>
    <row r="8" spans="1:10" ht="18" customHeight="1" x14ac:dyDescent="0.3">
      <c r="A8" s="194"/>
      <c r="B8" s="126"/>
      <c r="C8" s="126"/>
      <c r="D8" s="140" t="s">
        <v>58</v>
      </c>
      <c r="E8" s="140"/>
      <c r="F8" s="140"/>
      <c r="G8" s="140"/>
      <c r="H8" s="140" t="s">
        <v>58</v>
      </c>
      <c r="I8" s="140"/>
      <c r="J8" s="140"/>
    </row>
    <row r="9" spans="1:10" ht="18" customHeight="1" x14ac:dyDescent="0.3">
      <c r="B9" s="140"/>
      <c r="C9" s="140"/>
      <c r="D9" s="212" t="s">
        <v>51</v>
      </c>
      <c r="E9" s="212"/>
      <c r="F9" s="212"/>
      <c r="G9" s="212"/>
      <c r="H9" s="212"/>
      <c r="I9" s="212"/>
      <c r="J9" s="212"/>
    </row>
    <row r="10" spans="1:10" ht="18" customHeight="1" x14ac:dyDescent="0.3">
      <c r="A10" s="125" t="s">
        <v>64</v>
      </c>
      <c r="B10" s="126"/>
      <c r="C10" s="126"/>
    </row>
    <row r="11" spans="1:10" ht="18" customHeight="1" x14ac:dyDescent="0.3">
      <c r="A11" s="127" t="s">
        <v>65</v>
      </c>
      <c r="B11" s="126"/>
      <c r="C11" s="126"/>
      <c r="D11" s="200">
        <v>4275373</v>
      </c>
      <c r="E11" s="128"/>
      <c r="F11" s="200">
        <v>3130564</v>
      </c>
      <c r="G11" s="128"/>
      <c r="H11" s="200">
        <v>3256282</v>
      </c>
      <c r="I11" s="129"/>
      <c r="J11" s="200">
        <v>2260161</v>
      </c>
    </row>
    <row r="12" spans="1:10" ht="18" customHeight="1" x14ac:dyDescent="0.3">
      <c r="A12" s="127" t="s">
        <v>0</v>
      </c>
      <c r="B12" s="126" t="s">
        <v>217</v>
      </c>
      <c r="C12" s="126"/>
      <c r="D12" s="200">
        <v>4012355</v>
      </c>
      <c r="E12" s="128"/>
      <c r="F12" s="200">
        <v>4202580</v>
      </c>
      <c r="G12" s="128"/>
      <c r="H12" s="200">
        <v>2625094</v>
      </c>
      <c r="I12" s="129"/>
      <c r="J12" s="200">
        <v>2698978</v>
      </c>
    </row>
    <row r="13" spans="1:10" ht="18" customHeight="1" x14ac:dyDescent="0.3">
      <c r="A13" s="127" t="s">
        <v>103</v>
      </c>
      <c r="B13" s="126">
        <v>4</v>
      </c>
      <c r="C13" s="126"/>
      <c r="D13" s="200">
        <v>2597984</v>
      </c>
      <c r="E13" s="128"/>
      <c r="F13" s="200">
        <v>2603583</v>
      </c>
      <c r="G13" s="128"/>
      <c r="H13" s="200">
        <v>1387493</v>
      </c>
      <c r="I13" s="129"/>
      <c r="J13" s="200">
        <v>1352273</v>
      </c>
    </row>
    <row r="14" spans="1:10" ht="18" customHeight="1" x14ac:dyDescent="0.3">
      <c r="A14" s="127" t="s">
        <v>218</v>
      </c>
      <c r="B14" s="126"/>
      <c r="C14" s="126"/>
      <c r="D14" s="200">
        <v>26439</v>
      </c>
      <c r="E14" s="128"/>
      <c r="F14" s="200">
        <v>22201</v>
      </c>
      <c r="G14" s="128"/>
      <c r="H14" s="200">
        <v>2923</v>
      </c>
      <c r="I14" s="129"/>
      <c r="J14" s="200">
        <v>0</v>
      </c>
    </row>
    <row r="15" spans="1:10" ht="18" customHeight="1" x14ac:dyDescent="0.3">
      <c r="A15" s="127" t="s">
        <v>178</v>
      </c>
      <c r="B15" s="126">
        <v>8</v>
      </c>
      <c r="C15" s="126"/>
      <c r="D15" s="200">
        <v>10844434</v>
      </c>
      <c r="E15" s="128"/>
      <c r="F15" s="200">
        <v>10062185</v>
      </c>
      <c r="G15" s="128"/>
      <c r="H15" s="46">
        <v>0</v>
      </c>
      <c r="I15" s="129"/>
      <c r="J15" s="46">
        <v>0</v>
      </c>
    </row>
    <row r="16" spans="1:10" ht="18" customHeight="1" x14ac:dyDescent="0.3">
      <c r="A16" s="127" t="s">
        <v>66</v>
      </c>
      <c r="B16" s="126">
        <v>4</v>
      </c>
      <c r="C16" s="126"/>
      <c r="D16" s="46">
        <v>12338</v>
      </c>
      <c r="E16" s="132"/>
      <c r="F16" s="46">
        <v>0</v>
      </c>
      <c r="G16" s="128"/>
      <c r="H16" s="200">
        <v>414001</v>
      </c>
      <c r="I16" s="129"/>
      <c r="J16" s="200">
        <v>242582</v>
      </c>
    </row>
    <row r="17" spans="1:10" ht="18" customHeight="1" x14ac:dyDescent="0.3">
      <c r="A17" s="127" t="s">
        <v>228</v>
      </c>
      <c r="B17" s="126"/>
      <c r="C17" s="126"/>
      <c r="D17" s="200">
        <v>3924276</v>
      </c>
      <c r="E17" s="128"/>
      <c r="F17" s="200">
        <v>2926664</v>
      </c>
      <c r="G17" s="128"/>
      <c r="H17" s="200">
        <v>1745484</v>
      </c>
      <c r="I17" s="129"/>
      <c r="J17" s="200">
        <v>784013</v>
      </c>
    </row>
    <row r="18" spans="1:10" ht="18" customHeight="1" x14ac:dyDescent="0.3">
      <c r="A18" s="73" t="s">
        <v>67</v>
      </c>
      <c r="B18" s="126"/>
      <c r="C18" s="126"/>
      <c r="D18" s="133">
        <f>SUM(D11:D17)</f>
        <v>25693199</v>
      </c>
      <c r="E18" s="134"/>
      <c r="F18" s="133">
        <f>SUM(F11:F17)</f>
        <v>22947777</v>
      </c>
      <c r="G18" s="134"/>
      <c r="H18" s="133">
        <f>SUM(H11:H17)</f>
        <v>9431277</v>
      </c>
      <c r="J18" s="133">
        <f>SUM(J11:J17)</f>
        <v>7338007</v>
      </c>
    </row>
    <row r="19" spans="1:10" ht="18" customHeight="1" x14ac:dyDescent="0.3">
      <c r="B19" s="126"/>
      <c r="C19" s="126"/>
      <c r="D19" s="136"/>
      <c r="E19" s="136"/>
      <c r="F19" s="136"/>
      <c r="G19" s="136"/>
      <c r="H19" s="136"/>
      <c r="J19" s="136"/>
    </row>
    <row r="20" spans="1:10" ht="18" customHeight="1" x14ac:dyDescent="0.3">
      <c r="A20" s="137" t="s">
        <v>68</v>
      </c>
      <c r="B20" s="126"/>
      <c r="C20" s="126"/>
      <c r="D20" s="136"/>
      <c r="E20" s="136"/>
      <c r="F20" s="136"/>
      <c r="G20" s="136"/>
      <c r="H20" s="136"/>
      <c r="J20" s="136"/>
    </row>
    <row r="21" spans="1:10" ht="18" customHeight="1" x14ac:dyDescent="0.3">
      <c r="A21" s="127" t="s">
        <v>128</v>
      </c>
      <c r="B21" s="126">
        <v>8</v>
      </c>
      <c r="C21" s="126"/>
      <c r="D21" s="200">
        <v>1000</v>
      </c>
      <c r="E21" s="201"/>
      <c r="F21" s="200">
        <v>1000</v>
      </c>
      <c r="G21" s="201"/>
      <c r="H21" s="46">
        <v>0</v>
      </c>
      <c r="I21" s="200"/>
      <c r="J21" s="46">
        <v>0</v>
      </c>
    </row>
    <row r="22" spans="1:10" ht="18" customHeight="1" x14ac:dyDescent="0.3">
      <c r="A22" s="127" t="s">
        <v>229</v>
      </c>
      <c r="B22" s="199">
        <v>8</v>
      </c>
      <c r="C22" s="126"/>
      <c r="D22" s="46">
        <v>2843687</v>
      </c>
      <c r="E22" s="200"/>
      <c r="F22" s="46">
        <v>2397284</v>
      </c>
      <c r="G22" s="200"/>
      <c r="H22" s="200">
        <v>1771373</v>
      </c>
      <c r="I22" s="200"/>
      <c r="J22" s="200">
        <v>1535541</v>
      </c>
    </row>
    <row r="23" spans="1:10" ht="18" customHeight="1" x14ac:dyDescent="0.3">
      <c r="A23" s="127" t="s">
        <v>219</v>
      </c>
      <c r="B23" s="126">
        <v>6</v>
      </c>
      <c r="C23" s="126"/>
      <c r="D23" s="46">
        <v>0</v>
      </c>
      <c r="E23" s="200"/>
      <c r="F23" s="46">
        <v>0</v>
      </c>
      <c r="G23" s="200"/>
      <c r="H23" s="200">
        <v>32306885</v>
      </c>
      <c r="I23" s="200"/>
      <c r="J23" s="200">
        <v>32169535</v>
      </c>
    </row>
    <row r="24" spans="1:10" ht="18" customHeight="1" x14ac:dyDescent="0.3">
      <c r="A24" s="127" t="s">
        <v>134</v>
      </c>
      <c r="B24" s="126">
        <v>6</v>
      </c>
      <c r="C24" s="126"/>
      <c r="D24" s="45">
        <v>8417239</v>
      </c>
      <c r="E24" s="200"/>
      <c r="F24" s="45">
        <v>8180951</v>
      </c>
      <c r="G24" s="200"/>
      <c r="H24" s="200">
        <v>9399168</v>
      </c>
      <c r="I24" s="200"/>
      <c r="J24" s="200">
        <v>9280420</v>
      </c>
    </row>
    <row r="25" spans="1:10" ht="18" customHeight="1" x14ac:dyDescent="0.3">
      <c r="A25" s="127" t="s">
        <v>135</v>
      </c>
      <c r="B25" s="126">
        <v>6</v>
      </c>
      <c r="C25" s="126"/>
      <c r="D25" s="46">
        <v>31570818</v>
      </c>
      <c r="E25" s="200"/>
      <c r="F25" s="46">
        <v>31803017</v>
      </c>
      <c r="G25" s="200"/>
      <c r="H25" s="200">
        <v>5840753</v>
      </c>
      <c r="I25" s="200"/>
      <c r="J25" s="200">
        <v>5840753</v>
      </c>
    </row>
    <row r="26" spans="1:10" ht="18" customHeight="1" x14ac:dyDescent="0.3">
      <c r="A26" s="127" t="s">
        <v>220</v>
      </c>
      <c r="B26" s="126">
        <v>4</v>
      </c>
      <c r="C26" s="126"/>
      <c r="D26" s="46">
        <v>18832249</v>
      </c>
      <c r="E26" s="200"/>
      <c r="F26" s="46">
        <v>18151895</v>
      </c>
      <c r="G26" s="200"/>
      <c r="H26" s="200">
        <v>4811</v>
      </c>
      <c r="I26" s="200"/>
      <c r="J26" s="200">
        <v>0</v>
      </c>
    </row>
    <row r="27" spans="1:10" ht="18" customHeight="1" x14ac:dyDescent="0.3">
      <c r="A27" s="127" t="s">
        <v>69</v>
      </c>
      <c r="B27" s="126">
        <v>4</v>
      </c>
      <c r="C27" s="126"/>
      <c r="D27" s="46">
        <v>972872</v>
      </c>
      <c r="E27" s="200"/>
      <c r="F27" s="46">
        <v>1053931</v>
      </c>
      <c r="G27" s="200"/>
      <c r="H27" s="200">
        <v>60139002</v>
      </c>
      <c r="I27" s="200"/>
      <c r="J27" s="200">
        <v>56244907</v>
      </c>
    </row>
    <row r="28" spans="1:10" ht="18" customHeight="1" x14ac:dyDescent="0.3">
      <c r="A28" s="127" t="s">
        <v>70</v>
      </c>
      <c r="B28" s="126" t="s">
        <v>221</v>
      </c>
      <c r="C28" s="126"/>
      <c r="D28" s="46">
        <v>165207286</v>
      </c>
      <c r="E28" s="200"/>
      <c r="F28" s="46">
        <v>166647557</v>
      </c>
      <c r="G28" s="200"/>
      <c r="H28" s="200">
        <v>80570023</v>
      </c>
      <c r="I28" s="200"/>
      <c r="J28" s="200">
        <v>81560693</v>
      </c>
    </row>
    <row r="29" spans="1:10" ht="18" customHeight="1" x14ac:dyDescent="0.3">
      <c r="A29" s="127" t="s">
        <v>71</v>
      </c>
      <c r="B29" s="126"/>
      <c r="C29" s="126"/>
      <c r="D29" s="46">
        <v>3397389</v>
      </c>
      <c r="E29" s="200"/>
      <c r="F29" s="46">
        <v>3200405</v>
      </c>
      <c r="G29" s="200"/>
      <c r="H29" s="200">
        <v>484993</v>
      </c>
      <c r="I29" s="200"/>
      <c r="J29" s="200">
        <v>481802</v>
      </c>
    </row>
    <row r="30" spans="1:10" ht="18" customHeight="1" x14ac:dyDescent="0.3">
      <c r="A30" s="127" t="s">
        <v>129</v>
      </c>
      <c r="B30" s="126">
        <v>3</v>
      </c>
      <c r="C30" s="126"/>
      <c r="D30" s="46">
        <v>1290875</v>
      </c>
      <c r="E30" s="200"/>
      <c r="F30" s="46">
        <v>1211741</v>
      </c>
      <c r="G30" s="200"/>
      <c r="H30" s="46">
        <v>0</v>
      </c>
      <c r="I30" s="200"/>
      <c r="J30" s="46">
        <v>0</v>
      </c>
    </row>
    <row r="31" spans="1:10" ht="18" customHeight="1" x14ac:dyDescent="0.3">
      <c r="A31" s="127" t="s">
        <v>72</v>
      </c>
      <c r="B31" s="126"/>
      <c r="C31" s="126"/>
      <c r="D31" s="200">
        <v>3362140</v>
      </c>
      <c r="E31" s="200"/>
      <c r="F31" s="200">
        <v>3249670</v>
      </c>
      <c r="G31" s="200"/>
      <c r="H31" s="200">
        <v>1901979</v>
      </c>
      <c r="I31" s="200"/>
      <c r="J31" s="200">
        <v>1798678</v>
      </c>
    </row>
    <row r="32" spans="1:10" ht="18" customHeight="1" x14ac:dyDescent="0.3">
      <c r="A32" s="127" t="s">
        <v>2</v>
      </c>
      <c r="B32" s="126">
        <v>4</v>
      </c>
      <c r="C32" s="126"/>
      <c r="D32" s="46">
        <v>4972978</v>
      </c>
      <c r="E32" s="200"/>
      <c r="F32" s="46">
        <v>4575615</v>
      </c>
      <c r="G32" s="200"/>
      <c r="H32" s="200">
        <v>1413862</v>
      </c>
      <c r="I32" s="200"/>
      <c r="J32" s="200">
        <v>1390543</v>
      </c>
    </row>
    <row r="33" spans="1:10" ht="18" customHeight="1" x14ac:dyDescent="0.3">
      <c r="A33" s="138" t="s">
        <v>73</v>
      </c>
      <c r="B33" s="126"/>
      <c r="C33" s="126"/>
      <c r="D33" s="133">
        <f>SUM(D21:D32)</f>
        <v>240868533</v>
      </c>
      <c r="E33" s="134"/>
      <c r="F33" s="133">
        <f>SUM(F21:F32)</f>
        <v>240473066</v>
      </c>
      <c r="G33" s="134"/>
      <c r="H33" s="133">
        <f>SUM(H21:H32)</f>
        <v>193832849</v>
      </c>
      <c r="J33" s="133">
        <f>SUM(J21:J32)</f>
        <v>190302872</v>
      </c>
    </row>
    <row r="34" spans="1:10" ht="18" customHeight="1" x14ac:dyDescent="0.3">
      <c r="A34" s="138"/>
      <c r="B34" s="126"/>
      <c r="C34" s="126"/>
      <c r="D34" s="134"/>
      <c r="E34" s="134"/>
      <c r="F34" s="134"/>
      <c r="G34" s="134"/>
      <c r="H34" s="134"/>
      <c r="J34" s="134"/>
    </row>
    <row r="35" spans="1:10" ht="18" customHeight="1" thickBot="1" x14ac:dyDescent="0.35">
      <c r="A35" s="73" t="s">
        <v>74</v>
      </c>
      <c r="B35" s="126"/>
      <c r="C35" s="126"/>
      <c r="D35" s="139">
        <f>SUM(D18+D33)</f>
        <v>266561732</v>
      </c>
      <c r="E35" s="134"/>
      <c r="F35" s="139">
        <f>SUM(F18+F33)</f>
        <v>263420843</v>
      </c>
      <c r="G35" s="134"/>
      <c r="H35" s="139">
        <f>SUM(H18+H33)</f>
        <v>203264126</v>
      </c>
      <c r="I35" s="128"/>
      <c r="J35" s="139">
        <f>SUM(J18+J33)</f>
        <v>197640879</v>
      </c>
    </row>
    <row r="36" spans="1:10" ht="18" customHeight="1" thickTop="1" x14ac:dyDescent="0.3">
      <c r="A36" s="127"/>
      <c r="B36" s="126"/>
      <c r="C36" s="126"/>
      <c r="D36" s="68"/>
      <c r="E36" s="67"/>
      <c r="F36" s="68"/>
      <c r="G36" s="67"/>
      <c r="H36" s="67"/>
      <c r="I36" s="67"/>
      <c r="J36" s="67"/>
    </row>
    <row r="37" spans="1:10" ht="18" customHeight="1" x14ac:dyDescent="0.3">
      <c r="A37" s="141"/>
      <c r="B37" s="126"/>
      <c r="C37" s="126"/>
      <c r="D37" s="128"/>
      <c r="E37" s="128"/>
      <c r="F37" s="128"/>
      <c r="G37" s="128"/>
      <c r="H37" s="128"/>
      <c r="I37" s="129"/>
      <c r="J37" s="128"/>
    </row>
    <row r="38" spans="1:10" s="193" customFormat="1" ht="18" customHeight="1" x14ac:dyDescent="0.4">
      <c r="A38" s="192" t="s">
        <v>35</v>
      </c>
    </row>
    <row r="39" spans="1:10" s="195" customFormat="1" ht="18" customHeight="1" x14ac:dyDescent="0.35">
      <c r="A39" s="194" t="s">
        <v>50</v>
      </c>
    </row>
    <row r="40" spans="1:10" ht="18" customHeight="1" x14ac:dyDescent="0.3">
      <c r="A40" s="196"/>
    </row>
    <row r="41" spans="1:10" ht="18" customHeight="1" x14ac:dyDescent="0.3">
      <c r="A41" s="196"/>
      <c r="D41" s="213" t="s">
        <v>25</v>
      </c>
      <c r="E41" s="213"/>
      <c r="F41" s="213"/>
      <c r="H41" s="213" t="s">
        <v>26</v>
      </c>
      <c r="I41" s="213"/>
      <c r="J41" s="213"/>
    </row>
    <row r="42" spans="1:10" ht="18" customHeight="1" x14ac:dyDescent="0.3">
      <c r="B42" s="140"/>
      <c r="C42" s="140"/>
      <c r="D42" s="211" t="s">
        <v>36</v>
      </c>
      <c r="E42" s="211"/>
      <c r="F42" s="211"/>
      <c r="G42" s="197"/>
      <c r="H42" s="211" t="s">
        <v>36</v>
      </c>
      <c r="I42" s="211"/>
      <c r="J42" s="211"/>
    </row>
    <row r="43" spans="1:10" ht="18" customHeight="1" x14ac:dyDescent="0.3">
      <c r="B43" s="140"/>
      <c r="C43" s="140"/>
      <c r="D43" s="198" t="s">
        <v>87</v>
      </c>
      <c r="E43" s="140"/>
      <c r="F43" s="198" t="s">
        <v>49</v>
      </c>
      <c r="G43" s="197"/>
      <c r="H43" s="198" t="s">
        <v>87</v>
      </c>
      <c r="I43" s="140"/>
      <c r="J43" s="198" t="s">
        <v>49</v>
      </c>
    </row>
    <row r="44" spans="1:10" ht="18" customHeight="1" x14ac:dyDescent="0.3">
      <c r="A44" s="202" t="s">
        <v>3</v>
      </c>
      <c r="B44" s="126" t="s">
        <v>4</v>
      </c>
      <c r="C44" s="140"/>
      <c r="D44" s="140">
        <v>2022</v>
      </c>
      <c r="E44" s="140"/>
      <c r="F44" s="140">
        <v>2021</v>
      </c>
      <c r="G44" s="140"/>
      <c r="H44" s="140">
        <v>2022</v>
      </c>
      <c r="I44" s="140"/>
      <c r="J44" s="140">
        <v>2021</v>
      </c>
    </row>
    <row r="45" spans="1:10" ht="18" customHeight="1" x14ac:dyDescent="0.3">
      <c r="A45" s="202"/>
      <c r="B45" s="126"/>
      <c r="C45" s="140"/>
      <c r="D45" s="140" t="s">
        <v>58</v>
      </c>
      <c r="E45" s="140"/>
      <c r="F45" s="140"/>
      <c r="G45" s="140"/>
      <c r="H45" s="140" t="s">
        <v>58</v>
      </c>
      <c r="I45" s="140"/>
      <c r="J45" s="140"/>
    </row>
    <row r="46" spans="1:10" ht="18" customHeight="1" x14ac:dyDescent="0.3">
      <c r="C46" s="126"/>
      <c r="D46" s="212" t="s">
        <v>51</v>
      </c>
      <c r="E46" s="212"/>
      <c r="F46" s="212"/>
      <c r="G46" s="212"/>
      <c r="H46" s="212"/>
      <c r="I46" s="212"/>
      <c r="J46" s="212"/>
    </row>
    <row r="47" spans="1:10" ht="18" customHeight="1" x14ac:dyDescent="0.3">
      <c r="A47" s="137" t="s">
        <v>75</v>
      </c>
      <c r="B47" s="126"/>
      <c r="C47" s="126"/>
      <c r="D47" s="200"/>
      <c r="E47" s="200"/>
      <c r="F47" s="200"/>
      <c r="G47" s="200"/>
      <c r="H47" s="200"/>
      <c r="I47" s="200"/>
      <c r="J47" s="200"/>
    </row>
    <row r="48" spans="1:10" ht="18" customHeight="1" x14ac:dyDescent="0.3">
      <c r="A48" s="141" t="s">
        <v>211</v>
      </c>
      <c r="B48" s="126">
        <v>8</v>
      </c>
      <c r="C48" s="126"/>
      <c r="D48" s="200">
        <v>18470000</v>
      </c>
      <c r="E48" s="200"/>
      <c r="F48" s="200">
        <v>17660000</v>
      </c>
      <c r="G48" s="200"/>
      <c r="H48" s="200">
        <v>17250000</v>
      </c>
      <c r="I48" s="200"/>
      <c r="J48" s="200">
        <v>15600000</v>
      </c>
    </row>
    <row r="49" spans="1:10" ht="18" customHeight="1" x14ac:dyDescent="0.3">
      <c r="A49" s="141" t="s">
        <v>20</v>
      </c>
      <c r="B49" s="126">
        <v>4</v>
      </c>
      <c r="C49" s="126"/>
      <c r="D49" s="200">
        <v>987373</v>
      </c>
      <c r="E49" s="200"/>
      <c r="F49" s="200">
        <v>707579</v>
      </c>
      <c r="G49" s="200"/>
      <c r="H49" s="200">
        <v>268930</v>
      </c>
      <c r="I49" s="200"/>
      <c r="J49" s="200">
        <v>284846</v>
      </c>
    </row>
    <row r="50" spans="1:10" ht="18" customHeight="1" x14ac:dyDescent="0.3">
      <c r="A50" s="141" t="s">
        <v>104</v>
      </c>
      <c r="B50" s="126">
        <v>4</v>
      </c>
      <c r="C50" s="126"/>
      <c r="D50" s="200">
        <v>6323210</v>
      </c>
      <c r="E50" s="200"/>
      <c r="F50" s="200">
        <v>5551288</v>
      </c>
      <c r="G50" s="200"/>
      <c r="H50" s="200">
        <v>2854131</v>
      </c>
      <c r="I50" s="200"/>
      <c r="J50" s="200">
        <v>2563307</v>
      </c>
    </row>
    <row r="51" spans="1:10" ht="18" customHeight="1" x14ac:dyDescent="0.3">
      <c r="A51" s="141" t="s">
        <v>139</v>
      </c>
      <c r="B51" s="126">
        <v>4</v>
      </c>
      <c r="C51" s="126"/>
      <c r="D51" s="200">
        <v>2861076</v>
      </c>
      <c r="E51" s="200"/>
      <c r="F51" s="200">
        <v>2836122</v>
      </c>
      <c r="G51" s="200"/>
      <c r="H51" s="200">
        <v>2167934</v>
      </c>
      <c r="I51" s="200"/>
      <c r="J51" s="200">
        <v>1988012</v>
      </c>
    </row>
    <row r="52" spans="1:10" ht="18" customHeight="1" x14ac:dyDescent="0.3">
      <c r="A52" s="141" t="s">
        <v>76</v>
      </c>
      <c r="B52" s="126">
        <v>4</v>
      </c>
      <c r="C52" s="126"/>
      <c r="D52" s="200">
        <v>333364</v>
      </c>
      <c r="E52" s="200"/>
      <c r="F52" s="200">
        <v>298826</v>
      </c>
      <c r="G52" s="200"/>
      <c r="H52" s="200">
        <v>12400375</v>
      </c>
      <c r="I52" s="200"/>
      <c r="J52" s="200">
        <v>11694118</v>
      </c>
    </row>
    <row r="53" spans="1:10" ht="18" customHeight="1" x14ac:dyDescent="0.3">
      <c r="A53" s="141" t="s">
        <v>105</v>
      </c>
      <c r="B53" s="126">
        <v>8</v>
      </c>
      <c r="C53" s="126"/>
      <c r="D53" s="200">
        <v>13386346</v>
      </c>
      <c r="E53" s="200"/>
      <c r="F53" s="200">
        <v>12136294</v>
      </c>
      <c r="G53" s="200"/>
      <c r="H53" s="200">
        <v>12676485</v>
      </c>
      <c r="I53" s="200"/>
      <c r="J53" s="200">
        <v>7621085</v>
      </c>
    </row>
    <row r="54" spans="1:10" ht="18" customHeight="1" x14ac:dyDescent="0.3">
      <c r="A54" s="141" t="s">
        <v>222</v>
      </c>
      <c r="B54" s="126">
        <v>4</v>
      </c>
      <c r="C54" s="126"/>
      <c r="D54" s="200">
        <v>1863765</v>
      </c>
      <c r="E54" s="200"/>
      <c r="F54" s="200">
        <v>1872628</v>
      </c>
      <c r="G54" s="200"/>
      <c r="H54" s="200">
        <v>252846</v>
      </c>
      <c r="I54" s="200"/>
      <c r="J54" s="200">
        <v>249607</v>
      </c>
    </row>
    <row r="55" spans="1:10" ht="18" customHeight="1" x14ac:dyDescent="0.3">
      <c r="A55" s="141" t="s">
        <v>106</v>
      </c>
      <c r="B55" s="126"/>
      <c r="C55" s="126"/>
      <c r="D55" s="200">
        <v>731742</v>
      </c>
      <c r="E55" s="200"/>
      <c r="F55" s="200">
        <v>372884</v>
      </c>
      <c r="G55" s="200"/>
      <c r="H55" s="200">
        <v>307552</v>
      </c>
      <c r="I55" s="200"/>
      <c r="J55" s="200">
        <v>0</v>
      </c>
    </row>
    <row r="56" spans="1:10" ht="18" customHeight="1" x14ac:dyDescent="0.3">
      <c r="A56" s="141" t="s">
        <v>77</v>
      </c>
      <c r="B56" s="126"/>
      <c r="C56" s="126"/>
      <c r="D56" s="200">
        <v>1513666</v>
      </c>
      <c r="E56" s="200"/>
      <c r="F56" s="200">
        <v>2056566</v>
      </c>
      <c r="G56" s="200"/>
      <c r="H56" s="200">
        <v>910523</v>
      </c>
      <c r="I56" s="200"/>
      <c r="J56" s="200">
        <v>1069044</v>
      </c>
    </row>
    <row r="57" spans="1:10" ht="18" customHeight="1" x14ac:dyDescent="0.3">
      <c r="A57" s="138" t="s">
        <v>78</v>
      </c>
      <c r="B57" s="126"/>
      <c r="C57" s="126"/>
      <c r="D57" s="133">
        <f>SUM(D48:D56)</f>
        <v>46470542</v>
      </c>
      <c r="E57" s="134"/>
      <c r="F57" s="133">
        <f>SUM(F48:F56)</f>
        <v>43492187</v>
      </c>
      <c r="G57" s="134"/>
      <c r="H57" s="133">
        <f>SUM(H48:H56)</f>
        <v>49088776</v>
      </c>
      <c r="J57" s="133">
        <f>SUM(J48:J56)</f>
        <v>41070019</v>
      </c>
    </row>
    <row r="58" spans="1:10" ht="18" customHeight="1" x14ac:dyDescent="0.3">
      <c r="B58" s="126"/>
      <c r="C58" s="126"/>
      <c r="D58" s="128"/>
      <c r="E58" s="128"/>
      <c r="F58" s="128"/>
      <c r="G58" s="128"/>
      <c r="H58" s="128"/>
      <c r="J58" s="128"/>
    </row>
    <row r="59" spans="1:10" ht="18" customHeight="1" x14ac:dyDescent="0.3">
      <c r="A59" s="137" t="s">
        <v>79</v>
      </c>
      <c r="B59" s="126"/>
      <c r="C59" s="126"/>
      <c r="D59" s="128"/>
      <c r="E59" s="128"/>
      <c r="F59" s="128"/>
      <c r="G59" s="128"/>
      <c r="H59" s="128"/>
      <c r="J59" s="128"/>
    </row>
    <row r="60" spans="1:10" ht="18" customHeight="1" x14ac:dyDescent="0.3">
      <c r="A60" s="141" t="s">
        <v>80</v>
      </c>
      <c r="B60" s="126">
        <v>4</v>
      </c>
      <c r="C60" s="126"/>
      <c r="D60" s="46">
        <v>958555</v>
      </c>
      <c r="E60" s="200"/>
      <c r="F60" s="46">
        <v>930608</v>
      </c>
      <c r="G60" s="200"/>
      <c r="H60" s="200">
        <v>7506833</v>
      </c>
      <c r="I60" s="200"/>
      <c r="J60" s="200">
        <v>7643182</v>
      </c>
    </row>
    <row r="61" spans="1:10" ht="18" customHeight="1" x14ac:dyDescent="0.3">
      <c r="A61" s="141" t="s">
        <v>179</v>
      </c>
      <c r="B61" s="126">
        <v>8</v>
      </c>
      <c r="C61" s="126"/>
      <c r="D61" s="200">
        <v>49810131</v>
      </c>
      <c r="E61" s="200"/>
      <c r="F61" s="200">
        <v>49753349</v>
      </c>
      <c r="G61" s="200"/>
      <c r="H61" s="200">
        <v>45448691</v>
      </c>
      <c r="I61" s="200"/>
      <c r="J61" s="200">
        <v>46967489</v>
      </c>
    </row>
    <row r="62" spans="1:10" ht="18" customHeight="1" x14ac:dyDescent="0.3">
      <c r="A62" s="141" t="s">
        <v>140</v>
      </c>
      <c r="B62" s="126">
        <v>4</v>
      </c>
      <c r="C62" s="126"/>
      <c r="D62" s="200">
        <v>43051991</v>
      </c>
      <c r="E62" s="200"/>
      <c r="F62" s="200">
        <v>44423114</v>
      </c>
      <c r="G62" s="200"/>
      <c r="H62" s="200">
        <v>28145518</v>
      </c>
      <c r="I62" s="200"/>
      <c r="J62" s="200">
        <v>29493267</v>
      </c>
    </row>
    <row r="63" spans="1:10" ht="18" customHeight="1" x14ac:dyDescent="0.3">
      <c r="A63" s="141" t="s">
        <v>130</v>
      </c>
      <c r="B63" s="126"/>
      <c r="C63" s="126"/>
      <c r="D63" s="46">
        <v>3671783</v>
      </c>
      <c r="E63" s="200"/>
      <c r="F63" s="46">
        <v>3514563</v>
      </c>
      <c r="G63" s="200"/>
      <c r="H63" s="46">
        <v>0</v>
      </c>
      <c r="I63" s="200"/>
      <c r="J63" s="46">
        <v>0</v>
      </c>
    </row>
    <row r="64" spans="1:10" ht="18" customHeight="1" x14ac:dyDescent="0.3">
      <c r="A64" s="127" t="s">
        <v>141</v>
      </c>
      <c r="B64" s="126">
        <v>4</v>
      </c>
      <c r="C64" s="126"/>
      <c r="D64" s="46">
        <v>29010294</v>
      </c>
      <c r="E64" s="200"/>
      <c r="F64" s="46">
        <v>29794922</v>
      </c>
      <c r="G64" s="200"/>
      <c r="H64" s="200">
        <v>4061009</v>
      </c>
      <c r="I64" s="200"/>
      <c r="J64" s="200">
        <v>4165116</v>
      </c>
    </row>
    <row r="65" spans="1:10" ht="18" customHeight="1" x14ac:dyDescent="0.3">
      <c r="A65" s="141" t="s">
        <v>81</v>
      </c>
      <c r="B65" s="126">
        <v>4</v>
      </c>
      <c r="C65" s="126"/>
      <c r="D65" s="200">
        <v>8407465</v>
      </c>
      <c r="E65" s="200"/>
      <c r="F65" s="200">
        <v>8254647</v>
      </c>
      <c r="G65" s="200"/>
      <c r="H65" s="200">
        <v>4821177</v>
      </c>
      <c r="I65" s="200"/>
      <c r="J65" s="200">
        <v>4704194</v>
      </c>
    </row>
    <row r="66" spans="1:10" ht="18" customHeight="1" x14ac:dyDescent="0.3">
      <c r="A66" s="141" t="s">
        <v>142</v>
      </c>
      <c r="B66" s="126"/>
      <c r="C66" s="126"/>
      <c r="D66" s="200">
        <v>868986</v>
      </c>
      <c r="E66" s="200"/>
      <c r="F66" s="200">
        <v>853085</v>
      </c>
      <c r="G66" s="200"/>
      <c r="H66" s="200">
        <v>631171</v>
      </c>
      <c r="I66" s="200"/>
      <c r="J66" s="200">
        <v>612042</v>
      </c>
    </row>
    <row r="67" spans="1:10" ht="18" customHeight="1" x14ac:dyDescent="0.3">
      <c r="A67" s="127" t="s">
        <v>143</v>
      </c>
      <c r="B67" s="126"/>
      <c r="C67" s="126"/>
      <c r="D67" s="200">
        <v>330617</v>
      </c>
      <c r="E67" s="200"/>
      <c r="F67" s="200">
        <v>324005</v>
      </c>
      <c r="G67" s="200"/>
      <c r="H67" s="200">
        <v>296273</v>
      </c>
      <c r="I67" s="200"/>
      <c r="J67" s="200">
        <v>290247</v>
      </c>
    </row>
    <row r="68" spans="1:10" ht="18" customHeight="1" x14ac:dyDescent="0.3">
      <c r="A68" s="127" t="s">
        <v>223</v>
      </c>
      <c r="B68" s="126">
        <v>4</v>
      </c>
      <c r="C68" s="126"/>
      <c r="D68" s="200">
        <v>6708</v>
      </c>
      <c r="E68" s="200"/>
      <c r="F68" s="200">
        <v>5168</v>
      </c>
      <c r="G68" s="200"/>
      <c r="H68" s="46">
        <v>0</v>
      </c>
      <c r="I68" s="200"/>
      <c r="J68" s="46">
        <v>0</v>
      </c>
    </row>
    <row r="69" spans="1:10" ht="18" customHeight="1" x14ac:dyDescent="0.3">
      <c r="A69" s="138" t="s">
        <v>82</v>
      </c>
      <c r="B69" s="126"/>
      <c r="C69" s="126"/>
      <c r="D69" s="133">
        <f>SUM(D60:D68)</f>
        <v>136116530</v>
      </c>
      <c r="E69" s="134"/>
      <c r="F69" s="133">
        <f>SUM(F60:F68)</f>
        <v>137853461</v>
      </c>
      <c r="G69" s="134"/>
      <c r="H69" s="133">
        <f>SUM(H60:H68)</f>
        <v>90910672</v>
      </c>
      <c r="J69" s="133">
        <f>SUM(J60:J68)</f>
        <v>93875537</v>
      </c>
    </row>
    <row r="70" spans="1:10" ht="18" customHeight="1" x14ac:dyDescent="0.3">
      <c r="A70" s="138"/>
      <c r="B70" s="126"/>
      <c r="C70" s="126"/>
      <c r="D70" s="142"/>
      <c r="E70" s="134"/>
      <c r="F70" s="142"/>
      <c r="G70" s="134"/>
      <c r="H70" s="142"/>
      <c r="J70" s="142"/>
    </row>
    <row r="71" spans="1:10" ht="18" customHeight="1" x14ac:dyDescent="0.3">
      <c r="A71" s="73" t="s">
        <v>83</v>
      </c>
      <c r="B71" s="126"/>
      <c r="C71" s="126"/>
      <c r="D71" s="143">
        <f>SUM(D57+D69)</f>
        <v>182587072</v>
      </c>
      <c r="E71" s="134"/>
      <c r="F71" s="143">
        <f>SUM(F57+F69)</f>
        <v>181345648</v>
      </c>
      <c r="G71" s="134"/>
      <c r="H71" s="143">
        <f>SUM(H57+H69)</f>
        <v>139999448</v>
      </c>
      <c r="J71" s="143">
        <f>SUM(J57+J69)</f>
        <v>134945556</v>
      </c>
    </row>
    <row r="72" spans="1:10" ht="18" customHeight="1" x14ac:dyDescent="0.3">
      <c r="A72" s="141"/>
      <c r="C72" s="126"/>
      <c r="E72" s="67"/>
      <c r="F72" s="68"/>
      <c r="G72" s="67"/>
      <c r="I72" s="67"/>
      <c r="J72" s="67"/>
    </row>
    <row r="73" spans="1:10" s="195" customFormat="1" ht="18" customHeight="1" x14ac:dyDescent="0.35">
      <c r="A73" s="194"/>
      <c r="D73" s="209"/>
      <c r="F73" s="209"/>
      <c r="H73" s="209"/>
      <c r="J73" s="209"/>
    </row>
    <row r="74" spans="1:10" s="193" customFormat="1" ht="18" customHeight="1" x14ac:dyDescent="0.4">
      <c r="A74" s="192" t="s">
        <v>35</v>
      </c>
    </row>
    <row r="75" spans="1:10" s="195" customFormat="1" ht="18" customHeight="1" x14ac:dyDescent="0.35">
      <c r="A75" s="194" t="s">
        <v>50</v>
      </c>
    </row>
    <row r="76" spans="1:10" s="195" customFormat="1" ht="18" customHeight="1" x14ac:dyDescent="0.35">
      <c r="A76" s="194"/>
    </row>
    <row r="77" spans="1:10" ht="18" customHeight="1" x14ac:dyDescent="0.3">
      <c r="A77" s="196"/>
      <c r="D77" s="213" t="s">
        <v>25</v>
      </c>
      <c r="E77" s="213"/>
      <c r="F77" s="213"/>
      <c r="H77" s="213" t="s">
        <v>26</v>
      </c>
      <c r="I77" s="213"/>
      <c r="J77" s="213"/>
    </row>
    <row r="78" spans="1:10" ht="18" customHeight="1" x14ac:dyDescent="0.3">
      <c r="B78" s="140"/>
      <c r="C78" s="140"/>
      <c r="D78" s="211" t="s">
        <v>36</v>
      </c>
      <c r="E78" s="211"/>
      <c r="F78" s="211"/>
      <c r="G78" s="197"/>
      <c r="H78" s="211" t="s">
        <v>36</v>
      </c>
      <c r="I78" s="211"/>
      <c r="J78" s="211"/>
    </row>
    <row r="79" spans="1:10" ht="18" customHeight="1" x14ac:dyDescent="0.3">
      <c r="B79" s="140"/>
      <c r="C79" s="140"/>
      <c r="D79" s="198" t="s">
        <v>87</v>
      </c>
      <c r="E79" s="140"/>
      <c r="F79" s="198" t="s">
        <v>49</v>
      </c>
      <c r="G79" s="197"/>
      <c r="H79" s="198" t="s">
        <v>87</v>
      </c>
      <c r="I79" s="140"/>
      <c r="J79" s="198" t="s">
        <v>49</v>
      </c>
    </row>
    <row r="80" spans="1:10" ht="18" customHeight="1" x14ac:dyDescent="0.3">
      <c r="A80" s="202" t="s">
        <v>3</v>
      </c>
      <c r="B80" s="126"/>
      <c r="C80" s="126"/>
      <c r="D80" s="140">
        <v>2022</v>
      </c>
      <c r="E80" s="140"/>
      <c r="F80" s="140">
        <v>2021</v>
      </c>
      <c r="G80" s="140"/>
      <c r="H80" s="140">
        <v>2022</v>
      </c>
      <c r="I80" s="140"/>
      <c r="J80" s="140">
        <v>2021</v>
      </c>
    </row>
    <row r="81" spans="1:10" ht="18" customHeight="1" x14ac:dyDescent="0.3">
      <c r="A81" s="202"/>
      <c r="B81" s="126"/>
      <c r="C81" s="126"/>
      <c r="D81" s="140" t="s">
        <v>58</v>
      </c>
      <c r="E81" s="140"/>
      <c r="F81" s="140"/>
      <c r="G81" s="140"/>
      <c r="H81" s="140" t="s">
        <v>58</v>
      </c>
      <c r="I81" s="140"/>
      <c r="J81" s="140"/>
    </row>
    <row r="82" spans="1:10" ht="18" customHeight="1" x14ac:dyDescent="0.3">
      <c r="B82" s="126"/>
      <c r="C82" s="126"/>
      <c r="D82" s="212" t="s">
        <v>51</v>
      </c>
      <c r="E82" s="212"/>
      <c r="F82" s="212"/>
      <c r="G82" s="212"/>
      <c r="H82" s="212"/>
      <c r="I82" s="212"/>
      <c r="J82" s="212"/>
    </row>
    <row r="83" spans="1:10" ht="18" customHeight="1" x14ac:dyDescent="0.3">
      <c r="A83" s="144" t="s">
        <v>107</v>
      </c>
      <c r="B83" s="126"/>
      <c r="C83" s="126"/>
      <c r="D83" s="136"/>
      <c r="E83" s="136"/>
      <c r="F83" s="136"/>
      <c r="G83" s="136"/>
      <c r="H83" s="136"/>
      <c r="J83" s="136"/>
    </row>
    <row r="84" spans="1:10" ht="18" customHeight="1" x14ac:dyDescent="0.3">
      <c r="A84" s="141" t="s">
        <v>84</v>
      </c>
      <c r="B84" s="126"/>
      <c r="C84" s="126"/>
      <c r="D84" s="136"/>
      <c r="E84" s="136"/>
      <c r="F84" s="136"/>
      <c r="G84" s="136"/>
      <c r="H84" s="136"/>
      <c r="J84" s="136"/>
    </row>
    <row r="85" spans="1:10" ht="18" customHeight="1" x14ac:dyDescent="0.3">
      <c r="A85" s="141" t="s">
        <v>108</v>
      </c>
      <c r="B85" s="126"/>
      <c r="C85" s="126"/>
      <c r="D85" s="136"/>
      <c r="E85" s="136"/>
      <c r="F85" s="136"/>
      <c r="G85" s="136"/>
      <c r="H85" s="136"/>
      <c r="J85" s="136"/>
    </row>
    <row r="86" spans="1:10" ht="18" customHeight="1" x14ac:dyDescent="0.3">
      <c r="A86" s="130" t="s">
        <v>144</v>
      </c>
      <c r="B86" s="126"/>
      <c r="C86" s="126"/>
      <c r="D86" s="136"/>
      <c r="E86" s="136"/>
      <c r="F86" s="136"/>
      <c r="G86" s="136"/>
      <c r="H86" s="136"/>
      <c r="J86" s="136"/>
    </row>
    <row r="87" spans="1:10" ht="18" customHeight="1" thickBot="1" x14ac:dyDescent="0.35">
      <c r="A87" s="145" t="s">
        <v>145</v>
      </c>
      <c r="B87" s="126"/>
      <c r="C87" s="126"/>
      <c r="D87" s="203">
        <v>2244000</v>
      </c>
      <c r="E87" s="200"/>
      <c r="F87" s="203">
        <v>2244000</v>
      </c>
      <c r="G87" s="200"/>
      <c r="H87" s="203">
        <v>2244000</v>
      </c>
      <c r="I87" s="200"/>
      <c r="J87" s="203">
        <v>2244000</v>
      </c>
    </row>
    <row r="88" spans="1:10" ht="18" customHeight="1" thickTop="1" x14ac:dyDescent="0.3">
      <c r="A88" s="141" t="s">
        <v>109</v>
      </c>
      <c r="B88" s="126"/>
      <c r="C88" s="126"/>
      <c r="D88" s="200"/>
      <c r="E88" s="200"/>
      <c r="F88" s="200"/>
      <c r="G88" s="200"/>
      <c r="H88" s="200"/>
      <c r="I88" s="200"/>
      <c r="J88" s="200"/>
    </row>
    <row r="89" spans="1:10" ht="18" customHeight="1" x14ac:dyDescent="0.3">
      <c r="A89" s="130" t="s">
        <v>144</v>
      </c>
      <c r="B89" s="126"/>
      <c r="C89" s="126"/>
      <c r="D89" s="200"/>
      <c r="E89" s="200"/>
      <c r="F89" s="200"/>
      <c r="G89" s="200"/>
      <c r="H89" s="200"/>
      <c r="I89" s="200"/>
      <c r="J89" s="200"/>
    </row>
    <row r="90" spans="1:10" ht="18" customHeight="1" x14ac:dyDescent="0.3">
      <c r="A90" s="145" t="s">
        <v>145</v>
      </c>
      <c r="B90" s="126"/>
      <c r="C90" s="126"/>
      <c r="D90" s="45">
        <v>2244000</v>
      </c>
      <c r="E90" s="200"/>
      <c r="F90" s="45">
        <v>2244000</v>
      </c>
      <c r="G90" s="200"/>
      <c r="H90" s="45">
        <v>2244000</v>
      </c>
      <c r="I90" s="200"/>
      <c r="J90" s="45">
        <v>2244000</v>
      </c>
    </row>
    <row r="91" spans="1:10" ht="18" customHeight="1" x14ac:dyDescent="0.3">
      <c r="A91" s="146" t="s">
        <v>110</v>
      </c>
      <c r="B91" s="126"/>
      <c r="C91" s="126"/>
      <c r="D91" s="200">
        <v>8558558</v>
      </c>
      <c r="E91" s="200"/>
      <c r="F91" s="200">
        <v>8558558</v>
      </c>
      <c r="G91" s="200"/>
      <c r="H91" s="200">
        <v>8558558</v>
      </c>
      <c r="I91" s="200"/>
      <c r="J91" s="200">
        <v>8558558</v>
      </c>
    </row>
    <row r="92" spans="1:10" ht="18" customHeight="1" x14ac:dyDescent="0.3">
      <c r="A92" s="141" t="s">
        <v>43</v>
      </c>
      <c r="B92" s="126"/>
      <c r="C92" s="126"/>
      <c r="D92" s="200"/>
      <c r="E92" s="200"/>
      <c r="F92" s="200"/>
      <c r="G92" s="200"/>
      <c r="H92" s="200"/>
      <c r="I92" s="200"/>
      <c r="J92" s="200"/>
    </row>
    <row r="93" spans="1:10" ht="18" customHeight="1" x14ac:dyDescent="0.3">
      <c r="A93" s="141" t="s">
        <v>180</v>
      </c>
      <c r="B93" s="126"/>
      <c r="C93" s="126"/>
      <c r="D93" s="200"/>
      <c r="E93" s="200"/>
      <c r="F93" s="200"/>
      <c r="G93" s="200"/>
      <c r="H93" s="200"/>
      <c r="I93" s="200"/>
      <c r="J93" s="200"/>
    </row>
    <row r="94" spans="1:10" ht="18" customHeight="1" x14ac:dyDescent="0.3">
      <c r="A94" s="146" t="s">
        <v>224</v>
      </c>
      <c r="B94" s="126"/>
      <c r="C94" s="126"/>
      <c r="D94" s="200">
        <v>224400</v>
      </c>
      <c r="E94" s="200"/>
      <c r="F94" s="200">
        <v>224400</v>
      </c>
      <c r="G94" s="200"/>
      <c r="H94" s="200">
        <v>224400</v>
      </c>
      <c r="I94" s="200"/>
      <c r="J94" s="200">
        <v>224400</v>
      </c>
    </row>
    <row r="95" spans="1:10" ht="18" customHeight="1" x14ac:dyDescent="0.3">
      <c r="A95" s="146" t="s">
        <v>259</v>
      </c>
      <c r="B95" s="126"/>
      <c r="C95" s="126"/>
      <c r="D95" s="200">
        <f>'EQ10'!J35</f>
        <v>65093604</v>
      </c>
      <c r="E95" s="200"/>
      <c r="F95" s="200">
        <v>62694381</v>
      </c>
      <c r="G95" s="200"/>
      <c r="H95" s="200">
        <f>'EQ12'!I23</f>
        <v>52902761</v>
      </c>
      <c r="I95" s="200"/>
      <c r="J95" s="200">
        <v>52539385</v>
      </c>
    </row>
    <row r="96" spans="1:10" ht="18" customHeight="1" x14ac:dyDescent="0.3">
      <c r="A96" s="146" t="s">
        <v>146</v>
      </c>
      <c r="B96" s="126"/>
      <c r="C96" s="126"/>
      <c r="D96" s="200">
        <f>'EQ10'!L35</f>
        <v>-761216</v>
      </c>
      <c r="E96" s="200"/>
      <c r="F96" s="200">
        <v>-761216</v>
      </c>
      <c r="G96" s="200"/>
      <c r="H96" s="200">
        <f>'EQ12'!K23</f>
        <v>-761216</v>
      </c>
      <c r="I96" s="200"/>
      <c r="J96" s="200">
        <v>-761216</v>
      </c>
    </row>
    <row r="97" spans="1:10" ht="18" customHeight="1" x14ac:dyDescent="0.3">
      <c r="A97" s="146" t="s">
        <v>111</v>
      </c>
      <c r="B97" s="126"/>
      <c r="C97" s="126"/>
      <c r="D97" s="204">
        <f>'EQ10'!V35</f>
        <v>501002</v>
      </c>
      <c r="E97" s="200"/>
      <c r="F97" s="204">
        <v>142060</v>
      </c>
      <c r="G97" s="200"/>
      <c r="H97" s="204">
        <f>'EQ12'!Q23</f>
        <v>96175</v>
      </c>
      <c r="I97" s="200"/>
      <c r="J97" s="204">
        <v>-109804</v>
      </c>
    </row>
    <row r="98" spans="1:10" ht="18" customHeight="1" x14ac:dyDescent="0.3">
      <c r="A98" s="73" t="s">
        <v>181</v>
      </c>
      <c r="B98" s="126"/>
      <c r="C98" s="126"/>
      <c r="D98" s="205">
        <f>SUM(D90:D97)</f>
        <v>75860348</v>
      </c>
      <c r="E98" s="205"/>
      <c r="F98" s="205">
        <f>SUM(F90:F97)</f>
        <v>73102183</v>
      </c>
      <c r="G98" s="205"/>
      <c r="H98" s="205">
        <f>SUM(H90:H97)</f>
        <v>63264678</v>
      </c>
      <c r="I98" s="200"/>
      <c r="J98" s="205">
        <f>SUM(J90:J97)</f>
        <v>62695323</v>
      </c>
    </row>
    <row r="99" spans="1:10" ht="18" customHeight="1" x14ac:dyDescent="0.3">
      <c r="A99" s="141" t="s">
        <v>85</v>
      </c>
      <c r="B99" s="126"/>
      <c r="C99" s="126"/>
      <c r="D99" s="200">
        <f>'EQ10'!Z35</f>
        <v>8114312</v>
      </c>
      <c r="E99" s="200"/>
      <c r="F99" s="200">
        <v>8973012</v>
      </c>
      <c r="G99" s="200"/>
      <c r="H99" s="46">
        <v>0</v>
      </c>
      <c r="I99" s="200"/>
      <c r="J99" s="46">
        <v>0</v>
      </c>
    </row>
    <row r="100" spans="1:10" ht="21.75" customHeight="1" x14ac:dyDescent="0.3">
      <c r="A100" s="73" t="s">
        <v>112</v>
      </c>
      <c r="B100" s="126"/>
      <c r="C100" s="126"/>
      <c r="D100" s="206">
        <f>SUM(D98:D99)</f>
        <v>83974660</v>
      </c>
      <c r="E100" s="205"/>
      <c r="F100" s="206">
        <f>SUM(F98:F99)</f>
        <v>82075195</v>
      </c>
      <c r="G100" s="205"/>
      <c r="H100" s="206">
        <f>SUM(H98:H99)</f>
        <v>63264678</v>
      </c>
      <c r="I100" s="200"/>
      <c r="J100" s="206">
        <f>SUM(J98:J99)</f>
        <v>62695323</v>
      </c>
    </row>
    <row r="101" spans="1:10" ht="21.75" customHeight="1" x14ac:dyDescent="0.3">
      <c r="A101" s="73"/>
      <c r="B101" s="126"/>
      <c r="C101" s="126"/>
      <c r="D101" s="134"/>
      <c r="E101" s="134"/>
      <c r="F101" s="134"/>
      <c r="G101" s="134"/>
      <c r="H101" s="134"/>
      <c r="J101" s="134"/>
    </row>
    <row r="102" spans="1:10" ht="21.75" customHeight="1" thickBot="1" x14ac:dyDescent="0.35">
      <c r="A102" s="73" t="s">
        <v>113</v>
      </c>
      <c r="B102" s="126"/>
      <c r="C102" s="126"/>
      <c r="D102" s="139">
        <f>SUM(D71+D100)</f>
        <v>266561732</v>
      </c>
      <c r="E102" s="134"/>
      <c r="F102" s="139">
        <f>SUM(F71+F100)</f>
        <v>263420843</v>
      </c>
      <c r="G102" s="134"/>
      <c r="H102" s="139">
        <f>SUM(H71+H100)</f>
        <v>203264126</v>
      </c>
      <c r="I102" s="207"/>
      <c r="J102" s="139">
        <f>SUM(J71+J100)</f>
        <v>197640879</v>
      </c>
    </row>
    <row r="103" spans="1:10" ht="21.75" customHeight="1" thickTop="1" x14ac:dyDescent="0.3"/>
  </sheetData>
  <mergeCells count="15">
    <mergeCell ref="D9:J9"/>
    <mergeCell ref="D4:F4"/>
    <mergeCell ref="H4:J4"/>
    <mergeCell ref="D5:F5"/>
    <mergeCell ref="H5:J5"/>
    <mergeCell ref="D78:F78"/>
    <mergeCell ref="H78:J78"/>
    <mergeCell ref="D82:J82"/>
    <mergeCell ref="D41:F41"/>
    <mergeCell ref="H41:J41"/>
    <mergeCell ref="D42:F42"/>
    <mergeCell ref="H42:J42"/>
    <mergeCell ref="D46:J46"/>
    <mergeCell ref="D77:F77"/>
    <mergeCell ref="H77:J77"/>
  </mergeCells>
  <phoneticPr fontId="0" type="noConversion"/>
  <pageMargins left="0.7" right="0.7" top="0.48" bottom="0.5" header="0.5" footer="0.5"/>
  <pageSetup paperSize="9" scale="75" firstPageNumber="2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65"/>
  <sheetViews>
    <sheetView view="pageBreakPreview" zoomScale="85" zoomScaleNormal="70" zoomScaleSheetLayoutView="85" workbookViewId="0">
      <selection activeCell="G1" sqref="G1"/>
    </sheetView>
  </sheetViews>
  <sheetFormatPr defaultColWidth="9.09765625" defaultRowHeight="18" customHeight="1" x14ac:dyDescent="0.3"/>
  <cols>
    <col min="1" max="1" width="55.5" style="8" customWidth="1"/>
    <col min="2" max="2" width="6.7968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296875" style="2" customWidth="1"/>
    <col min="7" max="7" width="1.3984375" style="2" customWidth="1"/>
    <col min="8" max="8" width="13" style="2" bestFit="1" customWidth="1"/>
    <col min="9" max="9" width="1.3984375" style="2" customWidth="1"/>
    <col min="10" max="10" width="12.8984375" style="2" customWidth="1"/>
    <col min="11" max="16384" width="9.09765625" style="2"/>
  </cols>
  <sheetData>
    <row r="1" spans="1:14" s="21" customFormat="1" ht="18" customHeight="1" x14ac:dyDescent="0.4">
      <c r="A1" s="22" t="s">
        <v>35</v>
      </c>
      <c r="C1" s="25"/>
      <c r="D1" s="26"/>
      <c r="E1" s="27"/>
      <c r="F1" s="26"/>
      <c r="G1" s="27"/>
      <c r="H1" s="26"/>
      <c r="I1" s="27"/>
      <c r="J1" s="26"/>
    </row>
    <row r="2" spans="1:14" s="23" customFormat="1" ht="18" customHeight="1" x14ac:dyDescent="0.35">
      <c r="A2" s="15" t="s">
        <v>59</v>
      </c>
      <c r="C2" s="28"/>
      <c r="D2" s="29"/>
      <c r="E2" s="29"/>
      <c r="F2" s="29"/>
      <c r="G2" s="29"/>
      <c r="H2" s="29"/>
      <c r="I2" s="29"/>
      <c r="J2" s="29"/>
    </row>
    <row r="3" spans="1:14" ht="18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4" ht="18" customHeight="1" x14ac:dyDescent="0.3">
      <c r="B4" s="8"/>
      <c r="C4" s="8"/>
      <c r="D4" s="219" t="s">
        <v>25</v>
      </c>
      <c r="E4" s="219"/>
      <c r="F4" s="219"/>
      <c r="H4" s="219" t="s">
        <v>26</v>
      </c>
      <c r="I4" s="219"/>
      <c r="J4" s="219"/>
    </row>
    <row r="5" spans="1:14" ht="18" customHeight="1" x14ac:dyDescent="0.3">
      <c r="B5" s="6"/>
      <c r="C5" s="6"/>
      <c r="D5" s="218" t="s">
        <v>36</v>
      </c>
      <c r="E5" s="218"/>
      <c r="F5" s="218"/>
      <c r="G5" s="7"/>
      <c r="H5" s="218" t="s">
        <v>36</v>
      </c>
      <c r="I5" s="218"/>
      <c r="J5" s="218"/>
    </row>
    <row r="6" spans="1:14" ht="17.25" customHeight="1" x14ac:dyDescent="0.3">
      <c r="B6" s="6"/>
      <c r="C6" s="6"/>
      <c r="D6" s="214" t="s">
        <v>86</v>
      </c>
      <c r="E6" s="214"/>
      <c r="F6" s="214"/>
      <c r="G6" s="7"/>
      <c r="H6" s="214" t="s">
        <v>86</v>
      </c>
      <c r="I6" s="214"/>
      <c r="J6" s="214"/>
    </row>
    <row r="7" spans="1:14" ht="17.25" customHeight="1" x14ac:dyDescent="0.3">
      <c r="B7" s="6"/>
      <c r="C7" s="6"/>
      <c r="D7" s="215" t="s">
        <v>87</v>
      </c>
      <c r="E7" s="216"/>
      <c r="F7" s="216"/>
      <c r="G7" s="7"/>
      <c r="H7" s="215" t="s">
        <v>87</v>
      </c>
      <c r="I7" s="216"/>
      <c r="J7" s="216"/>
    </row>
    <row r="8" spans="1:14" ht="18" customHeight="1" x14ac:dyDescent="0.3">
      <c r="B8" s="3"/>
      <c r="C8" s="3"/>
      <c r="D8" s="140">
        <v>2022</v>
      </c>
      <c r="E8" s="140"/>
      <c r="F8" s="140">
        <v>2021</v>
      </c>
      <c r="G8" s="140"/>
      <c r="H8" s="140">
        <v>2022</v>
      </c>
      <c r="I8" s="140"/>
      <c r="J8" s="140">
        <v>2021</v>
      </c>
    </row>
    <row r="9" spans="1:14" ht="18" customHeight="1" x14ac:dyDescent="0.3">
      <c r="A9" s="1"/>
      <c r="C9" s="3"/>
      <c r="D9" s="217" t="s">
        <v>51</v>
      </c>
      <c r="E9" s="217"/>
      <c r="F9" s="217"/>
      <c r="G9" s="217"/>
      <c r="H9" s="217"/>
      <c r="I9" s="217"/>
      <c r="J9" s="217"/>
    </row>
    <row r="10" spans="1:14" ht="18" customHeight="1" x14ac:dyDescent="0.3">
      <c r="A10" s="59" t="s">
        <v>249</v>
      </c>
      <c r="B10" s="60"/>
      <c r="C10" s="60"/>
      <c r="D10" s="40"/>
      <c r="E10" s="40"/>
      <c r="F10" s="40"/>
      <c r="G10" s="40"/>
      <c r="H10" s="40"/>
      <c r="I10" s="40"/>
      <c r="J10" s="40"/>
    </row>
    <row r="11" spans="1:14" ht="18" customHeight="1" x14ac:dyDescent="0.3">
      <c r="A11" s="57" t="s">
        <v>121</v>
      </c>
      <c r="B11" s="60"/>
      <c r="C11" s="3"/>
      <c r="D11" s="87">
        <v>7551760</v>
      </c>
      <c r="E11" s="87"/>
      <c r="F11" s="87">
        <v>5395983</v>
      </c>
      <c r="G11" s="87"/>
      <c r="H11" s="88">
        <v>4203555</v>
      </c>
      <c r="I11" s="87"/>
      <c r="J11" s="88">
        <v>2925353</v>
      </c>
    </row>
    <row r="12" spans="1:14" ht="17.5" customHeight="1" x14ac:dyDescent="0.65">
      <c r="A12" s="57" t="s">
        <v>133</v>
      </c>
      <c r="B12" s="60"/>
      <c r="C12" s="3"/>
      <c r="D12" s="87">
        <v>156103</v>
      </c>
      <c r="E12" s="87"/>
      <c r="F12" s="87">
        <v>71545</v>
      </c>
      <c r="G12" s="87"/>
      <c r="H12" s="88">
        <v>71064</v>
      </c>
      <c r="I12" s="87"/>
      <c r="J12" s="88">
        <v>26719</v>
      </c>
      <c r="N12" s="82"/>
    </row>
    <row r="13" spans="1:14" ht="17.5" customHeight="1" x14ac:dyDescent="0.65">
      <c r="A13" s="57" t="s">
        <v>37</v>
      </c>
      <c r="B13" s="60"/>
      <c r="C13" s="3"/>
      <c r="D13" s="87">
        <v>203041</v>
      </c>
      <c r="E13" s="87"/>
      <c r="F13" s="87">
        <v>47115</v>
      </c>
      <c r="G13" s="87"/>
      <c r="H13" s="88">
        <v>0</v>
      </c>
      <c r="I13" s="87"/>
      <c r="J13" s="88">
        <v>0</v>
      </c>
      <c r="N13" s="82"/>
    </row>
    <row r="14" spans="1:14" ht="18" customHeight="1" x14ac:dyDescent="0.65">
      <c r="A14" s="57" t="s">
        <v>122</v>
      </c>
      <c r="B14" s="60"/>
      <c r="C14" s="3"/>
      <c r="D14" s="87">
        <v>664913</v>
      </c>
      <c r="E14" s="87"/>
      <c r="F14" s="87">
        <v>466498</v>
      </c>
      <c r="G14" s="87"/>
      <c r="H14" s="88">
        <v>0</v>
      </c>
      <c r="I14" s="87"/>
      <c r="J14" s="88">
        <v>0</v>
      </c>
      <c r="N14" s="82"/>
    </row>
    <row r="15" spans="1:14" ht="18" customHeight="1" x14ac:dyDescent="0.65">
      <c r="A15" s="57" t="s">
        <v>29</v>
      </c>
      <c r="B15" s="60"/>
      <c r="C15" s="3"/>
      <c r="D15" s="87">
        <v>380957</v>
      </c>
      <c r="E15" s="87"/>
      <c r="F15" s="87">
        <v>359728</v>
      </c>
      <c r="G15" s="87"/>
      <c r="H15" s="88">
        <v>1450647</v>
      </c>
      <c r="I15" s="87"/>
      <c r="J15" s="88">
        <v>1006252</v>
      </c>
      <c r="N15" s="82"/>
    </row>
    <row r="16" spans="1:14" ht="18" customHeight="1" x14ac:dyDescent="0.65">
      <c r="A16" s="57" t="s">
        <v>38</v>
      </c>
      <c r="B16" s="60"/>
      <c r="C16" s="3"/>
      <c r="D16" s="87">
        <v>575029</v>
      </c>
      <c r="E16" s="87"/>
      <c r="F16" s="87">
        <v>383257</v>
      </c>
      <c r="G16" s="87"/>
      <c r="H16" s="88">
        <v>671203</v>
      </c>
      <c r="I16" s="87"/>
      <c r="J16" s="88">
        <v>315054</v>
      </c>
      <c r="N16" s="82"/>
    </row>
    <row r="17" spans="1:20" ht="18" customHeight="1" x14ac:dyDescent="0.65">
      <c r="A17" s="58" t="s">
        <v>250</v>
      </c>
      <c r="B17" s="60"/>
      <c r="C17" s="60"/>
      <c r="D17" s="89">
        <v>9531803</v>
      </c>
      <c r="E17" s="90"/>
      <c r="F17" s="89">
        <v>6724126</v>
      </c>
      <c r="G17" s="90"/>
      <c r="H17" s="89">
        <v>6396469</v>
      </c>
      <c r="I17" s="90"/>
      <c r="J17" s="89">
        <v>4273378</v>
      </c>
      <c r="N17" s="82"/>
    </row>
    <row r="18" spans="1:20" ht="18" customHeight="1" x14ac:dyDescent="0.65">
      <c r="A18" s="58"/>
      <c r="B18" s="3"/>
      <c r="C18" s="3"/>
      <c r="D18" s="85"/>
      <c r="E18" s="86"/>
      <c r="F18" s="85"/>
      <c r="G18" s="86"/>
      <c r="H18" s="85"/>
      <c r="I18" s="86"/>
      <c r="J18" s="85"/>
      <c r="N18" s="82"/>
    </row>
    <row r="19" spans="1:20" ht="18" customHeight="1" x14ac:dyDescent="0.3">
      <c r="A19" s="62" t="s">
        <v>30</v>
      </c>
      <c r="B19" s="60"/>
      <c r="C19" s="60"/>
      <c r="D19" s="87"/>
      <c r="E19" s="87"/>
      <c r="F19" s="87"/>
      <c r="G19" s="87"/>
      <c r="H19" s="87"/>
      <c r="I19" s="87"/>
      <c r="J19" s="87"/>
    </row>
    <row r="20" spans="1:20" ht="18" customHeight="1" x14ac:dyDescent="0.3">
      <c r="A20" s="57" t="s">
        <v>123</v>
      </c>
      <c r="B20" s="60"/>
      <c r="C20" s="60"/>
      <c r="D20" s="87">
        <v>3804155</v>
      </c>
      <c r="E20" s="87"/>
      <c r="F20" s="87">
        <v>3152168</v>
      </c>
      <c r="G20" s="87"/>
      <c r="H20" s="87">
        <v>2353348</v>
      </c>
      <c r="I20" s="87"/>
      <c r="J20" s="87">
        <v>2080432</v>
      </c>
    </row>
    <row r="21" spans="1:20" ht="18" customHeight="1" x14ac:dyDescent="0.3">
      <c r="A21" s="57" t="s">
        <v>132</v>
      </c>
      <c r="B21" s="60"/>
      <c r="C21" s="60"/>
      <c r="D21" s="87">
        <v>91703</v>
      </c>
      <c r="E21" s="87"/>
      <c r="F21" s="87">
        <v>68069</v>
      </c>
      <c r="G21" s="87"/>
      <c r="H21" s="91">
        <v>35810</v>
      </c>
      <c r="I21" s="87"/>
      <c r="J21" s="91">
        <v>22745</v>
      </c>
    </row>
    <row r="22" spans="1:20" ht="18" customHeight="1" x14ac:dyDescent="0.3">
      <c r="A22" s="57" t="s">
        <v>39</v>
      </c>
      <c r="B22" s="60"/>
      <c r="C22" s="60"/>
      <c r="D22" s="87">
        <v>58400</v>
      </c>
      <c r="E22" s="87"/>
      <c r="F22" s="87">
        <v>26055</v>
      </c>
      <c r="G22" s="87"/>
      <c r="H22" s="88">
        <v>0</v>
      </c>
      <c r="I22" s="87"/>
      <c r="J22" s="88">
        <v>0</v>
      </c>
    </row>
    <row r="23" spans="1:20" s="79" customFormat="1" ht="18" customHeight="1" x14ac:dyDescent="0.65">
      <c r="A23" s="57" t="s">
        <v>124</v>
      </c>
      <c r="B23" s="78"/>
      <c r="C23" s="78"/>
      <c r="D23" s="87">
        <v>453079</v>
      </c>
      <c r="E23" s="92"/>
      <c r="F23" s="87">
        <v>327992</v>
      </c>
      <c r="G23" s="92"/>
      <c r="H23" s="88">
        <v>0</v>
      </c>
      <c r="I23" s="92"/>
      <c r="J23" s="88">
        <v>0</v>
      </c>
      <c r="L23" s="80"/>
      <c r="M23" s="80"/>
      <c r="N23" s="80"/>
      <c r="O23" s="80"/>
      <c r="P23" s="80"/>
      <c r="Q23" s="80"/>
      <c r="R23" s="80"/>
      <c r="S23" s="80"/>
      <c r="T23" s="80"/>
    </row>
    <row r="24" spans="1:20" ht="18" customHeight="1" x14ac:dyDescent="0.3">
      <c r="A24" s="57" t="s">
        <v>40</v>
      </c>
      <c r="B24" s="60"/>
      <c r="C24" s="60"/>
      <c r="D24" s="87">
        <v>1423698</v>
      </c>
      <c r="E24" s="87"/>
      <c r="F24" s="87">
        <v>1334637</v>
      </c>
      <c r="G24" s="87"/>
      <c r="H24" s="87">
        <v>959754</v>
      </c>
      <c r="I24" s="87"/>
      <c r="J24" s="87">
        <v>902957</v>
      </c>
    </row>
    <row r="25" spans="1:20" ht="18" customHeight="1" x14ac:dyDescent="0.3">
      <c r="A25" s="58" t="s">
        <v>31</v>
      </c>
      <c r="B25" s="60"/>
      <c r="C25" s="60"/>
      <c r="D25" s="89">
        <v>5831035</v>
      </c>
      <c r="E25" s="90"/>
      <c r="F25" s="89">
        <v>4908921</v>
      </c>
      <c r="G25" s="90"/>
      <c r="H25" s="89">
        <v>3348912</v>
      </c>
      <c r="I25" s="90"/>
      <c r="J25" s="89">
        <v>3006134</v>
      </c>
    </row>
    <row r="26" spans="1:20" ht="18" customHeight="1" x14ac:dyDescent="0.3">
      <c r="A26" s="58"/>
      <c r="B26" s="3"/>
      <c r="C26" s="3"/>
      <c r="D26" s="93"/>
      <c r="E26" s="90"/>
      <c r="F26" s="93"/>
      <c r="G26" s="90"/>
      <c r="H26" s="93"/>
      <c r="I26" s="90"/>
      <c r="J26" s="93"/>
    </row>
    <row r="27" spans="1:20" s="21" customFormat="1" ht="17.5" customHeight="1" x14ac:dyDescent="0.4">
      <c r="A27" s="37" t="s">
        <v>182</v>
      </c>
      <c r="B27" s="162"/>
      <c r="C27" s="162"/>
      <c r="D27" s="166">
        <v>3700768</v>
      </c>
      <c r="E27" s="90"/>
      <c r="F27" s="166">
        <v>1815205</v>
      </c>
      <c r="G27" s="90"/>
      <c r="H27" s="166">
        <v>3047557</v>
      </c>
      <c r="I27" s="90"/>
      <c r="J27" s="166">
        <v>1267244</v>
      </c>
      <c r="K27" s="2"/>
      <c r="L27" s="2"/>
    </row>
    <row r="28" spans="1:20" s="21" customFormat="1" ht="17.5" customHeight="1" x14ac:dyDescent="0.65">
      <c r="A28" s="57" t="s">
        <v>212</v>
      </c>
      <c r="B28" s="163"/>
      <c r="C28" s="162"/>
      <c r="D28" s="87"/>
      <c r="E28" s="95"/>
      <c r="F28" s="87"/>
      <c r="G28" s="90"/>
      <c r="H28" s="96"/>
      <c r="I28" s="96"/>
      <c r="J28" s="96"/>
      <c r="K28" s="2"/>
      <c r="L28" s="2"/>
    </row>
    <row r="29" spans="1:20" s="21" customFormat="1" ht="17.5" customHeight="1" x14ac:dyDescent="0.65">
      <c r="A29" s="57" t="s">
        <v>206</v>
      </c>
      <c r="B29" s="177"/>
      <c r="C29" s="173"/>
      <c r="D29" s="87">
        <v>-68489</v>
      </c>
      <c r="E29" s="95"/>
      <c r="F29" s="87">
        <v>8850</v>
      </c>
      <c r="G29" s="90"/>
      <c r="H29" s="96">
        <v>-2703</v>
      </c>
      <c r="I29" s="96"/>
      <c r="J29" s="96">
        <v>4016</v>
      </c>
      <c r="K29" s="2"/>
      <c r="L29" s="2"/>
    </row>
    <row r="30" spans="1:20" s="21" customFormat="1" ht="17.5" customHeight="1" x14ac:dyDescent="0.65">
      <c r="A30" s="57" t="s">
        <v>18</v>
      </c>
      <c r="B30" s="163"/>
      <c r="C30" s="162"/>
      <c r="D30" s="87">
        <v>-523161</v>
      </c>
      <c r="E30" s="95"/>
      <c r="F30" s="87">
        <v>-422098</v>
      </c>
      <c r="G30" s="90"/>
      <c r="H30" s="96">
        <v>-574187</v>
      </c>
      <c r="I30" s="96"/>
      <c r="J30" s="96">
        <v>-516263</v>
      </c>
      <c r="K30" s="2"/>
      <c r="L30" s="2"/>
    </row>
    <row r="31" spans="1:20" s="21" customFormat="1" ht="17.5" customHeight="1" x14ac:dyDescent="0.65">
      <c r="A31" s="57" t="s">
        <v>183</v>
      </c>
      <c r="B31" s="53"/>
      <c r="C31" s="162"/>
      <c r="D31" s="87"/>
      <c r="E31" s="95"/>
      <c r="F31" s="87"/>
      <c r="G31" s="90"/>
      <c r="H31" s="96"/>
      <c r="I31" s="96"/>
      <c r="J31" s="96"/>
      <c r="K31" s="2"/>
      <c r="L31" s="2"/>
    </row>
    <row r="32" spans="1:20" s="21" customFormat="1" ht="17.5" customHeight="1" x14ac:dyDescent="0.65">
      <c r="A32" s="57" t="s">
        <v>184</v>
      </c>
      <c r="B32" s="162"/>
      <c r="C32" s="162"/>
      <c r="D32" s="87">
        <v>384048</v>
      </c>
      <c r="E32" s="95"/>
      <c r="F32" s="87">
        <v>151564</v>
      </c>
      <c r="G32" s="90"/>
      <c r="H32" s="96">
        <v>0</v>
      </c>
      <c r="I32" s="96"/>
      <c r="J32" s="96">
        <v>0</v>
      </c>
      <c r="K32" s="2"/>
      <c r="L32" s="2"/>
    </row>
    <row r="33" spans="1:10" s="9" customFormat="1" ht="18" customHeight="1" x14ac:dyDescent="0.3">
      <c r="A33" s="65" t="s">
        <v>52</v>
      </c>
      <c r="B33" s="3"/>
      <c r="C33" s="3"/>
      <c r="D33" s="93">
        <v>3493166</v>
      </c>
      <c r="E33" s="90"/>
      <c r="F33" s="93">
        <v>1553521</v>
      </c>
      <c r="G33" s="90"/>
      <c r="H33" s="93">
        <v>2470667</v>
      </c>
      <c r="I33" s="90"/>
      <c r="J33" s="93">
        <v>754997</v>
      </c>
    </row>
    <row r="34" spans="1:10" ht="18" customHeight="1" x14ac:dyDescent="0.3">
      <c r="A34" s="40" t="s">
        <v>90</v>
      </c>
      <c r="B34" s="3"/>
      <c r="C34" s="3"/>
      <c r="D34" s="83">
        <v>-713349</v>
      </c>
      <c r="E34" s="97"/>
      <c r="F34" s="83">
        <v>-268780</v>
      </c>
      <c r="G34" s="97"/>
      <c r="H34" s="99">
        <v>-309915</v>
      </c>
      <c r="I34" s="97"/>
      <c r="J34" s="99">
        <v>-39007</v>
      </c>
    </row>
    <row r="35" spans="1:10" ht="18" customHeight="1" x14ac:dyDescent="0.3">
      <c r="A35" s="65" t="s">
        <v>53</v>
      </c>
      <c r="B35" s="3"/>
      <c r="C35" s="3"/>
      <c r="D35" s="89">
        <v>2779817</v>
      </c>
      <c r="E35" s="94"/>
      <c r="F35" s="89">
        <v>1284741</v>
      </c>
      <c r="G35" s="94"/>
      <c r="H35" s="89">
        <v>2160752</v>
      </c>
      <c r="I35" s="94"/>
      <c r="J35" s="89">
        <v>715990</v>
      </c>
    </row>
    <row r="36" spans="1:10" ht="18" customHeight="1" x14ac:dyDescent="0.3">
      <c r="A36" s="65"/>
      <c r="B36" s="3"/>
      <c r="C36" s="3"/>
      <c r="D36" s="94"/>
      <c r="E36" s="94"/>
      <c r="F36" s="94"/>
      <c r="G36" s="94"/>
      <c r="H36" s="94"/>
      <c r="I36" s="94"/>
      <c r="J36" s="94"/>
    </row>
    <row r="37" spans="1:10" ht="18" customHeight="1" x14ac:dyDescent="0.3">
      <c r="A37" s="66" t="s">
        <v>5</v>
      </c>
      <c r="B37" s="3"/>
      <c r="C37" s="3"/>
      <c r="D37" s="100"/>
      <c r="E37" s="101"/>
      <c r="F37" s="100"/>
      <c r="G37" s="101"/>
      <c r="H37" s="100"/>
      <c r="I37" s="101"/>
      <c r="J37" s="100"/>
    </row>
    <row r="38" spans="1:10" ht="18" customHeight="1" x14ac:dyDescent="0.3">
      <c r="A38" s="62" t="s">
        <v>126</v>
      </c>
      <c r="B38" s="3"/>
      <c r="C38" s="3"/>
      <c r="D38" s="100"/>
      <c r="E38" s="101"/>
      <c r="F38" s="100"/>
      <c r="G38" s="101"/>
      <c r="H38" s="100"/>
      <c r="I38" s="101"/>
      <c r="J38" s="100"/>
    </row>
    <row r="39" spans="1:10" ht="18" customHeight="1" x14ac:dyDescent="0.3">
      <c r="A39" s="40" t="s">
        <v>166</v>
      </c>
      <c r="B39" s="3"/>
      <c r="C39" s="3"/>
      <c r="D39" s="97">
        <v>130871</v>
      </c>
      <c r="E39" s="103"/>
      <c r="F39" s="97">
        <v>181308</v>
      </c>
      <c r="G39" s="96"/>
      <c r="H39" s="103">
        <v>0</v>
      </c>
      <c r="I39" s="103"/>
      <c r="J39" s="103">
        <v>0</v>
      </c>
    </row>
    <row r="40" spans="1:10" ht="18" customHeight="1" x14ac:dyDescent="0.3">
      <c r="A40" s="40" t="s">
        <v>230</v>
      </c>
      <c r="B40" s="189"/>
      <c r="C40" s="189"/>
      <c r="D40" s="83">
        <v>67365</v>
      </c>
      <c r="E40" s="88"/>
      <c r="F40" s="83">
        <v>0</v>
      </c>
      <c r="G40" s="91"/>
      <c r="H40" s="99">
        <v>67365</v>
      </c>
      <c r="I40" s="88"/>
      <c r="J40" s="99">
        <v>0</v>
      </c>
    </row>
    <row r="41" spans="1:10" ht="18" customHeight="1" x14ac:dyDescent="0.3">
      <c r="A41" s="65" t="s">
        <v>162</v>
      </c>
      <c r="B41" s="148"/>
      <c r="C41" s="148"/>
      <c r="D41" s="97"/>
      <c r="E41" s="103"/>
      <c r="F41" s="97"/>
      <c r="G41" s="103"/>
      <c r="H41" s="97"/>
      <c r="I41" s="103"/>
      <c r="J41" s="97"/>
    </row>
    <row r="42" spans="1:10" ht="18" customHeight="1" x14ac:dyDescent="0.3">
      <c r="A42" s="65" t="s">
        <v>163</v>
      </c>
      <c r="B42" s="123"/>
      <c r="C42" s="123"/>
      <c r="D42" s="150">
        <v>198236</v>
      </c>
      <c r="E42" s="101"/>
      <c r="F42" s="150">
        <v>181308</v>
      </c>
      <c r="G42" s="101"/>
      <c r="H42" s="150">
        <v>67365</v>
      </c>
      <c r="I42" s="101"/>
      <c r="J42" s="150">
        <v>0</v>
      </c>
    </row>
    <row r="43" spans="1:10" ht="18" customHeight="1" x14ac:dyDescent="0.3">
      <c r="A43" s="40"/>
      <c r="B43" s="3"/>
      <c r="C43" s="3"/>
      <c r="D43" s="43"/>
      <c r="E43" s="43"/>
      <c r="F43" s="43"/>
      <c r="G43" s="43"/>
      <c r="H43" s="43"/>
      <c r="I43" s="43"/>
      <c r="J43" s="43"/>
    </row>
    <row r="44" spans="1:10" ht="18" customHeight="1" x14ac:dyDescent="0.3">
      <c r="A44" s="151" t="s">
        <v>147</v>
      </c>
      <c r="B44" s="123"/>
      <c r="C44" s="123"/>
      <c r="D44" s="43"/>
      <c r="E44" s="43"/>
      <c r="F44" s="43"/>
      <c r="G44" s="43"/>
      <c r="H44" s="43"/>
      <c r="I44" s="43"/>
      <c r="J44" s="43"/>
    </row>
    <row r="45" spans="1:10" ht="18" customHeight="1" x14ac:dyDescent="0.3">
      <c r="A45" s="40" t="s">
        <v>251</v>
      </c>
      <c r="B45" s="123"/>
      <c r="C45" s="123"/>
      <c r="D45" s="43"/>
      <c r="E45" s="43"/>
      <c r="F45" s="43"/>
      <c r="G45" s="43"/>
      <c r="H45" s="43"/>
      <c r="I45" s="43"/>
      <c r="J45" s="43"/>
    </row>
    <row r="46" spans="1:10" ht="18" customHeight="1" x14ac:dyDescent="0.3">
      <c r="A46" s="40" t="s">
        <v>185</v>
      </c>
      <c r="B46" s="123"/>
      <c r="C46" s="123"/>
      <c r="D46" s="67">
        <v>184483</v>
      </c>
      <c r="E46" s="43"/>
      <c r="F46" s="67">
        <v>171111</v>
      </c>
      <c r="G46" s="43"/>
      <c r="H46" s="67">
        <v>184856</v>
      </c>
      <c r="I46" s="43"/>
      <c r="J46" s="67">
        <v>162049</v>
      </c>
    </row>
    <row r="47" spans="1:10" ht="17.5" customHeight="1" x14ac:dyDescent="0.3">
      <c r="A47" s="65" t="s">
        <v>149</v>
      </c>
      <c r="B47" s="123"/>
      <c r="C47" s="123"/>
      <c r="D47" s="147">
        <v>184483</v>
      </c>
      <c r="E47" s="86"/>
      <c r="F47" s="147">
        <v>171111</v>
      </c>
      <c r="G47" s="86"/>
      <c r="H47" s="147">
        <v>184856</v>
      </c>
      <c r="I47" s="86"/>
      <c r="J47" s="147">
        <v>162049</v>
      </c>
    </row>
    <row r="48" spans="1:10" ht="17.5" customHeight="1" x14ac:dyDescent="0.3">
      <c r="A48" s="65" t="s">
        <v>216</v>
      </c>
      <c r="B48" s="3"/>
      <c r="C48" s="3"/>
      <c r="D48" s="101">
        <v>382719</v>
      </c>
      <c r="E48" s="101"/>
      <c r="F48" s="101">
        <v>352419</v>
      </c>
      <c r="G48" s="101"/>
      <c r="H48" s="101">
        <v>252221</v>
      </c>
      <c r="I48" s="101"/>
      <c r="J48" s="101">
        <v>162049</v>
      </c>
    </row>
    <row r="49" spans="1:12" ht="18" customHeight="1" thickBot="1" x14ac:dyDescent="0.35">
      <c r="A49" s="65" t="s">
        <v>54</v>
      </c>
      <c r="B49" s="3"/>
      <c r="C49" s="3"/>
      <c r="D49" s="102">
        <v>3162536</v>
      </c>
      <c r="E49" s="100"/>
      <c r="F49" s="102">
        <v>1637160</v>
      </c>
      <c r="G49" s="100"/>
      <c r="H49" s="102">
        <v>2412973</v>
      </c>
      <c r="I49" s="100"/>
      <c r="J49" s="102">
        <v>878039</v>
      </c>
    </row>
    <row r="50" spans="1:12" s="23" customFormat="1" ht="18" customHeight="1" thickTop="1" x14ac:dyDescent="0.4">
      <c r="A50" s="9"/>
      <c r="B50" s="21"/>
      <c r="C50" s="3"/>
      <c r="D50" s="75"/>
      <c r="E50" s="76"/>
      <c r="F50" s="75"/>
      <c r="G50" s="76"/>
      <c r="H50" s="75"/>
      <c r="I50" s="76"/>
      <c r="J50" s="75"/>
      <c r="K50" s="21"/>
      <c r="L50" s="2"/>
    </row>
    <row r="51" spans="1:12" ht="18" customHeight="1" x14ac:dyDescent="0.4">
      <c r="A51" s="22" t="s">
        <v>35</v>
      </c>
      <c r="B51" s="23"/>
      <c r="C51" s="25"/>
      <c r="D51" s="26"/>
      <c r="E51" s="27"/>
      <c r="F51" s="26"/>
      <c r="G51" s="27"/>
      <c r="H51" s="26"/>
      <c r="I51" s="27"/>
      <c r="J51" s="26"/>
    </row>
    <row r="52" spans="1:12" ht="18" customHeight="1" x14ac:dyDescent="0.35">
      <c r="A52" s="15" t="s">
        <v>59</v>
      </c>
      <c r="B52" s="23"/>
      <c r="C52" s="28"/>
      <c r="D52" s="29"/>
      <c r="E52" s="29"/>
      <c r="F52" s="29"/>
      <c r="G52" s="29"/>
      <c r="H52" s="29"/>
      <c r="I52" s="29"/>
      <c r="J52" s="29"/>
    </row>
    <row r="53" spans="1:12" ht="18" customHeight="1" x14ac:dyDescent="0.3">
      <c r="B53" s="8"/>
      <c r="C53" s="8"/>
      <c r="D53" s="8"/>
      <c r="E53" s="1"/>
      <c r="F53" s="8"/>
      <c r="G53" s="7"/>
      <c r="H53" s="7"/>
      <c r="I53" s="7"/>
      <c r="J53" s="7"/>
    </row>
    <row r="54" spans="1:12" ht="18" customHeight="1" x14ac:dyDescent="0.3">
      <c r="A54" s="36"/>
      <c r="B54" s="6"/>
      <c r="C54" s="8"/>
      <c r="D54" s="219" t="s">
        <v>25</v>
      </c>
      <c r="E54" s="219"/>
      <c r="F54" s="219"/>
      <c r="H54" s="219" t="s">
        <v>26</v>
      </c>
      <c r="I54" s="219"/>
      <c r="J54" s="219"/>
    </row>
    <row r="55" spans="1:12" ht="18" customHeight="1" x14ac:dyDescent="0.3">
      <c r="B55" s="3"/>
      <c r="C55" s="6"/>
      <c r="D55" s="218" t="s">
        <v>36</v>
      </c>
      <c r="E55" s="218"/>
      <c r="F55" s="218"/>
      <c r="G55" s="7"/>
      <c r="H55" s="218" t="s">
        <v>36</v>
      </c>
      <c r="I55" s="218"/>
      <c r="J55" s="218"/>
    </row>
    <row r="56" spans="1:12" ht="18" customHeight="1" x14ac:dyDescent="0.3">
      <c r="B56" s="3"/>
      <c r="C56" s="6"/>
      <c r="D56" s="214" t="s">
        <v>86</v>
      </c>
      <c r="E56" s="214"/>
      <c r="F56" s="214"/>
      <c r="G56" s="7"/>
      <c r="H56" s="214" t="s">
        <v>86</v>
      </c>
      <c r="I56" s="214"/>
      <c r="J56" s="214"/>
    </row>
    <row r="57" spans="1:12" ht="18" customHeight="1" x14ac:dyDescent="0.3">
      <c r="B57" s="3"/>
      <c r="C57" s="6"/>
      <c r="D57" s="215" t="s">
        <v>87</v>
      </c>
      <c r="E57" s="216"/>
      <c r="F57" s="216"/>
      <c r="G57" s="7"/>
      <c r="H57" s="215" t="s">
        <v>87</v>
      </c>
      <c r="I57" s="216"/>
      <c r="J57" s="216"/>
    </row>
    <row r="58" spans="1:12" ht="18" customHeight="1" x14ac:dyDescent="0.3">
      <c r="B58" s="3"/>
      <c r="C58" s="3"/>
      <c r="D58" s="140">
        <v>2022</v>
      </c>
      <c r="E58" s="140"/>
      <c r="F58" s="140">
        <v>2021</v>
      </c>
      <c r="G58" s="140"/>
      <c r="H58" s="140">
        <v>2022</v>
      </c>
      <c r="I58" s="140"/>
      <c r="J58" s="140">
        <v>2021</v>
      </c>
    </row>
    <row r="59" spans="1:12" ht="18" customHeight="1" x14ac:dyDescent="0.3">
      <c r="C59" s="3"/>
      <c r="D59" s="217" t="s">
        <v>51</v>
      </c>
      <c r="E59" s="217"/>
      <c r="F59" s="217"/>
      <c r="G59" s="217"/>
      <c r="H59" s="217"/>
      <c r="I59" s="217"/>
      <c r="J59" s="217"/>
    </row>
    <row r="60" spans="1:12" ht="18" customHeight="1" x14ac:dyDescent="0.3">
      <c r="A60" s="58" t="s">
        <v>48</v>
      </c>
      <c r="B60" s="60"/>
      <c r="C60" s="60"/>
      <c r="D60" s="64"/>
      <c r="E60" s="61"/>
      <c r="F60" s="64"/>
      <c r="G60" s="61"/>
      <c r="H60" s="64"/>
      <c r="I60" s="61"/>
      <c r="J60" s="64"/>
    </row>
    <row r="61" spans="1:12" ht="18" customHeight="1" x14ac:dyDescent="0.3">
      <c r="A61" s="63" t="s">
        <v>114</v>
      </c>
      <c r="B61" s="60"/>
      <c r="C61" s="60"/>
      <c r="D61" s="67">
        <v>2753440</v>
      </c>
      <c r="E61" s="103"/>
      <c r="F61" s="67">
        <v>1268560</v>
      </c>
      <c r="G61" s="103"/>
      <c r="H61" s="67">
        <v>2160752</v>
      </c>
      <c r="I61" s="103"/>
      <c r="J61" s="67">
        <v>715990</v>
      </c>
    </row>
    <row r="62" spans="1:12" ht="18" customHeight="1" x14ac:dyDescent="0.3">
      <c r="A62" s="57" t="s">
        <v>27</v>
      </c>
      <c r="B62" s="60"/>
      <c r="C62" s="60"/>
      <c r="D62" s="67">
        <v>26377</v>
      </c>
      <c r="E62" s="77"/>
      <c r="F62" s="67">
        <v>16181</v>
      </c>
      <c r="G62" s="77"/>
      <c r="H62" s="45">
        <v>0</v>
      </c>
      <c r="I62" s="77"/>
      <c r="J62" s="45">
        <v>0</v>
      </c>
    </row>
    <row r="63" spans="1:12" ht="18" customHeight="1" thickBot="1" x14ac:dyDescent="0.35">
      <c r="A63" s="65" t="s">
        <v>55</v>
      </c>
      <c r="B63" s="60"/>
      <c r="C63" s="60"/>
      <c r="D63" s="104">
        <v>2779817</v>
      </c>
      <c r="E63" s="94"/>
      <c r="F63" s="104">
        <v>1284741</v>
      </c>
      <c r="G63" s="94"/>
      <c r="H63" s="104">
        <v>2160752</v>
      </c>
      <c r="I63" s="94"/>
      <c r="J63" s="104">
        <v>715990</v>
      </c>
    </row>
    <row r="64" spans="1:12" ht="18" customHeight="1" thickTop="1" x14ac:dyDescent="0.3">
      <c r="A64" s="9"/>
      <c r="B64" s="3"/>
      <c r="C64" s="3"/>
      <c r="D64" s="85"/>
      <c r="E64" s="85"/>
      <c r="F64" s="85"/>
      <c r="G64" s="85"/>
      <c r="H64" s="85"/>
      <c r="I64" s="85"/>
      <c r="J64" s="85"/>
    </row>
    <row r="65" spans="1:12" ht="18" customHeight="1" x14ac:dyDescent="0.3">
      <c r="A65" s="9" t="s">
        <v>45</v>
      </c>
      <c r="B65" s="3"/>
      <c r="C65" s="3"/>
      <c r="D65" s="105"/>
      <c r="E65" s="105"/>
      <c r="F65" s="105"/>
      <c r="G65" s="105"/>
      <c r="H65" s="105"/>
      <c r="I65" s="105"/>
      <c r="J65" s="105"/>
    </row>
    <row r="66" spans="1:12" ht="18" customHeight="1" x14ac:dyDescent="0.3">
      <c r="A66" s="63" t="s">
        <v>114</v>
      </c>
      <c r="B66" s="60"/>
      <c r="C66" s="60"/>
      <c r="D66" s="67">
        <v>3142846</v>
      </c>
      <c r="E66" s="103"/>
      <c r="F66" s="67">
        <v>1639621</v>
      </c>
      <c r="G66" s="103"/>
      <c r="H66" s="67">
        <v>2412973</v>
      </c>
      <c r="I66" s="103"/>
      <c r="J66" s="67">
        <v>878039</v>
      </c>
    </row>
    <row r="67" spans="1:12" ht="18" customHeight="1" x14ac:dyDescent="0.3">
      <c r="A67" s="57" t="s">
        <v>27</v>
      </c>
      <c r="B67" s="60"/>
      <c r="C67" s="60"/>
      <c r="D67" s="67">
        <v>19690</v>
      </c>
      <c r="E67" s="103">
        <v>0</v>
      </c>
      <c r="F67" s="67">
        <v>-2461</v>
      </c>
      <c r="G67" s="103"/>
      <c r="H67" s="68">
        <v>0</v>
      </c>
      <c r="I67" s="91"/>
      <c r="J67" s="68">
        <v>0</v>
      </c>
    </row>
    <row r="68" spans="1:12" ht="18" customHeight="1" thickBot="1" x14ac:dyDescent="0.35">
      <c r="A68" s="9" t="s">
        <v>54</v>
      </c>
      <c r="B68" s="3"/>
      <c r="C68" s="3"/>
      <c r="D68" s="106">
        <v>3162536</v>
      </c>
      <c r="E68" s="107"/>
      <c r="F68" s="106">
        <v>1637160</v>
      </c>
      <c r="G68" s="107"/>
      <c r="H68" s="106">
        <v>2412973</v>
      </c>
      <c r="I68" s="107"/>
      <c r="J68" s="106">
        <v>878039</v>
      </c>
    </row>
    <row r="69" spans="1:12" ht="18" customHeight="1" thickTop="1" x14ac:dyDescent="0.3">
      <c r="A69" s="37"/>
      <c r="B69" s="3"/>
      <c r="C69" s="3"/>
      <c r="D69" s="49"/>
      <c r="E69" s="50"/>
      <c r="F69" s="49"/>
      <c r="G69" s="50"/>
      <c r="H69" s="50"/>
      <c r="I69" s="50"/>
      <c r="J69" s="50"/>
    </row>
    <row r="70" spans="1:12" ht="18" customHeight="1" thickBot="1" x14ac:dyDescent="0.35">
      <c r="A70" s="37" t="s">
        <v>56</v>
      </c>
      <c r="B70" s="3"/>
      <c r="C70" s="3"/>
      <c r="D70" s="72">
        <v>0.61351158645276294</v>
      </c>
      <c r="E70" s="71"/>
      <c r="F70" s="72">
        <v>0.28265597147950089</v>
      </c>
      <c r="G70" s="71"/>
      <c r="H70" s="72">
        <v>0.48145098039215684</v>
      </c>
      <c r="I70" s="71"/>
      <c r="J70" s="72">
        <v>0.15953431372549021</v>
      </c>
    </row>
    <row r="71" spans="1:12" ht="18" customHeight="1" thickTop="1" x14ac:dyDescent="0.3">
      <c r="A71" s="52"/>
      <c r="B71" s="3"/>
      <c r="C71" s="3"/>
      <c r="D71" s="11"/>
      <c r="F71" s="11"/>
      <c r="H71" s="11"/>
      <c r="J71" s="11"/>
    </row>
    <row r="72" spans="1:12" s="21" customFormat="1" ht="18" customHeight="1" x14ac:dyDescent="0.4">
      <c r="A72" s="20"/>
      <c r="B72" s="2"/>
      <c r="C72" s="3"/>
      <c r="D72" s="11"/>
      <c r="E72" s="2"/>
      <c r="F72" s="11"/>
      <c r="G72" s="2"/>
      <c r="H72" s="11"/>
      <c r="I72" s="2"/>
      <c r="J72" s="11"/>
      <c r="K72" s="2"/>
      <c r="L72" s="2"/>
    </row>
    <row r="73" spans="1:12" s="21" customFormat="1" ht="18" customHeight="1" x14ac:dyDescent="0.4">
      <c r="A73" s="22" t="s">
        <v>35</v>
      </c>
      <c r="C73" s="25"/>
      <c r="D73" s="26"/>
      <c r="E73" s="27"/>
      <c r="F73" s="26"/>
      <c r="G73" s="27"/>
      <c r="H73" s="26"/>
      <c r="I73" s="27"/>
      <c r="J73" s="26"/>
      <c r="K73" s="2"/>
      <c r="L73" s="2"/>
    </row>
    <row r="74" spans="1:12" s="21" customFormat="1" ht="18" customHeight="1" x14ac:dyDescent="0.4">
      <c r="A74" s="15" t="s">
        <v>59</v>
      </c>
      <c r="B74" s="23"/>
      <c r="C74" s="28"/>
      <c r="D74" s="29"/>
      <c r="E74" s="29"/>
      <c r="F74" s="29"/>
      <c r="G74" s="29"/>
      <c r="H74" s="29"/>
      <c r="I74" s="29"/>
      <c r="J74" s="29"/>
      <c r="K74" s="2"/>
      <c r="L74" s="2"/>
    </row>
    <row r="75" spans="1:12" s="21" customFormat="1" ht="18" customHeight="1" x14ac:dyDescent="0.4">
      <c r="A75" s="8"/>
      <c r="B75" s="8"/>
      <c r="C75" s="8"/>
      <c r="D75" s="8"/>
      <c r="E75" s="1"/>
      <c r="F75" s="8"/>
      <c r="G75" s="7"/>
      <c r="H75" s="7"/>
      <c r="I75" s="7"/>
      <c r="J75" s="7"/>
      <c r="K75" s="2"/>
      <c r="L75" s="2"/>
    </row>
    <row r="76" spans="1:12" s="21" customFormat="1" ht="18" customHeight="1" x14ac:dyDescent="0.4">
      <c r="A76" s="8"/>
      <c r="B76" s="8"/>
      <c r="C76" s="8"/>
      <c r="D76" s="219" t="s">
        <v>25</v>
      </c>
      <c r="E76" s="219"/>
      <c r="F76" s="219"/>
      <c r="G76" s="2"/>
      <c r="H76" s="219" t="s">
        <v>26</v>
      </c>
      <c r="I76" s="219"/>
      <c r="J76" s="219"/>
      <c r="K76" s="2"/>
      <c r="L76" s="2"/>
    </row>
    <row r="77" spans="1:12" s="21" customFormat="1" ht="18" customHeight="1" x14ac:dyDescent="0.4">
      <c r="A77" s="8"/>
      <c r="B77" s="6"/>
      <c r="C77" s="6"/>
      <c r="D77" s="218" t="s">
        <v>36</v>
      </c>
      <c r="E77" s="218"/>
      <c r="F77" s="218"/>
      <c r="G77" s="7"/>
      <c r="H77" s="218" t="s">
        <v>36</v>
      </c>
      <c r="I77" s="218"/>
      <c r="J77" s="218"/>
      <c r="K77" s="2"/>
      <c r="L77" s="2"/>
    </row>
    <row r="78" spans="1:12" s="21" customFormat="1" ht="18" customHeight="1" x14ac:dyDescent="0.4">
      <c r="A78" s="8"/>
      <c r="B78" s="6"/>
      <c r="C78" s="6"/>
      <c r="D78" s="214" t="s">
        <v>88</v>
      </c>
      <c r="E78" s="214"/>
      <c r="F78" s="214"/>
      <c r="G78" s="7"/>
      <c r="H78" s="214" t="s">
        <v>88</v>
      </c>
      <c r="I78" s="214"/>
      <c r="J78" s="214"/>
      <c r="K78" s="2"/>
      <c r="L78" s="2"/>
    </row>
    <row r="79" spans="1:12" s="21" customFormat="1" ht="18" customHeight="1" x14ac:dyDescent="0.4">
      <c r="A79" s="8"/>
      <c r="B79" s="6"/>
      <c r="C79" s="6"/>
      <c r="D79" s="215" t="s">
        <v>87</v>
      </c>
      <c r="E79" s="216"/>
      <c r="F79" s="216"/>
      <c r="G79" s="7"/>
      <c r="H79" s="215" t="s">
        <v>87</v>
      </c>
      <c r="I79" s="216"/>
      <c r="J79" s="216"/>
      <c r="K79" s="2"/>
      <c r="L79" s="2"/>
    </row>
    <row r="80" spans="1:12" s="21" customFormat="1" ht="18" customHeight="1" x14ac:dyDescent="0.4">
      <c r="A80" s="8"/>
      <c r="B80" s="3" t="s">
        <v>4</v>
      </c>
      <c r="C80" s="3"/>
      <c r="D80" s="140">
        <v>2022</v>
      </c>
      <c r="E80" s="140"/>
      <c r="F80" s="140">
        <v>2021</v>
      </c>
      <c r="G80" s="140"/>
      <c r="H80" s="140">
        <v>2022</v>
      </c>
      <c r="I80" s="140"/>
      <c r="J80" s="140">
        <v>2021</v>
      </c>
      <c r="K80" s="2"/>
      <c r="L80" s="2"/>
    </row>
    <row r="81" spans="1:13" s="21" customFormat="1" ht="18" customHeight="1" x14ac:dyDescent="0.4">
      <c r="A81" s="1"/>
      <c r="B81" s="2"/>
      <c r="C81" s="3"/>
      <c r="D81" s="217" t="s">
        <v>51</v>
      </c>
      <c r="E81" s="217"/>
      <c r="F81" s="217"/>
      <c r="G81" s="217"/>
      <c r="H81" s="217"/>
      <c r="I81" s="217"/>
      <c r="J81" s="217"/>
      <c r="K81" s="2"/>
      <c r="L81" s="2"/>
    </row>
    <row r="82" spans="1:13" s="21" customFormat="1" ht="18" customHeight="1" x14ac:dyDescent="0.4">
      <c r="A82" s="59" t="s">
        <v>249</v>
      </c>
      <c r="B82" s="60"/>
      <c r="C82" s="60"/>
      <c r="D82" s="40"/>
      <c r="E82" s="40"/>
      <c r="F82" s="40"/>
      <c r="G82" s="40"/>
      <c r="H82" s="40"/>
      <c r="I82" s="40"/>
      <c r="J82" s="40"/>
      <c r="K82" s="2"/>
      <c r="L82" s="2"/>
    </row>
    <row r="83" spans="1:13" s="21" customFormat="1" ht="18" customHeight="1" x14ac:dyDescent="0.4">
      <c r="A83" s="57" t="s">
        <v>121</v>
      </c>
      <c r="B83" s="60" t="s">
        <v>231</v>
      </c>
      <c r="C83" s="60"/>
      <c r="D83" s="87">
        <v>14648738</v>
      </c>
      <c r="E83" s="87"/>
      <c r="F83" s="87">
        <v>11374448</v>
      </c>
      <c r="G83" s="87"/>
      <c r="H83" s="87">
        <v>8140699</v>
      </c>
      <c r="I83" s="87"/>
      <c r="J83" s="87">
        <v>6259038</v>
      </c>
      <c r="K83" s="2"/>
      <c r="L83" s="2"/>
    </row>
    <row r="84" spans="1:13" s="21" customFormat="1" x14ac:dyDescent="0.4">
      <c r="A84" s="57" t="s">
        <v>133</v>
      </c>
      <c r="B84" s="124" t="s">
        <v>231</v>
      </c>
      <c r="C84" s="60"/>
      <c r="D84" s="87">
        <v>275571</v>
      </c>
      <c r="E84" s="87"/>
      <c r="F84" s="87">
        <v>166247</v>
      </c>
      <c r="G84" s="87"/>
      <c r="H84" s="88">
        <v>124257</v>
      </c>
      <c r="I84" s="87"/>
      <c r="J84" s="88">
        <v>62998</v>
      </c>
      <c r="K84" s="2"/>
      <c r="L84" s="2"/>
    </row>
    <row r="85" spans="1:13" s="21" customFormat="1" x14ac:dyDescent="0.4">
      <c r="A85" s="57" t="s">
        <v>37</v>
      </c>
      <c r="B85" s="60">
        <v>9</v>
      </c>
      <c r="C85" s="60"/>
      <c r="D85" s="87">
        <v>329795</v>
      </c>
      <c r="E85" s="87"/>
      <c r="F85" s="87">
        <v>99960</v>
      </c>
      <c r="G85" s="87"/>
      <c r="H85" s="88">
        <v>0</v>
      </c>
      <c r="I85" s="87"/>
      <c r="J85" s="88">
        <v>0</v>
      </c>
      <c r="K85" s="2"/>
      <c r="L85" s="2"/>
    </row>
    <row r="86" spans="1:13" s="79" customFormat="1" ht="18" customHeight="1" x14ac:dyDescent="0.65">
      <c r="A86" s="57" t="s">
        <v>122</v>
      </c>
      <c r="B86" s="60">
        <v>9</v>
      </c>
      <c r="C86" s="78"/>
      <c r="D86" s="87">
        <v>1100102</v>
      </c>
      <c r="E86" s="92"/>
      <c r="F86" s="87">
        <v>851426</v>
      </c>
      <c r="G86" s="87"/>
      <c r="H86" s="88">
        <v>0</v>
      </c>
      <c r="I86" s="88"/>
      <c r="J86" s="88">
        <v>0</v>
      </c>
      <c r="L86" s="80"/>
      <c r="M86" s="80"/>
    </row>
    <row r="87" spans="1:13" s="21" customFormat="1" ht="18" customHeight="1" x14ac:dyDescent="0.4">
      <c r="A87" s="57" t="s">
        <v>29</v>
      </c>
      <c r="B87" s="60">
        <v>4</v>
      </c>
      <c r="C87" s="60"/>
      <c r="D87" s="87">
        <v>747058</v>
      </c>
      <c r="E87" s="87"/>
      <c r="F87" s="87">
        <v>691525</v>
      </c>
      <c r="G87" s="87"/>
      <c r="H87" s="87">
        <v>1851757</v>
      </c>
      <c r="I87" s="87"/>
      <c r="J87" s="87">
        <v>1359665</v>
      </c>
      <c r="K87" s="2"/>
      <c r="L87" s="2"/>
    </row>
    <row r="88" spans="1:13" s="21" customFormat="1" ht="18" customHeight="1" x14ac:dyDescent="0.4">
      <c r="A88" s="57" t="s">
        <v>38</v>
      </c>
      <c r="B88" s="60" t="s">
        <v>260</v>
      </c>
      <c r="C88" s="60"/>
      <c r="D88" s="87">
        <v>868152</v>
      </c>
      <c r="E88" s="87"/>
      <c r="F88" s="87">
        <v>3400553</v>
      </c>
      <c r="G88" s="87"/>
      <c r="H88" s="87">
        <v>1036201</v>
      </c>
      <c r="I88" s="87"/>
      <c r="J88" s="87">
        <v>2079603</v>
      </c>
      <c r="K88" s="2"/>
      <c r="L88" s="2"/>
    </row>
    <row r="89" spans="1:13" s="21" customFormat="1" ht="18" customHeight="1" x14ac:dyDescent="0.4">
      <c r="A89" s="58" t="s">
        <v>250</v>
      </c>
      <c r="B89" s="60"/>
      <c r="C89" s="60"/>
      <c r="D89" s="89">
        <v>17969416</v>
      </c>
      <c r="E89" s="90"/>
      <c r="F89" s="89">
        <v>16584159</v>
      </c>
      <c r="G89" s="90"/>
      <c r="H89" s="89">
        <v>11152914</v>
      </c>
      <c r="I89" s="90"/>
      <c r="J89" s="89">
        <v>9761304</v>
      </c>
      <c r="K89" s="2"/>
      <c r="L89" s="2"/>
    </row>
    <row r="90" spans="1:13" s="21" customFormat="1" ht="18" customHeight="1" x14ac:dyDescent="0.4">
      <c r="A90" s="58"/>
      <c r="B90" s="3"/>
      <c r="C90" s="3"/>
      <c r="D90" s="85"/>
      <c r="E90" s="86"/>
      <c r="F90" s="85"/>
      <c r="G90" s="86"/>
      <c r="H90" s="85"/>
      <c r="I90" s="86"/>
      <c r="J90" s="85"/>
      <c r="K90" s="2"/>
      <c r="L90" s="2"/>
    </row>
    <row r="91" spans="1:13" s="21" customFormat="1" ht="18" customHeight="1" x14ac:dyDescent="0.4">
      <c r="A91" s="62" t="s">
        <v>30</v>
      </c>
      <c r="B91" s="60"/>
      <c r="C91" s="60"/>
      <c r="D91" s="87"/>
      <c r="E91" s="87"/>
      <c r="F91" s="87"/>
      <c r="G91" s="87"/>
      <c r="H91" s="87"/>
      <c r="I91" s="87"/>
      <c r="J91" s="87"/>
      <c r="K91" s="2"/>
      <c r="L91" s="2"/>
    </row>
    <row r="92" spans="1:13" s="21" customFormat="1" ht="18" customHeight="1" x14ac:dyDescent="0.4">
      <c r="A92" s="57" t="s">
        <v>123</v>
      </c>
      <c r="B92" s="124">
        <v>4</v>
      </c>
      <c r="C92" s="60"/>
      <c r="D92" s="87">
        <v>7430563</v>
      </c>
      <c r="E92" s="87"/>
      <c r="F92" s="87">
        <v>6327405</v>
      </c>
      <c r="G92" s="87"/>
      <c r="H92" s="87">
        <v>4588611</v>
      </c>
      <c r="I92" s="87"/>
      <c r="J92" s="87">
        <v>4167806</v>
      </c>
      <c r="K92" s="2"/>
      <c r="L92" s="2"/>
    </row>
    <row r="93" spans="1:13" s="21" customFormat="1" ht="18" customHeight="1" x14ac:dyDescent="0.4">
      <c r="A93" s="57" t="s">
        <v>132</v>
      </c>
      <c r="B93" s="124">
        <v>4</v>
      </c>
      <c r="C93" s="60"/>
      <c r="D93" s="87">
        <v>174313</v>
      </c>
      <c r="E93" s="87"/>
      <c r="F93" s="87">
        <v>139390</v>
      </c>
      <c r="G93" s="87"/>
      <c r="H93" s="88">
        <v>67678</v>
      </c>
      <c r="I93" s="87"/>
      <c r="J93" s="88">
        <v>46330</v>
      </c>
      <c r="K93" s="2"/>
      <c r="L93" s="2"/>
    </row>
    <row r="94" spans="1:13" s="21" customFormat="1" ht="18" customHeight="1" x14ac:dyDescent="0.4">
      <c r="A94" s="57" t="s">
        <v>39</v>
      </c>
      <c r="B94" s="60"/>
      <c r="C94" s="60"/>
      <c r="D94" s="87">
        <v>98428</v>
      </c>
      <c r="E94" s="87"/>
      <c r="F94" s="87">
        <v>53436</v>
      </c>
      <c r="G94" s="87"/>
      <c r="H94" s="88">
        <v>0</v>
      </c>
      <c r="I94" s="87"/>
      <c r="J94" s="88">
        <v>0</v>
      </c>
      <c r="K94" s="2"/>
      <c r="L94" s="2"/>
    </row>
    <row r="95" spans="1:13" s="79" customFormat="1" ht="18" customHeight="1" x14ac:dyDescent="0.65">
      <c r="A95" s="57" t="s">
        <v>124</v>
      </c>
      <c r="B95" s="78"/>
      <c r="C95" s="78"/>
      <c r="D95" s="87">
        <v>759648</v>
      </c>
      <c r="E95" s="92"/>
      <c r="F95" s="87">
        <v>583522</v>
      </c>
      <c r="G95" s="87"/>
      <c r="H95" s="88">
        <v>0</v>
      </c>
      <c r="I95" s="87"/>
      <c r="J95" s="88">
        <v>0</v>
      </c>
      <c r="L95" s="80"/>
      <c r="M95" s="80"/>
    </row>
    <row r="96" spans="1:13" s="21" customFormat="1" ht="18" customHeight="1" x14ac:dyDescent="0.4">
      <c r="A96" s="57" t="s">
        <v>40</v>
      </c>
      <c r="B96" s="124">
        <v>4</v>
      </c>
      <c r="C96" s="60"/>
      <c r="D96" s="87">
        <v>2787258</v>
      </c>
      <c r="E96" s="87"/>
      <c r="F96" s="87">
        <v>2595661</v>
      </c>
      <c r="G96" s="87"/>
      <c r="H96" s="87">
        <v>1822622</v>
      </c>
      <c r="I96" s="87"/>
      <c r="J96" s="87">
        <v>1733816</v>
      </c>
      <c r="K96" s="2"/>
      <c r="L96" s="2"/>
    </row>
    <row r="97" spans="1:12" s="21" customFormat="1" ht="18" customHeight="1" x14ac:dyDescent="0.4">
      <c r="A97" s="58" t="s">
        <v>31</v>
      </c>
      <c r="B97" s="60"/>
      <c r="C97" s="60"/>
      <c r="D97" s="89">
        <v>11250210</v>
      </c>
      <c r="E97" s="90"/>
      <c r="F97" s="89">
        <v>9699414</v>
      </c>
      <c r="G97" s="90"/>
      <c r="H97" s="89">
        <v>6478911</v>
      </c>
      <c r="I97" s="90"/>
      <c r="J97" s="89">
        <v>5947952</v>
      </c>
      <c r="K97" s="2"/>
      <c r="L97" s="2"/>
    </row>
    <row r="98" spans="1:12" s="21" customFormat="1" ht="18" customHeight="1" x14ac:dyDescent="0.4">
      <c r="B98" s="3"/>
      <c r="C98" s="3"/>
      <c r="D98" s="93"/>
      <c r="E98" s="90"/>
      <c r="F98" s="93"/>
      <c r="G98" s="90"/>
      <c r="H98" s="93"/>
      <c r="I98" s="90"/>
      <c r="J98" s="93"/>
      <c r="K98" s="2"/>
      <c r="L98" s="2"/>
    </row>
    <row r="99" spans="1:12" s="21" customFormat="1" ht="18" customHeight="1" x14ac:dyDescent="0.4">
      <c r="A99" s="37" t="s">
        <v>182</v>
      </c>
      <c r="B99" s="3"/>
      <c r="C99" s="3"/>
      <c r="D99" s="166">
        <v>6719206</v>
      </c>
      <c r="E99" s="90"/>
      <c r="F99" s="166">
        <v>6884745</v>
      </c>
      <c r="G99" s="90"/>
      <c r="H99" s="166">
        <v>4674003</v>
      </c>
      <c r="I99" s="90"/>
      <c r="J99" s="166">
        <v>3813352</v>
      </c>
      <c r="K99" s="2"/>
      <c r="L99" s="2"/>
    </row>
    <row r="100" spans="1:12" s="21" customFormat="1" ht="18" customHeight="1" x14ac:dyDescent="0.65">
      <c r="A100" s="57" t="s">
        <v>212</v>
      </c>
      <c r="B100" s="53"/>
      <c r="C100" s="3"/>
      <c r="D100" s="87"/>
      <c r="E100" s="95"/>
      <c r="F100" s="87"/>
      <c r="G100" s="90"/>
      <c r="H100" s="88"/>
      <c r="I100" s="87"/>
      <c r="J100" s="88"/>
      <c r="K100" s="2"/>
      <c r="L100" s="2"/>
    </row>
    <row r="101" spans="1:12" s="21" customFormat="1" ht="18" customHeight="1" x14ac:dyDescent="0.65">
      <c r="A101" s="57" t="s">
        <v>206</v>
      </c>
      <c r="B101" s="53" t="s">
        <v>217</v>
      </c>
      <c r="C101" s="173"/>
      <c r="D101" s="87">
        <v>-52379</v>
      </c>
      <c r="E101" s="95"/>
      <c r="F101" s="87">
        <v>5556</v>
      </c>
      <c r="G101" s="90"/>
      <c r="H101" s="88">
        <v>6435</v>
      </c>
      <c r="I101" s="87"/>
      <c r="J101" s="88">
        <v>-830</v>
      </c>
      <c r="K101" s="2"/>
      <c r="L101" s="2"/>
    </row>
    <row r="102" spans="1:12" s="21" customFormat="1" ht="18" customHeight="1" x14ac:dyDescent="0.4">
      <c r="A102" s="57" t="s">
        <v>18</v>
      </c>
      <c r="B102" s="165">
        <v>4</v>
      </c>
      <c r="C102" s="41"/>
      <c r="D102" s="97">
        <v>-1052073</v>
      </c>
      <c r="E102" s="97"/>
      <c r="F102" s="97">
        <v>-814081</v>
      </c>
      <c r="G102" s="87"/>
      <c r="H102" s="96">
        <v>-1138875</v>
      </c>
      <c r="I102" s="97"/>
      <c r="J102" s="96">
        <v>-978811</v>
      </c>
      <c r="K102" s="2"/>
      <c r="L102" s="2"/>
    </row>
    <row r="103" spans="1:12" s="21" customFormat="1" ht="18" customHeight="1" x14ac:dyDescent="0.4">
      <c r="A103" s="57" t="s">
        <v>183</v>
      </c>
      <c r="B103" s="53"/>
      <c r="C103" s="41"/>
      <c r="D103" s="97"/>
      <c r="E103" s="97"/>
      <c r="F103" s="97"/>
      <c r="G103" s="87"/>
      <c r="H103" s="96"/>
      <c r="I103" s="97"/>
      <c r="J103" s="96"/>
      <c r="K103" s="2"/>
      <c r="L103" s="2"/>
    </row>
    <row r="104" spans="1:12" s="21" customFormat="1" ht="18" customHeight="1" x14ac:dyDescent="0.4">
      <c r="A104" s="57" t="s">
        <v>184</v>
      </c>
      <c r="B104" s="165"/>
      <c r="C104" s="41"/>
      <c r="D104" s="83">
        <v>726810</v>
      </c>
      <c r="E104" s="97"/>
      <c r="F104" s="83">
        <v>318537</v>
      </c>
      <c r="G104" s="87"/>
      <c r="H104" s="98">
        <v>0</v>
      </c>
      <c r="I104" s="97"/>
      <c r="J104" s="98">
        <v>0</v>
      </c>
      <c r="K104" s="2"/>
      <c r="L104" s="2"/>
    </row>
    <row r="105" spans="1:12" s="21" customFormat="1" ht="18" customHeight="1" x14ac:dyDescent="0.4">
      <c r="A105" s="65" t="s">
        <v>52</v>
      </c>
      <c r="B105" s="3"/>
      <c r="C105" s="3"/>
      <c r="D105" s="94">
        <v>6341564</v>
      </c>
      <c r="E105" s="90"/>
      <c r="F105" s="94">
        <v>6394757</v>
      </c>
      <c r="G105" s="90"/>
      <c r="H105" s="94">
        <v>3541563</v>
      </c>
      <c r="I105" s="90"/>
      <c r="J105" s="94">
        <v>2833711</v>
      </c>
      <c r="K105" s="2"/>
      <c r="L105" s="2"/>
    </row>
    <row r="106" spans="1:12" s="21" customFormat="1" ht="18" customHeight="1" x14ac:dyDescent="0.4">
      <c r="A106" s="40" t="s">
        <v>91</v>
      </c>
      <c r="B106" s="3"/>
      <c r="C106" s="3"/>
      <c r="D106" s="83">
        <v>-1194045</v>
      </c>
      <c r="E106" s="97"/>
      <c r="F106" s="83">
        <v>-1272897</v>
      </c>
      <c r="G106" s="97"/>
      <c r="H106" s="99">
        <v>-495715</v>
      </c>
      <c r="I106" s="97"/>
      <c r="J106" s="99">
        <v>-422883</v>
      </c>
      <c r="K106" s="2"/>
      <c r="L106" s="2"/>
    </row>
    <row r="107" spans="1:12" s="21" customFormat="1" ht="18" customHeight="1" x14ac:dyDescent="0.4">
      <c r="A107" s="65" t="s">
        <v>53</v>
      </c>
      <c r="B107" s="3"/>
      <c r="C107" s="3"/>
      <c r="D107" s="89">
        <v>5147519</v>
      </c>
      <c r="E107" s="94"/>
      <c r="F107" s="89">
        <v>5121860</v>
      </c>
      <c r="G107" s="94"/>
      <c r="H107" s="89">
        <v>3045848</v>
      </c>
      <c r="I107" s="94"/>
      <c r="J107" s="89">
        <v>2410828</v>
      </c>
      <c r="K107" s="2"/>
      <c r="L107" s="2"/>
    </row>
    <row r="108" spans="1:12" s="21" customFormat="1" ht="18" customHeight="1" x14ac:dyDescent="0.4">
      <c r="A108" s="65"/>
      <c r="B108" s="3"/>
      <c r="C108" s="3"/>
      <c r="D108" s="94"/>
      <c r="E108" s="94"/>
      <c r="F108" s="94"/>
      <c r="G108" s="94"/>
      <c r="H108" s="94"/>
      <c r="I108" s="94"/>
      <c r="J108" s="94"/>
      <c r="K108" s="2"/>
      <c r="L108" s="2"/>
    </row>
    <row r="109" spans="1:12" s="21" customFormat="1" ht="18" customHeight="1" x14ac:dyDescent="0.4">
      <c r="A109" s="66" t="s">
        <v>5</v>
      </c>
      <c r="B109" s="3"/>
      <c r="C109" s="3"/>
      <c r="D109" s="100"/>
      <c r="E109" s="101"/>
      <c r="F109" s="100"/>
      <c r="G109" s="101"/>
      <c r="H109" s="100"/>
      <c r="I109" s="101"/>
      <c r="J109" s="100"/>
      <c r="K109" s="2"/>
      <c r="L109" s="2"/>
    </row>
    <row r="110" spans="1:12" s="21" customFormat="1" ht="18" customHeight="1" x14ac:dyDescent="0.4">
      <c r="A110" s="62" t="s">
        <v>126</v>
      </c>
      <c r="B110" s="3"/>
      <c r="C110" s="3"/>
      <c r="D110" s="100"/>
      <c r="E110" s="101"/>
      <c r="F110" s="100"/>
      <c r="G110" s="101"/>
      <c r="H110" s="100"/>
      <c r="I110" s="101"/>
      <c r="J110" s="100"/>
      <c r="K110" s="2"/>
      <c r="L110" s="2"/>
    </row>
    <row r="111" spans="1:12" s="21" customFormat="1" ht="18" customHeight="1" x14ac:dyDescent="0.4">
      <c r="A111" s="40" t="s">
        <v>166</v>
      </c>
      <c r="B111" s="3"/>
      <c r="C111" s="3"/>
      <c r="D111" s="97">
        <v>120850</v>
      </c>
      <c r="E111" s="103"/>
      <c r="F111" s="97">
        <v>177879</v>
      </c>
      <c r="G111" s="96"/>
      <c r="H111" s="103">
        <v>0</v>
      </c>
      <c r="I111" s="103"/>
      <c r="J111" s="103">
        <v>0</v>
      </c>
      <c r="K111" s="11"/>
      <c r="L111" s="2"/>
    </row>
    <row r="112" spans="1:12" s="21" customFormat="1" ht="18" customHeight="1" x14ac:dyDescent="0.4">
      <c r="A112" s="40" t="s">
        <v>230</v>
      </c>
      <c r="B112" s="189"/>
      <c r="C112" s="189"/>
      <c r="D112" s="83">
        <v>67365</v>
      </c>
      <c r="E112" s="88"/>
      <c r="F112" s="83">
        <v>0</v>
      </c>
      <c r="G112" s="91"/>
      <c r="H112" s="99">
        <v>67365</v>
      </c>
      <c r="I112" s="88"/>
      <c r="J112" s="99">
        <v>0</v>
      </c>
      <c r="K112" s="2"/>
      <c r="L112" s="2"/>
    </row>
    <row r="113" spans="1:12" s="21" customFormat="1" x14ac:dyDescent="0.4">
      <c r="A113" s="65" t="s">
        <v>164</v>
      </c>
      <c r="B113" s="148"/>
      <c r="C113" s="148"/>
      <c r="D113" s="97"/>
      <c r="E113" s="103"/>
      <c r="F113" s="97"/>
      <c r="G113" s="103"/>
      <c r="H113" s="97"/>
      <c r="I113" s="103"/>
      <c r="J113" s="97"/>
      <c r="K113" s="2"/>
      <c r="L113" s="2"/>
    </row>
    <row r="114" spans="1:12" s="21" customFormat="1" x14ac:dyDescent="0.4">
      <c r="A114" s="65" t="s">
        <v>163</v>
      </c>
      <c r="B114" s="123"/>
      <c r="C114" s="123"/>
      <c r="D114" s="150">
        <v>188215</v>
      </c>
      <c r="E114" s="88"/>
      <c r="F114" s="150">
        <v>177879</v>
      </c>
      <c r="G114" s="88"/>
      <c r="H114" s="150">
        <v>67365</v>
      </c>
      <c r="I114" s="88"/>
      <c r="J114" s="150">
        <v>0</v>
      </c>
      <c r="K114" s="2"/>
      <c r="L114" s="2"/>
    </row>
    <row r="115" spans="1:12" s="21" customFormat="1" x14ac:dyDescent="0.4">
      <c r="A115" s="40"/>
      <c r="B115" s="3"/>
      <c r="C115" s="3"/>
      <c r="D115" s="108"/>
      <c r="E115" s="108"/>
      <c r="F115" s="108"/>
      <c r="G115" s="108"/>
      <c r="H115" s="108"/>
      <c r="I115" s="108"/>
      <c r="J115" s="108"/>
      <c r="K115" s="2"/>
      <c r="L115" s="2"/>
    </row>
    <row r="116" spans="1:12" s="21" customFormat="1" x14ac:dyDescent="0.4">
      <c r="A116" s="151" t="s">
        <v>147</v>
      </c>
      <c r="B116" s="123"/>
      <c r="C116" s="123"/>
      <c r="D116" s="108"/>
      <c r="E116" s="108"/>
      <c r="F116" s="108"/>
      <c r="G116" s="108"/>
      <c r="H116" s="108"/>
      <c r="I116" s="108"/>
      <c r="J116" s="108"/>
      <c r="K116" s="2"/>
      <c r="L116" s="2"/>
    </row>
    <row r="117" spans="1:12" s="21" customFormat="1" x14ac:dyDescent="0.4">
      <c r="A117" s="40" t="s">
        <v>232</v>
      </c>
      <c r="B117" s="123"/>
      <c r="C117" s="123"/>
      <c r="D117" s="108"/>
      <c r="E117" s="108"/>
      <c r="F117" s="108"/>
      <c r="G117" s="108"/>
      <c r="H117" s="108"/>
      <c r="I117" s="108"/>
      <c r="J117" s="108"/>
      <c r="K117" s="2"/>
      <c r="L117" s="2"/>
    </row>
    <row r="118" spans="1:12" s="21" customFormat="1" x14ac:dyDescent="0.4">
      <c r="A118" s="40" t="s">
        <v>148</v>
      </c>
      <c r="B118" s="123"/>
      <c r="C118" s="123"/>
      <c r="D118" s="97">
        <v>129954</v>
      </c>
      <c r="E118" s="88"/>
      <c r="F118" s="97">
        <v>261115</v>
      </c>
      <c r="G118" s="88"/>
      <c r="H118" s="97">
        <v>138614</v>
      </c>
      <c r="I118" s="88"/>
      <c r="J118" s="97">
        <v>252053</v>
      </c>
      <c r="K118" s="2"/>
      <c r="L118" s="2"/>
    </row>
    <row r="119" spans="1:12" s="21" customFormat="1" x14ac:dyDescent="0.4">
      <c r="A119" s="40" t="s">
        <v>186</v>
      </c>
      <c r="B119" s="162"/>
      <c r="C119" s="162"/>
      <c r="D119" s="83">
        <v>0</v>
      </c>
      <c r="E119" s="88"/>
      <c r="F119" s="83">
        <v>-3294</v>
      </c>
      <c r="G119" s="88"/>
      <c r="H119" s="83">
        <v>0</v>
      </c>
      <c r="I119" s="88"/>
      <c r="J119" s="83">
        <v>0</v>
      </c>
      <c r="K119" s="2"/>
      <c r="L119" s="2"/>
    </row>
    <row r="120" spans="1:12" s="21" customFormat="1" x14ac:dyDescent="0.4">
      <c r="A120" s="65" t="s">
        <v>149</v>
      </c>
      <c r="B120" s="123"/>
      <c r="C120" s="123"/>
      <c r="D120" s="89">
        <v>129954</v>
      </c>
      <c r="E120" s="88"/>
      <c r="F120" s="89">
        <v>257821</v>
      </c>
      <c r="G120" s="88"/>
      <c r="H120" s="89">
        <v>138614</v>
      </c>
      <c r="I120" s="88"/>
      <c r="J120" s="89">
        <v>252053</v>
      </c>
      <c r="K120" s="2"/>
      <c r="L120" s="2"/>
    </row>
    <row r="121" spans="1:12" s="21" customFormat="1" x14ac:dyDescent="0.4">
      <c r="A121" s="65" t="s">
        <v>216</v>
      </c>
      <c r="B121" s="3"/>
      <c r="C121" s="3"/>
      <c r="D121" s="101">
        <v>318169</v>
      </c>
      <c r="E121" s="101"/>
      <c r="F121" s="101">
        <v>435700</v>
      </c>
      <c r="G121" s="101"/>
      <c r="H121" s="101">
        <v>205979</v>
      </c>
      <c r="I121" s="101"/>
      <c r="J121" s="101">
        <v>252053</v>
      </c>
      <c r="K121" s="2"/>
      <c r="L121" s="2"/>
    </row>
    <row r="122" spans="1:12" s="21" customFormat="1" ht="18" customHeight="1" thickBot="1" x14ac:dyDescent="0.45">
      <c r="A122" s="65" t="s">
        <v>54</v>
      </c>
      <c r="B122" s="3"/>
      <c r="C122" s="3"/>
      <c r="D122" s="102">
        <v>5465688</v>
      </c>
      <c r="E122" s="100"/>
      <c r="F122" s="102">
        <v>5557560</v>
      </c>
      <c r="G122" s="100"/>
      <c r="H122" s="102">
        <v>3251827</v>
      </c>
      <c r="I122" s="100"/>
      <c r="J122" s="102">
        <v>2662881</v>
      </c>
      <c r="K122" s="2"/>
      <c r="L122" s="2"/>
    </row>
    <row r="123" spans="1:12" s="21" customFormat="1" ht="18" customHeight="1" thickTop="1" x14ac:dyDescent="0.4">
      <c r="A123" s="9"/>
      <c r="C123" s="3"/>
      <c r="D123" s="19"/>
      <c r="E123" s="24"/>
      <c r="F123" s="19"/>
      <c r="G123" s="24"/>
      <c r="H123" s="19"/>
      <c r="I123" s="24"/>
      <c r="J123" s="19"/>
      <c r="K123" s="2"/>
      <c r="L123" s="2"/>
    </row>
    <row r="124" spans="1:12" s="21" customFormat="1" ht="18" customHeight="1" x14ac:dyDescent="0.4">
      <c r="A124" s="22" t="s">
        <v>35</v>
      </c>
      <c r="B124" s="23"/>
      <c r="C124" s="25"/>
      <c r="D124" s="26"/>
      <c r="E124" s="27"/>
      <c r="F124" s="26"/>
      <c r="G124" s="27"/>
      <c r="H124" s="26"/>
      <c r="I124" s="27"/>
      <c r="J124" s="26"/>
      <c r="K124" s="2"/>
      <c r="L124" s="2"/>
    </row>
    <row r="125" spans="1:12" s="21" customFormat="1" ht="18" customHeight="1" x14ac:dyDescent="0.4">
      <c r="A125" s="15" t="s">
        <v>59</v>
      </c>
      <c r="B125" s="23"/>
      <c r="C125" s="28"/>
      <c r="D125" s="29"/>
      <c r="E125" s="29"/>
      <c r="F125" s="29"/>
      <c r="G125" s="29"/>
      <c r="H125" s="29"/>
      <c r="I125" s="29"/>
      <c r="J125" s="29"/>
      <c r="K125" s="2"/>
      <c r="L125" s="2"/>
    </row>
    <row r="126" spans="1:12" s="21" customFormat="1" ht="18" customHeight="1" x14ac:dyDescent="0.4">
      <c r="A126" s="8"/>
      <c r="B126" s="8"/>
      <c r="C126" s="8"/>
      <c r="D126" s="8"/>
      <c r="E126" s="1"/>
      <c r="F126" s="8"/>
      <c r="G126" s="7"/>
      <c r="H126" s="7"/>
      <c r="I126" s="7"/>
      <c r="J126" s="7"/>
      <c r="K126" s="2"/>
      <c r="L126" s="2"/>
    </row>
    <row r="127" spans="1:12" s="21" customFormat="1" ht="18" customHeight="1" x14ac:dyDescent="0.4">
      <c r="A127" s="36"/>
      <c r="B127" s="6"/>
      <c r="C127" s="8"/>
      <c r="D127" s="219" t="s">
        <v>25</v>
      </c>
      <c r="E127" s="219"/>
      <c r="F127" s="219"/>
      <c r="G127" s="2"/>
      <c r="H127" s="219" t="s">
        <v>26</v>
      </c>
      <c r="I127" s="219"/>
      <c r="J127" s="219"/>
      <c r="K127" s="2"/>
      <c r="L127" s="2"/>
    </row>
    <row r="128" spans="1:12" s="21" customFormat="1" ht="18" customHeight="1" x14ac:dyDescent="0.4">
      <c r="A128" s="8"/>
      <c r="B128" s="3"/>
      <c r="C128" s="6"/>
      <c r="D128" s="218" t="s">
        <v>36</v>
      </c>
      <c r="E128" s="218"/>
      <c r="F128" s="218"/>
      <c r="G128" s="7"/>
      <c r="H128" s="218" t="s">
        <v>36</v>
      </c>
      <c r="I128" s="218"/>
      <c r="J128" s="218"/>
      <c r="K128" s="2"/>
      <c r="L128" s="2"/>
    </row>
    <row r="129" spans="1:12" s="21" customFormat="1" ht="18" customHeight="1" x14ac:dyDescent="0.4">
      <c r="A129" s="8"/>
      <c r="B129" s="3"/>
      <c r="C129" s="6"/>
      <c r="D129" s="214" t="s">
        <v>88</v>
      </c>
      <c r="E129" s="214"/>
      <c r="F129" s="214"/>
      <c r="G129" s="7"/>
      <c r="H129" s="214" t="s">
        <v>88</v>
      </c>
      <c r="I129" s="214"/>
      <c r="J129" s="214"/>
      <c r="K129" s="2"/>
      <c r="L129" s="2"/>
    </row>
    <row r="130" spans="1:12" s="21" customFormat="1" ht="18" customHeight="1" x14ac:dyDescent="0.4">
      <c r="A130" s="8"/>
      <c r="B130" s="3"/>
      <c r="C130" s="6"/>
      <c r="D130" s="215" t="s">
        <v>87</v>
      </c>
      <c r="E130" s="216"/>
      <c r="F130" s="216"/>
      <c r="G130" s="7"/>
      <c r="H130" s="215" t="s">
        <v>87</v>
      </c>
      <c r="I130" s="216"/>
      <c r="J130" s="216"/>
      <c r="K130" s="2"/>
      <c r="L130" s="2"/>
    </row>
    <row r="131" spans="1:12" s="21" customFormat="1" ht="18" customHeight="1" x14ac:dyDescent="0.4">
      <c r="A131" s="8"/>
      <c r="B131" s="3"/>
      <c r="C131" s="3"/>
      <c r="D131" s="140">
        <v>2022</v>
      </c>
      <c r="E131" s="140"/>
      <c r="F131" s="140">
        <v>2021</v>
      </c>
      <c r="G131" s="140"/>
      <c r="H131" s="140">
        <v>2022</v>
      </c>
      <c r="I131" s="140"/>
      <c r="J131" s="140">
        <v>2021</v>
      </c>
      <c r="K131" s="2"/>
      <c r="L131" s="2"/>
    </row>
    <row r="132" spans="1:12" s="21" customFormat="1" ht="18" customHeight="1" x14ac:dyDescent="0.4">
      <c r="A132" s="8"/>
      <c r="B132" s="2"/>
      <c r="C132" s="3"/>
      <c r="D132" s="217" t="s">
        <v>51</v>
      </c>
      <c r="E132" s="217"/>
      <c r="F132" s="217"/>
      <c r="G132" s="217"/>
      <c r="H132" s="217"/>
      <c r="I132" s="217"/>
      <c r="J132" s="217"/>
      <c r="K132" s="2"/>
      <c r="L132" s="2"/>
    </row>
    <row r="133" spans="1:12" s="21" customFormat="1" ht="18" customHeight="1" x14ac:dyDescent="0.4">
      <c r="A133" s="58" t="s">
        <v>48</v>
      </c>
      <c r="B133" s="60"/>
      <c r="C133" s="60"/>
      <c r="D133" s="64"/>
      <c r="E133" s="61"/>
      <c r="F133" s="64"/>
      <c r="G133" s="61"/>
      <c r="H133" s="64"/>
      <c r="I133" s="61"/>
      <c r="J133" s="64"/>
      <c r="K133" s="2"/>
      <c r="L133" s="2"/>
    </row>
    <row r="134" spans="1:12" s="21" customFormat="1" ht="18" customHeight="1" x14ac:dyDescent="0.4">
      <c r="A134" s="63" t="s">
        <v>114</v>
      </c>
      <c r="B134" s="60"/>
      <c r="C134" s="60"/>
      <c r="D134" s="67">
        <v>5081697</v>
      </c>
      <c r="E134" s="77"/>
      <c r="F134" s="67">
        <v>5103219</v>
      </c>
      <c r="G134" s="77"/>
      <c r="H134" s="67">
        <v>3045848</v>
      </c>
      <c r="I134" s="77"/>
      <c r="J134" s="67">
        <v>2410828</v>
      </c>
      <c r="K134" s="2"/>
      <c r="L134" s="2"/>
    </row>
    <row r="135" spans="1:12" s="21" customFormat="1" ht="18" customHeight="1" x14ac:dyDescent="0.4">
      <c r="A135" s="57" t="s">
        <v>27</v>
      </c>
      <c r="B135" s="60"/>
      <c r="C135" s="60"/>
      <c r="D135" s="67">
        <v>65822</v>
      </c>
      <c r="E135" s="77"/>
      <c r="F135" s="67">
        <v>18641</v>
      </c>
      <c r="G135" s="77"/>
      <c r="H135" s="45">
        <v>0</v>
      </c>
      <c r="I135" s="45"/>
      <c r="J135" s="45">
        <v>0</v>
      </c>
      <c r="K135" s="2"/>
      <c r="L135" s="2"/>
    </row>
    <row r="136" spans="1:12" s="21" customFormat="1" ht="18" customHeight="1" thickBot="1" x14ac:dyDescent="0.45">
      <c r="A136" s="65" t="s">
        <v>55</v>
      </c>
      <c r="B136" s="60"/>
      <c r="C136" s="60"/>
      <c r="D136" s="104">
        <v>5147519</v>
      </c>
      <c r="E136" s="94"/>
      <c r="F136" s="104">
        <v>5121860</v>
      </c>
      <c r="G136" s="94"/>
      <c r="H136" s="104">
        <v>3045848</v>
      </c>
      <c r="I136" s="94"/>
      <c r="J136" s="104">
        <v>2410828</v>
      </c>
      <c r="K136" s="2"/>
      <c r="L136" s="2"/>
    </row>
    <row r="137" spans="1:12" s="21" customFormat="1" ht="18" customHeight="1" thickTop="1" x14ac:dyDescent="0.4">
      <c r="A137" s="9"/>
      <c r="B137" s="3"/>
      <c r="C137" s="3"/>
      <c r="D137" s="85"/>
      <c r="E137" s="85"/>
      <c r="F137" s="85"/>
      <c r="G137" s="85"/>
      <c r="H137" s="85"/>
      <c r="I137" s="85"/>
      <c r="J137" s="85"/>
      <c r="K137" s="2"/>
      <c r="L137" s="2"/>
    </row>
    <row r="138" spans="1:12" s="21" customFormat="1" ht="18" customHeight="1" x14ac:dyDescent="0.4">
      <c r="A138" s="9" t="s">
        <v>45</v>
      </c>
      <c r="B138" s="3"/>
      <c r="C138" s="3"/>
      <c r="D138" s="105"/>
      <c r="E138" s="105"/>
      <c r="F138" s="105"/>
      <c r="G138" s="105"/>
      <c r="H138" s="105"/>
      <c r="I138" s="105"/>
      <c r="J138" s="105"/>
      <c r="K138" s="2"/>
      <c r="L138" s="2"/>
    </row>
    <row r="139" spans="1:12" s="21" customFormat="1" ht="18" customHeight="1" x14ac:dyDescent="0.4">
      <c r="A139" s="63" t="s">
        <v>114</v>
      </c>
      <c r="B139" s="60"/>
      <c r="C139" s="60"/>
      <c r="D139" s="67">
        <v>5407064</v>
      </c>
      <c r="E139" s="77"/>
      <c r="F139" s="67">
        <v>5531417</v>
      </c>
      <c r="G139" s="77"/>
      <c r="H139" s="67">
        <v>3251827</v>
      </c>
      <c r="I139" s="77"/>
      <c r="J139" s="67">
        <v>2662881</v>
      </c>
      <c r="K139" s="2"/>
      <c r="L139" s="2"/>
    </row>
    <row r="140" spans="1:12" s="21" customFormat="1" ht="18" customHeight="1" x14ac:dyDescent="0.4">
      <c r="A140" s="57" t="s">
        <v>27</v>
      </c>
      <c r="B140" s="60"/>
      <c r="C140" s="60"/>
      <c r="D140" s="84">
        <v>58624</v>
      </c>
      <c r="E140" s="77"/>
      <c r="F140" s="84">
        <v>26143</v>
      </c>
      <c r="G140" s="77"/>
      <c r="H140" s="45">
        <v>0</v>
      </c>
      <c r="I140" s="45"/>
      <c r="J140" s="45">
        <v>0</v>
      </c>
      <c r="K140" s="2"/>
      <c r="L140" s="2"/>
    </row>
    <row r="141" spans="1:12" s="21" customFormat="1" ht="18" customHeight="1" thickBot="1" x14ac:dyDescent="0.45">
      <c r="A141" s="9" t="s">
        <v>54</v>
      </c>
      <c r="B141" s="3"/>
      <c r="C141" s="3"/>
      <c r="D141" s="106">
        <v>5465688</v>
      </c>
      <c r="E141" s="107"/>
      <c r="F141" s="106">
        <v>5557560</v>
      </c>
      <c r="G141" s="107"/>
      <c r="H141" s="106">
        <v>3251827</v>
      </c>
      <c r="I141" s="107"/>
      <c r="J141" s="106">
        <v>2662881</v>
      </c>
      <c r="K141" s="2"/>
      <c r="L141" s="2"/>
    </row>
    <row r="142" spans="1:12" s="21" customFormat="1" ht="18" customHeight="1" thickTop="1" x14ac:dyDescent="0.4">
      <c r="A142" s="37"/>
      <c r="B142" s="3"/>
      <c r="C142" s="3"/>
      <c r="D142" s="49"/>
      <c r="E142" s="50"/>
      <c r="F142" s="49"/>
      <c r="G142" s="50"/>
      <c r="H142" s="50"/>
      <c r="I142" s="50"/>
      <c r="J142" s="50"/>
      <c r="K142" s="2"/>
      <c r="L142" s="2"/>
    </row>
    <row r="143" spans="1:12" s="21" customFormat="1" ht="18" customHeight="1" thickBot="1" x14ac:dyDescent="0.45">
      <c r="A143" s="37" t="s">
        <v>56</v>
      </c>
      <c r="B143" s="3"/>
      <c r="C143" s="3"/>
      <c r="D143" s="72">
        <v>1.1322854278074865</v>
      </c>
      <c r="E143" s="71"/>
      <c r="F143" s="72">
        <v>1.1370808823529412</v>
      </c>
      <c r="G143" s="71"/>
      <c r="H143" s="72">
        <v>0.67866488413547232</v>
      </c>
      <c r="I143" s="71"/>
      <c r="J143" s="72">
        <v>0.53717201426024952</v>
      </c>
      <c r="K143" s="2"/>
      <c r="L143" s="2"/>
    </row>
    <row r="144" spans="1:12" s="21" customFormat="1" ht="18.5" thickTop="1" x14ac:dyDescent="0.4">
      <c r="A144" s="20"/>
      <c r="B144" s="2"/>
      <c r="C144" s="3"/>
      <c r="E144" s="2"/>
      <c r="G144" s="2"/>
      <c r="H144" s="11"/>
      <c r="I144" s="2"/>
      <c r="J144" s="11"/>
      <c r="K144" s="2"/>
      <c r="L144" s="2"/>
    </row>
    <row r="145" spans="1:12" s="21" customFormat="1" x14ac:dyDescent="0.4">
      <c r="A145" s="20"/>
      <c r="B145" s="2"/>
      <c r="C145" s="3"/>
      <c r="D145" s="67"/>
      <c r="E145" s="2"/>
      <c r="F145" s="67"/>
      <c r="G145" s="2"/>
      <c r="H145" s="67"/>
      <c r="I145" s="2"/>
      <c r="J145" s="67"/>
      <c r="K145" s="2"/>
      <c r="L145" s="2"/>
    </row>
    <row r="146" spans="1:12" s="21" customFormat="1" x14ac:dyDescent="0.4">
      <c r="A146" s="20"/>
      <c r="B146" s="2"/>
      <c r="C146" s="3"/>
      <c r="D146" s="11"/>
      <c r="E146" s="2"/>
      <c r="F146" s="11"/>
      <c r="G146" s="2"/>
      <c r="H146" s="11"/>
      <c r="I146" s="2"/>
      <c r="J146" s="11"/>
      <c r="K146" s="2"/>
      <c r="L146" s="2"/>
    </row>
    <row r="147" spans="1:12" s="21" customFormat="1" ht="18" customHeight="1" x14ac:dyDescent="0.4">
      <c r="A147" s="20"/>
      <c r="B147" s="2"/>
      <c r="C147" s="3"/>
      <c r="D147" s="11"/>
      <c r="E147" s="2"/>
      <c r="F147" s="11"/>
      <c r="G147" s="2"/>
      <c r="H147" s="11"/>
      <c r="I147" s="2"/>
      <c r="J147" s="11"/>
      <c r="K147" s="2"/>
      <c r="L147" s="2"/>
    </row>
    <row r="148" spans="1:12" s="21" customFormat="1" ht="18" customHeight="1" x14ac:dyDescent="0.4">
      <c r="A148" s="20"/>
      <c r="B148" s="2"/>
      <c r="C148" s="3"/>
      <c r="D148" s="11"/>
      <c r="E148" s="2"/>
      <c r="F148" s="11"/>
      <c r="G148" s="2"/>
      <c r="H148" s="11"/>
      <c r="I148" s="2"/>
      <c r="J148" s="11"/>
      <c r="K148" s="2"/>
      <c r="L148" s="2"/>
    </row>
    <row r="149" spans="1:12" s="21" customFormat="1" ht="18" customHeight="1" x14ac:dyDescent="0.4">
      <c r="A149" s="20"/>
      <c r="B149" s="2"/>
      <c r="C149" s="3"/>
      <c r="D149" s="11"/>
      <c r="E149" s="2"/>
      <c r="F149" s="11"/>
      <c r="G149" s="2"/>
      <c r="H149" s="11"/>
      <c r="I149" s="2"/>
      <c r="J149" s="11"/>
      <c r="K149" s="2"/>
      <c r="L149" s="2"/>
    </row>
    <row r="150" spans="1:12" s="21" customFormat="1" ht="18" customHeight="1" x14ac:dyDescent="0.4">
      <c r="A150" s="20"/>
      <c r="B150" s="2"/>
      <c r="C150" s="3"/>
      <c r="D150" s="11"/>
      <c r="E150" s="2"/>
      <c r="F150" s="11"/>
      <c r="G150" s="2"/>
      <c r="H150" s="11"/>
      <c r="I150" s="2"/>
      <c r="J150" s="11"/>
      <c r="K150" s="2"/>
      <c r="L150" s="2"/>
    </row>
    <row r="151" spans="1:12" s="21" customFormat="1" ht="18" customHeight="1" x14ac:dyDescent="0.4">
      <c r="A151" s="20"/>
      <c r="B151" s="2"/>
      <c r="C151" s="3"/>
      <c r="D151" s="11"/>
      <c r="E151" s="2"/>
      <c r="F151" s="11"/>
      <c r="G151" s="2"/>
      <c r="H151" s="11"/>
      <c r="I151" s="2"/>
      <c r="J151" s="11"/>
      <c r="K151" s="2"/>
      <c r="L151" s="2"/>
    </row>
    <row r="152" spans="1:12" s="21" customFormat="1" ht="18" customHeight="1" x14ac:dyDescent="0.4">
      <c r="A152" s="20"/>
      <c r="B152" s="2"/>
      <c r="C152" s="3"/>
      <c r="D152" s="11"/>
      <c r="E152" s="2"/>
      <c r="F152" s="11"/>
      <c r="G152" s="2"/>
      <c r="H152" s="11"/>
      <c r="I152" s="2"/>
      <c r="J152" s="11"/>
      <c r="K152" s="2"/>
      <c r="L152" s="2"/>
    </row>
    <row r="153" spans="1:12" s="21" customFormat="1" ht="18" customHeight="1" x14ac:dyDescent="0.4">
      <c r="A153" s="20"/>
      <c r="B153" s="2"/>
      <c r="C153" s="3"/>
      <c r="D153" s="11"/>
      <c r="E153" s="2"/>
      <c r="F153" s="11"/>
      <c r="G153" s="2"/>
      <c r="H153" s="11"/>
      <c r="I153" s="2"/>
      <c r="J153" s="11"/>
      <c r="K153" s="2"/>
      <c r="L153" s="2"/>
    </row>
    <row r="154" spans="1:12" s="21" customFormat="1" ht="18" customHeight="1" x14ac:dyDescent="0.4">
      <c r="A154" s="20"/>
      <c r="B154" s="2"/>
      <c r="C154" s="3"/>
      <c r="D154" s="11"/>
      <c r="E154" s="2"/>
      <c r="F154" s="11"/>
      <c r="G154" s="2"/>
      <c r="H154" s="11"/>
      <c r="I154" s="2"/>
      <c r="J154" s="11"/>
      <c r="K154" s="2"/>
      <c r="L154" s="2"/>
    </row>
    <row r="155" spans="1:12" s="21" customFormat="1" ht="18" customHeight="1" x14ac:dyDescent="0.4">
      <c r="A155" s="20"/>
      <c r="B155" s="2"/>
      <c r="C155" s="3"/>
      <c r="G155" s="2"/>
      <c r="H155" s="11"/>
      <c r="I155" s="2"/>
      <c r="J155" s="11"/>
      <c r="K155" s="2"/>
      <c r="L155" s="2"/>
    </row>
    <row r="156" spans="1:12" s="21" customFormat="1" ht="18" customHeight="1" x14ac:dyDescent="0.4">
      <c r="A156" s="20"/>
      <c r="B156" s="2"/>
      <c r="C156" s="3"/>
      <c r="G156" s="2"/>
      <c r="H156" s="11"/>
      <c r="I156" s="2"/>
      <c r="J156" s="11"/>
      <c r="K156" s="2"/>
      <c r="L156" s="2"/>
    </row>
    <row r="157" spans="1:12" s="21" customFormat="1" ht="18" customHeight="1" x14ac:dyDescent="0.4">
      <c r="A157" s="20"/>
      <c r="B157" s="2"/>
      <c r="C157" s="3"/>
      <c r="D157" s="11"/>
      <c r="E157" s="2"/>
      <c r="F157" s="11"/>
      <c r="G157" s="2"/>
      <c r="H157" s="11"/>
      <c r="I157" s="2"/>
      <c r="J157" s="11"/>
      <c r="K157" s="2"/>
      <c r="L157" s="2"/>
    </row>
    <row r="158" spans="1:12" s="21" customFormat="1" ht="18" customHeight="1" x14ac:dyDescent="0.4">
      <c r="A158" s="20"/>
      <c r="B158" s="2"/>
      <c r="C158" s="3"/>
      <c r="D158" s="11"/>
      <c r="E158" s="2"/>
      <c r="F158" s="11"/>
      <c r="G158" s="2"/>
      <c r="H158" s="11"/>
      <c r="I158" s="2"/>
      <c r="J158" s="11"/>
      <c r="K158" s="2"/>
      <c r="L158" s="2"/>
    </row>
    <row r="159" spans="1:12" s="21" customFormat="1" ht="18" customHeight="1" x14ac:dyDescent="0.4">
      <c r="A159" s="20"/>
      <c r="B159" s="2"/>
      <c r="C159" s="3"/>
      <c r="D159" s="11"/>
      <c r="E159" s="2"/>
      <c r="F159" s="11"/>
      <c r="G159" s="2"/>
      <c r="H159" s="11"/>
      <c r="I159" s="2"/>
      <c r="J159" s="11"/>
      <c r="K159" s="2"/>
      <c r="L159" s="2"/>
    </row>
    <row r="160" spans="1:12" s="21" customFormat="1" ht="18" customHeight="1" x14ac:dyDescent="0.4">
      <c r="A160" s="20"/>
      <c r="B160" s="2"/>
      <c r="C160" s="3"/>
      <c r="D160" s="11"/>
      <c r="E160" s="2"/>
      <c r="F160" s="11"/>
      <c r="G160" s="2"/>
      <c r="H160" s="11"/>
      <c r="I160" s="2"/>
      <c r="J160" s="11"/>
      <c r="K160" s="2"/>
      <c r="L160" s="2"/>
    </row>
    <row r="161" spans="1:12" s="21" customFormat="1" ht="18" customHeight="1" x14ac:dyDescent="0.4">
      <c r="A161" s="20"/>
      <c r="B161" s="2"/>
      <c r="C161" s="3"/>
      <c r="D161" s="11"/>
      <c r="E161" s="2"/>
      <c r="F161" s="11"/>
      <c r="G161" s="2"/>
      <c r="H161" s="11"/>
      <c r="I161" s="2"/>
      <c r="J161" s="11"/>
      <c r="K161" s="2"/>
      <c r="L161" s="2"/>
    </row>
    <row r="164" spans="1:12" ht="18" customHeight="1" x14ac:dyDescent="0.65">
      <c r="D164" s="79"/>
      <c r="F164" s="79"/>
    </row>
    <row r="165" spans="1:12" ht="18" customHeight="1" x14ac:dyDescent="0.3">
      <c r="D165" s="11"/>
      <c r="F165" s="11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8:F128"/>
    <mergeCell ref="H128:J128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7:F127"/>
    <mergeCell ref="H127:J127"/>
    <mergeCell ref="D129:F129"/>
    <mergeCell ref="H129:J129"/>
    <mergeCell ref="D130:F130"/>
    <mergeCell ref="H130:J130"/>
    <mergeCell ref="D132:J132"/>
  </mergeCells>
  <phoneticPr fontId="13" type="noConversion"/>
  <pageMargins left="0.8" right="0.8" top="0.48" bottom="0.5" header="0.5" footer="0.5"/>
  <pageSetup paperSize="9" scale="80" firstPageNumber="5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</sheetPr>
  <dimension ref="A1:Z36"/>
  <sheetViews>
    <sheetView view="pageBreakPreview" topLeftCell="A7" zoomScale="70" zoomScaleNormal="60" zoomScaleSheetLayoutView="70" workbookViewId="0">
      <selection activeCell="A15" sqref="A15"/>
    </sheetView>
  </sheetViews>
  <sheetFormatPr defaultRowHeight="21.5" x14ac:dyDescent="0.65"/>
  <cols>
    <col min="1" max="1" width="53.296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0.8984375" customWidth="1"/>
    <col min="13" max="13" width="1.3984375" customWidth="1"/>
    <col min="14" max="14" width="13.5" bestFit="1" customWidth="1"/>
    <col min="15" max="15" width="1.3984375" style="149" customWidth="1"/>
    <col min="16" max="16" width="10.296875" customWidth="1"/>
    <col min="17" max="17" width="1.3984375" customWidth="1"/>
    <col min="18" max="18" width="13" bestFit="1" customWidth="1"/>
    <col min="19" max="19" width="1.09765625" customWidth="1"/>
    <col min="20" max="20" width="12.5" bestFit="1" customWidth="1"/>
    <col min="21" max="21" width="1.3984375" customWidth="1"/>
    <col min="22" max="22" width="13.296875" bestFit="1" customWidth="1"/>
    <col min="23" max="23" width="1.3984375" customWidth="1"/>
    <col min="24" max="24" width="11.8984375" customWidth="1"/>
    <col min="25" max="25" width="1.3984375" customWidth="1"/>
    <col min="26" max="26" width="13.09765625" customWidth="1"/>
  </cols>
  <sheetData>
    <row r="1" spans="1:26" s="2" customFormat="1" ht="19.5" customHeight="1" x14ac:dyDescent="0.4">
      <c r="A1" s="22" t="s">
        <v>35</v>
      </c>
      <c r="B1" s="22"/>
      <c r="C1" s="22"/>
      <c r="D1" s="21"/>
      <c r="E1" s="33"/>
      <c r="F1" s="21"/>
      <c r="G1" s="33"/>
      <c r="H1" s="21"/>
      <c r="I1" s="33"/>
      <c r="J1" s="21"/>
      <c r="K1" s="21"/>
      <c r="L1" s="21"/>
      <c r="M1" s="21"/>
      <c r="N1" s="21"/>
      <c r="O1" s="33"/>
      <c r="P1" s="21"/>
      <c r="Q1" s="21"/>
      <c r="R1" s="21"/>
      <c r="S1" s="21"/>
      <c r="T1" s="21"/>
      <c r="U1" s="33"/>
      <c r="V1" s="21"/>
      <c r="W1" s="33"/>
      <c r="X1" s="21"/>
      <c r="Y1" s="33"/>
      <c r="Z1" s="21"/>
    </row>
    <row r="2" spans="1:26" s="2" customFormat="1" ht="19.5" customHeight="1" x14ac:dyDescent="0.35">
      <c r="A2" s="70" t="s">
        <v>60</v>
      </c>
      <c r="B2" s="70"/>
      <c r="C2" s="70"/>
      <c r="D2" s="23"/>
      <c r="E2" s="34"/>
      <c r="F2" s="23"/>
      <c r="G2" s="34"/>
      <c r="H2" s="23"/>
      <c r="I2" s="34"/>
      <c r="J2" s="23"/>
      <c r="K2" s="23"/>
      <c r="L2" s="23"/>
      <c r="M2" s="23"/>
      <c r="N2" s="23"/>
      <c r="O2" s="34"/>
      <c r="P2" s="23"/>
      <c r="Q2" s="23"/>
      <c r="R2" s="23"/>
      <c r="S2" s="23"/>
      <c r="T2" s="23"/>
      <c r="U2" s="34"/>
      <c r="V2" s="23"/>
      <c r="W2" s="34"/>
      <c r="X2" s="23"/>
      <c r="Y2" s="34"/>
      <c r="Z2" s="23"/>
    </row>
    <row r="3" spans="1:26" s="2" customFormat="1" ht="19.5" customHeight="1" x14ac:dyDescent="0.35">
      <c r="A3" s="70"/>
      <c r="B3" s="70"/>
      <c r="C3" s="70"/>
      <c r="D3" s="23"/>
      <c r="E3" s="34"/>
      <c r="F3" s="23"/>
      <c r="G3" s="34"/>
      <c r="H3" s="23"/>
      <c r="I3" s="34"/>
      <c r="J3" s="23"/>
      <c r="K3" s="23"/>
      <c r="L3" s="23"/>
      <c r="M3" s="23"/>
      <c r="N3" s="23"/>
      <c r="O3" s="34"/>
      <c r="P3" s="23"/>
      <c r="Q3" s="23"/>
      <c r="R3" s="23"/>
      <c r="S3" s="23"/>
      <c r="T3" s="23"/>
      <c r="U3" s="34"/>
      <c r="V3" s="23"/>
      <c r="W3" s="34"/>
      <c r="X3" s="23"/>
      <c r="Y3" s="34"/>
      <c r="Z3" s="23"/>
    </row>
    <row r="4" spans="1:26" s="2" customFormat="1" ht="19.5" customHeight="1" x14ac:dyDescent="0.3">
      <c r="A4" s="8"/>
      <c r="B4" s="8"/>
      <c r="C4" s="8"/>
      <c r="D4" s="220" t="s">
        <v>46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</row>
    <row r="5" spans="1:26" s="2" customFormat="1" ht="19.5" customHeight="1" x14ac:dyDescent="0.3">
      <c r="A5" s="8"/>
      <c r="B5" s="8"/>
      <c r="C5" s="8"/>
      <c r="E5" s="187"/>
      <c r="F5" s="164"/>
      <c r="G5" s="164"/>
      <c r="K5" s="164"/>
      <c r="L5" s="164"/>
      <c r="M5" s="164"/>
      <c r="N5" s="221" t="s">
        <v>111</v>
      </c>
      <c r="O5" s="221"/>
      <c r="P5" s="221"/>
      <c r="Q5" s="221"/>
      <c r="R5" s="221"/>
      <c r="S5" s="221"/>
      <c r="T5" s="221"/>
      <c r="U5" s="12"/>
      <c r="V5" s="12"/>
      <c r="W5" s="187"/>
      <c r="X5" s="185"/>
      <c r="Y5" s="11"/>
      <c r="Z5" s="48"/>
    </row>
    <row r="6" spans="1:26" s="2" customFormat="1" ht="19.5" customHeight="1" x14ac:dyDescent="0.3">
      <c r="A6" s="8"/>
      <c r="B6" s="8"/>
      <c r="C6" s="8"/>
      <c r="E6" s="187"/>
      <c r="F6" s="164"/>
      <c r="G6" s="164"/>
      <c r="I6" s="11"/>
      <c r="M6" s="164"/>
      <c r="N6" s="164" t="s">
        <v>150</v>
      </c>
      <c r="O6" s="164"/>
      <c r="P6" s="164"/>
      <c r="Q6" s="164"/>
      <c r="R6" s="118"/>
      <c r="S6" s="164"/>
      <c r="U6" s="12"/>
      <c r="V6" s="12"/>
      <c r="W6" s="187"/>
      <c r="X6" s="185"/>
      <c r="Y6" s="11"/>
      <c r="Z6" s="185"/>
    </row>
    <row r="7" spans="1:26" s="2" customFormat="1" ht="19.5" customHeight="1" x14ac:dyDescent="0.3">
      <c r="A7" s="117"/>
      <c r="B7" s="117"/>
      <c r="C7" s="117"/>
      <c r="D7" s="40"/>
      <c r="E7" s="120"/>
      <c r="F7" s="118"/>
      <c r="G7" s="118"/>
      <c r="H7" s="118"/>
      <c r="I7" s="118"/>
      <c r="J7" s="118"/>
      <c r="K7" s="118"/>
      <c r="L7" s="118"/>
      <c r="M7" s="118"/>
      <c r="N7" s="118" t="s">
        <v>188</v>
      </c>
      <c r="O7" s="118"/>
      <c r="P7" s="116"/>
      <c r="Q7" s="116"/>
      <c r="R7" s="118"/>
      <c r="S7" s="118"/>
      <c r="T7" s="116" t="s">
        <v>15</v>
      </c>
      <c r="U7" s="121"/>
      <c r="V7" s="116" t="s">
        <v>62</v>
      </c>
      <c r="W7" s="120"/>
      <c r="X7" s="122"/>
      <c r="Y7" s="42"/>
      <c r="Z7" s="122"/>
    </row>
    <row r="8" spans="1:26" s="2" customFormat="1" ht="19.5" customHeight="1" x14ac:dyDescent="0.3">
      <c r="A8" s="117"/>
      <c r="B8" s="117"/>
      <c r="C8" s="117"/>
      <c r="D8" s="116" t="s">
        <v>190</v>
      </c>
      <c r="E8" s="42"/>
      <c r="F8" s="40"/>
      <c r="G8" s="118"/>
      <c r="H8" s="221" t="s">
        <v>43</v>
      </c>
      <c r="I8" s="221"/>
      <c r="J8" s="221"/>
      <c r="K8" s="116"/>
      <c r="M8" s="116"/>
      <c r="N8" s="116" t="s">
        <v>189</v>
      </c>
      <c r="O8" s="118"/>
      <c r="P8" s="116"/>
      <c r="Q8" s="116"/>
      <c r="R8" s="116"/>
      <c r="S8" s="116"/>
      <c r="T8" s="116" t="s">
        <v>33</v>
      </c>
      <c r="U8" s="42"/>
      <c r="V8" s="116" t="s">
        <v>11</v>
      </c>
      <c r="W8" s="118"/>
      <c r="X8" s="116" t="s">
        <v>12</v>
      </c>
      <c r="Y8" s="118"/>
      <c r="Z8" s="40"/>
    </row>
    <row r="9" spans="1:26" s="2" customFormat="1" ht="19.5" customHeight="1" x14ac:dyDescent="0.3">
      <c r="A9" s="117"/>
      <c r="B9" s="117"/>
      <c r="C9" s="117"/>
      <c r="D9" s="116" t="s">
        <v>191</v>
      </c>
      <c r="E9" s="42"/>
      <c r="F9" s="116" t="s">
        <v>153</v>
      </c>
      <c r="G9" s="118"/>
      <c r="H9" s="116" t="s">
        <v>8</v>
      </c>
      <c r="I9" s="118"/>
      <c r="J9" s="40"/>
      <c r="K9" s="40"/>
      <c r="L9" s="116" t="s">
        <v>154</v>
      </c>
      <c r="M9" s="116"/>
      <c r="N9" s="116" t="s">
        <v>151</v>
      </c>
      <c r="O9" s="118"/>
      <c r="P9" s="116" t="s">
        <v>187</v>
      </c>
      <c r="Q9" s="116"/>
      <c r="R9" s="116"/>
      <c r="S9" s="116"/>
      <c r="T9" s="116" t="s">
        <v>32</v>
      </c>
      <c r="U9" s="42"/>
      <c r="V9" s="116" t="s">
        <v>28</v>
      </c>
      <c r="W9" s="118"/>
      <c r="X9" s="116" t="s">
        <v>13</v>
      </c>
      <c r="Y9" s="118"/>
      <c r="Z9" s="116" t="s">
        <v>15</v>
      </c>
    </row>
    <row r="10" spans="1:26" s="2" customFormat="1" ht="19.5" customHeight="1" x14ac:dyDescent="0.3">
      <c r="A10" s="117"/>
      <c r="B10" s="188"/>
      <c r="C10" s="117"/>
      <c r="D10" s="116" t="s">
        <v>6</v>
      </c>
      <c r="E10" s="42"/>
      <c r="F10" s="116" t="s">
        <v>152</v>
      </c>
      <c r="G10" s="118"/>
      <c r="H10" s="116" t="s">
        <v>9</v>
      </c>
      <c r="I10" s="118"/>
      <c r="J10" s="116" t="s">
        <v>10</v>
      </c>
      <c r="K10" s="116"/>
      <c r="L10" s="116" t="s">
        <v>155</v>
      </c>
      <c r="M10" s="116"/>
      <c r="N10" s="116" t="s">
        <v>36</v>
      </c>
      <c r="O10" s="118"/>
      <c r="P10" s="116" t="s">
        <v>9</v>
      </c>
      <c r="Q10" s="116"/>
      <c r="R10" s="116" t="s">
        <v>235</v>
      </c>
      <c r="S10" s="116"/>
      <c r="T10" s="119" t="s">
        <v>115</v>
      </c>
      <c r="U10" s="42"/>
      <c r="V10" s="116" t="s">
        <v>156</v>
      </c>
      <c r="W10" s="118"/>
      <c r="X10" s="116" t="s">
        <v>14</v>
      </c>
      <c r="Y10" s="118"/>
      <c r="Z10" s="116" t="s">
        <v>16</v>
      </c>
    </row>
    <row r="11" spans="1:26" s="2" customFormat="1" ht="19.5" customHeight="1" x14ac:dyDescent="0.3">
      <c r="A11" s="8"/>
      <c r="B11" s="8"/>
      <c r="C11" s="8"/>
      <c r="D11" s="222" t="s">
        <v>51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s="2" customFormat="1" ht="19.5" customHeight="1" x14ac:dyDescent="0.3">
      <c r="A12" s="1" t="s">
        <v>175</v>
      </c>
      <c r="B12" s="1"/>
      <c r="C12" s="1"/>
      <c r="D12" s="13"/>
      <c r="E12" s="16"/>
      <c r="F12" s="13"/>
      <c r="G12" s="16"/>
      <c r="H12" s="13"/>
      <c r="I12" s="16"/>
      <c r="J12" s="13"/>
      <c r="K12" s="13"/>
      <c r="L12" s="13"/>
      <c r="M12" s="13"/>
      <c r="N12" s="44"/>
      <c r="O12" s="16"/>
      <c r="P12" s="47"/>
      <c r="Q12" s="47"/>
      <c r="R12" s="47"/>
      <c r="S12" s="13"/>
      <c r="T12" s="44"/>
      <c r="U12" s="16"/>
      <c r="V12" s="13"/>
      <c r="W12" s="16"/>
      <c r="X12" s="13"/>
      <c r="Y12" s="16"/>
      <c r="Z12" s="13"/>
    </row>
    <row r="13" spans="1:26" s="2" customFormat="1" ht="19.5" customHeight="1" x14ac:dyDescent="0.3">
      <c r="A13" s="37" t="s">
        <v>176</v>
      </c>
      <c r="B13" s="37"/>
      <c r="C13" s="37"/>
      <c r="D13" s="167">
        <v>2244000</v>
      </c>
      <c r="E13" s="168"/>
      <c r="F13" s="167">
        <v>8558558</v>
      </c>
      <c r="G13" s="168"/>
      <c r="H13" s="167">
        <v>224400</v>
      </c>
      <c r="I13" s="168"/>
      <c r="J13" s="167">
        <v>58695564</v>
      </c>
      <c r="K13" s="169"/>
      <c r="L13" s="44">
        <v>-761216</v>
      </c>
      <c r="M13" s="169"/>
      <c r="N13" s="167">
        <v>-148611</v>
      </c>
      <c r="O13" s="170"/>
      <c r="P13" s="167">
        <v>31726</v>
      </c>
      <c r="Q13" s="170"/>
      <c r="R13" s="169">
        <v>-54372</v>
      </c>
      <c r="S13" s="169"/>
      <c r="T13" s="167">
        <v>-171257</v>
      </c>
      <c r="U13" s="169"/>
      <c r="V13" s="167">
        <v>68790049</v>
      </c>
      <c r="W13" s="169"/>
      <c r="X13" s="167">
        <v>8333252</v>
      </c>
      <c r="Y13" s="169"/>
      <c r="Z13" s="167">
        <v>77123301</v>
      </c>
    </row>
    <row r="14" spans="1:26" s="2" customFormat="1" ht="19.5" customHeight="1" x14ac:dyDescent="0.3">
      <c r="A14" s="37"/>
      <c r="B14" s="37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s="2" customFormat="1" ht="19.5" customHeight="1" x14ac:dyDescent="0.3">
      <c r="A15" s="73" t="s">
        <v>136</v>
      </c>
      <c r="B15" s="184"/>
      <c r="C15" s="186"/>
      <c r="D15" s="45"/>
      <c r="E15" s="77"/>
      <c r="F15" s="45"/>
      <c r="G15" s="77"/>
      <c r="H15" s="45"/>
      <c r="I15" s="77"/>
      <c r="J15" s="45"/>
      <c r="K15" s="45"/>
      <c r="L15" s="45"/>
      <c r="M15" s="39"/>
      <c r="N15" s="45"/>
      <c r="O15" s="77"/>
      <c r="P15" s="45"/>
      <c r="Q15" s="45"/>
      <c r="R15" s="39"/>
      <c r="S15" s="39"/>
      <c r="T15" s="39"/>
      <c r="U15" s="39"/>
      <c r="V15" s="39"/>
      <c r="W15" s="39"/>
      <c r="X15" s="39"/>
      <c r="Y15" s="39"/>
      <c r="Z15" s="39"/>
    </row>
    <row r="16" spans="1:26" s="2" customFormat="1" ht="19.5" customHeight="1" x14ac:dyDescent="0.3">
      <c r="A16" s="74" t="s">
        <v>252</v>
      </c>
      <c r="B16" s="184"/>
      <c r="C16" s="186"/>
      <c r="D16" s="77"/>
      <c r="E16" s="77"/>
      <c r="F16" s="77"/>
      <c r="G16" s="77"/>
      <c r="H16" s="77"/>
      <c r="I16" s="77"/>
      <c r="J16" s="77"/>
      <c r="K16" s="77"/>
      <c r="L16" s="77"/>
      <c r="M16" s="39"/>
      <c r="N16" s="77"/>
      <c r="O16" s="77"/>
      <c r="P16" s="77"/>
      <c r="Q16" s="77"/>
      <c r="R16" s="39"/>
      <c r="S16" s="39"/>
      <c r="T16" s="77"/>
      <c r="U16" s="39"/>
      <c r="V16" s="39"/>
      <c r="W16" s="39"/>
      <c r="X16" s="39"/>
      <c r="Y16" s="39"/>
      <c r="Z16" s="39"/>
    </row>
    <row r="17" spans="1:26" s="2" customFormat="1" ht="19.5" customHeight="1" x14ac:dyDescent="0.3">
      <c r="A17" s="38" t="s">
        <v>169</v>
      </c>
      <c r="B17" s="184"/>
      <c r="C17" s="186"/>
      <c r="D17" s="154">
        <v>0</v>
      </c>
      <c r="E17" s="152"/>
      <c r="F17" s="154">
        <v>0</v>
      </c>
      <c r="G17" s="152"/>
      <c r="H17" s="154">
        <v>0</v>
      </c>
      <c r="I17" s="152"/>
      <c r="J17" s="155">
        <v>-3129549</v>
      </c>
      <c r="K17" s="77"/>
      <c r="L17" s="81">
        <v>0</v>
      </c>
      <c r="M17" s="39"/>
      <c r="N17" s="81">
        <v>0</v>
      </c>
      <c r="O17" s="77">
        <v>0</v>
      </c>
      <c r="P17" s="81">
        <v>0</v>
      </c>
      <c r="Q17" s="77"/>
      <c r="R17" s="81">
        <v>0</v>
      </c>
      <c r="S17" s="39"/>
      <c r="T17" s="81">
        <v>0</v>
      </c>
      <c r="U17" s="39"/>
      <c r="V17" s="81">
        <v>-3129549</v>
      </c>
      <c r="W17" s="39"/>
      <c r="X17" s="81">
        <v>0</v>
      </c>
      <c r="Y17" s="39"/>
      <c r="Z17" s="81">
        <v>-3129549</v>
      </c>
    </row>
    <row r="18" spans="1:26" s="2" customFormat="1" ht="19.5" customHeight="1" x14ac:dyDescent="0.3">
      <c r="A18" s="125" t="s">
        <v>253</v>
      </c>
      <c r="B18" s="184"/>
      <c r="C18" s="186"/>
      <c r="D18" s="109">
        <v>0</v>
      </c>
      <c r="E18" s="39"/>
      <c r="F18" s="109">
        <v>0</v>
      </c>
      <c r="G18" s="39"/>
      <c r="H18" s="109">
        <v>0</v>
      </c>
      <c r="I18" s="39"/>
      <c r="J18" s="109">
        <v>-3129549</v>
      </c>
      <c r="K18" s="39"/>
      <c r="L18" s="109">
        <v>0</v>
      </c>
      <c r="M18" s="39"/>
      <c r="N18" s="109">
        <v>0</v>
      </c>
      <c r="O18" s="39"/>
      <c r="P18" s="109">
        <v>0</v>
      </c>
      <c r="Q18" s="39"/>
      <c r="R18" s="109">
        <v>0</v>
      </c>
      <c r="S18" s="39"/>
      <c r="T18" s="109">
        <v>0</v>
      </c>
      <c r="U18" s="39"/>
      <c r="V18" s="109">
        <v>-3129549</v>
      </c>
      <c r="W18" s="39"/>
      <c r="X18" s="109">
        <v>0</v>
      </c>
      <c r="Y18" s="39"/>
      <c r="Z18" s="109">
        <v>-3129549</v>
      </c>
    </row>
    <row r="19" spans="1:26" s="2" customFormat="1" ht="19" customHeight="1" x14ac:dyDescent="0.3">
      <c r="A19" s="37"/>
      <c r="B19" s="37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s="2" customFormat="1" ht="19.5" customHeight="1" x14ac:dyDescent="0.3">
      <c r="A20" s="74" t="s">
        <v>97</v>
      </c>
      <c r="B20" s="37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s="2" customFormat="1" ht="19.5" customHeight="1" x14ac:dyDescent="0.3">
      <c r="A21" s="38" t="s">
        <v>100</v>
      </c>
      <c r="B21" s="37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2" customFormat="1" ht="19.5" customHeight="1" x14ac:dyDescent="0.3">
      <c r="A22" s="20" t="s">
        <v>125</v>
      </c>
      <c r="B22" s="184"/>
      <c r="C22" s="20"/>
      <c r="D22" s="81">
        <v>0</v>
      </c>
      <c r="E22" s="39"/>
      <c r="F22" s="81">
        <v>0</v>
      </c>
      <c r="G22" s="39"/>
      <c r="H22" s="81">
        <v>0</v>
      </c>
      <c r="I22" s="77"/>
      <c r="J22" s="81">
        <v>0</v>
      </c>
      <c r="K22" s="77"/>
      <c r="L22" s="81">
        <v>0</v>
      </c>
      <c r="M22" s="77"/>
      <c r="N22" s="81">
        <v>0</v>
      </c>
      <c r="O22" s="77"/>
      <c r="P22" s="81">
        <v>0</v>
      </c>
      <c r="Q22" s="77"/>
      <c r="R22" s="81">
        <v>0</v>
      </c>
      <c r="S22" s="77"/>
      <c r="T22" s="81">
        <v>0</v>
      </c>
      <c r="U22" s="77"/>
      <c r="V22" s="81">
        <v>0</v>
      </c>
      <c r="W22" s="77"/>
      <c r="X22" s="81">
        <v>-259581</v>
      </c>
      <c r="Y22" s="77"/>
      <c r="Z22" s="81">
        <v>-259581</v>
      </c>
    </row>
    <row r="23" spans="1:26" s="2" customFormat="1" ht="19.5" customHeight="1" x14ac:dyDescent="0.3">
      <c r="A23" s="74" t="s">
        <v>98</v>
      </c>
      <c r="B23" s="8"/>
      <c r="C23" s="20"/>
      <c r="E23" s="11"/>
      <c r="G23" s="11"/>
      <c r="I23" s="11"/>
      <c r="O23" s="11"/>
      <c r="U23" s="11"/>
      <c r="W23" s="11"/>
      <c r="Y23" s="11"/>
    </row>
    <row r="24" spans="1:26" s="2" customFormat="1" ht="19.5" customHeight="1" x14ac:dyDescent="0.3">
      <c r="A24" s="179" t="s">
        <v>99</v>
      </c>
      <c r="C24" s="20"/>
      <c r="D24" s="109">
        <v>0</v>
      </c>
      <c r="E24" s="39"/>
      <c r="F24" s="109">
        <v>0</v>
      </c>
      <c r="G24" s="39"/>
      <c r="H24" s="109">
        <v>0</v>
      </c>
      <c r="I24" s="39"/>
      <c r="J24" s="109">
        <v>0</v>
      </c>
      <c r="K24" s="39"/>
      <c r="L24" s="109">
        <v>0</v>
      </c>
      <c r="M24" s="39"/>
      <c r="N24" s="109">
        <v>0</v>
      </c>
      <c r="O24" s="39"/>
      <c r="P24" s="109">
        <v>0</v>
      </c>
      <c r="Q24" s="39"/>
      <c r="R24" s="109">
        <v>0</v>
      </c>
      <c r="S24" s="39"/>
      <c r="T24" s="109">
        <v>0</v>
      </c>
      <c r="U24" s="39"/>
      <c r="V24" s="109">
        <v>0</v>
      </c>
      <c r="W24" s="39"/>
      <c r="X24" s="109">
        <v>-259581</v>
      </c>
      <c r="Y24" s="39"/>
      <c r="Z24" s="109">
        <v>-259581</v>
      </c>
    </row>
    <row r="25" spans="1:26" s="2" customFormat="1" ht="19" customHeight="1" x14ac:dyDescent="0.3">
      <c r="A25" s="37"/>
      <c r="B25" s="184"/>
      <c r="C25" s="20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s="2" customFormat="1" ht="19.5" customHeight="1" x14ac:dyDescent="0.3">
      <c r="A26" s="73" t="s">
        <v>127</v>
      </c>
      <c r="B26" s="37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2" customFormat="1" ht="19.5" customHeight="1" x14ac:dyDescent="0.3">
      <c r="A27" s="73" t="s">
        <v>89</v>
      </c>
      <c r="B27" s="37"/>
      <c r="C27" s="37"/>
      <c r="D27" s="109">
        <v>0</v>
      </c>
      <c r="E27" s="39"/>
      <c r="F27" s="109">
        <v>0</v>
      </c>
      <c r="G27" s="39"/>
      <c r="H27" s="109">
        <v>0</v>
      </c>
      <c r="I27" s="39"/>
      <c r="J27" s="109">
        <v>-3129549</v>
      </c>
      <c r="K27" s="39"/>
      <c r="L27" s="109">
        <v>0</v>
      </c>
      <c r="M27" s="39"/>
      <c r="N27" s="109">
        <v>0</v>
      </c>
      <c r="O27" s="39"/>
      <c r="P27" s="109">
        <v>0</v>
      </c>
      <c r="Q27" s="39"/>
      <c r="R27" s="109">
        <v>0</v>
      </c>
      <c r="S27" s="39"/>
      <c r="T27" s="109">
        <v>0</v>
      </c>
      <c r="U27" s="39"/>
      <c r="V27" s="109">
        <v>-3129549</v>
      </c>
      <c r="W27" s="39"/>
      <c r="X27" s="109">
        <v>-259581</v>
      </c>
      <c r="Y27" s="39"/>
      <c r="Z27" s="109">
        <v>-3389130</v>
      </c>
    </row>
    <row r="28" spans="1:26" s="2" customFormat="1" ht="19.5" customHeight="1" x14ac:dyDescent="0.3">
      <c r="A28" s="73"/>
      <c r="B28" s="37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s="2" customFormat="1" ht="19.5" customHeight="1" x14ac:dyDescent="0.3">
      <c r="A29" s="1" t="s">
        <v>57</v>
      </c>
      <c r="B29" s="1"/>
      <c r="C29" s="1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s="2" customFormat="1" ht="19.5" customHeight="1" x14ac:dyDescent="0.3">
      <c r="A30" s="8" t="s">
        <v>167</v>
      </c>
      <c r="B30" s="8"/>
      <c r="C30" s="8"/>
      <c r="D30" s="77">
        <v>0</v>
      </c>
      <c r="E30" s="77"/>
      <c r="F30" s="77">
        <v>0</v>
      </c>
      <c r="G30" s="77"/>
      <c r="H30" s="45">
        <v>0</v>
      </c>
      <c r="I30" s="77"/>
      <c r="J30" s="45">
        <v>5103219</v>
      </c>
      <c r="K30" s="45"/>
      <c r="L30" s="45">
        <v>0</v>
      </c>
      <c r="M30" s="77"/>
      <c r="N30" s="77">
        <v>0</v>
      </c>
      <c r="O30" s="77"/>
      <c r="P30" s="77">
        <v>0</v>
      </c>
      <c r="Q30" s="77"/>
      <c r="R30" s="77">
        <v>0</v>
      </c>
      <c r="S30" s="77"/>
      <c r="T30" s="77">
        <v>0</v>
      </c>
      <c r="U30" s="77"/>
      <c r="V30" s="45">
        <v>5103219</v>
      </c>
      <c r="W30" s="77"/>
      <c r="X30" s="77">
        <v>18641</v>
      </c>
      <c r="Y30" s="77"/>
      <c r="Z30" s="77">
        <v>5121860</v>
      </c>
    </row>
    <row r="31" spans="1:26" s="2" customFormat="1" ht="19.5" customHeight="1" x14ac:dyDescent="0.3">
      <c r="A31" s="8" t="s">
        <v>168</v>
      </c>
      <c r="B31" s="8"/>
      <c r="C31" s="8"/>
      <c r="D31" s="81">
        <v>0</v>
      </c>
      <c r="E31" s="77"/>
      <c r="F31" s="81">
        <v>0</v>
      </c>
      <c r="G31" s="81"/>
      <c r="H31" s="81">
        <v>0</v>
      </c>
      <c r="I31" s="77"/>
      <c r="J31" s="81">
        <v>-3294</v>
      </c>
      <c r="K31" s="77"/>
      <c r="L31" s="81">
        <v>0</v>
      </c>
      <c r="M31" s="77"/>
      <c r="N31" s="81">
        <v>170377</v>
      </c>
      <c r="O31" s="77"/>
      <c r="P31" s="81">
        <v>261115</v>
      </c>
      <c r="Q31" s="45"/>
      <c r="R31" s="81">
        <v>0</v>
      </c>
      <c r="S31" s="77"/>
      <c r="T31" s="81">
        <v>431492</v>
      </c>
      <c r="U31" s="77"/>
      <c r="V31" s="81">
        <v>428198</v>
      </c>
      <c r="W31" s="77"/>
      <c r="X31" s="81">
        <v>7502</v>
      </c>
      <c r="Y31" s="77"/>
      <c r="Z31" s="81">
        <v>435700</v>
      </c>
    </row>
    <row r="32" spans="1:26" s="2" customFormat="1" ht="19.5" customHeight="1" x14ac:dyDescent="0.3">
      <c r="A32" s="1" t="s">
        <v>54</v>
      </c>
      <c r="B32" s="1"/>
      <c r="C32" s="1"/>
      <c r="D32" s="109">
        <v>0</v>
      </c>
      <c r="E32" s="39"/>
      <c r="F32" s="109">
        <v>0</v>
      </c>
      <c r="G32" s="39"/>
      <c r="H32" s="109">
        <v>0</v>
      </c>
      <c r="I32" s="39"/>
      <c r="J32" s="109">
        <v>5099925</v>
      </c>
      <c r="K32" s="39"/>
      <c r="L32" s="109">
        <v>0</v>
      </c>
      <c r="M32" s="39"/>
      <c r="N32" s="109">
        <v>170377</v>
      </c>
      <c r="O32" s="39"/>
      <c r="P32" s="109">
        <v>261115</v>
      </c>
      <c r="Q32" s="39"/>
      <c r="R32" s="109">
        <v>0</v>
      </c>
      <c r="S32" s="39"/>
      <c r="T32" s="109">
        <v>431492</v>
      </c>
      <c r="U32" s="39"/>
      <c r="V32" s="109">
        <v>5531417</v>
      </c>
      <c r="W32" s="39"/>
      <c r="X32" s="109">
        <v>26143</v>
      </c>
      <c r="Y32" s="39"/>
      <c r="Z32" s="109">
        <v>5557560</v>
      </c>
    </row>
    <row r="33" spans="1:26" s="2" customFormat="1" ht="19.5" customHeight="1" x14ac:dyDescent="0.3">
      <c r="A33" s="1"/>
      <c r="B33" s="1"/>
      <c r="C33" s="1"/>
      <c r="D33" s="111"/>
      <c r="E33" s="39"/>
      <c r="F33" s="111"/>
      <c r="G33" s="39"/>
      <c r="H33" s="111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12"/>
      <c r="Y33" s="39"/>
      <c r="Z33" s="39"/>
    </row>
    <row r="34" spans="1:26" s="2" customFormat="1" ht="19.5" customHeight="1" thickBot="1" x14ac:dyDescent="0.35">
      <c r="A34" s="17" t="s">
        <v>177</v>
      </c>
      <c r="B34" s="17"/>
      <c r="C34" s="17"/>
      <c r="D34" s="113">
        <v>2244000</v>
      </c>
      <c r="E34" s="39"/>
      <c r="F34" s="113">
        <v>8558558</v>
      </c>
      <c r="G34" s="39"/>
      <c r="H34" s="113">
        <v>224400</v>
      </c>
      <c r="I34" s="39"/>
      <c r="J34" s="113">
        <v>60665940</v>
      </c>
      <c r="K34" s="39"/>
      <c r="L34" s="113">
        <v>-761216</v>
      </c>
      <c r="M34" s="39"/>
      <c r="N34" s="113">
        <v>21766</v>
      </c>
      <c r="O34" s="39"/>
      <c r="P34" s="113">
        <v>292841</v>
      </c>
      <c r="Q34" s="39"/>
      <c r="R34" s="113">
        <v>-54372</v>
      </c>
      <c r="S34" s="39"/>
      <c r="T34" s="113">
        <v>260235</v>
      </c>
      <c r="U34" s="39"/>
      <c r="V34" s="113">
        <v>71191917</v>
      </c>
      <c r="W34" s="39"/>
      <c r="X34" s="113">
        <v>8099814</v>
      </c>
      <c r="Y34" s="39"/>
      <c r="Z34" s="113">
        <v>79291731</v>
      </c>
    </row>
    <row r="35" spans="1:26" ht="22" thickTop="1" x14ac:dyDescent="0.65"/>
    <row r="36" spans="1:26" x14ac:dyDescent="0.65">
      <c r="D36" s="178"/>
      <c r="F36" s="178"/>
      <c r="H36" s="178"/>
      <c r="J36" s="178"/>
      <c r="L36" s="178"/>
      <c r="N36" s="178"/>
      <c r="P36" s="178"/>
      <c r="T36" s="178"/>
      <c r="X36" s="178"/>
      <c r="Z36" s="178"/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64" firstPageNumber="9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</sheetPr>
  <dimension ref="A1:AB37"/>
  <sheetViews>
    <sheetView view="pageBreakPreview" zoomScale="70" zoomScaleNormal="60" zoomScaleSheetLayoutView="70" workbookViewId="0">
      <selection activeCell="E7" sqref="E7"/>
    </sheetView>
  </sheetViews>
  <sheetFormatPr defaultRowHeight="21.5" x14ac:dyDescent="0.65"/>
  <cols>
    <col min="1" max="1" width="53.296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2.8984375" bestFit="1" customWidth="1"/>
    <col min="13" max="13" width="1.3984375" customWidth="1"/>
    <col min="14" max="14" width="12.69921875" bestFit="1" customWidth="1"/>
    <col min="15" max="15" width="1.3984375" style="149" customWidth="1"/>
    <col min="16" max="16" width="10.69921875" customWidth="1"/>
    <col min="17" max="17" width="1.3984375" style="149" customWidth="1"/>
    <col min="18" max="18" width="12.8984375" bestFit="1" customWidth="1"/>
    <col min="19" max="19" width="1.3984375" customWidth="1"/>
    <col min="20" max="20" width="10.69921875" bestFit="1" customWidth="1"/>
    <col min="21" max="21" width="1.09765625" customWidth="1"/>
    <col min="22" max="22" width="11.5" customWidth="1"/>
    <col min="23" max="23" width="1.3984375" customWidth="1"/>
    <col min="24" max="24" width="13.296875" bestFit="1" customWidth="1"/>
    <col min="25" max="25" width="1.3984375" customWidth="1"/>
    <col min="26" max="26" width="11.8984375" customWidth="1"/>
    <col min="27" max="27" width="1.3984375" customWidth="1"/>
    <col min="28" max="28" width="13.09765625" customWidth="1"/>
  </cols>
  <sheetData>
    <row r="1" spans="1:28" s="2" customFormat="1" ht="19.5" customHeight="1" x14ac:dyDescent="0.4">
      <c r="A1" s="22" t="s">
        <v>35</v>
      </c>
      <c r="B1" s="22"/>
      <c r="C1" s="22"/>
      <c r="D1" s="21"/>
      <c r="E1" s="33"/>
      <c r="F1" s="21"/>
      <c r="G1" s="33"/>
      <c r="H1" s="21"/>
      <c r="I1" s="33"/>
      <c r="J1" s="21"/>
      <c r="K1" s="21"/>
      <c r="L1" s="21"/>
      <c r="M1" s="21"/>
      <c r="N1" s="21"/>
      <c r="O1" s="33"/>
      <c r="P1" s="21"/>
      <c r="Q1" s="33"/>
      <c r="R1" s="21"/>
      <c r="S1" s="21"/>
      <c r="T1" s="21"/>
      <c r="U1" s="21"/>
      <c r="V1" s="21"/>
      <c r="W1" s="33"/>
      <c r="X1" s="21"/>
      <c r="Y1" s="33"/>
      <c r="Z1" s="21"/>
      <c r="AA1" s="33"/>
      <c r="AB1" s="21"/>
    </row>
    <row r="2" spans="1:28" s="2" customFormat="1" ht="19.5" customHeight="1" x14ac:dyDescent="0.35">
      <c r="A2" s="70" t="s">
        <v>60</v>
      </c>
      <c r="B2" s="70"/>
      <c r="C2" s="70"/>
      <c r="D2" s="23"/>
      <c r="E2" s="34"/>
      <c r="F2" s="23"/>
      <c r="G2" s="34"/>
      <c r="H2" s="23"/>
      <c r="I2" s="34"/>
      <c r="J2" s="23"/>
      <c r="K2" s="23"/>
      <c r="L2" s="23"/>
      <c r="M2" s="23"/>
      <c r="N2" s="23"/>
      <c r="O2" s="34"/>
      <c r="P2" s="23"/>
      <c r="Q2" s="34"/>
      <c r="R2" s="23"/>
      <c r="S2" s="23"/>
      <c r="T2" s="23"/>
      <c r="U2" s="23"/>
      <c r="V2" s="23"/>
      <c r="W2" s="34"/>
      <c r="X2" s="23"/>
      <c r="Y2" s="34"/>
      <c r="Z2" s="23"/>
      <c r="AA2" s="34"/>
      <c r="AB2" s="23"/>
    </row>
    <row r="3" spans="1:28" s="2" customFormat="1" ht="19.5" customHeight="1" x14ac:dyDescent="0.35">
      <c r="A3" s="70"/>
      <c r="B3" s="70"/>
      <c r="C3" s="70"/>
      <c r="D3" s="23"/>
      <c r="E3" s="34"/>
      <c r="F3" s="23"/>
      <c r="G3" s="34"/>
      <c r="H3" s="23"/>
      <c r="I3" s="34"/>
      <c r="J3" s="23"/>
      <c r="K3" s="23"/>
      <c r="L3" s="23"/>
      <c r="M3" s="23"/>
      <c r="N3" s="23"/>
      <c r="O3" s="34"/>
      <c r="P3" s="23"/>
      <c r="Q3" s="34"/>
      <c r="R3" s="23"/>
      <c r="S3" s="23"/>
      <c r="T3" s="23"/>
      <c r="U3" s="23"/>
      <c r="V3" s="23"/>
      <c r="W3" s="34"/>
      <c r="X3" s="23"/>
      <c r="Y3" s="34"/>
      <c r="Z3" s="23"/>
      <c r="AA3" s="34"/>
      <c r="AB3" s="23"/>
    </row>
    <row r="4" spans="1:28" s="2" customFormat="1" ht="19.5" customHeight="1" x14ac:dyDescent="0.3">
      <c r="A4" s="8"/>
      <c r="B4" s="8"/>
      <c r="C4" s="8"/>
      <c r="D4" s="220" t="s">
        <v>46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1:28" s="2" customFormat="1" ht="19.5" customHeight="1" x14ac:dyDescent="0.3">
      <c r="A5" s="8"/>
      <c r="B5" s="8"/>
      <c r="C5" s="8"/>
      <c r="E5" s="176"/>
      <c r="F5" s="164"/>
      <c r="G5" s="164"/>
      <c r="K5" s="164"/>
      <c r="L5" s="164"/>
      <c r="M5" s="164"/>
      <c r="N5" s="221" t="s">
        <v>111</v>
      </c>
      <c r="O5" s="221"/>
      <c r="P5" s="221"/>
      <c r="Q5" s="221"/>
      <c r="R5" s="221"/>
      <c r="S5" s="221"/>
      <c r="T5" s="221"/>
      <c r="U5" s="221"/>
      <c r="V5" s="221"/>
      <c r="W5" s="12"/>
      <c r="X5" s="12"/>
      <c r="Y5" s="176"/>
      <c r="Z5" s="174"/>
      <c r="AA5" s="11"/>
      <c r="AB5" s="48"/>
    </row>
    <row r="6" spans="1:28" s="2" customFormat="1" ht="19.5" customHeight="1" x14ac:dyDescent="0.3">
      <c r="A6" s="8"/>
      <c r="B6" s="8"/>
      <c r="C6" s="8"/>
      <c r="E6" s="176"/>
      <c r="F6" s="164"/>
      <c r="G6" s="164"/>
      <c r="I6" s="11"/>
      <c r="M6" s="164"/>
      <c r="N6" s="164" t="s">
        <v>150</v>
      </c>
      <c r="O6" s="164"/>
      <c r="P6" s="164"/>
      <c r="Q6" s="164"/>
      <c r="R6" s="164"/>
      <c r="S6" s="164"/>
      <c r="T6" s="118"/>
      <c r="U6" s="164"/>
      <c r="W6" s="12"/>
      <c r="X6" s="12"/>
      <c r="Y6" s="176"/>
      <c r="Z6" s="174"/>
      <c r="AA6" s="11"/>
      <c r="AB6" s="174"/>
    </row>
    <row r="7" spans="1:28" s="2" customFormat="1" ht="19.5" customHeight="1" x14ac:dyDescent="0.3">
      <c r="A7" s="117"/>
      <c r="B7" s="117"/>
      <c r="C7" s="117"/>
      <c r="D7" s="40"/>
      <c r="E7" s="120"/>
      <c r="F7" s="118"/>
      <c r="G7" s="118"/>
      <c r="H7" s="118"/>
      <c r="I7" s="118"/>
      <c r="J7" s="118"/>
      <c r="K7" s="118"/>
      <c r="L7" s="118"/>
      <c r="M7" s="118"/>
      <c r="N7" s="118" t="s">
        <v>188</v>
      </c>
      <c r="O7" s="118"/>
      <c r="P7" s="116" t="s">
        <v>238</v>
      </c>
      <c r="Q7" s="118"/>
      <c r="R7" s="116"/>
      <c r="S7" s="116"/>
      <c r="T7" s="118"/>
      <c r="U7" s="118"/>
      <c r="V7" s="116" t="s">
        <v>15</v>
      </c>
      <c r="W7" s="121"/>
      <c r="X7" s="116" t="s">
        <v>62</v>
      </c>
      <c r="Y7" s="120"/>
      <c r="Z7" s="122"/>
      <c r="AA7" s="42"/>
      <c r="AB7" s="122"/>
    </row>
    <row r="8" spans="1:28" s="2" customFormat="1" ht="19.5" customHeight="1" x14ac:dyDescent="0.3">
      <c r="A8" s="117"/>
      <c r="B8" s="117"/>
      <c r="C8" s="117"/>
      <c r="D8" s="116" t="s">
        <v>190</v>
      </c>
      <c r="E8" s="42"/>
      <c r="F8" s="40"/>
      <c r="G8" s="118"/>
      <c r="H8" s="221" t="s">
        <v>43</v>
      </c>
      <c r="I8" s="221"/>
      <c r="J8" s="221"/>
      <c r="K8" s="116"/>
      <c r="M8" s="116"/>
      <c r="N8" s="116" t="s">
        <v>189</v>
      </c>
      <c r="O8" s="118"/>
      <c r="P8" s="116" t="s">
        <v>239</v>
      </c>
      <c r="Q8" s="118"/>
      <c r="R8" s="116"/>
      <c r="S8" s="116"/>
      <c r="T8" s="116"/>
      <c r="U8" s="116"/>
      <c r="V8" s="116" t="s">
        <v>33</v>
      </c>
      <c r="W8" s="42"/>
      <c r="X8" s="116" t="s">
        <v>11</v>
      </c>
      <c r="Y8" s="118"/>
      <c r="Z8" s="116" t="s">
        <v>12</v>
      </c>
      <c r="AA8" s="118"/>
      <c r="AB8" s="40"/>
    </row>
    <row r="9" spans="1:28" s="2" customFormat="1" ht="19.5" customHeight="1" x14ac:dyDescent="0.3">
      <c r="A9" s="117"/>
      <c r="B9" s="117"/>
      <c r="C9" s="117"/>
      <c r="D9" s="116" t="s">
        <v>191</v>
      </c>
      <c r="E9" s="42"/>
      <c r="F9" s="116" t="s">
        <v>153</v>
      </c>
      <c r="G9" s="118"/>
      <c r="H9" s="116" t="s">
        <v>8</v>
      </c>
      <c r="I9" s="118"/>
      <c r="J9" s="40"/>
      <c r="K9" s="40"/>
      <c r="L9" s="116" t="s">
        <v>154</v>
      </c>
      <c r="M9" s="116"/>
      <c r="N9" s="116" t="s">
        <v>151</v>
      </c>
      <c r="O9" s="118"/>
      <c r="P9" s="116" t="s">
        <v>240</v>
      </c>
      <c r="Q9" s="118"/>
      <c r="R9" s="116" t="s">
        <v>187</v>
      </c>
      <c r="S9" s="116"/>
      <c r="T9" s="116" t="s">
        <v>233</v>
      </c>
      <c r="U9" s="116"/>
      <c r="V9" s="116" t="s">
        <v>32</v>
      </c>
      <c r="W9" s="42"/>
      <c r="X9" s="116" t="s">
        <v>28</v>
      </c>
      <c r="Y9" s="118"/>
      <c r="Z9" s="116" t="s">
        <v>13</v>
      </c>
      <c r="AA9" s="118"/>
      <c r="AB9" s="116" t="s">
        <v>15</v>
      </c>
    </row>
    <row r="10" spans="1:28" s="2" customFormat="1" ht="19.5" customHeight="1" x14ac:dyDescent="0.3">
      <c r="A10" s="117"/>
      <c r="B10" s="177" t="s">
        <v>4</v>
      </c>
      <c r="C10" s="117"/>
      <c r="D10" s="116" t="s">
        <v>6</v>
      </c>
      <c r="E10" s="42"/>
      <c r="F10" s="116" t="s">
        <v>152</v>
      </c>
      <c r="G10" s="118"/>
      <c r="H10" s="116" t="s">
        <v>9</v>
      </c>
      <c r="I10" s="118"/>
      <c r="J10" s="116" t="s">
        <v>10</v>
      </c>
      <c r="K10" s="116"/>
      <c r="L10" s="116" t="s">
        <v>155</v>
      </c>
      <c r="M10" s="116"/>
      <c r="N10" s="116" t="s">
        <v>36</v>
      </c>
      <c r="O10" s="118"/>
      <c r="P10" s="116" t="s">
        <v>9</v>
      </c>
      <c r="Q10" s="118"/>
      <c r="R10" s="116" t="s">
        <v>9</v>
      </c>
      <c r="S10" s="116"/>
      <c r="T10" s="116" t="s">
        <v>234</v>
      </c>
      <c r="U10" s="116"/>
      <c r="V10" s="119" t="s">
        <v>115</v>
      </c>
      <c r="W10" s="42"/>
      <c r="X10" s="116" t="s">
        <v>156</v>
      </c>
      <c r="Y10" s="118"/>
      <c r="Z10" s="116" t="s">
        <v>14</v>
      </c>
      <c r="AA10" s="118"/>
      <c r="AB10" s="116" t="s">
        <v>16</v>
      </c>
    </row>
    <row r="11" spans="1:28" s="2" customFormat="1" ht="19.5" customHeight="1" x14ac:dyDescent="0.3">
      <c r="A11" s="8"/>
      <c r="B11" s="8"/>
      <c r="C11" s="8"/>
      <c r="D11" s="222" t="s">
        <v>51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</row>
    <row r="12" spans="1:28" s="2" customFormat="1" ht="19.5" customHeight="1" x14ac:dyDescent="0.3">
      <c r="A12" s="1" t="s">
        <v>227</v>
      </c>
      <c r="B12" s="1"/>
      <c r="C12" s="1"/>
      <c r="D12" s="13"/>
      <c r="E12" s="16"/>
      <c r="F12" s="13"/>
      <c r="G12" s="16"/>
      <c r="H12" s="13"/>
      <c r="I12" s="16"/>
      <c r="J12" s="13"/>
      <c r="K12" s="13"/>
      <c r="L12" s="13"/>
      <c r="M12" s="13"/>
      <c r="N12" s="44"/>
      <c r="O12" s="16"/>
      <c r="P12" s="47"/>
      <c r="Q12" s="16"/>
      <c r="R12" s="47"/>
      <c r="S12" s="47"/>
      <c r="T12" s="47"/>
      <c r="U12" s="13"/>
      <c r="V12" s="44"/>
      <c r="W12" s="16"/>
      <c r="X12" s="13"/>
      <c r="Y12" s="16"/>
      <c r="Z12" s="13"/>
      <c r="AA12" s="16"/>
      <c r="AB12" s="13"/>
    </row>
    <row r="13" spans="1:28" s="2" customFormat="1" ht="19.5" customHeight="1" x14ac:dyDescent="0.3">
      <c r="A13" s="37" t="s">
        <v>226</v>
      </c>
      <c r="B13" s="37"/>
      <c r="C13" s="37"/>
      <c r="D13" s="167">
        <v>2244000</v>
      </c>
      <c r="E13" s="168"/>
      <c r="F13" s="167">
        <v>8558558</v>
      </c>
      <c r="G13" s="168"/>
      <c r="H13" s="167">
        <v>224400</v>
      </c>
      <c r="I13" s="169"/>
      <c r="J13" s="44">
        <v>62694380</v>
      </c>
      <c r="K13" s="169"/>
      <c r="L13" s="167">
        <v>-761216</v>
      </c>
      <c r="M13" s="170"/>
      <c r="N13" s="167">
        <v>-57534</v>
      </c>
      <c r="P13" s="153">
        <v>0</v>
      </c>
      <c r="R13" s="169">
        <v>369815</v>
      </c>
      <c r="S13" s="170"/>
      <c r="T13" s="169">
        <v>-170221</v>
      </c>
      <c r="U13" s="169"/>
      <c r="V13" s="167">
        <v>142060</v>
      </c>
      <c r="W13" s="169"/>
      <c r="X13" s="167">
        <v>73102182</v>
      </c>
      <c r="Y13" s="169"/>
      <c r="Z13" s="167">
        <v>8973012</v>
      </c>
      <c r="AA13" s="169"/>
      <c r="AB13" s="167">
        <v>82075194</v>
      </c>
    </row>
    <row r="14" spans="1:28" s="2" customFormat="1" ht="19.5" customHeight="1" x14ac:dyDescent="0.3">
      <c r="A14" s="37"/>
      <c r="B14" s="37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s="2" customFormat="1" ht="19.5" customHeight="1" x14ac:dyDescent="0.3">
      <c r="A15" s="73" t="s">
        <v>136</v>
      </c>
      <c r="B15" s="173"/>
      <c r="C15" s="175"/>
      <c r="D15" s="45"/>
      <c r="E15" s="77"/>
      <c r="F15" s="45"/>
      <c r="G15" s="77"/>
      <c r="H15" s="45"/>
      <c r="I15" s="77"/>
      <c r="J15" s="45"/>
      <c r="K15" s="45"/>
      <c r="L15" s="45"/>
      <c r="M15" s="39"/>
      <c r="N15" s="45"/>
      <c r="O15" s="77"/>
      <c r="P15" s="45"/>
      <c r="Q15" s="77"/>
      <c r="R15" s="45"/>
      <c r="S15" s="45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2" customFormat="1" ht="19.5" customHeight="1" x14ac:dyDescent="0.3">
      <c r="A16" s="74" t="s">
        <v>254</v>
      </c>
      <c r="B16" s="173"/>
      <c r="C16" s="175"/>
      <c r="D16" s="77"/>
      <c r="E16" s="77"/>
      <c r="F16" s="77"/>
      <c r="G16" s="77"/>
      <c r="H16" s="77"/>
      <c r="I16" s="77"/>
      <c r="J16" s="77"/>
      <c r="K16" s="77"/>
      <c r="L16" s="77"/>
      <c r="M16" s="39"/>
      <c r="N16" s="77"/>
      <c r="O16" s="77"/>
      <c r="P16" s="77"/>
      <c r="Q16" s="77"/>
      <c r="R16" s="77"/>
      <c r="S16" s="77"/>
      <c r="T16" s="39"/>
      <c r="U16" s="39"/>
      <c r="V16" s="77"/>
      <c r="W16" s="39"/>
      <c r="X16" s="39"/>
      <c r="Y16" s="39"/>
      <c r="Z16" s="39"/>
      <c r="AA16" s="39"/>
      <c r="AB16" s="39"/>
    </row>
    <row r="17" spans="1:28" s="2" customFormat="1" ht="19.5" customHeight="1" x14ac:dyDescent="0.3">
      <c r="A17" s="38" t="s">
        <v>169</v>
      </c>
      <c r="B17" s="173">
        <v>10</v>
      </c>
      <c r="C17" s="175"/>
      <c r="D17" s="154">
        <v>0</v>
      </c>
      <c r="E17" s="152"/>
      <c r="F17" s="154">
        <v>0</v>
      </c>
      <c r="G17" s="152"/>
      <c r="H17" s="154">
        <v>0</v>
      </c>
      <c r="I17" s="152"/>
      <c r="J17" s="155">
        <v>-2682473</v>
      </c>
      <c r="K17" s="77"/>
      <c r="L17" s="81">
        <v>0</v>
      </c>
      <c r="M17" s="39"/>
      <c r="N17" s="81">
        <v>0</v>
      </c>
      <c r="O17" s="77">
        <v>0</v>
      </c>
      <c r="P17" s="81">
        <v>0</v>
      </c>
      <c r="Q17" s="77">
        <v>0</v>
      </c>
      <c r="R17" s="81">
        <v>0</v>
      </c>
      <c r="S17" s="77"/>
      <c r="T17" s="81">
        <v>0</v>
      </c>
      <c r="U17" s="39"/>
      <c r="V17" s="81">
        <v>0</v>
      </c>
      <c r="W17" s="39"/>
      <c r="X17" s="81">
        <v>-2682473</v>
      </c>
      <c r="Y17" s="39"/>
      <c r="Z17" s="81">
        <v>-1</v>
      </c>
      <c r="AA17" s="39"/>
      <c r="AB17" s="81">
        <v>-2682474</v>
      </c>
    </row>
    <row r="18" spans="1:28" s="2" customFormat="1" ht="19.5" customHeight="1" x14ac:dyDescent="0.3">
      <c r="A18" s="125" t="s">
        <v>255</v>
      </c>
      <c r="B18" s="173"/>
      <c r="C18" s="175"/>
      <c r="D18" s="109">
        <v>0</v>
      </c>
      <c r="E18" s="39"/>
      <c r="F18" s="109">
        <v>0</v>
      </c>
      <c r="G18" s="39"/>
      <c r="H18" s="109">
        <v>0</v>
      </c>
      <c r="I18" s="39"/>
      <c r="J18" s="109">
        <v>-2682473</v>
      </c>
      <c r="K18" s="39"/>
      <c r="L18" s="109">
        <v>0</v>
      </c>
      <c r="M18" s="39"/>
      <c r="N18" s="109">
        <v>0</v>
      </c>
      <c r="O18" s="39"/>
      <c r="P18" s="109">
        <v>0</v>
      </c>
      <c r="Q18" s="39"/>
      <c r="R18" s="109">
        <v>0</v>
      </c>
      <c r="S18" s="39"/>
      <c r="T18" s="109">
        <v>0</v>
      </c>
      <c r="U18" s="39"/>
      <c r="V18" s="109">
        <v>0</v>
      </c>
      <c r="W18" s="39"/>
      <c r="X18" s="109">
        <v>-2682473</v>
      </c>
      <c r="Y18" s="39"/>
      <c r="Z18" s="109">
        <v>-1</v>
      </c>
      <c r="AA18" s="39"/>
      <c r="AB18" s="109">
        <v>-2682474</v>
      </c>
    </row>
    <row r="19" spans="1:28" s="2" customFormat="1" ht="19" customHeight="1" x14ac:dyDescent="0.3">
      <c r="A19" s="37"/>
      <c r="B19" s="37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2" customFormat="1" ht="19.5" customHeight="1" x14ac:dyDescent="0.3">
      <c r="A20" s="74" t="s">
        <v>97</v>
      </c>
      <c r="B20" s="37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2" customFormat="1" ht="19.5" customHeight="1" x14ac:dyDescent="0.3">
      <c r="A21" s="38" t="s">
        <v>100</v>
      </c>
      <c r="B21" s="37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2" customFormat="1" ht="19.5" customHeight="1" x14ac:dyDescent="0.3">
      <c r="A22" s="20" t="s">
        <v>125</v>
      </c>
      <c r="B22" s="189">
        <v>6</v>
      </c>
      <c r="C22" s="20"/>
      <c r="D22" s="77">
        <v>0</v>
      </c>
      <c r="E22" s="39"/>
      <c r="F22" s="77">
        <v>0</v>
      </c>
      <c r="G22" s="39"/>
      <c r="H22" s="77">
        <v>0</v>
      </c>
      <c r="I22" s="77"/>
      <c r="J22" s="77">
        <v>0</v>
      </c>
      <c r="K22" s="77"/>
      <c r="L22" s="77">
        <v>0</v>
      </c>
      <c r="M22" s="77"/>
      <c r="N22" s="77">
        <v>0</v>
      </c>
      <c r="O22" s="77"/>
      <c r="P22" s="77">
        <v>0</v>
      </c>
      <c r="Q22" s="77"/>
      <c r="R22" s="77">
        <v>0</v>
      </c>
      <c r="S22" s="77"/>
      <c r="T22" s="77">
        <v>33575</v>
      </c>
      <c r="U22" s="77"/>
      <c r="V22" s="77">
        <v>33575</v>
      </c>
      <c r="W22" s="77"/>
      <c r="X22" s="77">
        <v>33575</v>
      </c>
      <c r="Y22" s="77"/>
      <c r="Z22" s="77">
        <v>-855800</v>
      </c>
      <c r="AA22" s="77"/>
      <c r="AB22" s="77">
        <v>-822225</v>
      </c>
    </row>
    <row r="23" spans="1:28" s="2" customFormat="1" ht="19.5" customHeight="1" x14ac:dyDescent="0.3">
      <c r="A23" s="38" t="s">
        <v>100</v>
      </c>
      <c r="B23" s="37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2" customFormat="1" ht="19.5" customHeight="1" x14ac:dyDescent="0.3">
      <c r="A24" s="20" t="s">
        <v>236</v>
      </c>
      <c r="B24" s="173">
        <v>3</v>
      </c>
      <c r="C24" s="20"/>
      <c r="D24" s="81">
        <v>0</v>
      </c>
      <c r="E24" s="39"/>
      <c r="F24" s="81">
        <v>0</v>
      </c>
      <c r="G24" s="39"/>
      <c r="H24" s="81">
        <v>0</v>
      </c>
      <c r="I24" s="77"/>
      <c r="J24" s="81">
        <v>0</v>
      </c>
      <c r="K24" s="77"/>
      <c r="L24" s="81">
        <v>0</v>
      </c>
      <c r="M24" s="77"/>
      <c r="N24" s="81">
        <v>0</v>
      </c>
      <c r="O24" s="77"/>
      <c r="P24" s="81">
        <v>0</v>
      </c>
      <c r="Q24" s="77"/>
      <c r="R24" s="81">
        <v>0</v>
      </c>
      <c r="S24" s="77"/>
      <c r="T24" s="81">
        <v>0</v>
      </c>
      <c r="U24" s="77"/>
      <c r="V24" s="81">
        <v>0</v>
      </c>
      <c r="W24" s="77"/>
      <c r="X24" s="81">
        <v>0</v>
      </c>
      <c r="Y24" s="77"/>
      <c r="Z24" s="81">
        <v>-61523</v>
      </c>
      <c r="AA24" s="77"/>
      <c r="AB24" s="81">
        <v>-61523</v>
      </c>
    </row>
    <row r="25" spans="1:28" s="2" customFormat="1" ht="19.5" customHeight="1" x14ac:dyDescent="0.3">
      <c r="A25" s="74" t="s">
        <v>237</v>
      </c>
      <c r="C25" s="20"/>
      <c r="D25" s="109">
        <v>0</v>
      </c>
      <c r="E25" s="39"/>
      <c r="F25" s="109">
        <v>0</v>
      </c>
      <c r="G25" s="39"/>
      <c r="H25" s="109">
        <v>0</v>
      </c>
      <c r="I25" s="39"/>
      <c r="J25" s="109">
        <v>0</v>
      </c>
      <c r="K25" s="39"/>
      <c r="L25" s="109">
        <v>0</v>
      </c>
      <c r="M25" s="39"/>
      <c r="N25" s="109">
        <v>0</v>
      </c>
      <c r="O25" s="39"/>
      <c r="P25" s="109">
        <v>0</v>
      </c>
      <c r="Q25" s="39"/>
      <c r="R25" s="109">
        <v>0</v>
      </c>
      <c r="S25" s="39"/>
      <c r="T25" s="109">
        <v>33575</v>
      </c>
      <c r="U25" s="39"/>
      <c r="V25" s="109">
        <v>33575</v>
      </c>
      <c r="W25" s="39"/>
      <c r="X25" s="109">
        <v>33575</v>
      </c>
      <c r="Y25" s="39"/>
      <c r="Z25" s="109">
        <v>-917323</v>
      </c>
      <c r="AA25" s="39"/>
      <c r="AB25" s="109">
        <v>-883748</v>
      </c>
    </row>
    <row r="26" spans="1:28" s="2" customFormat="1" ht="19" customHeight="1" x14ac:dyDescent="0.3">
      <c r="A26" s="37"/>
      <c r="B26" s="173"/>
      <c r="C26" s="20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2" customFormat="1" ht="19.5" customHeight="1" x14ac:dyDescent="0.3">
      <c r="A27" s="73" t="s">
        <v>127</v>
      </c>
      <c r="B27" s="37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2" customFormat="1" ht="19.5" customHeight="1" x14ac:dyDescent="0.3">
      <c r="A28" s="73" t="s">
        <v>89</v>
      </c>
      <c r="B28" s="37"/>
      <c r="C28" s="37"/>
      <c r="D28" s="109">
        <v>0</v>
      </c>
      <c r="E28" s="39"/>
      <c r="F28" s="109">
        <v>0</v>
      </c>
      <c r="G28" s="39"/>
      <c r="H28" s="109">
        <v>0</v>
      </c>
      <c r="I28" s="39"/>
      <c r="J28" s="109">
        <v>-2682473</v>
      </c>
      <c r="K28" s="39"/>
      <c r="L28" s="109">
        <v>0</v>
      </c>
      <c r="M28" s="39"/>
      <c r="N28" s="109">
        <v>0</v>
      </c>
      <c r="O28" s="39"/>
      <c r="P28" s="109">
        <v>0</v>
      </c>
      <c r="Q28" s="39"/>
      <c r="R28" s="109">
        <v>0</v>
      </c>
      <c r="S28" s="39"/>
      <c r="T28" s="109">
        <v>33575</v>
      </c>
      <c r="U28" s="39"/>
      <c r="V28" s="109">
        <v>33575</v>
      </c>
      <c r="W28" s="39"/>
      <c r="X28" s="109">
        <v>-2648898</v>
      </c>
      <c r="Y28" s="39"/>
      <c r="Z28" s="109">
        <v>-917324</v>
      </c>
      <c r="AA28" s="39"/>
      <c r="AB28" s="109">
        <v>-3566222</v>
      </c>
    </row>
    <row r="29" spans="1:28" s="2" customFormat="1" ht="19.5" customHeight="1" x14ac:dyDescent="0.3">
      <c r="A29" s="73"/>
      <c r="B29" s="37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2" customFormat="1" ht="19.5" customHeight="1" x14ac:dyDescent="0.3">
      <c r="A30" s="1" t="s">
        <v>57</v>
      </c>
      <c r="B30" s="1"/>
      <c r="C30" s="1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2" customFormat="1" ht="19.5" customHeight="1" x14ac:dyDescent="0.3">
      <c r="A31" s="8" t="s">
        <v>167</v>
      </c>
      <c r="B31" s="8"/>
      <c r="C31" s="8"/>
      <c r="D31" s="77">
        <v>0</v>
      </c>
      <c r="E31" s="77"/>
      <c r="F31" s="77">
        <v>0</v>
      </c>
      <c r="G31" s="77"/>
      <c r="H31" s="45">
        <v>0</v>
      </c>
      <c r="I31" s="77"/>
      <c r="J31" s="45">
        <v>5081697</v>
      </c>
      <c r="K31" s="45"/>
      <c r="L31" s="45">
        <v>0</v>
      </c>
      <c r="M31" s="77"/>
      <c r="N31" s="77">
        <v>0</v>
      </c>
      <c r="O31" s="77"/>
      <c r="P31" s="77">
        <v>0</v>
      </c>
      <c r="Q31" s="77"/>
      <c r="R31" s="77">
        <v>0</v>
      </c>
      <c r="S31" s="77"/>
      <c r="T31" s="77">
        <v>0</v>
      </c>
      <c r="U31" s="77"/>
      <c r="V31" s="77">
        <v>0</v>
      </c>
      <c r="W31" s="77"/>
      <c r="X31" s="45">
        <v>5081697</v>
      </c>
      <c r="Y31" s="77"/>
      <c r="Z31" s="77">
        <v>65822</v>
      </c>
      <c r="AA31" s="77"/>
      <c r="AB31" s="77">
        <v>5147519</v>
      </c>
    </row>
    <row r="32" spans="1:28" s="2" customFormat="1" ht="19.5" customHeight="1" x14ac:dyDescent="0.3">
      <c r="A32" s="8" t="s">
        <v>168</v>
      </c>
      <c r="B32" s="8"/>
      <c r="C32" s="8"/>
      <c r="D32" s="81">
        <v>0</v>
      </c>
      <c r="E32" s="77"/>
      <c r="F32" s="81">
        <v>0</v>
      </c>
      <c r="G32" s="81"/>
      <c r="H32" s="81">
        <v>0</v>
      </c>
      <c r="I32" s="77"/>
      <c r="J32" s="81">
        <v>0</v>
      </c>
      <c r="K32" s="77"/>
      <c r="L32" s="81">
        <v>0</v>
      </c>
      <c r="M32" s="77"/>
      <c r="N32" s="81">
        <v>128048</v>
      </c>
      <c r="O32" s="77"/>
      <c r="P32" s="81">
        <v>67365</v>
      </c>
      <c r="Q32" s="77"/>
      <c r="R32" s="81">
        <v>129954</v>
      </c>
      <c r="S32" s="45"/>
      <c r="T32" s="81">
        <v>0</v>
      </c>
      <c r="U32" s="77"/>
      <c r="V32" s="81">
        <v>325367</v>
      </c>
      <c r="W32" s="77"/>
      <c r="X32" s="81">
        <v>325367</v>
      </c>
      <c r="Y32" s="77"/>
      <c r="Z32" s="81">
        <v>-7198</v>
      </c>
      <c r="AA32" s="77"/>
      <c r="AB32" s="81">
        <v>318169</v>
      </c>
    </row>
    <row r="33" spans="1:28" s="2" customFormat="1" ht="19.5" customHeight="1" x14ac:dyDescent="0.3">
      <c r="A33" s="1" t="s">
        <v>54</v>
      </c>
      <c r="B33" s="1"/>
      <c r="C33" s="1"/>
      <c r="D33" s="109">
        <v>0</v>
      </c>
      <c r="E33" s="39"/>
      <c r="F33" s="109">
        <v>0</v>
      </c>
      <c r="G33" s="39"/>
      <c r="H33" s="109">
        <v>0</v>
      </c>
      <c r="I33" s="39"/>
      <c r="J33" s="109">
        <v>5081697</v>
      </c>
      <c r="K33" s="39"/>
      <c r="L33" s="109">
        <v>0</v>
      </c>
      <c r="M33" s="39"/>
      <c r="N33" s="109">
        <v>128048</v>
      </c>
      <c r="O33" s="39"/>
      <c r="P33" s="109">
        <v>67365</v>
      </c>
      <c r="Q33" s="39"/>
      <c r="R33" s="109">
        <v>129954</v>
      </c>
      <c r="S33" s="39"/>
      <c r="T33" s="109">
        <v>0</v>
      </c>
      <c r="U33" s="39"/>
      <c r="V33" s="109">
        <v>325367</v>
      </c>
      <c r="W33" s="39"/>
      <c r="X33" s="109">
        <v>5407064</v>
      </c>
      <c r="Y33" s="39"/>
      <c r="Z33" s="109">
        <v>58624</v>
      </c>
      <c r="AA33" s="39"/>
      <c r="AB33" s="109">
        <v>5465688</v>
      </c>
    </row>
    <row r="34" spans="1:28" s="2" customFormat="1" ht="19.5" customHeight="1" x14ac:dyDescent="0.3">
      <c r="A34" s="1"/>
      <c r="B34" s="1"/>
      <c r="C34" s="1"/>
      <c r="D34" s="111"/>
      <c r="E34" s="39"/>
      <c r="F34" s="111"/>
      <c r="G34" s="39"/>
      <c r="H34" s="111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112"/>
      <c r="AA34" s="39"/>
      <c r="AB34" s="39"/>
    </row>
    <row r="35" spans="1:28" s="2" customFormat="1" ht="19.5" customHeight="1" thickBot="1" x14ac:dyDescent="0.35">
      <c r="A35" s="17" t="s">
        <v>225</v>
      </c>
      <c r="B35" s="17"/>
      <c r="C35" s="17"/>
      <c r="D35" s="113">
        <v>2244000</v>
      </c>
      <c r="E35" s="39"/>
      <c r="F35" s="113">
        <v>8558558</v>
      </c>
      <c r="G35" s="39"/>
      <c r="H35" s="113">
        <v>224400</v>
      </c>
      <c r="I35" s="39"/>
      <c r="J35" s="113">
        <v>65093604</v>
      </c>
      <c r="K35" s="39"/>
      <c r="L35" s="113">
        <v>-761216</v>
      </c>
      <c r="M35" s="39"/>
      <c r="N35" s="113">
        <v>70514</v>
      </c>
      <c r="O35" s="39"/>
      <c r="P35" s="113">
        <v>67365</v>
      </c>
      <c r="Q35" s="39"/>
      <c r="R35" s="113">
        <v>499769</v>
      </c>
      <c r="S35" s="39"/>
      <c r="T35" s="113">
        <v>-136646</v>
      </c>
      <c r="U35" s="39"/>
      <c r="V35" s="113">
        <v>501002</v>
      </c>
      <c r="W35" s="39"/>
      <c r="X35" s="113">
        <v>75860348</v>
      </c>
      <c r="Y35" s="39"/>
      <c r="Z35" s="113">
        <v>8114312</v>
      </c>
      <c r="AA35" s="39"/>
      <c r="AB35" s="113">
        <v>83974660</v>
      </c>
    </row>
    <row r="36" spans="1:28" ht="22" thickTop="1" x14ac:dyDescent="0.65"/>
    <row r="37" spans="1:28" x14ac:dyDescent="0.65">
      <c r="D37" s="178"/>
      <c r="F37" s="178"/>
      <c r="H37" s="178"/>
      <c r="J37" s="178"/>
      <c r="L37" s="178"/>
      <c r="N37" s="178"/>
      <c r="P37" s="178"/>
      <c r="R37" s="178"/>
      <c r="V37" s="178"/>
      <c r="Z37" s="178"/>
      <c r="AB37" s="178"/>
    </row>
  </sheetData>
  <mergeCells count="4">
    <mergeCell ref="H8:J8"/>
    <mergeCell ref="D11:AB11"/>
    <mergeCell ref="D4:AB4"/>
    <mergeCell ref="N5:V5"/>
  </mergeCells>
  <pageMargins left="0.7" right="0.7" top="0.48" bottom="0.5" header="0.5" footer="0.5"/>
  <pageSetup paperSize="9" scale="64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</sheetPr>
  <dimension ref="A1:O25"/>
  <sheetViews>
    <sheetView view="pageBreakPreview" zoomScale="70" zoomScaleNormal="60" zoomScaleSheetLayoutView="70" workbookViewId="0">
      <selection activeCell="A7" sqref="A7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5.19921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bestFit="1" customWidth="1"/>
    <col min="12" max="12" width="1.3984375" customWidth="1"/>
    <col min="13" max="13" width="17.5" bestFit="1" customWidth="1"/>
    <col min="14" max="14" width="1.5" customWidth="1"/>
    <col min="15" max="15" width="13" bestFit="1" customWidth="1"/>
    <col min="16" max="16" width="8.796875" customWidth="1"/>
  </cols>
  <sheetData>
    <row r="1" spans="1:15" s="2" customFormat="1" ht="18" customHeight="1" x14ac:dyDescent="0.4">
      <c r="A1" s="22" t="s">
        <v>35</v>
      </c>
      <c r="B1" s="31"/>
      <c r="C1" s="21"/>
      <c r="D1" s="33"/>
      <c r="E1" s="21"/>
      <c r="F1" s="33"/>
      <c r="G1" s="21"/>
      <c r="H1" s="33"/>
      <c r="I1" s="21"/>
      <c r="J1" s="21"/>
      <c r="K1" s="21"/>
      <c r="L1" s="21"/>
      <c r="M1" s="21"/>
      <c r="N1" s="21"/>
      <c r="O1" s="21"/>
    </row>
    <row r="2" spans="1:15" s="2" customFormat="1" ht="18" customHeight="1" x14ac:dyDescent="0.35">
      <c r="A2" s="70" t="s">
        <v>60</v>
      </c>
      <c r="B2" s="30"/>
      <c r="C2" s="23"/>
      <c r="D2" s="34"/>
      <c r="E2" s="23"/>
      <c r="F2" s="34"/>
      <c r="G2" s="23"/>
      <c r="H2" s="34"/>
      <c r="I2" s="23"/>
      <c r="J2" s="23"/>
      <c r="K2" s="23"/>
      <c r="L2" s="23"/>
      <c r="M2" s="23"/>
      <c r="N2" s="23"/>
      <c r="O2" s="23"/>
    </row>
    <row r="3" spans="1:15" s="2" customFormat="1" ht="18" customHeight="1" x14ac:dyDescent="0.35">
      <c r="A3" s="70"/>
      <c r="B3" s="30"/>
      <c r="C3" s="23"/>
      <c r="D3" s="34"/>
      <c r="E3" s="23"/>
      <c r="F3" s="34"/>
      <c r="G3" s="23"/>
      <c r="H3" s="34"/>
      <c r="I3" s="23"/>
      <c r="J3" s="23"/>
      <c r="K3" s="23"/>
      <c r="L3" s="23"/>
      <c r="M3" s="23"/>
      <c r="N3" s="23"/>
      <c r="O3" s="23"/>
    </row>
    <row r="4" spans="1:15" s="2" customFormat="1" ht="18" customHeight="1" x14ac:dyDescent="0.3">
      <c r="A4" s="8"/>
      <c r="B4" s="10"/>
      <c r="C4" s="220" t="s">
        <v>47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s="2" customFormat="1" ht="18" customHeight="1" x14ac:dyDescent="0.3">
      <c r="A5" s="8"/>
      <c r="B5" s="8"/>
      <c r="D5" s="187"/>
      <c r="E5" s="164"/>
      <c r="F5" s="164"/>
      <c r="J5" s="164"/>
      <c r="K5" s="164"/>
      <c r="L5" s="164"/>
      <c r="M5" s="140" t="s">
        <v>193</v>
      </c>
      <c r="N5" s="164"/>
      <c r="O5" s="164"/>
    </row>
    <row r="6" spans="1:15" s="2" customFormat="1" ht="18" customHeight="1" x14ac:dyDescent="0.3">
      <c r="A6" s="8"/>
      <c r="B6" s="186"/>
      <c r="C6" s="186" t="s">
        <v>101</v>
      </c>
      <c r="D6" s="11"/>
      <c r="F6" s="164"/>
      <c r="G6" s="221" t="s">
        <v>43</v>
      </c>
      <c r="H6" s="221"/>
      <c r="I6" s="221"/>
      <c r="J6" s="186"/>
      <c r="K6" s="186"/>
      <c r="L6" s="186"/>
      <c r="M6" s="171" t="s">
        <v>194</v>
      </c>
      <c r="N6" s="186"/>
      <c r="O6" s="186"/>
    </row>
    <row r="7" spans="1:15" s="2" customFormat="1" ht="18" customHeight="1" x14ac:dyDescent="0.3">
      <c r="A7" s="8"/>
      <c r="B7" s="186"/>
      <c r="C7" s="186" t="s">
        <v>102</v>
      </c>
      <c r="D7" s="11"/>
      <c r="E7" s="186"/>
      <c r="F7" s="164"/>
      <c r="G7" s="186" t="s">
        <v>8</v>
      </c>
      <c r="H7" s="164"/>
      <c r="J7" s="186"/>
      <c r="K7" s="116" t="s">
        <v>154</v>
      </c>
      <c r="L7" s="186"/>
      <c r="M7" s="140" t="s">
        <v>187</v>
      </c>
      <c r="N7" s="186"/>
      <c r="O7" s="186"/>
    </row>
    <row r="8" spans="1:15" s="2" customFormat="1" ht="18" customHeight="1" x14ac:dyDescent="0.3">
      <c r="A8" s="8"/>
      <c r="B8" s="184"/>
      <c r="C8" s="186" t="s">
        <v>6</v>
      </c>
      <c r="D8" s="11"/>
      <c r="E8" s="186" t="s">
        <v>7</v>
      </c>
      <c r="F8" s="164"/>
      <c r="G8" s="186" t="s">
        <v>9</v>
      </c>
      <c r="H8" s="164"/>
      <c r="I8" s="186" t="s">
        <v>10</v>
      </c>
      <c r="J8" s="186"/>
      <c r="K8" s="116" t="s">
        <v>155</v>
      </c>
      <c r="L8" s="186"/>
      <c r="M8" s="140" t="s">
        <v>9</v>
      </c>
      <c r="N8" s="186"/>
      <c r="O8" s="186" t="s">
        <v>112</v>
      </c>
    </row>
    <row r="9" spans="1:15" s="2" customFormat="1" ht="18" customHeight="1" x14ac:dyDescent="0.3">
      <c r="A9" s="8"/>
      <c r="B9" s="184"/>
      <c r="C9" s="217" t="s">
        <v>51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</row>
    <row r="10" spans="1:15" s="2" customFormat="1" ht="18" customHeight="1" x14ac:dyDescent="0.3">
      <c r="A10" s="9" t="s">
        <v>175</v>
      </c>
      <c r="B10" s="184"/>
      <c r="C10" s="156"/>
      <c r="D10" s="157"/>
      <c r="E10" s="156"/>
      <c r="F10" s="131"/>
      <c r="G10" s="156"/>
      <c r="H10" s="157"/>
      <c r="I10" s="156"/>
      <c r="J10" s="131"/>
      <c r="K10" s="131"/>
      <c r="L10" s="157"/>
      <c r="M10" s="156"/>
      <c r="N10" s="157"/>
      <c r="O10" s="86"/>
    </row>
    <row r="11" spans="1:15" s="2" customFormat="1" ht="18" customHeight="1" x14ac:dyDescent="0.3">
      <c r="A11" s="9" t="s">
        <v>176</v>
      </c>
      <c r="B11" s="184"/>
      <c r="C11" s="167">
        <v>2244000</v>
      </c>
      <c r="D11" s="167"/>
      <c r="E11" s="86">
        <v>8558558</v>
      </c>
      <c r="F11" s="167"/>
      <c r="G11" s="167">
        <v>224400</v>
      </c>
      <c r="H11" s="167"/>
      <c r="I11" s="167">
        <v>53566499</v>
      </c>
      <c r="J11" s="167"/>
      <c r="K11" s="44">
        <v>-761216</v>
      </c>
      <c r="L11" s="167"/>
      <c r="M11" s="167">
        <v>-387853</v>
      </c>
      <c r="N11" s="167"/>
      <c r="O11" s="167">
        <v>63444388</v>
      </c>
    </row>
    <row r="12" spans="1:15" s="2" customFormat="1" ht="18" customHeight="1" x14ac:dyDescent="0.3">
      <c r="A12" s="37"/>
      <c r="B12" s="35"/>
      <c r="C12" s="56"/>
      <c r="D12" s="16"/>
      <c r="E12" s="54"/>
      <c r="F12" s="16"/>
      <c r="G12" s="54"/>
      <c r="H12" s="16"/>
      <c r="I12" s="55"/>
      <c r="J12" s="55"/>
      <c r="K12" s="55"/>
      <c r="L12" s="55"/>
      <c r="M12" s="55"/>
      <c r="N12" s="55"/>
      <c r="O12" s="55"/>
    </row>
    <row r="13" spans="1:15" s="2" customFormat="1" ht="18" customHeight="1" x14ac:dyDescent="0.3">
      <c r="A13" s="73" t="s">
        <v>136</v>
      </c>
      <c r="B13" s="184"/>
      <c r="C13" s="45"/>
      <c r="D13" s="77"/>
      <c r="E13" s="45"/>
      <c r="F13" s="77"/>
      <c r="G13" s="45"/>
      <c r="H13" s="77"/>
      <c r="I13" s="45"/>
      <c r="J13" s="77"/>
      <c r="K13" s="77"/>
      <c r="L13" s="77"/>
      <c r="M13" s="45"/>
      <c r="N13" s="77"/>
      <c r="O13" s="45"/>
    </row>
    <row r="14" spans="1:15" s="2" customFormat="1" ht="18" customHeight="1" x14ac:dyDescent="0.3">
      <c r="A14" s="74" t="s">
        <v>254</v>
      </c>
      <c r="B14" s="184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43"/>
      <c r="N14" s="77"/>
      <c r="O14" s="43"/>
    </row>
    <row r="15" spans="1:15" s="2" customFormat="1" ht="18" customHeight="1" x14ac:dyDescent="0.3">
      <c r="A15" s="2" t="s">
        <v>169</v>
      </c>
      <c r="B15" s="184"/>
      <c r="C15" s="81">
        <v>0</v>
      </c>
      <c r="D15" s="39"/>
      <c r="E15" s="81">
        <v>0</v>
      </c>
      <c r="F15" s="39"/>
      <c r="G15" s="81">
        <v>0</v>
      </c>
      <c r="H15" s="39"/>
      <c r="I15" s="81">
        <v>-3129549</v>
      </c>
      <c r="J15" s="77"/>
      <c r="K15" s="81">
        <v>0</v>
      </c>
      <c r="L15" s="77"/>
      <c r="M15" s="81">
        <v>0</v>
      </c>
      <c r="N15" s="77"/>
      <c r="O15" s="81">
        <v>-3129549</v>
      </c>
    </row>
    <row r="16" spans="1:15" s="2" customFormat="1" ht="18" customHeight="1" x14ac:dyDescent="0.3">
      <c r="A16" s="73" t="s">
        <v>192</v>
      </c>
      <c r="B16" s="184"/>
      <c r="C16" s="109">
        <v>0</v>
      </c>
      <c r="D16" s="39"/>
      <c r="E16" s="109">
        <v>0</v>
      </c>
      <c r="F16" s="39"/>
      <c r="G16" s="109">
        <v>0</v>
      </c>
      <c r="H16" s="39"/>
      <c r="I16" s="109">
        <v>-3129549</v>
      </c>
      <c r="J16" s="39"/>
      <c r="K16" s="109">
        <v>0</v>
      </c>
      <c r="L16" s="39"/>
      <c r="M16" s="109">
        <v>0</v>
      </c>
      <c r="N16" s="39"/>
      <c r="O16" s="109">
        <v>-3129549</v>
      </c>
    </row>
    <row r="17" spans="1:15" s="2" customFormat="1" ht="18" customHeight="1" x14ac:dyDescent="0.3">
      <c r="A17" s="73"/>
      <c r="B17" s="184"/>
    </row>
    <row r="18" spans="1:15" s="2" customFormat="1" ht="18" customHeight="1" x14ac:dyDescent="0.3">
      <c r="A18" s="1" t="s">
        <v>57</v>
      </c>
      <c r="B18" s="184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s="2" customFormat="1" ht="18" customHeight="1" x14ac:dyDescent="0.3">
      <c r="A19" s="2" t="s">
        <v>44</v>
      </c>
      <c r="B19" s="184"/>
      <c r="C19" s="46">
        <v>0</v>
      </c>
      <c r="D19" s="77"/>
      <c r="E19" s="46">
        <v>0</v>
      </c>
      <c r="F19" s="77"/>
      <c r="G19" s="77">
        <v>0</v>
      </c>
      <c r="H19" s="103"/>
      <c r="I19" s="45">
        <v>2410828</v>
      </c>
      <c r="J19" s="103"/>
      <c r="K19" s="77">
        <v>0</v>
      </c>
      <c r="L19" s="103"/>
      <c r="M19" s="77">
        <v>0</v>
      </c>
      <c r="N19" s="100"/>
      <c r="O19" s="77">
        <v>2410828</v>
      </c>
    </row>
    <row r="20" spans="1:15" s="2" customFormat="1" ht="18" customHeight="1" x14ac:dyDescent="0.3">
      <c r="A20" s="2" t="s">
        <v>34</v>
      </c>
      <c r="B20" s="184"/>
      <c r="C20" s="46">
        <v>0</v>
      </c>
      <c r="D20" s="77"/>
      <c r="E20" s="46">
        <v>0</v>
      </c>
      <c r="F20" s="77"/>
      <c r="G20" s="77">
        <v>0</v>
      </c>
      <c r="H20" s="103"/>
      <c r="I20" s="88">
        <v>0</v>
      </c>
      <c r="J20" s="103"/>
      <c r="K20" s="77">
        <v>0</v>
      </c>
      <c r="L20" s="103"/>
      <c r="M20" s="77">
        <v>252053</v>
      </c>
      <c r="N20" s="100"/>
      <c r="O20" s="77">
        <v>252053</v>
      </c>
    </row>
    <row r="21" spans="1:15" s="2" customFormat="1" ht="18" customHeight="1" x14ac:dyDescent="0.3">
      <c r="A21" s="1" t="s">
        <v>54</v>
      </c>
      <c r="B21" s="184"/>
      <c r="C21" s="114">
        <v>0</v>
      </c>
      <c r="D21" s="39"/>
      <c r="E21" s="114">
        <v>0</v>
      </c>
      <c r="F21" s="39"/>
      <c r="G21" s="114">
        <v>0</v>
      </c>
      <c r="H21" s="39"/>
      <c r="I21" s="114">
        <v>2410828</v>
      </c>
      <c r="J21" s="39"/>
      <c r="K21" s="114">
        <v>0</v>
      </c>
      <c r="L21" s="39"/>
      <c r="M21" s="114">
        <v>252053</v>
      </c>
      <c r="N21" s="39"/>
      <c r="O21" s="114">
        <v>2662881</v>
      </c>
    </row>
    <row r="22" spans="1:15" s="2" customFormat="1" ht="18" customHeight="1" x14ac:dyDescent="0.3">
      <c r="A22" s="1"/>
      <c r="B22" s="184"/>
      <c r="C22" s="44"/>
      <c r="D22" s="39"/>
      <c r="E22" s="68"/>
      <c r="F22" s="39"/>
      <c r="G22" s="68"/>
      <c r="H22" s="39"/>
      <c r="I22" s="44"/>
      <c r="J22" s="39"/>
      <c r="K22" s="39"/>
      <c r="L22" s="39"/>
      <c r="M22" s="39"/>
      <c r="N22" s="39"/>
      <c r="O22" s="39"/>
    </row>
    <row r="23" spans="1:15" s="2" customFormat="1" ht="18" customHeight="1" thickBot="1" x14ac:dyDescent="0.35">
      <c r="A23" s="17" t="s">
        <v>177</v>
      </c>
      <c r="B23" s="184"/>
      <c r="C23" s="113">
        <v>2244000</v>
      </c>
      <c r="D23" s="39"/>
      <c r="E23" s="113">
        <v>8558558</v>
      </c>
      <c r="F23" s="39"/>
      <c r="G23" s="113">
        <v>224400</v>
      </c>
      <c r="H23" s="39"/>
      <c r="I23" s="113">
        <v>52847778</v>
      </c>
      <c r="J23" s="77"/>
      <c r="K23" s="113">
        <v>-761216</v>
      </c>
      <c r="L23" s="77"/>
      <c r="M23" s="113">
        <v>-135800</v>
      </c>
      <c r="N23" s="77"/>
      <c r="O23" s="113">
        <v>62977720</v>
      </c>
    </row>
    <row r="24" spans="1:15" ht="22" thickTop="1" x14ac:dyDescent="0.65"/>
    <row r="25" spans="1:15" x14ac:dyDescent="0.65">
      <c r="C25" s="178"/>
      <c r="E25" s="178"/>
      <c r="G25" s="178"/>
      <c r="I25" s="178"/>
      <c r="K25" s="178"/>
      <c r="M25" s="178"/>
      <c r="O25" s="178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1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</sheetPr>
  <dimension ref="A1:S25"/>
  <sheetViews>
    <sheetView view="pageBreakPreview" zoomScale="85" zoomScaleNormal="60" zoomScaleSheetLayoutView="85" workbookViewId="0">
      <selection activeCell="B9" sqref="B9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5.19921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customWidth="1"/>
    <col min="12" max="12" width="1.3984375" customWidth="1"/>
    <col min="13" max="13" width="13.796875" bestFit="1" customWidth="1"/>
    <col min="14" max="14" width="1.3984375" customWidth="1"/>
    <col min="15" max="15" width="9.8984375" bestFit="1" customWidth="1"/>
    <col min="16" max="16" width="1.3984375" customWidth="1"/>
    <col min="17" max="17" width="11.796875" customWidth="1"/>
    <col min="18" max="18" width="1.5" customWidth="1"/>
    <col min="19" max="19" width="13" bestFit="1" customWidth="1"/>
  </cols>
  <sheetData>
    <row r="1" spans="1:19" s="2" customFormat="1" ht="18" customHeight="1" x14ac:dyDescent="0.4">
      <c r="A1" s="22" t="s">
        <v>35</v>
      </c>
      <c r="B1" s="31"/>
      <c r="C1" s="21"/>
      <c r="D1" s="33"/>
      <c r="E1" s="21"/>
      <c r="F1" s="33"/>
      <c r="G1" s="21"/>
      <c r="H1" s="33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s="2" customFormat="1" ht="18" customHeight="1" x14ac:dyDescent="0.35">
      <c r="A2" s="70" t="s">
        <v>60</v>
      </c>
      <c r="B2" s="30"/>
      <c r="C2" s="23"/>
      <c r="D2" s="34"/>
      <c r="E2" s="23"/>
      <c r="F2" s="34"/>
      <c r="G2" s="23"/>
      <c r="H2" s="34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s="2" customFormat="1" ht="18" customHeight="1" x14ac:dyDescent="0.35">
      <c r="A3" s="70"/>
      <c r="B3" s="30"/>
      <c r="C3" s="23"/>
      <c r="D3" s="34"/>
      <c r="E3" s="23"/>
      <c r="F3" s="34"/>
      <c r="G3" s="23"/>
      <c r="H3" s="34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2" customFormat="1" ht="18" customHeight="1" x14ac:dyDescent="0.3">
      <c r="A4" s="8"/>
      <c r="B4" s="10"/>
      <c r="C4" s="220" t="s">
        <v>47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 s="2" customFormat="1" ht="18" customHeight="1" x14ac:dyDescent="0.3">
      <c r="A5" s="8"/>
      <c r="B5" s="10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223" t="s">
        <v>111</v>
      </c>
      <c r="N5" s="223"/>
      <c r="O5" s="223"/>
      <c r="P5" s="223"/>
      <c r="Q5" s="223"/>
      <c r="R5" s="191"/>
      <c r="S5" s="191"/>
    </row>
    <row r="6" spans="1:19" s="2" customFormat="1" ht="18" customHeight="1" x14ac:dyDescent="0.3">
      <c r="A6" s="8"/>
      <c r="B6" s="160"/>
      <c r="C6" s="160" t="s">
        <v>101</v>
      </c>
      <c r="D6" s="11"/>
      <c r="F6" s="161"/>
      <c r="G6" s="221" t="s">
        <v>43</v>
      </c>
      <c r="H6" s="221"/>
      <c r="I6" s="221"/>
      <c r="J6" s="160"/>
      <c r="K6" s="160"/>
      <c r="L6" s="190"/>
      <c r="Q6" s="190" t="s">
        <v>243</v>
      </c>
      <c r="R6" s="160"/>
      <c r="S6" s="160"/>
    </row>
    <row r="7" spans="1:19" s="2" customFormat="1" ht="18" customHeight="1" x14ac:dyDescent="0.3">
      <c r="A7" s="8"/>
      <c r="B7" s="160"/>
      <c r="C7" s="160" t="s">
        <v>102</v>
      </c>
      <c r="D7" s="11"/>
      <c r="E7" s="160"/>
      <c r="F7" s="161"/>
      <c r="G7" s="160" t="s">
        <v>8</v>
      </c>
      <c r="H7" s="161"/>
      <c r="J7" s="160"/>
      <c r="K7" s="116" t="s">
        <v>154</v>
      </c>
      <c r="L7" s="190"/>
      <c r="M7" s="140" t="s">
        <v>241</v>
      </c>
      <c r="N7" s="160"/>
      <c r="O7" s="140" t="s">
        <v>187</v>
      </c>
      <c r="P7" s="190"/>
      <c r="Q7" s="140" t="s">
        <v>244</v>
      </c>
      <c r="R7" s="160"/>
      <c r="S7" s="160"/>
    </row>
    <row r="8" spans="1:19" s="2" customFormat="1" ht="18" customHeight="1" x14ac:dyDescent="0.3">
      <c r="A8" s="8"/>
      <c r="B8" s="159" t="s">
        <v>4</v>
      </c>
      <c r="C8" s="160" t="s">
        <v>6</v>
      </c>
      <c r="D8" s="11"/>
      <c r="E8" s="160" t="s">
        <v>7</v>
      </c>
      <c r="F8" s="161"/>
      <c r="G8" s="160" t="s">
        <v>9</v>
      </c>
      <c r="H8" s="161"/>
      <c r="I8" s="160" t="s">
        <v>10</v>
      </c>
      <c r="J8" s="160"/>
      <c r="K8" s="116" t="s">
        <v>155</v>
      </c>
      <c r="L8" s="190"/>
      <c r="M8" s="140" t="s">
        <v>242</v>
      </c>
      <c r="N8" s="160"/>
      <c r="O8" s="140" t="s">
        <v>9</v>
      </c>
      <c r="P8" s="190"/>
      <c r="Q8" s="140" t="s">
        <v>194</v>
      </c>
      <c r="R8" s="160"/>
      <c r="S8" s="160" t="s">
        <v>112</v>
      </c>
    </row>
    <row r="9" spans="1:19" s="2" customFormat="1" ht="18" customHeight="1" x14ac:dyDescent="0.3">
      <c r="A9" s="8"/>
      <c r="B9" s="159"/>
      <c r="C9" s="217" t="s">
        <v>51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</row>
    <row r="10" spans="1:19" s="2" customFormat="1" ht="18" customHeight="1" x14ac:dyDescent="0.3">
      <c r="A10" s="9" t="s">
        <v>227</v>
      </c>
      <c r="B10" s="159"/>
      <c r="C10" s="156"/>
      <c r="D10" s="157"/>
      <c r="E10" s="156"/>
      <c r="F10" s="131"/>
      <c r="G10" s="156"/>
      <c r="H10" s="157"/>
      <c r="I10" s="156"/>
      <c r="J10" s="131"/>
      <c r="K10" s="131"/>
      <c r="L10" s="157"/>
      <c r="M10" s="156"/>
      <c r="N10" s="157"/>
      <c r="O10" s="156"/>
      <c r="P10" s="157"/>
      <c r="Q10" s="156"/>
      <c r="R10" s="157"/>
      <c r="S10" s="86"/>
    </row>
    <row r="11" spans="1:19" s="2" customFormat="1" ht="18" customHeight="1" x14ac:dyDescent="0.3">
      <c r="A11" s="9" t="s">
        <v>226</v>
      </c>
      <c r="B11" s="159"/>
      <c r="C11" s="167">
        <v>2244000</v>
      </c>
      <c r="D11" s="167"/>
      <c r="E11" s="86">
        <v>8558558</v>
      </c>
      <c r="F11" s="167"/>
      <c r="G11" s="167">
        <v>224400</v>
      </c>
      <c r="H11" s="167"/>
      <c r="I11" s="167">
        <v>52539385</v>
      </c>
      <c r="J11" s="167"/>
      <c r="K11" s="44">
        <v>-761216</v>
      </c>
      <c r="L11" s="167"/>
      <c r="M11" s="208">
        <v>0</v>
      </c>
      <c r="N11" s="167"/>
      <c r="O11" s="167">
        <v>-109804</v>
      </c>
      <c r="P11" s="167"/>
      <c r="Q11" s="167">
        <v>-109804</v>
      </c>
      <c r="R11" s="167"/>
      <c r="S11" s="167">
        <v>62695323</v>
      </c>
    </row>
    <row r="12" spans="1:19" s="2" customFormat="1" ht="18" customHeight="1" x14ac:dyDescent="0.3">
      <c r="A12" s="37"/>
      <c r="B12" s="35"/>
      <c r="C12" s="56"/>
      <c r="D12" s="16"/>
      <c r="E12" s="54"/>
      <c r="F12" s="16"/>
      <c r="G12" s="54"/>
      <c r="H12" s="16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s="2" customFormat="1" ht="18" customHeight="1" x14ac:dyDescent="0.3">
      <c r="A13" s="73" t="s">
        <v>136</v>
      </c>
      <c r="B13" s="159"/>
      <c r="C13" s="45"/>
      <c r="D13" s="77"/>
      <c r="E13" s="45"/>
      <c r="F13" s="77"/>
      <c r="G13" s="45"/>
      <c r="H13" s="77"/>
      <c r="I13" s="45"/>
      <c r="J13" s="77"/>
      <c r="K13" s="77"/>
      <c r="L13" s="77"/>
      <c r="M13" s="45"/>
      <c r="N13" s="77"/>
      <c r="O13" s="45"/>
      <c r="P13" s="77"/>
      <c r="Q13" s="45"/>
      <c r="R13" s="77"/>
      <c r="S13" s="45"/>
    </row>
    <row r="14" spans="1:19" s="2" customFormat="1" ht="18" customHeight="1" x14ac:dyDescent="0.3">
      <c r="A14" s="74" t="s">
        <v>252</v>
      </c>
      <c r="B14" s="159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43"/>
      <c r="N14" s="77"/>
      <c r="O14" s="43"/>
      <c r="P14" s="77"/>
      <c r="Q14" s="43"/>
      <c r="R14" s="77"/>
      <c r="S14" s="43"/>
    </row>
    <row r="15" spans="1:19" s="2" customFormat="1" ht="18" customHeight="1" x14ac:dyDescent="0.3">
      <c r="A15" s="2" t="s">
        <v>169</v>
      </c>
      <c r="B15" s="159">
        <v>10</v>
      </c>
      <c r="C15" s="81">
        <v>0</v>
      </c>
      <c r="D15" s="39"/>
      <c r="E15" s="81">
        <v>0</v>
      </c>
      <c r="F15" s="39"/>
      <c r="G15" s="81">
        <v>0</v>
      </c>
      <c r="H15" s="39"/>
      <c r="I15" s="81">
        <v>-2682472</v>
      </c>
      <c r="J15" s="77"/>
      <c r="K15" s="81">
        <v>0</v>
      </c>
      <c r="L15" s="77"/>
      <c r="M15" s="81">
        <v>0</v>
      </c>
      <c r="N15" s="77"/>
      <c r="O15" s="81">
        <v>0</v>
      </c>
      <c r="P15" s="77"/>
      <c r="Q15" s="81">
        <v>0</v>
      </c>
      <c r="R15" s="77"/>
      <c r="S15" s="81">
        <v>-2682472</v>
      </c>
    </row>
    <row r="16" spans="1:19" s="2" customFormat="1" ht="18" customHeight="1" x14ac:dyDescent="0.3">
      <c r="A16" s="73" t="s">
        <v>192</v>
      </c>
      <c r="B16" s="159"/>
      <c r="C16" s="109">
        <v>0</v>
      </c>
      <c r="D16" s="39"/>
      <c r="E16" s="109">
        <v>0</v>
      </c>
      <c r="F16" s="39"/>
      <c r="G16" s="109">
        <v>0</v>
      </c>
      <c r="H16" s="39"/>
      <c r="I16" s="109">
        <v>-2682472</v>
      </c>
      <c r="J16" s="39"/>
      <c r="K16" s="109">
        <v>0</v>
      </c>
      <c r="L16" s="39"/>
      <c r="M16" s="109">
        <v>0</v>
      </c>
      <c r="N16" s="39"/>
      <c r="O16" s="109">
        <v>0</v>
      </c>
      <c r="P16" s="39"/>
      <c r="Q16" s="109">
        <v>0</v>
      </c>
      <c r="R16" s="39"/>
      <c r="S16" s="109">
        <v>-2682472</v>
      </c>
    </row>
    <row r="17" spans="1:19" s="2" customFormat="1" ht="18" customHeight="1" x14ac:dyDescent="0.3">
      <c r="A17" s="73"/>
      <c r="B17" s="159"/>
    </row>
    <row r="18" spans="1:19" s="2" customFormat="1" ht="18" customHeight="1" x14ac:dyDescent="0.3">
      <c r="A18" s="1" t="s">
        <v>57</v>
      </c>
      <c r="B18" s="15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s="2" customFormat="1" ht="18" customHeight="1" x14ac:dyDescent="0.3">
      <c r="A19" s="2" t="s">
        <v>44</v>
      </c>
      <c r="B19" s="159"/>
      <c r="C19" s="46">
        <v>0</v>
      </c>
      <c r="D19" s="77"/>
      <c r="E19" s="46">
        <v>0</v>
      </c>
      <c r="F19" s="77"/>
      <c r="G19" s="77">
        <v>0</v>
      </c>
      <c r="H19" s="103"/>
      <c r="I19" s="45">
        <v>3045848</v>
      </c>
      <c r="J19" s="103"/>
      <c r="K19" s="77">
        <v>0</v>
      </c>
      <c r="L19" s="103"/>
      <c r="M19" s="77">
        <v>0</v>
      </c>
      <c r="N19" s="103"/>
      <c r="O19" s="77">
        <v>0</v>
      </c>
      <c r="P19" s="103"/>
      <c r="Q19" s="77">
        <v>0</v>
      </c>
      <c r="R19" s="100"/>
      <c r="S19" s="77">
        <v>3045848</v>
      </c>
    </row>
    <row r="20" spans="1:19" s="2" customFormat="1" ht="18" customHeight="1" x14ac:dyDescent="0.3">
      <c r="A20" s="2" t="s">
        <v>34</v>
      </c>
      <c r="B20" s="159"/>
      <c r="C20" s="46">
        <v>0</v>
      </c>
      <c r="D20" s="77"/>
      <c r="E20" s="46">
        <v>0</v>
      </c>
      <c r="F20" s="77"/>
      <c r="G20" s="77">
        <v>0</v>
      </c>
      <c r="H20" s="103"/>
      <c r="I20" s="88">
        <v>0</v>
      </c>
      <c r="J20" s="103"/>
      <c r="K20" s="77">
        <v>0</v>
      </c>
      <c r="L20" s="103"/>
      <c r="M20" s="77">
        <v>67365</v>
      </c>
      <c r="N20" s="103"/>
      <c r="O20" s="77">
        <v>138614</v>
      </c>
      <c r="P20" s="103"/>
      <c r="Q20" s="77">
        <v>205979</v>
      </c>
      <c r="R20" s="100"/>
      <c r="S20" s="81">
        <v>205979</v>
      </c>
    </row>
    <row r="21" spans="1:19" s="2" customFormat="1" ht="18" customHeight="1" x14ac:dyDescent="0.3">
      <c r="A21" s="1" t="s">
        <v>54</v>
      </c>
      <c r="B21" s="159"/>
      <c r="C21" s="114">
        <v>0</v>
      </c>
      <c r="D21" s="39"/>
      <c r="E21" s="114">
        <v>0</v>
      </c>
      <c r="F21" s="39"/>
      <c r="G21" s="114">
        <v>0</v>
      </c>
      <c r="H21" s="39"/>
      <c r="I21" s="114">
        <v>3045848</v>
      </c>
      <c r="J21" s="39"/>
      <c r="K21" s="114">
        <v>0</v>
      </c>
      <c r="L21" s="39"/>
      <c r="M21" s="114">
        <v>67365</v>
      </c>
      <c r="N21" s="39"/>
      <c r="O21" s="114">
        <v>138614</v>
      </c>
      <c r="P21" s="39"/>
      <c r="Q21" s="114">
        <v>205979</v>
      </c>
      <c r="R21" s="39"/>
      <c r="S21" s="114">
        <v>3251827</v>
      </c>
    </row>
    <row r="22" spans="1:19" s="2" customFormat="1" ht="18" customHeight="1" x14ac:dyDescent="0.3">
      <c r="A22" s="1"/>
      <c r="B22" s="159"/>
      <c r="C22" s="44"/>
      <c r="D22" s="39"/>
      <c r="E22" s="68"/>
      <c r="F22" s="39"/>
      <c r="G22" s="68"/>
      <c r="H22" s="39"/>
      <c r="I22" s="44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s="2" customFormat="1" ht="18" customHeight="1" thickBot="1" x14ac:dyDescent="0.35">
      <c r="A23" s="17" t="s">
        <v>225</v>
      </c>
      <c r="B23" s="159"/>
      <c r="C23" s="113">
        <v>2244000</v>
      </c>
      <c r="D23" s="39"/>
      <c r="E23" s="113">
        <v>8558558</v>
      </c>
      <c r="F23" s="39"/>
      <c r="G23" s="113">
        <v>224400</v>
      </c>
      <c r="H23" s="39"/>
      <c r="I23" s="113">
        <v>52902761</v>
      </c>
      <c r="J23" s="77"/>
      <c r="K23" s="113">
        <v>-761216</v>
      </c>
      <c r="L23" s="77"/>
      <c r="M23" s="113">
        <v>67365</v>
      </c>
      <c r="N23" s="77"/>
      <c r="O23" s="113">
        <v>28810</v>
      </c>
      <c r="P23" s="77"/>
      <c r="Q23" s="113">
        <v>96175</v>
      </c>
      <c r="R23" s="77"/>
      <c r="S23" s="113">
        <v>63264678</v>
      </c>
    </row>
    <row r="24" spans="1:19" ht="22" thickTop="1" x14ac:dyDescent="0.65"/>
    <row r="25" spans="1:19" x14ac:dyDescent="0.65">
      <c r="C25" s="178"/>
      <c r="E25" s="178"/>
      <c r="G25" s="178"/>
      <c r="I25" s="178"/>
      <c r="K25" s="178"/>
      <c r="M25" s="178"/>
      <c r="O25" s="178"/>
      <c r="Q25" s="178"/>
      <c r="S25" s="178"/>
    </row>
  </sheetData>
  <mergeCells count="4">
    <mergeCell ref="C9:S9"/>
    <mergeCell ref="C4:S4"/>
    <mergeCell ref="G6:I6"/>
    <mergeCell ref="M5:Q5"/>
  </mergeCells>
  <pageMargins left="0.7" right="0.7" top="0.48" bottom="0.5" header="0.5" footer="0.5"/>
  <pageSetup paperSize="9" scale="75" firstPageNumber="12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J98"/>
  <sheetViews>
    <sheetView tabSelected="1" view="pageBreakPreview" topLeftCell="A26" zoomScale="80" zoomScaleNormal="70" zoomScaleSheetLayoutView="80" workbookViewId="0">
      <selection activeCell="A74" sqref="A74"/>
    </sheetView>
  </sheetViews>
  <sheetFormatPr defaultColWidth="35" defaultRowHeight="20.25" customHeight="1" x14ac:dyDescent="0.3"/>
  <cols>
    <col min="1" max="1" width="67.8984375" style="2" customWidth="1"/>
    <col min="2" max="2" width="13.59765625" style="32" customWidth="1"/>
    <col min="3" max="3" width="1.3984375" style="2" customWidth="1"/>
    <col min="4" max="4" width="13.59765625" style="32" customWidth="1"/>
    <col min="5" max="5" width="1.3984375" style="2" customWidth="1"/>
    <col min="6" max="6" width="13.796875" style="2" customWidth="1"/>
    <col min="7" max="7" width="1.3984375" style="2" customWidth="1"/>
    <col min="8" max="8" width="13.69921875" style="2" customWidth="1"/>
    <col min="9" max="16384" width="35" style="2"/>
  </cols>
  <sheetData>
    <row r="1" spans="1:10" s="21" customFormat="1" ht="20.25" customHeight="1" x14ac:dyDescent="0.4">
      <c r="A1" s="22" t="s">
        <v>35</v>
      </c>
    </row>
    <row r="2" spans="1:10" s="23" customFormat="1" ht="20.25" customHeight="1" x14ac:dyDescent="0.35">
      <c r="A2" s="15" t="s">
        <v>61</v>
      </c>
    </row>
    <row r="3" spans="1:10" ht="20.25" customHeight="1" x14ac:dyDescent="0.3">
      <c r="A3" s="1"/>
      <c r="B3" s="2"/>
      <c r="D3" s="2"/>
    </row>
    <row r="4" spans="1:10" ht="20.25" customHeight="1" x14ac:dyDescent="0.3">
      <c r="A4" s="1"/>
      <c r="B4" s="219" t="s">
        <v>25</v>
      </c>
      <c r="C4" s="219"/>
      <c r="D4" s="219"/>
      <c r="F4" s="219" t="s">
        <v>26</v>
      </c>
      <c r="G4" s="219"/>
      <c r="H4" s="219"/>
    </row>
    <row r="5" spans="1:10" ht="20.25" customHeight="1" x14ac:dyDescent="0.3">
      <c r="A5" s="8"/>
      <c r="B5" s="218" t="s">
        <v>36</v>
      </c>
      <c r="C5" s="218"/>
      <c r="D5" s="218"/>
      <c r="E5" s="181"/>
      <c r="F5" s="218" t="s">
        <v>36</v>
      </c>
      <c r="G5" s="218"/>
      <c r="H5" s="218"/>
    </row>
    <row r="6" spans="1:10" ht="20.25" customHeight="1" x14ac:dyDescent="0.3">
      <c r="A6" s="8"/>
      <c r="B6" s="214" t="s">
        <v>88</v>
      </c>
      <c r="C6" s="214"/>
      <c r="D6" s="214"/>
      <c r="E6" s="181"/>
      <c r="F6" s="214" t="s">
        <v>88</v>
      </c>
      <c r="G6" s="214"/>
      <c r="H6" s="214"/>
    </row>
    <row r="7" spans="1:10" ht="20.25" customHeight="1" x14ac:dyDescent="0.3">
      <c r="A7" s="8"/>
      <c r="B7" s="215" t="s">
        <v>87</v>
      </c>
      <c r="C7" s="215"/>
      <c r="D7" s="215"/>
      <c r="E7" s="181"/>
      <c r="F7" s="215" t="s">
        <v>87</v>
      </c>
      <c r="G7" s="215"/>
      <c r="H7" s="215"/>
    </row>
    <row r="8" spans="1:10" ht="20.25" customHeight="1" x14ac:dyDescent="0.3">
      <c r="A8" s="1"/>
      <c r="B8" s="140">
        <v>2022</v>
      </c>
      <c r="C8" s="140"/>
      <c r="D8" s="140">
        <v>2021</v>
      </c>
      <c r="E8" s="140"/>
      <c r="F8" s="140">
        <v>2022</v>
      </c>
      <c r="G8" s="140"/>
      <c r="H8" s="140">
        <v>2021</v>
      </c>
    </row>
    <row r="9" spans="1:10" ht="20.25" customHeight="1" x14ac:dyDescent="0.3">
      <c r="A9" s="8"/>
      <c r="B9" s="217" t="s">
        <v>51</v>
      </c>
      <c r="C9" s="217"/>
      <c r="D9" s="217"/>
      <c r="E9" s="217"/>
      <c r="F9" s="217"/>
      <c r="G9" s="217"/>
      <c r="H9" s="217"/>
    </row>
    <row r="10" spans="1:10" ht="20.25" customHeight="1" x14ac:dyDescent="0.3">
      <c r="A10" s="51" t="s">
        <v>17</v>
      </c>
      <c r="B10" s="14"/>
      <c r="C10" s="18"/>
      <c r="D10" s="14"/>
      <c r="E10" s="18"/>
      <c r="F10" s="18"/>
      <c r="G10" s="18"/>
      <c r="H10" s="18"/>
    </row>
    <row r="11" spans="1:10" ht="20.25" customHeight="1" x14ac:dyDescent="0.3">
      <c r="A11" s="2" t="s">
        <v>53</v>
      </c>
      <c r="B11" s="45">
        <v>5147519</v>
      </c>
      <c r="C11" s="43"/>
      <c r="D11" s="45">
        <v>5121860</v>
      </c>
      <c r="E11" s="43"/>
      <c r="F11" s="43">
        <v>3045848</v>
      </c>
      <c r="G11" s="43"/>
      <c r="H11" s="43">
        <v>2410828</v>
      </c>
    </row>
    <row r="12" spans="1:10" ht="20.25" customHeight="1" x14ac:dyDescent="0.3">
      <c r="A12" s="10" t="s">
        <v>92</v>
      </c>
      <c r="B12" s="45"/>
      <c r="C12" s="43"/>
      <c r="D12" s="45"/>
      <c r="E12" s="43"/>
      <c r="F12" s="43"/>
      <c r="G12" s="43"/>
      <c r="H12" s="43"/>
    </row>
    <row r="13" spans="1:10" ht="20.25" customHeight="1" x14ac:dyDescent="0.3">
      <c r="A13" s="2" t="s">
        <v>207</v>
      </c>
      <c r="B13" s="43"/>
      <c r="C13" s="43"/>
      <c r="D13" s="43"/>
      <c r="E13" s="43"/>
      <c r="F13" s="43"/>
      <c r="G13" s="43"/>
      <c r="H13" s="43"/>
    </row>
    <row r="14" spans="1:10" ht="20.25" customHeight="1" x14ac:dyDescent="0.3">
      <c r="A14" s="8" t="s">
        <v>158</v>
      </c>
      <c r="B14" s="46">
        <v>759648</v>
      </c>
      <c r="C14" s="45"/>
      <c r="D14" s="46">
        <v>583522</v>
      </c>
      <c r="E14" s="46"/>
      <c r="F14" s="46">
        <v>0</v>
      </c>
      <c r="G14" s="46"/>
      <c r="H14" s="46">
        <v>0</v>
      </c>
    </row>
    <row r="15" spans="1:10" ht="20.25" customHeight="1" x14ac:dyDescent="0.3">
      <c r="A15" s="2" t="s">
        <v>131</v>
      </c>
      <c r="B15" s="45">
        <v>4237303</v>
      </c>
      <c r="C15" s="43"/>
      <c r="D15" s="45">
        <v>3917797</v>
      </c>
      <c r="E15" s="43"/>
      <c r="F15" s="45">
        <v>2562892</v>
      </c>
      <c r="G15" s="43"/>
      <c r="H15" s="45">
        <v>2532264</v>
      </c>
      <c r="I15" s="18"/>
      <c r="J15" s="18"/>
    </row>
    <row r="16" spans="1:10" ht="20.25" customHeight="1" x14ac:dyDescent="0.3">
      <c r="A16" s="2" t="s">
        <v>29</v>
      </c>
      <c r="B16" s="45">
        <v>-747058</v>
      </c>
      <c r="C16" s="43"/>
      <c r="D16" s="45">
        <v>-691525</v>
      </c>
      <c r="E16" s="43"/>
      <c r="F16" s="45">
        <v>-1851757</v>
      </c>
      <c r="G16" s="43"/>
      <c r="H16" s="45">
        <v>-1359665</v>
      </c>
    </row>
    <row r="17" spans="1:8" ht="20.25" customHeight="1" x14ac:dyDescent="0.3">
      <c r="A17" s="2" t="s">
        <v>18</v>
      </c>
      <c r="B17" s="45">
        <v>1052073</v>
      </c>
      <c r="C17" s="43"/>
      <c r="D17" s="45">
        <v>814081</v>
      </c>
      <c r="E17" s="43"/>
      <c r="F17" s="45">
        <v>1138875</v>
      </c>
      <c r="G17" s="43"/>
      <c r="H17" s="45">
        <v>978811</v>
      </c>
    </row>
    <row r="18" spans="1:8" ht="20.25" customHeight="1" x14ac:dyDescent="0.3">
      <c r="A18" s="2" t="s">
        <v>258</v>
      </c>
      <c r="B18" s="45">
        <v>52379</v>
      </c>
      <c r="C18" s="43"/>
      <c r="D18" s="45">
        <v>-5556</v>
      </c>
      <c r="E18" s="43"/>
      <c r="F18" s="45">
        <v>-6435</v>
      </c>
      <c r="G18" s="43"/>
      <c r="H18" s="45">
        <v>830</v>
      </c>
    </row>
    <row r="19" spans="1:8" ht="20.25" customHeight="1" x14ac:dyDescent="0.3">
      <c r="A19" s="2" t="s">
        <v>213</v>
      </c>
      <c r="B19" s="45">
        <v>240</v>
      </c>
      <c r="C19" s="43"/>
      <c r="D19" s="45">
        <v>6024</v>
      </c>
      <c r="E19" s="43"/>
      <c r="F19" s="45">
        <v>121</v>
      </c>
      <c r="G19" s="43"/>
      <c r="H19" s="45">
        <v>0</v>
      </c>
    </row>
    <row r="20" spans="1:8" ht="20.25" customHeight="1" x14ac:dyDescent="0.3">
      <c r="A20" s="2" t="s">
        <v>245</v>
      </c>
      <c r="B20" s="45">
        <v>-1073</v>
      </c>
      <c r="C20" s="43"/>
      <c r="D20" s="45">
        <v>-1060</v>
      </c>
      <c r="E20" s="43"/>
      <c r="F20" s="45">
        <v>-1073</v>
      </c>
      <c r="G20" s="43"/>
      <c r="H20" s="45">
        <v>-989</v>
      </c>
    </row>
    <row r="21" spans="1:8" ht="20.25" customHeight="1" x14ac:dyDescent="0.3">
      <c r="A21" s="2" t="s">
        <v>256</v>
      </c>
      <c r="B21" s="45">
        <v>-345040</v>
      </c>
      <c r="C21" s="43"/>
      <c r="D21" s="45">
        <v>0</v>
      </c>
      <c r="E21" s="43"/>
      <c r="F21" s="45">
        <v>-322856</v>
      </c>
      <c r="G21" s="43"/>
      <c r="H21" s="45">
        <v>0</v>
      </c>
    </row>
    <row r="22" spans="1:8" ht="20.25" customHeight="1" x14ac:dyDescent="0.3">
      <c r="A22" s="2" t="s">
        <v>257</v>
      </c>
      <c r="B22" s="45">
        <v>-699</v>
      </c>
      <c r="C22" s="43"/>
      <c r="D22" s="45">
        <v>-2662518</v>
      </c>
      <c r="E22" s="43"/>
      <c r="F22" s="45">
        <v>357</v>
      </c>
      <c r="G22" s="43"/>
      <c r="H22" s="45">
        <v>-1349942</v>
      </c>
    </row>
    <row r="23" spans="1:8" ht="20.25" customHeight="1" x14ac:dyDescent="0.3">
      <c r="A23" s="2" t="s">
        <v>157</v>
      </c>
      <c r="B23" s="45">
        <v>-975973</v>
      </c>
      <c r="C23" s="43"/>
      <c r="D23" s="45">
        <v>-958413</v>
      </c>
      <c r="E23" s="43"/>
      <c r="F23" s="45">
        <v>-135146</v>
      </c>
      <c r="G23" s="43"/>
      <c r="H23" s="45">
        <v>-121865</v>
      </c>
    </row>
    <row r="24" spans="1:8" ht="20.25" customHeight="1" x14ac:dyDescent="0.3">
      <c r="A24" s="2" t="s">
        <v>142</v>
      </c>
      <c r="B24" s="45">
        <v>55245</v>
      </c>
      <c r="C24" s="43"/>
      <c r="D24" s="45">
        <v>43178</v>
      </c>
      <c r="E24" s="43"/>
      <c r="F24" s="45">
        <v>39573</v>
      </c>
      <c r="G24" s="43"/>
      <c r="H24" s="45">
        <v>38213</v>
      </c>
    </row>
    <row r="25" spans="1:8" ht="20.25" customHeight="1" x14ac:dyDescent="0.3">
      <c r="A25" s="2" t="s">
        <v>208</v>
      </c>
      <c r="B25" s="46"/>
      <c r="C25" s="43"/>
      <c r="D25" s="46"/>
      <c r="E25" s="43"/>
      <c r="F25" s="46"/>
      <c r="G25" s="43"/>
      <c r="H25" s="46"/>
    </row>
    <row r="26" spans="1:8" ht="20.25" customHeight="1" x14ac:dyDescent="0.3">
      <c r="A26" s="2" t="s">
        <v>246</v>
      </c>
      <c r="B26" s="46">
        <v>-726810</v>
      </c>
      <c r="C26" s="43"/>
      <c r="D26" s="46">
        <v>-318537</v>
      </c>
      <c r="E26" s="43"/>
      <c r="F26" s="46">
        <v>0</v>
      </c>
      <c r="G26" s="43"/>
      <c r="H26" s="46">
        <v>0</v>
      </c>
    </row>
    <row r="27" spans="1:8" ht="20.25" customHeight="1" x14ac:dyDescent="0.3">
      <c r="A27" s="2" t="s">
        <v>209</v>
      </c>
      <c r="B27" s="46">
        <v>-2344</v>
      </c>
      <c r="C27" s="43"/>
      <c r="D27" s="46">
        <v>9663</v>
      </c>
      <c r="E27" s="43"/>
      <c r="F27" s="46">
        <v>0</v>
      </c>
      <c r="G27" s="43"/>
      <c r="H27" s="46">
        <v>0</v>
      </c>
    </row>
    <row r="28" spans="1:8" ht="20.25" customHeight="1" x14ac:dyDescent="0.3">
      <c r="A28" s="2" t="s">
        <v>165</v>
      </c>
      <c r="B28" s="46">
        <v>28900</v>
      </c>
      <c r="C28" s="43"/>
      <c r="D28" s="46">
        <v>-81676</v>
      </c>
      <c r="E28" s="43"/>
      <c r="F28" s="46">
        <v>787</v>
      </c>
      <c r="G28" s="43"/>
      <c r="H28" s="46">
        <v>-58</v>
      </c>
    </row>
    <row r="29" spans="1:8" ht="20.25" customHeight="1" x14ac:dyDescent="0.3">
      <c r="A29" s="2" t="s">
        <v>215</v>
      </c>
      <c r="B29" s="46">
        <v>-62152</v>
      </c>
      <c r="C29" s="43"/>
      <c r="D29" s="46">
        <v>-115459</v>
      </c>
      <c r="E29" s="43"/>
      <c r="F29" s="46">
        <v>0</v>
      </c>
      <c r="G29" s="43"/>
      <c r="H29" s="46">
        <v>0</v>
      </c>
    </row>
    <row r="30" spans="1:8" ht="20.25" customHeight="1" x14ac:dyDescent="0.3">
      <c r="A30" s="2" t="s">
        <v>90</v>
      </c>
      <c r="B30" s="69">
        <v>1194045</v>
      </c>
      <c r="C30" s="43"/>
      <c r="D30" s="69">
        <v>1272897</v>
      </c>
      <c r="E30" s="43"/>
      <c r="F30" s="84">
        <v>495715</v>
      </c>
      <c r="G30" s="43"/>
      <c r="H30" s="84">
        <v>422883</v>
      </c>
    </row>
    <row r="31" spans="1:8" ht="20.25" customHeight="1" x14ac:dyDescent="0.3">
      <c r="B31" s="45">
        <v>9666203</v>
      </c>
      <c r="C31" s="43"/>
      <c r="D31" s="45">
        <v>6934278</v>
      </c>
      <c r="E31" s="43"/>
      <c r="F31" s="45">
        <v>4966901</v>
      </c>
      <c r="G31" s="43"/>
      <c r="H31" s="45">
        <v>3551310</v>
      </c>
    </row>
    <row r="32" spans="1:8" ht="20.25" customHeight="1" x14ac:dyDescent="0.3">
      <c r="A32" s="10" t="s">
        <v>19</v>
      </c>
      <c r="B32" s="45"/>
      <c r="C32" s="43"/>
      <c r="D32" s="45"/>
      <c r="E32" s="43"/>
      <c r="F32" s="43"/>
      <c r="G32" s="43"/>
      <c r="H32" s="43"/>
    </row>
    <row r="33" spans="1:8" ht="20.25" customHeight="1" x14ac:dyDescent="0.3">
      <c r="A33" s="2" t="s">
        <v>0</v>
      </c>
      <c r="B33" s="45">
        <v>137845</v>
      </c>
      <c r="C33" s="45"/>
      <c r="D33" s="45">
        <v>-427238</v>
      </c>
      <c r="E33" s="45"/>
      <c r="F33" s="45">
        <v>80319</v>
      </c>
      <c r="G33" s="45"/>
      <c r="H33" s="45">
        <v>-281058</v>
      </c>
    </row>
    <row r="34" spans="1:8" ht="20.25" customHeight="1" x14ac:dyDescent="0.3">
      <c r="A34" s="2" t="s">
        <v>103</v>
      </c>
      <c r="B34" s="45">
        <v>153803</v>
      </c>
      <c r="C34" s="43"/>
      <c r="D34" s="45">
        <v>-689722</v>
      </c>
      <c r="E34" s="43"/>
      <c r="F34" s="43">
        <v>47132</v>
      </c>
      <c r="G34" s="43"/>
      <c r="H34" s="43">
        <v>102385</v>
      </c>
    </row>
    <row r="35" spans="1:8" ht="20.25" customHeight="1" x14ac:dyDescent="0.3">
      <c r="A35" s="2" t="s">
        <v>178</v>
      </c>
      <c r="B35" s="45">
        <v>-1203313</v>
      </c>
      <c r="C35" s="43"/>
      <c r="D35" s="45">
        <v>-553919</v>
      </c>
      <c r="E35" s="43"/>
      <c r="F35" s="153">
        <v>0</v>
      </c>
      <c r="G35" s="43"/>
      <c r="H35" s="153">
        <v>0</v>
      </c>
    </row>
    <row r="36" spans="1:8" ht="20.25" customHeight="1" x14ac:dyDescent="0.3">
      <c r="A36" s="2" t="s">
        <v>2</v>
      </c>
      <c r="B36" s="45">
        <v>-290151</v>
      </c>
      <c r="C36" s="43"/>
      <c r="D36" s="45">
        <v>-183197</v>
      </c>
      <c r="E36" s="43"/>
      <c r="F36" s="43">
        <v>320</v>
      </c>
      <c r="G36" s="43"/>
      <c r="H36" s="43">
        <v>11746</v>
      </c>
    </row>
    <row r="37" spans="1:8" ht="20.25" customHeight="1" x14ac:dyDescent="0.3">
      <c r="A37" s="2" t="s">
        <v>220</v>
      </c>
      <c r="B37" s="45">
        <v>20175</v>
      </c>
      <c r="C37" s="43"/>
      <c r="D37" s="45">
        <v>0</v>
      </c>
      <c r="E37" s="43"/>
      <c r="F37" s="43">
        <v>1655</v>
      </c>
      <c r="G37" s="43"/>
      <c r="H37" s="43">
        <v>0</v>
      </c>
    </row>
    <row r="38" spans="1:8" ht="20.25" customHeight="1" x14ac:dyDescent="0.3">
      <c r="A38" s="2" t="s">
        <v>20</v>
      </c>
      <c r="B38" s="45">
        <v>-10756</v>
      </c>
      <c r="C38" s="43"/>
      <c r="D38" s="45">
        <v>-175231</v>
      </c>
      <c r="E38" s="43"/>
      <c r="F38" s="43">
        <v>-15916</v>
      </c>
      <c r="G38" s="43"/>
      <c r="H38" s="43">
        <v>-139892</v>
      </c>
    </row>
    <row r="39" spans="1:8" ht="20.25" customHeight="1" x14ac:dyDescent="0.3">
      <c r="A39" s="2" t="s">
        <v>104</v>
      </c>
      <c r="B39" s="45">
        <v>862165</v>
      </c>
      <c r="C39" s="43"/>
      <c r="D39" s="45">
        <v>-310556</v>
      </c>
      <c r="E39" s="43"/>
      <c r="F39" s="43">
        <v>482888</v>
      </c>
      <c r="G39" s="43"/>
      <c r="H39" s="43">
        <v>-13056</v>
      </c>
    </row>
    <row r="40" spans="1:8" ht="20.25" customHeight="1" x14ac:dyDescent="0.3">
      <c r="A40" s="2" t="s">
        <v>141</v>
      </c>
      <c r="B40" s="45">
        <v>182482</v>
      </c>
      <c r="C40" s="43"/>
      <c r="D40" s="45">
        <v>167730</v>
      </c>
      <c r="E40" s="43"/>
      <c r="F40" s="43">
        <v>34278</v>
      </c>
      <c r="G40" s="43"/>
      <c r="H40" s="43">
        <v>342392</v>
      </c>
    </row>
    <row r="41" spans="1:8" ht="20" customHeight="1" x14ac:dyDescent="0.3">
      <c r="A41" s="2" t="s">
        <v>116</v>
      </c>
      <c r="B41" s="77">
        <v>152818</v>
      </c>
      <c r="C41" s="67"/>
      <c r="D41" s="77">
        <v>-196648</v>
      </c>
      <c r="E41" s="67"/>
      <c r="F41" s="67">
        <v>116983</v>
      </c>
      <c r="G41" s="67"/>
      <c r="H41" s="67">
        <v>-81430</v>
      </c>
    </row>
    <row r="42" spans="1:8" ht="20" customHeight="1" x14ac:dyDescent="0.3">
      <c r="A42" s="2" t="s">
        <v>138</v>
      </c>
      <c r="B42" s="69">
        <v>-39343</v>
      </c>
      <c r="C42" s="67"/>
      <c r="D42" s="69">
        <v>-13028</v>
      </c>
      <c r="E42" s="67"/>
      <c r="F42" s="69">
        <v>-20444</v>
      </c>
      <c r="G42" s="67"/>
      <c r="H42" s="69">
        <v>-12383</v>
      </c>
    </row>
    <row r="43" spans="1:8" ht="20.25" customHeight="1" x14ac:dyDescent="0.3">
      <c r="A43" s="2" t="s">
        <v>118</v>
      </c>
      <c r="B43" s="45">
        <v>9631928</v>
      </c>
      <c r="C43" s="43"/>
      <c r="D43" s="45">
        <v>4552469</v>
      </c>
      <c r="E43" s="43"/>
      <c r="F43" s="45">
        <v>5694116</v>
      </c>
      <c r="G43" s="43"/>
      <c r="H43" s="45">
        <v>3480014</v>
      </c>
    </row>
    <row r="44" spans="1:8" ht="20.25" customHeight="1" x14ac:dyDescent="0.3">
      <c r="A44" s="2" t="s">
        <v>117</v>
      </c>
      <c r="B44" s="45">
        <v>-934760</v>
      </c>
      <c r="C44" s="43"/>
      <c r="D44" s="45">
        <v>-926885</v>
      </c>
      <c r="E44" s="43"/>
      <c r="F44" s="81">
        <v>-342496</v>
      </c>
      <c r="G44" s="43"/>
      <c r="H44" s="81">
        <v>-409516</v>
      </c>
    </row>
    <row r="45" spans="1:8" ht="20.25" customHeight="1" x14ac:dyDescent="0.3">
      <c r="A45" s="9" t="s">
        <v>63</v>
      </c>
      <c r="B45" s="110">
        <v>8697168</v>
      </c>
      <c r="C45" s="86"/>
      <c r="D45" s="110">
        <v>3625584</v>
      </c>
      <c r="E45" s="86"/>
      <c r="F45" s="110">
        <v>5351620</v>
      </c>
      <c r="G45" s="86"/>
      <c r="H45" s="110">
        <v>3070498</v>
      </c>
    </row>
    <row r="46" spans="1:8" ht="20.25" customHeight="1" x14ac:dyDescent="0.3">
      <c r="A46" s="10"/>
      <c r="B46" s="45"/>
      <c r="C46" s="43"/>
      <c r="D46" s="45"/>
      <c r="E46" s="43"/>
      <c r="F46" s="43"/>
      <c r="G46" s="43"/>
      <c r="H46" s="43"/>
    </row>
    <row r="47" spans="1:8" ht="20.25" customHeight="1" x14ac:dyDescent="0.3">
      <c r="A47" s="1"/>
      <c r="B47" s="16"/>
      <c r="C47" s="5"/>
      <c r="D47" s="16"/>
      <c r="E47" s="5"/>
      <c r="F47" s="4"/>
      <c r="G47" s="5"/>
      <c r="H47" s="4"/>
    </row>
    <row r="48" spans="1:8" s="21" customFormat="1" ht="20.25" customHeight="1" x14ac:dyDescent="0.4">
      <c r="A48" s="22" t="s">
        <v>35</v>
      </c>
      <c r="B48" s="2"/>
      <c r="C48" s="2"/>
      <c r="D48" s="2"/>
      <c r="E48" s="2"/>
      <c r="F48" s="2"/>
      <c r="G48" s="2"/>
      <c r="H48" s="2"/>
    </row>
    <row r="49" spans="1:8" s="23" customFormat="1" ht="20.25" customHeight="1" x14ac:dyDescent="0.35">
      <c r="A49" s="15" t="s">
        <v>61</v>
      </c>
      <c r="B49" s="2"/>
      <c r="C49" s="2"/>
      <c r="D49" s="2"/>
      <c r="E49" s="2"/>
      <c r="F49" s="2"/>
      <c r="G49" s="2"/>
      <c r="H49" s="2"/>
    </row>
    <row r="50" spans="1:8" ht="12" customHeight="1" x14ac:dyDescent="0.3">
      <c r="A50" s="1"/>
      <c r="B50" s="2"/>
      <c r="D50" s="2"/>
    </row>
    <row r="51" spans="1:8" ht="18" customHeight="1" x14ac:dyDescent="0.3">
      <c r="A51" s="1"/>
      <c r="B51" s="219" t="s">
        <v>25</v>
      </c>
      <c r="C51" s="219"/>
      <c r="D51" s="219"/>
      <c r="F51" s="219" t="s">
        <v>26</v>
      </c>
      <c r="G51" s="219"/>
      <c r="H51" s="219"/>
    </row>
    <row r="52" spans="1:8" ht="18" customHeight="1" x14ac:dyDescent="0.3">
      <c r="A52" s="8"/>
      <c r="B52" s="218" t="s">
        <v>36</v>
      </c>
      <c r="C52" s="218"/>
      <c r="D52" s="218"/>
      <c r="E52" s="181"/>
      <c r="F52" s="218" t="s">
        <v>36</v>
      </c>
      <c r="G52" s="218"/>
      <c r="H52" s="218"/>
    </row>
    <row r="53" spans="1:8" ht="18" customHeight="1" x14ac:dyDescent="0.3">
      <c r="A53" s="8"/>
      <c r="B53" s="214" t="s">
        <v>88</v>
      </c>
      <c r="C53" s="214"/>
      <c r="D53" s="214"/>
      <c r="E53" s="181"/>
      <c r="F53" s="214" t="s">
        <v>88</v>
      </c>
      <c r="G53" s="214"/>
      <c r="H53" s="214"/>
    </row>
    <row r="54" spans="1:8" ht="18" customHeight="1" x14ac:dyDescent="0.3">
      <c r="A54" s="8"/>
      <c r="B54" s="215" t="s">
        <v>87</v>
      </c>
      <c r="C54" s="215"/>
      <c r="D54" s="215"/>
      <c r="E54" s="181"/>
      <c r="F54" s="215" t="s">
        <v>87</v>
      </c>
      <c r="G54" s="215"/>
      <c r="H54" s="215"/>
    </row>
    <row r="55" spans="1:8" ht="18" customHeight="1" x14ac:dyDescent="0.3">
      <c r="A55" s="1"/>
      <c r="B55" s="140">
        <v>2022</v>
      </c>
      <c r="C55" s="140"/>
      <c r="D55" s="140">
        <v>2021</v>
      </c>
      <c r="E55" s="140"/>
      <c r="F55" s="140">
        <v>2022</v>
      </c>
      <c r="G55" s="140"/>
      <c r="H55" s="140">
        <v>2021</v>
      </c>
    </row>
    <row r="56" spans="1:8" ht="18" customHeight="1" x14ac:dyDescent="0.3">
      <c r="A56" s="8"/>
      <c r="B56" s="217" t="s">
        <v>51</v>
      </c>
      <c r="C56" s="217"/>
      <c r="D56" s="217"/>
      <c r="E56" s="217"/>
      <c r="F56" s="217"/>
      <c r="G56" s="217"/>
      <c r="H56" s="217"/>
    </row>
    <row r="57" spans="1:8" ht="18" customHeight="1" x14ac:dyDescent="0.3">
      <c r="A57" s="51" t="s">
        <v>22</v>
      </c>
      <c r="B57" s="45"/>
      <c r="C57" s="43"/>
      <c r="D57" s="45"/>
      <c r="E57" s="43"/>
      <c r="F57" s="43"/>
      <c r="G57" s="43"/>
      <c r="H57" s="43"/>
    </row>
    <row r="58" spans="1:8" ht="18" customHeight="1" x14ac:dyDescent="0.3">
      <c r="A58" s="2" t="s">
        <v>41</v>
      </c>
      <c r="B58" s="45">
        <v>20850</v>
      </c>
      <c r="C58" s="43"/>
      <c r="D58" s="45">
        <v>47134</v>
      </c>
      <c r="E58" s="43"/>
      <c r="F58" s="43">
        <v>406369</v>
      </c>
      <c r="G58" s="43"/>
      <c r="H58" s="43">
        <v>261479</v>
      </c>
    </row>
    <row r="59" spans="1:8" ht="18" customHeight="1" x14ac:dyDescent="0.3">
      <c r="A59" s="2" t="s">
        <v>24</v>
      </c>
      <c r="B59" s="45">
        <v>501342</v>
      </c>
      <c r="C59" s="43"/>
      <c r="D59" s="45">
        <v>342121</v>
      </c>
      <c r="E59" s="43"/>
      <c r="F59" s="43">
        <v>1357497</v>
      </c>
      <c r="G59" s="43"/>
      <c r="H59" s="43">
        <v>992120</v>
      </c>
    </row>
    <row r="60" spans="1:8" ht="18" customHeight="1" x14ac:dyDescent="0.3">
      <c r="A60" s="2" t="s">
        <v>247</v>
      </c>
      <c r="B60" s="45">
        <v>-996023</v>
      </c>
      <c r="C60" s="43"/>
      <c r="D60" s="45">
        <v>-821289</v>
      </c>
      <c r="E60" s="43"/>
      <c r="F60" s="45">
        <v>-960000</v>
      </c>
      <c r="G60" s="43"/>
      <c r="H60" s="45">
        <v>-255000</v>
      </c>
    </row>
    <row r="61" spans="1:8" ht="18" customHeight="1" x14ac:dyDescent="0.3">
      <c r="A61" s="2" t="s">
        <v>198</v>
      </c>
      <c r="B61" s="45">
        <v>-255377</v>
      </c>
      <c r="C61" s="43"/>
      <c r="D61" s="45">
        <v>-3448226</v>
      </c>
      <c r="E61" s="45"/>
      <c r="F61" s="45">
        <v>-392727</v>
      </c>
      <c r="G61" s="45"/>
      <c r="H61" s="45">
        <v>-1587038</v>
      </c>
    </row>
    <row r="62" spans="1:8" ht="18" customHeight="1" x14ac:dyDescent="0.3">
      <c r="A62" s="2" t="s">
        <v>261</v>
      </c>
      <c r="B62" s="45">
        <v>408136</v>
      </c>
      <c r="C62" s="43"/>
      <c r="D62" s="45">
        <v>0</v>
      </c>
      <c r="E62" s="43"/>
      <c r="F62" s="45">
        <v>383057</v>
      </c>
      <c r="G62" s="43"/>
      <c r="H62" s="45">
        <v>0</v>
      </c>
    </row>
    <row r="63" spans="1:8" ht="18" customHeight="1" x14ac:dyDescent="0.3">
      <c r="A63" s="2" t="s">
        <v>248</v>
      </c>
      <c r="B63" s="45">
        <v>-234300</v>
      </c>
      <c r="C63" s="43"/>
      <c r="D63" s="45">
        <v>-542194</v>
      </c>
      <c r="E63" s="43"/>
      <c r="F63" s="45">
        <v>-78</v>
      </c>
      <c r="G63" s="43"/>
      <c r="H63" s="45">
        <v>-279945</v>
      </c>
    </row>
    <row r="64" spans="1:8" ht="18" customHeight="1" x14ac:dyDescent="0.3">
      <c r="A64" s="2" t="s">
        <v>159</v>
      </c>
      <c r="B64" s="46">
        <v>-117396</v>
      </c>
      <c r="C64" s="43"/>
      <c r="D64" s="46">
        <v>-104130</v>
      </c>
      <c r="E64" s="43"/>
      <c r="F64" s="46">
        <v>-8151985</v>
      </c>
      <c r="G64" s="43"/>
      <c r="H64" s="46">
        <v>-6718188</v>
      </c>
    </row>
    <row r="65" spans="1:9" ht="18" customHeight="1" x14ac:dyDescent="0.3">
      <c r="A65" s="2" t="s">
        <v>137</v>
      </c>
      <c r="B65" s="46">
        <v>195833</v>
      </c>
      <c r="C65" s="43"/>
      <c r="D65" s="46">
        <v>4200</v>
      </c>
      <c r="E65" s="43"/>
      <c r="F65" s="43">
        <v>4175299</v>
      </c>
      <c r="G65" s="43"/>
      <c r="H65" s="43">
        <v>2746892</v>
      </c>
    </row>
    <row r="66" spans="1:9" ht="18" customHeight="1" x14ac:dyDescent="0.3">
      <c r="A66" s="2" t="s">
        <v>93</v>
      </c>
      <c r="B66" s="46">
        <v>-1571809</v>
      </c>
      <c r="C66" s="43"/>
      <c r="D66" s="46">
        <v>-2180025</v>
      </c>
      <c r="E66" s="43"/>
      <c r="F66" s="45">
        <v>-1109015</v>
      </c>
      <c r="G66" s="43"/>
      <c r="H66" s="45">
        <v>-1579533</v>
      </c>
      <c r="I66" s="14"/>
    </row>
    <row r="67" spans="1:9" ht="18" customHeight="1" x14ac:dyDescent="0.3">
      <c r="A67" s="2" t="s">
        <v>262</v>
      </c>
      <c r="B67" s="45">
        <v>-482056</v>
      </c>
      <c r="C67" s="43"/>
      <c r="D67" s="45">
        <v>-100273</v>
      </c>
      <c r="E67" s="43"/>
      <c r="F67" s="45">
        <v>-80874</v>
      </c>
      <c r="G67" s="43"/>
      <c r="H67" s="45">
        <v>-19187</v>
      </c>
      <c r="I67" s="14"/>
    </row>
    <row r="68" spans="1:9" ht="18" customHeight="1" x14ac:dyDescent="0.3">
      <c r="A68" s="2" t="s">
        <v>197</v>
      </c>
      <c r="B68" s="45">
        <v>-33</v>
      </c>
      <c r="C68" s="43"/>
      <c r="D68" s="45">
        <v>-10700</v>
      </c>
      <c r="E68" s="43"/>
      <c r="F68" s="45">
        <v>0</v>
      </c>
      <c r="G68" s="43"/>
      <c r="H68" s="45">
        <v>-10700</v>
      </c>
      <c r="I68" s="14"/>
    </row>
    <row r="69" spans="1:9" ht="18" customHeight="1" x14ac:dyDescent="0.3">
      <c r="A69" s="2" t="s">
        <v>196</v>
      </c>
      <c r="B69" s="45">
        <v>-376576</v>
      </c>
      <c r="C69" s="43"/>
      <c r="D69" s="45">
        <v>-280287</v>
      </c>
      <c r="E69" s="46"/>
      <c r="F69" s="43">
        <v>-97532</v>
      </c>
      <c r="G69" s="46"/>
      <c r="H69" s="43">
        <v>-120415</v>
      </c>
      <c r="I69" s="14"/>
    </row>
    <row r="70" spans="1:9" ht="18" customHeight="1" x14ac:dyDescent="0.3">
      <c r="A70" s="2" t="s">
        <v>195</v>
      </c>
      <c r="B70" s="45">
        <v>180617</v>
      </c>
      <c r="C70" s="43"/>
      <c r="D70" s="45">
        <v>5772898</v>
      </c>
      <c r="E70" s="43"/>
      <c r="F70" s="46">
        <v>523</v>
      </c>
      <c r="G70" s="43"/>
      <c r="H70" s="46">
        <v>2574666</v>
      </c>
    </row>
    <row r="71" spans="1:9" ht="18" customHeight="1" x14ac:dyDescent="0.3">
      <c r="A71" s="2" t="s">
        <v>96</v>
      </c>
      <c r="B71" s="81">
        <v>-850961</v>
      </c>
      <c r="C71" s="43"/>
      <c r="D71" s="81">
        <v>-244656</v>
      </c>
      <c r="E71" s="43"/>
      <c r="F71" s="45">
        <v>-336283</v>
      </c>
      <c r="G71" s="43"/>
      <c r="H71" s="45">
        <v>6000</v>
      </c>
    </row>
    <row r="72" spans="1:9" ht="18" customHeight="1" x14ac:dyDescent="0.3">
      <c r="A72" s="9" t="s">
        <v>170</v>
      </c>
      <c r="B72" s="110">
        <v>-3577753</v>
      </c>
      <c r="C72" s="86"/>
      <c r="D72" s="110">
        <v>-1565427</v>
      </c>
      <c r="E72" s="86"/>
      <c r="F72" s="110">
        <v>-4805749</v>
      </c>
      <c r="G72" s="86"/>
      <c r="H72" s="110">
        <v>-3988849</v>
      </c>
    </row>
    <row r="73" spans="1:9" ht="14" x14ac:dyDescent="0.3">
      <c r="A73" s="9"/>
      <c r="B73" s="39"/>
      <c r="C73" s="86"/>
      <c r="D73" s="39"/>
      <c r="E73" s="86"/>
      <c r="F73" s="85"/>
      <c r="G73" s="86"/>
      <c r="H73" s="85"/>
    </row>
    <row r="74" spans="1:9" ht="18" customHeight="1" x14ac:dyDescent="0.3">
      <c r="A74" s="51" t="s">
        <v>21</v>
      </c>
      <c r="B74" s="45"/>
      <c r="C74" s="43"/>
      <c r="D74" s="45"/>
      <c r="E74" s="43"/>
      <c r="F74" s="43"/>
      <c r="G74" s="43"/>
      <c r="H74" s="43"/>
    </row>
    <row r="75" spans="1:9" ht="18" customHeight="1" x14ac:dyDescent="0.3">
      <c r="A75" s="2" t="s">
        <v>94</v>
      </c>
      <c r="B75" s="43">
        <v>-701981</v>
      </c>
      <c r="C75" s="43"/>
      <c r="D75" s="43">
        <v>-500788</v>
      </c>
      <c r="E75" s="43"/>
      <c r="F75" s="43">
        <v>-860916</v>
      </c>
      <c r="G75" s="43"/>
      <c r="H75" s="43">
        <v>-778151</v>
      </c>
    </row>
    <row r="76" spans="1:9" ht="18" customHeight="1" x14ac:dyDescent="0.3">
      <c r="A76" s="2" t="s">
        <v>95</v>
      </c>
      <c r="B76" s="43">
        <v>-2682287</v>
      </c>
      <c r="C76" s="43"/>
      <c r="D76" s="43">
        <v>-3129215</v>
      </c>
      <c r="E76" s="43"/>
      <c r="F76" s="45">
        <v>-2682278</v>
      </c>
      <c r="G76" s="43"/>
      <c r="H76" s="45">
        <v>-3129214</v>
      </c>
    </row>
    <row r="77" spans="1:9" ht="18" customHeight="1" x14ac:dyDescent="0.3">
      <c r="A77" s="2" t="s">
        <v>160</v>
      </c>
      <c r="B77" s="43">
        <v>-1936335</v>
      </c>
      <c r="C77" s="43"/>
      <c r="D77" s="43">
        <v>-1508374</v>
      </c>
      <c r="E77" s="43"/>
      <c r="F77" s="45">
        <v>-1748535</v>
      </c>
      <c r="G77" s="43"/>
      <c r="H77" s="45">
        <v>-1680720</v>
      </c>
    </row>
    <row r="78" spans="1:9" ht="18" customHeight="1" x14ac:dyDescent="0.3">
      <c r="A78" s="2" t="s">
        <v>214</v>
      </c>
      <c r="B78" s="43"/>
      <c r="C78" s="43"/>
      <c r="D78" s="43"/>
      <c r="E78" s="43"/>
      <c r="F78" s="45"/>
      <c r="G78" s="43"/>
      <c r="H78" s="45"/>
    </row>
    <row r="79" spans="1:9" ht="18" customHeight="1" x14ac:dyDescent="0.3">
      <c r="A79" s="2" t="s">
        <v>161</v>
      </c>
      <c r="B79" s="43">
        <v>-822225</v>
      </c>
      <c r="C79" s="43"/>
      <c r="D79" s="43">
        <v>-259581</v>
      </c>
      <c r="E79" s="43"/>
      <c r="F79" s="45">
        <v>0</v>
      </c>
      <c r="G79" s="43"/>
      <c r="H79" s="45">
        <v>0</v>
      </c>
    </row>
    <row r="80" spans="1:9" ht="18" customHeight="1" x14ac:dyDescent="0.3">
      <c r="A80" s="2" t="s">
        <v>42</v>
      </c>
      <c r="B80" s="43">
        <v>77147</v>
      </c>
      <c r="C80" s="43"/>
      <c r="D80" s="43">
        <v>222054</v>
      </c>
      <c r="E80" s="43"/>
      <c r="F80" s="45">
        <v>2342375</v>
      </c>
      <c r="G80" s="43"/>
      <c r="H80" s="45">
        <v>4811213</v>
      </c>
    </row>
    <row r="81" spans="1:10" ht="18.5" customHeight="1" x14ac:dyDescent="0.3">
      <c r="A81" s="2" t="s">
        <v>119</v>
      </c>
      <c r="B81" s="45">
        <v>0</v>
      </c>
      <c r="C81" s="43"/>
      <c r="D81" s="45">
        <v>0</v>
      </c>
      <c r="E81" s="43"/>
      <c r="F81" s="43">
        <v>-1773178</v>
      </c>
      <c r="G81" s="43"/>
      <c r="H81" s="43">
        <v>-1848439</v>
      </c>
    </row>
    <row r="82" spans="1:10" ht="18.5" customHeight="1" x14ac:dyDescent="0.3">
      <c r="A82" s="2" t="s">
        <v>199</v>
      </c>
      <c r="B82" s="45">
        <v>28230000</v>
      </c>
      <c r="C82" s="43"/>
      <c r="D82" s="45">
        <v>20249344</v>
      </c>
      <c r="E82" s="43"/>
      <c r="F82" s="45">
        <v>27150000</v>
      </c>
      <c r="G82" s="43"/>
      <c r="H82" s="45">
        <v>19399344</v>
      </c>
    </row>
    <row r="83" spans="1:10" ht="18.5" customHeight="1" x14ac:dyDescent="0.3">
      <c r="A83" s="2" t="s">
        <v>200</v>
      </c>
      <c r="B83" s="45">
        <v>-26119360</v>
      </c>
      <c r="C83" s="43"/>
      <c r="D83" s="45">
        <v>-19297030</v>
      </c>
      <c r="E83" s="43"/>
      <c r="F83" s="43">
        <v>-21977218</v>
      </c>
      <c r="G83" s="43"/>
      <c r="H83" s="43">
        <v>-17584030</v>
      </c>
    </row>
    <row r="84" spans="1:10" ht="18" customHeight="1" x14ac:dyDescent="0.3">
      <c r="A84" s="9" t="s">
        <v>210</v>
      </c>
      <c r="B84" s="110">
        <v>-3955041</v>
      </c>
      <c r="C84" s="86"/>
      <c r="D84" s="110">
        <v>-4223590</v>
      </c>
      <c r="E84" s="86"/>
      <c r="F84" s="110">
        <v>450250</v>
      </c>
      <c r="G84" s="86"/>
      <c r="H84" s="110">
        <v>-809997</v>
      </c>
    </row>
    <row r="85" spans="1:10" s="23" customFormat="1" ht="20.25" customHeight="1" x14ac:dyDescent="0.35">
      <c r="B85" s="217"/>
      <c r="C85" s="217"/>
      <c r="D85" s="217"/>
      <c r="E85" s="217"/>
      <c r="F85" s="217"/>
      <c r="G85" s="217"/>
      <c r="H85" s="217"/>
    </row>
    <row r="86" spans="1:10" s="23" customFormat="1" ht="20.25" customHeight="1" x14ac:dyDescent="0.35">
      <c r="A86" s="2" t="s">
        <v>201</v>
      </c>
      <c r="B86" s="180"/>
      <c r="C86" s="180"/>
      <c r="D86" s="180"/>
      <c r="E86" s="180"/>
      <c r="F86" s="180"/>
      <c r="G86" s="180"/>
      <c r="H86" s="180"/>
    </row>
    <row r="87" spans="1:10" s="23" customFormat="1" ht="20.25" customHeight="1" x14ac:dyDescent="0.35">
      <c r="A87" s="2" t="s">
        <v>202</v>
      </c>
      <c r="B87" s="14">
        <v>1164374</v>
      </c>
      <c r="C87" s="182"/>
      <c r="D87" s="14">
        <v>-2163433</v>
      </c>
      <c r="E87" s="182"/>
      <c r="F87" s="14">
        <v>996121</v>
      </c>
      <c r="G87" s="182"/>
      <c r="H87" s="14">
        <v>-1728348</v>
      </c>
      <c r="I87" s="210"/>
    </row>
    <row r="88" spans="1:10" s="23" customFormat="1" ht="20.25" customHeight="1" x14ac:dyDescent="0.35">
      <c r="A88" s="2" t="s">
        <v>203</v>
      </c>
      <c r="B88" s="14">
        <v>-19565</v>
      </c>
      <c r="C88" s="14"/>
      <c r="D88" s="14">
        <v>177878</v>
      </c>
      <c r="E88" s="14"/>
      <c r="F88" s="183">
        <v>0</v>
      </c>
      <c r="G88" s="14"/>
      <c r="H88" s="183">
        <v>0</v>
      </c>
    </row>
    <row r="89" spans="1:10" ht="18" customHeight="1" x14ac:dyDescent="0.3">
      <c r="A89" s="9" t="s">
        <v>120</v>
      </c>
      <c r="B89" s="172">
        <v>1144809</v>
      </c>
      <c r="C89" s="86"/>
      <c r="D89" s="172">
        <v>-1985555</v>
      </c>
      <c r="E89" s="86"/>
      <c r="F89" s="172">
        <v>996121</v>
      </c>
      <c r="G89" s="86"/>
      <c r="H89" s="172">
        <v>-1728348</v>
      </c>
      <c r="J89" s="158"/>
    </row>
    <row r="90" spans="1:10" ht="18" customHeight="1" x14ac:dyDescent="0.3">
      <c r="A90" s="2" t="s">
        <v>204</v>
      </c>
      <c r="B90" s="45">
        <v>3130564</v>
      </c>
      <c r="C90" s="43"/>
      <c r="D90" s="45">
        <v>7218688</v>
      </c>
      <c r="E90" s="67"/>
      <c r="F90" s="67">
        <v>2260161</v>
      </c>
      <c r="G90" s="67"/>
      <c r="H90" s="67">
        <v>6156827</v>
      </c>
      <c r="J90" s="158"/>
    </row>
    <row r="91" spans="1:10" ht="18" customHeight="1" thickBot="1" x14ac:dyDescent="0.35">
      <c r="A91" s="9" t="s">
        <v>205</v>
      </c>
      <c r="B91" s="115">
        <v>4275373</v>
      </c>
      <c r="C91" s="86"/>
      <c r="D91" s="115">
        <v>5233133</v>
      </c>
      <c r="E91" s="86"/>
      <c r="F91" s="115">
        <v>3256282</v>
      </c>
      <c r="G91" s="86"/>
      <c r="H91" s="115">
        <v>4428479</v>
      </c>
      <c r="I91" s="158"/>
      <c r="J91" s="158"/>
    </row>
    <row r="92" spans="1:10" ht="18" customHeight="1" thickTop="1" x14ac:dyDescent="0.3">
      <c r="A92" s="9"/>
      <c r="B92" s="16"/>
      <c r="C92" s="5"/>
      <c r="D92" s="16"/>
      <c r="E92" s="5"/>
      <c r="F92" s="16"/>
      <c r="G92" s="5"/>
      <c r="H92" s="16"/>
    </row>
    <row r="93" spans="1:10" ht="20.25" customHeight="1" x14ac:dyDescent="0.3">
      <c r="A93" s="51" t="s">
        <v>23</v>
      </c>
    </row>
    <row r="94" spans="1:10" ht="20.25" customHeight="1" x14ac:dyDescent="0.3">
      <c r="A94" s="2" t="s">
        <v>263</v>
      </c>
      <c r="B94" s="45">
        <v>76428</v>
      </c>
      <c r="C94" s="43"/>
      <c r="D94" s="45">
        <v>0</v>
      </c>
      <c r="E94" s="67"/>
      <c r="F94" s="67">
        <v>76428</v>
      </c>
      <c r="G94" s="67"/>
      <c r="H94" s="67">
        <v>0</v>
      </c>
    </row>
    <row r="95" spans="1:10" ht="19.5" customHeight="1" x14ac:dyDescent="0.3">
      <c r="A95" s="2" t="s">
        <v>173</v>
      </c>
      <c r="B95" s="45">
        <v>678497</v>
      </c>
      <c r="C95" s="43"/>
      <c r="D95" s="45">
        <v>1016897</v>
      </c>
      <c r="E95" s="67"/>
      <c r="F95" s="67">
        <v>382196</v>
      </c>
      <c r="G95" s="67"/>
      <c r="H95" s="67">
        <v>714452</v>
      </c>
    </row>
    <row r="96" spans="1:10" ht="20.25" customHeight="1" x14ac:dyDescent="0.3">
      <c r="A96" s="2" t="s">
        <v>171</v>
      </c>
      <c r="B96" s="2"/>
      <c r="D96" s="2"/>
    </row>
    <row r="97" spans="1:8" ht="20.25" customHeight="1" x14ac:dyDescent="0.3">
      <c r="A97" s="2" t="s">
        <v>174</v>
      </c>
      <c r="B97" s="45">
        <v>306975</v>
      </c>
      <c r="C97" s="43"/>
      <c r="D97" s="45">
        <v>141610</v>
      </c>
      <c r="E97" s="67"/>
      <c r="F97" s="67">
        <v>0</v>
      </c>
      <c r="G97" s="67"/>
      <c r="H97" s="67">
        <v>0</v>
      </c>
    </row>
    <row r="98" spans="1:8" ht="20.25" customHeight="1" x14ac:dyDescent="0.3">
      <c r="A98" s="2" t="s">
        <v>172</v>
      </c>
      <c r="B98" s="45">
        <v>162498</v>
      </c>
      <c r="C98" s="43"/>
      <c r="D98" s="45">
        <v>220074</v>
      </c>
      <c r="E98" s="67"/>
      <c r="F98" s="67">
        <v>5674</v>
      </c>
      <c r="G98" s="67"/>
      <c r="H98" s="67">
        <v>8159</v>
      </c>
    </row>
  </sheetData>
  <mergeCells count="19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1:H51"/>
    <mergeCell ref="B51:D51"/>
    <mergeCell ref="B53:D53"/>
    <mergeCell ref="F52:H52"/>
    <mergeCell ref="B85:H85"/>
    <mergeCell ref="B52:D52"/>
    <mergeCell ref="B56:H56"/>
    <mergeCell ref="F54:H54"/>
    <mergeCell ref="B54:D54"/>
    <mergeCell ref="F53:H53"/>
  </mergeCells>
  <phoneticPr fontId="0" type="noConversion"/>
  <pageMargins left="0.8" right="0.8" top="0.48" bottom="0.5" header="0.5" footer="0.5"/>
  <pageSetup paperSize="9" scale="76" firstPageNumber="13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EQ9</vt:lpstr>
      <vt:lpstr>EQ10</vt:lpstr>
      <vt:lpstr>EQ11</vt:lpstr>
      <vt:lpstr>EQ12</vt:lpstr>
      <vt:lpstr>CF13-14</vt:lpstr>
      <vt:lpstr>'BS2-4'!Print_Area</vt:lpstr>
      <vt:lpstr>'CF13-14'!Print_Area</vt:lpstr>
      <vt:lpstr>'EQ10'!Print_Area</vt:lpstr>
      <vt:lpstr>'EQ11'!Print_Area</vt:lpstr>
      <vt:lpstr>'EQ12'!Print_Area</vt:lpstr>
      <vt:lpstr>'EQ9'!Print_Area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2022-08-09T04:44:53Z</cp:lastPrinted>
  <dcterms:created xsi:type="dcterms:W3CDTF">2006-01-06T08:39:44Z</dcterms:created>
  <dcterms:modified xsi:type="dcterms:W3CDTF">2022-08-09T08:56:55Z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