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110" yWindow="1110" windowWidth="12630" windowHeight="10545" tabRatio="811" activeTab="5"/>
  </bookViews>
  <sheets>
    <sheet name="งบแสดงฐานะการเงิน" sheetId="8" r:id="rId1"/>
    <sheet name="กำไรขาดทุน 3 เดือน" sheetId="17" r:id="rId2"/>
    <sheet name="กำไรขาดทุน 6 เดือน" sheetId="15" r:id="rId3"/>
    <sheet name="เปลี่ยนแปลงรวม" sheetId="14" r:id="rId4"/>
    <sheet name="เปลี่ยนแปลงเฉพาะ" sheetId="12" r:id="rId5"/>
    <sheet name="กระแสเงินสด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5">กระแสเงินสด!$A$1:$L$117</definedName>
    <definedName name="_xlnm.Print_Area" localSheetId="1">'กำไรขาดทุน 3 เดือน'!$A$1:$M$77</definedName>
    <definedName name="_xlnm.Print_Area" localSheetId="2">'กำไรขาดทุน 6 เดือน'!$A$1:$N$73</definedName>
    <definedName name="_xlnm.Print_Area" localSheetId="4">เปลี่ยนแปลงเฉพาะ!$A$1:$R$26</definedName>
    <definedName name="_xlnm.Print_Area" localSheetId="3">เปลี่ยนแปลงรวม!$A$1:$Y$33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7" i="12" l="1"/>
  <c r="X12" i="14"/>
  <c r="R21" i="14"/>
  <c r="T21" i="14" s="1"/>
  <c r="X21" i="14" s="1"/>
  <c r="R23" i="14"/>
  <c r="G54" i="17" l="1"/>
  <c r="G12" i="17"/>
  <c r="T23" i="14" l="1"/>
  <c r="X23" i="14" s="1"/>
  <c r="Q17" i="12"/>
  <c r="Q10" i="12" l="1"/>
  <c r="Q12" i="12" l="1"/>
  <c r="V17" i="14"/>
  <c r="T14" i="14"/>
  <c r="X14" i="14" s="1"/>
  <c r="L59" i="17"/>
  <c r="I51" i="17"/>
  <c r="G51" i="17"/>
  <c r="A47" i="17"/>
  <c r="A46" i="17"/>
  <c r="M22" i="17"/>
  <c r="K22" i="17"/>
  <c r="I22" i="17"/>
  <c r="G22" i="17"/>
  <c r="M12" i="17"/>
  <c r="M14" i="17" s="1"/>
  <c r="M16" i="17" s="1"/>
  <c r="M18" i="17" s="1"/>
  <c r="K12" i="17"/>
  <c r="K14" i="17" s="1"/>
  <c r="K16" i="17" s="1"/>
  <c r="K18" i="17" s="1"/>
  <c r="I12" i="17"/>
  <c r="I14" i="17" s="1"/>
  <c r="I16" i="17" s="1"/>
  <c r="I18" i="17" s="1"/>
  <c r="G14" i="17"/>
  <c r="G16" i="17" s="1"/>
  <c r="G18" i="17" s="1"/>
  <c r="M8" i="17"/>
  <c r="M51" i="17" s="1"/>
  <c r="K8" i="17"/>
  <c r="K51" i="17" s="1"/>
  <c r="G23" i="17" l="1"/>
  <c r="G25" i="17" s="1"/>
  <c r="G32" i="17" s="1"/>
  <c r="G30" i="17" s="1"/>
  <c r="G59" i="17" s="1"/>
  <c r="K23" i="17"/>
  <c r="K25" i="17" s="1"/>
  <c r="M23" i="17"/>
  <c r="M25" i="17" s="1"/>
  <c r="M28" i="17" s="1"/>
  <c r="M55" i="17" s="1"/>
  <c r="M53" i="17" s="1"/>
  <c r="I23" i="17"/>
  <c r="I25" i="17" s="1"/>
  <c r="I28" i="17" s="1"/>
  <c r="I55" i="17" s="1"/>
  <c r="I53" i="17" s="1"/>
  <c r="K32" i="17"/>
  <c r="K30" i="17" s="1"/>
  <c r="K59" i="17" s="1"/>
  <c r="K28" i="17"/>
  <c r="K55" i="17" s="1"/>
  <c r="K53" i="17" s="1"/>
  <c r="M32" i="17"/>
  <c r="M30" i="17" s="1"/>
  <c r="M59" i="17" s="1"/>
  <c r="G72" i="8"/>
  <c r="A83" i="16"/>
  <c r="M104" i="8"/>
  <c r="I107" i="8"/>
  <c r="I104" i="8"/>
  <c r="M103" i="8"/>
  <c r="I103" i="8"/>
  <c r="A47" i="15"/>
  <c r="R20" i="14"/>
  <c r="T20" i="14" s="1"/>
  <c r="X20" i="14" s="1"/>
  <c r="A4" i="16"/>
  <c r="A44" i="16" s="1"/>
  <c r="G8" i="16"/>
  <c r="G48" i="16" s="1"/>
  <c r="G87" i="16" s="1"/>
  <c r="E8" i="16"/>
  <c r="E48" i="16" s="1"/>
  <c r="E87" i="16" s="1"/>
  <c r="M19" i="12"/>
  <c r="I19" i="12"/>
  <c r="G19" i="12"/>
  <c r="E19" i="12"/>
  <c r="O16" i="12"/>
  <c r="Q16" i="12" s="1"/>
  <c r="A4" i="14"/>
  <c r="A4" i="12" s="1"/>
  <c r="G28" i="17" l="1"/>
  <c r="G55" i="17" s="1"/>
  <c r="G53" i="17" s="1"/>
  <c r="I32" i="17"/>
  <c r="I30" i="17" s="1"/>
  <c r="I59" i="17" s="1"/>
  <c r="I105" i="8"/>
  <c r="M105" i="8"/>
  <c r="I14" i="12"/>
  <c r="G14" i="12"/>
  <c r="E14" i="12"/>
  <c r="M14" i="12" l="1"/>
  <c r="A3" i="16" l="1"/>
  <c r="A43" i="16" s="1"/>
  <c r="A82" i="16" s="1"/>
  <c r="E71" i="16"/>
  <c r="G71" i="16"/>
  <c r="I71" i="16"/>
  <c r="K71" i="16"/>
  <c r="E100" i="16"/>
  <c r="G100" i="16"/>
  <c r="I100" i="16"/>
  <c r="K100" i="16"/>
  <c r="K19" i="8"/>
  <c r="J22" i="14"/>
  <c r="R22" i="14"/>
  <c r="T22" i="14" l="1"/>
  <c r="X22" i="14" s="1"/>
  <c r="G19" i="8"/>
  <c r="G32" i="8"/>
  <c r="V26" i="14" l="1"/>
  <c r="A3" i="14" l="1"/>
  <c r="J13" i="14"/>
  <c r="L59" i="15"/>
  <c r="I51" i="15"/>
  <c r="G51" i="15"/>
  <c r="A46" i="15"/>
  <c r="M22" i="15"/>
  <c r="K22" i="15"/>
  <c r="I22" i="15"/>
  <c r="G22" i="15"/>
  <c r="M12" i="15"/>
  <c r="M14" i="15" s="1"/>
  <c r="M16" i="15" s="1"/>
  <c r="M18" i="15" s="1"/>
  <c r="K12" i="15"/>
  <c r="K14" i="15" s="1"/>
  <c r="K16" i="15" s="1"/>
  <c r="K18" i="15" s="1"/>
  <c r="I12" i="15"/>
  <c r="I14" i="15" s="1"/>
  <c r="I16" i="15" s="1"/>
  <c r="I18" i="15" s="1"/>
  <c r="G12" i="15"/>
  <c r="G14" i="15" s="1"/>
  <c r="G16" i="15" s="1"/>
  <c r="M8" i="15"/>
  <c r="K8" i="15"/>
  <c r="K51" i="15" l="1"/>
  <c r="I8" i="16"/>
  <c r="I48" i="16" s="1"/>
  <c r="I87" i="16" s="1"/>
  <c r="M51" i="15"/>
  <c r="K8" i="16"/>
  <c r="K48" i="16" s="1"/>
  <c r="K87" i="16" s="1"/>
  <c r="G18" i="15"/>
  <c r="G23" i="15" s="1"/>
  <c r="G25" i="15" s="1"/>
  <c r="K23" i="15"/>
  <c r="K25" i="15" s="1"/>
  <c r="I10" i="16" s="1"/>
  <c r="I24" i="16" s="1"/>
  <c r="I23" i="15"/>
  <c r="I25" i="15" s="1"/>
  <c r="M23" i="15"/>
  <c r="M25" i="15" s="1"/>
  <c r="M72" i="8"/>
  <c r="K72" i="8"/>
  <c r="I72" i="8"/>
  <c r="I32" i="15" l="1"/>
  <c r="I30" i="15" s="1"/>
  <c r="G10" i="16"/>
  <c r="G24" i="16" s="1"/>
  <c r="G54" i="16" s="1"/>
  <c r="G57" i="16" s="1"/>
  <c r="G101" i="16" s="1"/>
  <c r="G103" i="16" s="1"/>
  <c r="M32" i="15"/>
  <c r="M30" i="15" s="1"/>
  <c r="M59" i="15" s="1"/>
  <c r="K10" i="16"/>
  <c r="K24" i="16" s="1"/>
  <c r="K54" i="16" s="1"/>
  <c r="K57" i="16" s="1"/>
  <c r="K101" i="16" s="1"/>
  <c r="K103" i="16" s="1"/>
  <c r="I54" i="16"/>
  <c r="I57" i="16" s="1"/>
  <c r="I101" i="16" s="1"/>
  <c r="I103" i="16" s="1"/>
  <c r="G32" i="15"/>
  <c r="G30" i="15" s="1"/>
  <c r="E10" i="16"/>
  <c r="E24" i="16" s="1"/>
  <c r="I28" i="15"/>
  <c r="I55" i="15" s="1"/>
  <c r="I53" i="15" s="1"/>
  <c r="K28" i="15"/>
  <c r="K55" i="15" s="1"/>
  <c r="K53" i="15" s="1"/>
  <c r="M28" i="15"/>
  <c r="M55" i="15" s="1"/>
  <c r="M53" i="15" s="1"/>
  <c r="K32" i="15"/>
  <c r="K30" i="15" s="1"/>
  <c r="K59" i="15" s="1"/>
  <c r="G28" i="15"/>
  <c r="G55" i="15" s="1"/>
  <c r="G53" i="15" s="1"/>
  <c r="O18" i="12"/>
  <c r="O19" i="12" s="1"/>
  <c r="K11" i="12"/>
  <c r="O13" i="12"/>
  <c r="Q13" i="12" s="1"/>
  <c r="O11" i="12"/>
  <c r="K14" i="12" l="1"/>
  <c r="I59" i="15"/>
  <c r="J17" i="14"/>
  <c r="E54" i="16"/>
  <c r="E57" i="16" s="1"/>
  <c r="E101" i="16" s="1"/>
  <c r="E103" i="16" s="1"/>
  <c r="O14" i="12"/>
  <c r="K18" i="12"/>
  <c r="G59" i="15"/>
  <c r="J26" i="14"/>
  <c r="J27" i="14" s="1"/>
  <c r="Q11" i="12"/>
  <c r="Q14" i="12" l="1"/>
  <c r="K19" i="12"/>
  <c r="Q18" i="12"/>
  <c r="R12" i="14"/>
  <c r="R11" i="14"/>
  <c r="T11" i="14" s="1"/>
  <c r="X11" i="14" s="1"/>
  <c r="R13" i="14"/>
  <c r="T13" i="14" s="1"/>
  <c r="V18" i="14" l="1"/>
  <c r="V27" i="14" s="1"/>
  <c r="H18" i="14"/>
  <c r="H27" i="14" s="1"/>
  <c r="T12" i="14" l="1"/>
  <c r="R17" i="14" l="1"/>
  <c r="R16" i="14"/>
  <c r="T16" i="14" s="1"/>
  <c r="X16" i="14" s="1"/>
  <c r="K103" i="8" l="1"/>
  <c r="D18" i="14" l="1"/>
  <c r="D27" i="14" s="1"/>
  <c r="F18" i="14"/>
  <c r="F27" i="14" s="1"/>
  <c r="J18" i="14"/>
  <c r="L18" i="14"/>
  <c r="L27" i="14" s="1"/>
  <c r="N18" i="14"/>
  <c r="N27" i="14" s="1"/>
  <c r="P18" i="14"/>
  <c r="P27" i="14" s="1"/>
  <c r="G63" i="8" l="1"/>
  <c r="G73" i="8" s="1"/>
  <c r="R26" i="14" l="1"/>
  <c r="R25" i="14"/>
  <c r="T25" i="14" s="1"/>
  <c r="X25" i="14" s="1"/>
  <c r="T17" i="14" l="1"/>
  <c r="X17" i="14" l="1"/>
  <c r="R18" i="14"/>
  <c r="X13" i="14"/>
  <c r="I106" i="8" l="1"/>
  <c r="I108" i="8" s="1"/>
  <c r="X18" i="14"/>
  <c r="T18" i="14"/>
  <c r="K63" i="8" l="1"/>
  <c r="K32" i="8"/>
  <c r="K33" i="8" l="1"/>
  <c r="M63" i="8" l="1"/>
  <c r="I63" i="8"/>
  <c r="R27" i="14" l="1"/>
  <c r="Q19" i="12" l="1"/>
  <c r="T26" i="14" l="1"/>
  <c r="T27" i="14" s="1"/>
  <c r="X26" i="14" l="1"/>
  <c r="X27" i="14" s="1"/>
  <c r="G100" i="8" l="1"/>
  <c r="G104" i="8" l="1"/>
  <c r="G107" i="8" l="1"/>
  <c r="A3" i="12" l="1"/>
  <c r="I47" i="8" l="1"/>
  <c r="I89" i="8" s="1"/>
  <c r="K47" i="8"/>
  <c r="K89" i="8" s="1"/>
  <c r="M47" i="8"/>
  <c r="M89" i="8" s="1"/>
  <c r="G47" i="8"/>
  <c r="G89" i="8" s="1"/>
  <c r="K100" i="8" l="1"/>
  <c r="G103" i="8"/>
  <c r="I19" i="8"/>
  <c r="M19" i="8"/>
  <c r="I32" i="8"/>
  <c r="M32" i="8"/>
  <c r="A43" i="8"/>
  <c r="A85" i="8" s="1"/>
  <c r="M106" i="8"/>
  <c r="M108" i="8" s="1"/>
  <c r="K105" i="8" l="1"/>
  <c r="M73" i="8"/>
  <c r="M33" i="8"/>
  <c r="K73" i="8"/>
  <c r="I73" i="8"/>
  <c r="G33" i="8"/>
  <c r="I33" i="8"/>
  <c r="I109" i="8" l="1"/>
  <c r="M109" i="8"/>
  <c r="G105" i="8"/>
  <c r="K104" i="8" l="1"/>
  <c r="K106" i="8" l="1"/>
  <c r="K108" i="8" l="1"/>
  <c r="G106" i="8"/>
  <c r="K109" i="8" l="1"/>
  <c r="G108" i="8"/>
  <c r="G109" i="8" l="1"/>
</calcChain>
</file>

<file path=xl/sharedStrings.xml><?xml version="1.0" encoding="utf-8"?>
<sst xmlns="http://schemas.openxmlformats.org/spreadsheetml/2006/main" count="442" uniqueCount="259">
  <si>
    <t>บริษัท ทีพีซี เพาเวอร์ โฮลดิ้ง จำกัด (มหาชน) และบริษัทย่อย</t>
  </si>
  <si>
    <t>งบแสดงฐานะการเงิน</t>
  </si>
  <si>
    <t>ณ วันที่ 30  มิถุนายน 2565</t>
  </si>
  <si>
    <t>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</si>
  <si>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</si>
  <si>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</si>
  <si>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</si>
  <si>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</si>
  <si>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สินทรัพย์</t>
  </si>
  <si>
    <t>หมายเหตุ</t>
  </si>
  <si>
    <t>(ยังไม่ได้ตรวจสอบ 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</si>
  <si>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</si>
  <si>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</si>
  <si>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</si>
  <si>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</si>
  <si>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</si>
  <si>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</si>
  <si>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</si>
  <si>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</si>
  <si>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</si>
  <si>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</si>
  <si>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</si>
  <si>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</si>
  <si>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</si>
  <si>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</si>
  <si>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</si>
  <si>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</si>
  <si>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</si>
  <si>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</si>
  <si>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</si>
  <si>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</si>
  <si>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</si>
  <si>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</si>
  <si>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</si>
  <si>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</si>
  <si>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</si>
  <si>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</si>
  <si>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</si>
  <si>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</si>
  <si>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</si>
  <si>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</si>
  <si>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</si>
  <si>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</si>
  <si>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</si>
  <si>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</si>
  <si>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</si>
  <si>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17</t>
  </si>
  <si>
    <t>สินทรัพย์ไม่หมุนเวียนอื่น</t>
  </si>
  <si>
    <t>18</t>
  </si>
  <si>
    <t>สินทรัพย์ภาษีเงินได้รอการตัดบัญชี</t>
  </si>
  <si>
    <t>33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</si>
  <si>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</si>
  <si>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</si>
  <si>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</si>
  <si>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</si>
  <si>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</si>
  <si>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</si>
  <si>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</si>
  <si>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</si>
  <si>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</si>
  <si>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</si>
  <si>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</si>
  <si>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</si>
  <si>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</si>
  <si>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เจ้าหนี้การค้า</t>
  </si>
  <si>
    <t>20</t>
  </si>
  <si>
    <t>เจ้าหนี้หมุนเวียนอื่น</t>
  </si>
  <si>
    <t>เงินกู้ยืมระยะสั้นจากกิจการที่เกี่ยวข้องกัน</t>
  </si>
  <si>
    <t xml:space="preserve">                                   -  </t>
  </si>
  <si>
    <t>ส่วนของหนี้สินระยะยาวที่ถึงกำหนดชำระ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</si>
  <si>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</si>
  <si>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</si>
  <si>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</t>
  </si>
  <si>
    <t>กำหนดชำระภายในหนึ่งปี</t>
  </si>
  <si>
    <t>22</t>
  </si>
  <si>
    <t>ส่วนของเจ้าหนี้เงินประกันผลงานที่ถึงกำหนด</t>
  </si>
  <si>
    <t>ชำระภายในหนึ่งปี</t>
  </si>
  <si>
    <t>23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</si>
  <si>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</si>
  <si>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</si>
  <si>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</si>
  <si>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</si>
  <si>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เจ้าหนี้เงินประกันผลงาน</t>
  </si>
  <si>
    <t>หุ้นกู้</t>
  </si>
  <si>
    <t>24</t>
  </si>
  <si>
    <t>ประมาณการหนี้สินไม่หมุนเวียนสำหรับ</t>
  </si>
  <si>
    <t>ผลประโยชน์พนักงาน</t>
  </si>
  <si>
    <t>25</t>
  </si>
  <si>
    <t>หนี้สินไม่หมุนเวียนอื่น</t>
  </si>
  <si>
    <t>26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</si>
  <si>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</si>
  <si>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</si>
  <si>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</si>
  <si>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</si>
  <si>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</si>
  <si>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</si>
  <si>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</si>
  <si>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</si>
  <si>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</si>
  <si>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</si>
  <si>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</si>
  <si>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</si>
  <si>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</si>
  <si>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</si>
  <si>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</si>
  <si>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</si>
  <si>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29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</si>
  <si>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</si>
  <si>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</si>
  <si>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</si>
  <si>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ส่วนที่เป็นส่วนได้เสียที่ไม่มีอำนาจควบคุม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</si>
  <si>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</si>
  <si>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</si>
  <si>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</si>
  <si>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2565</t>
  </si>
  <si>
    <t>(ยังไม่ได้ตรวจสอบ/สอบทานแล้ว)</t>
  </si>
  <si>
    <t>30 มิถุนายน 2564</t>
  </si>
  <si>
    <t>รายได้จากการขายไฟฟ้า</t>
  </si>
  <si>
    <t xml:space="preserve">                              -  </t>
  </si>
  <si>
    <t>รายได้เงินปันผล</t>
  </si>
  <si>
    <t>5.3</t>
  </si>
  <si>
    <t>รวมรายได้</t>
  </si>
  <si>
    <t>ต้นทุนจากการขายไฟฟ้า</t>
  </si>
  <si>
    <t>กำไร(ขาดทุน) 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</si>
  <si>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</si>
  <si>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</si>
  <si>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</si>
  <si>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</si>
  <si>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</si>
  <si>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</si>
  <si>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กำไร(ขาดทุน)จากเงินลงทุนในกิจการร่วมค้า</t>
  </si>
  <si>
    <t>รวม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</si>
  <si>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</si>
  <si>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</si>
  <si>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</si>
  <si>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</si>
  <si>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</si>
  <si>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</si>
  <si>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</si>
  <si>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</si>
  <si>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</si>
  <si>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กำไร(ขาดทุน)รวมสำหรับงวด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</si>
  <si>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</si>
  <si>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</si>
  <si>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การแบ่งปันกำไรเบ็ดเสร็จรวม</t>
  </si>
  <si>
    <t xml:space="preserve">          กำไร(ขาดทุน)เบ็ดเสร็จรวมสำหรับงวด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</si>
  <si>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</si>
  <si>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</si>
  <si>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</si>
  <si>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กำไรรวมสำหรับงวด</t>
  </si>
  <si>
    <t>27</t>
  </si>
  <si>
    <t>จำนวนหุ้นสามัญถัวเฉลี่ยถ่วงน้ำหนัก (หุ้น)</t>
  </si>
  <si>
    <t>สำหรับงวดหกเดือน สิ้นสุดวันที่ 30 มิถุนายน 2565</t>
  </si>
  <si>
    <t>บริษัท ทีพีซี เพาเวอร์ โฮลดิ้ง จำกัด (มหาชน)  และบริษัทย่อย</t>
  </si>
  <si>
    <t>งบแสดงการเปลี่ยนแปลงส่วนของผู้ถือหุ้นรวม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</si>
  <si>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</si>
  <si>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</si>
  <si>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</si>
  <si>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</si>
  <si>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</si>
  <si>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</si>
  <si>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</si>
  <si>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</si>
  <si>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</si>
  <si>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</si>
  <si>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</si>
  <si>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</si>
  <si>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</si>
  <si>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</si>
  <si>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</si>
  <si>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</si>
  <si>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</si>
  <si>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</si>
  <si>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</si>
  <si>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</si>
  <si>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</si>
  <si>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31 ธันวาคม 2563</t>
  </si>
  <si>
    <t xml:space="preserve">การเปลี่ยนแปลงหุ้นสามัญของบริษัทย่อย </t>
  </si>
  <si>
    <t>จัดสรรเป็นสำรองตามกฏหมาย</t>
  </si>
  <si>
    <t xml:space="preserve">เงินปันผลจ่าย  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</si>
  <si>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</si>
  <si>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</si>
  <si>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30  มิถุนายน 2564</t>
  </si>
  <si>
    <t>ยอดคงเหลือ ณ วันที่ 31 ธันวาคม 2564</t>
  </si>
  <si>
    <t>กำไร(ขาดทุน) สำหรับงวด</t>
  </si>
  <si>
    <t>งบแสดงการเปลี่ยนแปลงส่วนของผู้ถือหุ้นเฉพาะกิจการ</t>
  </si>
  <si>
    <t>องค์ประกอบอื่นของส่วนผู้ถือหุ้น</t>
  </si>
  <si>
    <t>สำรองสำหรับการจ่าย</t>
  </si>
  <si>
    <t>เงินปันผลจ่าย</t>
  </si>
  <si>
    <t>ยอดคงเหลือ ณ วันที่ 30 มิถุนายน 2564</t>
  </si>
  <si>
    <t>ยอดคงเหลือ ณ วันที่ 30 มิถุนายน 2565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</si>
  <si>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</si>
  <si>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</si>
  <si>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</si>
  <si>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</si>
  <si>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</si>
  <si>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</si>
  <si>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</si>
  <si>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</si>
  <si>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</si>
  <si>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</t>
  </si>
  <si>
    <t xml:space="preserve">ผลขาดทุนจากการด้อยค่า </t>
  </si>
  <si>
    <t>การปรับปรุงด้วยประมาณการหนี้สิน</t>
  </si>
  <si>
    <t xml:space="preserve">       ผลประโยชน์พนักงาน</t>
  </si>
  <si>
    <t>ขาดทุนจากการตัดจำหน่ายสินทรัพย์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</si>
  <si>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</si>
  <si>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</si>
  <si>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กำไรจากกิจกรรมดำเนินงานก่อนการเปลี่ยนแปลง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</si>
  <si>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</si>
  <si>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 (เพิ่มขึ้น)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</si>
  <si>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</si>
  <si>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</si>
  <si>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</si>
  <si>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</si>
  <si>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การปรับปรุงด้วยเงินจ่ายล่วงหน้าอื่น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</si>
  <si>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</si>
  <si>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</si>
  <si>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</si>
  <si>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หนี้สินดำเนินงานเพิ่มขึ้น (ลดลง)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</si>
  <si>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</si>
  <si>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</si>
  <si>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</si>
  <si>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</si>
  <si>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</si>
  <si>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</si>
  <si>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</si>
  <si>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</si>
  <si>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เงินฝากติดภาระค้ำประกันเพิ่มขึ้น</t>
  </si>
  <si>
    <t>เงินสดจ่ายเพื่อการลงทุนเพิ่มในบริษัทย่อย</t>
  </si>
  <si>
    <t>เงินสดรับคืนมัดจำซื้อกิจการ</t>
  </si>
  <si>
    <t>เงินสดจ่ายมัดจำซื้อกิจการ</t>
  </si>
  <si>
    <t>เงินสดจ่ายซื้อกิจการ</t>
  </si>
  <si>
    <t>เงินปันผลรับจากกิจการที่ควบคุมร่วมกัน</t>
  </si>
  <si>
    <t>เงินจ่ายล่วงหน้าตามสัญญาก่อสร้าง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</si>
  <si>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</si>
  <si>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</si>
  <si>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>เงินสดจ่ายเพื่อซื้อสินทรัพย์สิทธิ์การใช้</t>
  </si>
  <si>
    <t>เงินสดรับจากเงินให้กู้ยืมกิจการที่เกี่ยวข้องกัน</t>
  </si>
  <si>
    <t>เงินสดจ่ายให้กู้ยืมแก่กิจการที่เกี่ยวข้องกัน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</si>
  <si>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</si>
  <si>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</si>
  <si>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เงินสดรับจาก(จ่ายคืน)เงินเบิกเกินบัญชีและเงินกู้ยืม</t>
  </si>
  <si>
    <t xml:space="preserve">    ระยะสั้นจากสถาบันการเงิน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</si>
  <si>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</si>
  <si>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</si>
  <si>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เงินสดจ่ายเงินคืนกู้ยืมระยะสั้น</t>
  </si>
  <si>
    <t>เงินสดรับจากเงินกู้ยืม</t>
  </si>
  <si>
    <t>เงินสดจ่ายเพื่อชำระเงินกู้ยืม</t>
  </si>
  <si>
    <t>จ่ายชำระหนี้สินตามสัญญาเช่า</t>
  </si>
  <si>
    <t>เงินปันผลของผู้มีส่วนได้เสียที่ไม่มีอำนาจควบคุม</t>
  </si>
  <si>
    <t xml:space="preserve">       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</si>
  <si>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</si>
  <si>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</si>
  <si>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</si>
  <si>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</si>
  <si>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เปิดเผยข้อมูลเพิ่มเติมเกี่ยวกับงบกระแสเงินสด</t>
  </si>
  <si>
    <t>11.11 ล้านบาท ตามลำดับ</t>
  </si>
  <si>
    <t xml:space="preserve">ณ  วันที่  30  มิถุนายน  2565  และ  2564 กลุ่มบริษัท ได้โอนเงินจ่ายล่วงหน้าเป็นที่ดิน อาคารและอุปกรณ์  จำนวน 6.11 ล้านบาท และ </t>
  </si>
  <si>
    <t>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</si>
</sst>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  <numFmt numFmtId="194" formatCode="#,##0.00000000000;\-#,##0.00000000000"/>
    <numFmt numFmtId="195" formatCode="_(* #,##0.000_);_(* \(#,##0.000\);_(* &quot;-&quot;??_);_(@_)"/>
  </numFmts>
  <fonts count="29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16">
    <xf numFmtId="0" fontId="0" fillId="0" borderId="0" xfId="0"/>
    <xf numFmtId="39" fontId="10" fillId="0" borderId="0" xfId="13" applyNumberFormat="1" applyFont="1"/>
    <xf numFmtId="39" fontId="10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43" fontId="10" fillId="0" borderId="0" xfId="2" applyFont="1" applyFill="1"/>
    <xf numFmtId="39" fontId="10" fillId="0" borderId="0" xfId="13" quotePrefix="1" applyNumberFormat="1" applyFont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7" fontId="10" fillId="0" borderId="0" xfId="13" quotePrefix="1" applyNumberFormat="1" applyFont="1" applyAlignment="1">
      <alignment horizontal="center"/>
    </xf>
    <xf numFmtId="39" fontId="10" fillId="0" borderId="0" xfId="0" applyNumberFormat="1" applyFont="1"/>
    <xf numFmtId="37" fontId="10" fillId="0" borderId="0" xfId="13" applyNumberFormat="1" applyFont="1"/>
    <xf numFmtId="43" fontId="10" fillId="0" borderId="0" xfId="2" applyFont="1" applyFill="1" applyBorder="1" applyAlignment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/>
    <xf numFmtId="43" fontId="10" fillId="0" borderId="0" xfId="2" applyFont="1" applyFill="1" applyBorder="1"/>
    <xf numFmtId="39" fontId="12" fillId="0" borderId="0" xfId="13" applyNumberFormat="1" applyFont="1" applyAlignment="1">
      <alignment horizontal="centerContinuous"/>
    </xf>
    <xf numFmtId="37" fontId="10" fillId="0" borderId="0" xfId="13" applyNumberFormat="1" applyFont="1" applyAlignment="1">
      <alignment horizontal="left"/>
    </xf>
    <xf numFmtId="37" fontId="10" fillId="0" borderId="0" xfId="13" applyNumberFormat="1" applyFont="1" applyAlignment="1">
      <alignment horizontal="center"/>
    </xf>
    <xf numFmtId="187" fontId="10" fillId="0" borderId="0" xfId="13" applyNumberFormat="1" applyFont="1"/>
    <xf numFmtId="187" fontId="10" fillId="0" borderId="0" xfId="13" applyNumberFormat="1" applyFont="1" applyAlignment="1">
      <alignment horizontal="right"/>
    </xf>
    <xf numFmtId="187" fontId="18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39" fontId="16" fillId="0" borderId="0" xfId="0" applyNumberFormat="1" applyFont="1"/>
    <xf numFmtId="43" fontId="18" fillId="0" borderId="0" xfId="2" applyFont="1" applyFill="1"/>
    <xf numFmtId="190" fontId="10" fillId="0" borderId="0" xfId="13" applyNumberFormat="1" applyFont="1"/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2" xfId="13" applyNumberFormat="1" applyFont="1" applyBorder="1"/>
    <xf numFmtId="187" fontId="10" fillId="0" borderId="3" xfId="13" applyNumberFormat="1" applyFont="1" applyBorder="1"/>
    <xf numFmtId="187" fontId="10" fillId="0" borderId="1" xfId="13" applyNumberFormat="1" applyFont="1" applyBorder="1"/>
    <xf numFmtId="193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187" fontId="10" fillId="0" borderId="0" xfId="2" applyNumberFormat="1" applyFont="1" applyFill="1"/>
    <xf numFmtId="43" fontId="10" fillId="0" borderId="2" xfId="2" applyFont="1" applyFill="1" applyBorder="1" applyAlignment="1">
      <alignment horizontal="right"/>
    </xf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0" xfId="13" applyNumberFormat="1" applyFont="1"/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87" fontId="18" fillId="0" borderId="5" xfId="5" applyNumberFormat="1" applyFont="1" applyFill="1" applyBorder="1" applyAlignment="1">
      <alignment horizontal="right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20" applyFont="1"/>
    <xf numFmtId="39" fontId="12" fillId="0" borderId="0" xfId="13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87" fontId="10" fillId="0" borderId="5" xfId="6" applyNumberFormat="1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9" fontId="10" fillId="0" borderId="0" xfId="6" applyNumberFormat="1" applyFont="1" applyFill="1" applyBorder="1" applyAlignment="1">
      <alignment horizontal="right"/>
    </xf>
    <xf numFmtId="187" fontId="10" fillId="0" borderId="0" xfId="6" applyNumberFormat="1" applyFont="1" applyFill="1" applyAlignment="1">
      <alignment horizontal="right"/>
    </xf>
    <xf numFmtId="189" fontId="10" fillId="0" borderId="0" xfId="6" applyNumberFormat="1" applyFont="1" applyFill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Border="1"/>
    <xf numFmtId="187" fontId="21" fillId="0" borderId="0" xfId="6" applyNumberFormat="1" applyFont="1" applyFill="1" applyBorder="1"/>
    <xf numFmtId="187" fontId="10" fillId="0" borderId="3" xfId="6" applyNumberFormat="1" applyFont="1" applyFill="1" applyBorder="1" applyAlignment="1">
      <alignment horizontal="right"/>
    </xf>
    <xf numFmtId="188" fontId="10" fillId="0" borderId="0" xfId="6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188" fontId="10" fillId="0" borderId="0" xfId="33" applyNumberFormat="1" applyFont="1" applyFill="1" applyBorder="1" applyAlignment="1">
      <alignment horizontal="right"/>
    </xf>
    <xf numFmtId="188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87" fontId="21" fillId="0" borderId="0" xfId="6" applyNumberFormat="1" applyFont="1" applyFill="1" applyBorder="1" applyAlignment="1">
      <alignment horizontal="right"/>
    </xf>
    <xf numFmtId="187" fontId="10" fillId="0" borderId="2" xfId="32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7" fontId="10" fillId="0" borderId="0" xfId="31" applyNumberFormat="1" applyFont="1"/>
    <xf numFmtId="9" fontId="10" fillId="0" borderId="0" xfId="34" applyFont="1" applyFill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87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87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187" fontId="21" fillId="0" borderId="0" xfId="13" applyNumberFormat="1" applyFont="1" applyAlignment="1">
      <alignment horizontal="right"/>
    </xf>
    <xf numFmtId="39" fontId="10" fillId="0" borderId="0" xfId="21" applyNumberFormat="1" applyFont="1" applyAlignment="1">
      <alignment horizontal="left"/>
    </xf>
    <xf numFmtId="188" fontId="10" fillId="0" borderId="0" xfId="13" applyNumberFormat="1" applyFont="1"/>
    <xf numFmtId="39" fontId="10" fillId="0" borderId="0" xfId="31" applyNumberFormat="1" applyFont="1"/>
    <xf numFmtId="187" fontId="21" fillId="0" borderId="0" xfId="13" applyNumberFormat="1" applyFont="1"/>
    <xf numFmtId="189" fontId="10" fillId="0" borderId="0" xfId="13" applyNumberFormat="1" applyFont="1"/>
    <xf numFmtId="39" fontId="12" fillId="0" borderId="0" xfId="20" applyFont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Border="1" applyAlignment="1">
      <alignment horizontal="center"/>
    </xf>
    <xf numFmtId="187" fontId="10" fillId="0" borderId="1" xfId="5" applyNumberFormat="1" applyFont="1" applyFill="1" applyBorder="1" applyAlignment="1"/>
    <xf numFmtId="187" fontId="10" fillId="0" borderId="0" xfId="5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2" applyNumberFormat="1" applyFont="1" applyFill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5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10" fillId="0" borderId="0" xfId="5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 applyProtection="1">
      <alignment horizontal="right"/>
    </xf>
    <xf numFmtId="192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0" xfId="2" applyNumberFormat="1" applyFont="1" applyFill="1" applyAlignment="1"/>
    <xf numFmtId="187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87" fontId="19" fillId="0" borderId="0" xfId="2" applyNumberFormat="1" applyFont="1" applyFill="1" applyAlignment="1">
      <alignment horizontal="right"/>
    </xf>
    <xf numFmtId="187" fontId="19" fillId="0" borderId="0" xfId="13" applyNumberFormat="1" applyFont="1"/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39" fontId="10" fillId="0" borderId="1" xfId="13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87" fontId="10" fillId="0" borderId="0" xfId="13" applyNumberFormat="1" applyFont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0" applyNumberFormat="1" applyFont="1" applyAlignment="1">
      <alignment horizontal="center"/>
    </xf>
    <xf numFmtId="187" fontId="10" fillId="0" borderId="0" xfId="13" applyNumberFormat="1" applyFont="1" applyAlignment="1">
      <alignment horizontal="left"/>
    </xf>
    <xf numFmtId="187" fontId="10" fillId="0" borderId="0" xfId="2" applyNumberFormat="1" applyFont="1" applyFill="1" applyAlignment="1" applyProtection="1">
      <alignment horizontal="left"/>
    </xf>
    <xf numFmtId="187" fontId="10" fillId="0" borderId="0" xfId="2" applyNumberFormat="1" applyFont="1" applyFill="1" applyAlignment="1">
      <alignment horizontal="right"/>
    </xf>
    <xf numFmtId="187" fontId="10" fillId="0" borderId="0" xfId="13" quotePrefix="1" applyNumberFormat="1" applyFont="1"/>
    <xf numFmtId="39" fontId="10" fillId="0" borderId="0" xfId="13" applyNumberFormat="1" applyFont="1" applyAlignment="1">
      <alignment horizontal="center"/>
    </xf>
    <xf numFmtId="192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187" fontId="24" fillId="0" borderId="0" xfId="7" applyFont="1" applyFill="1" applyBorder="1" applyAlignment="1"/>
    <xf numFmtId="39" fontId="11" fillId="0" borderId="0" xfId="13" quotePrefix="1" applyNumberFormat="1" applyFont="1" applyAlignment="1">
      <alignment horizontal="center"/>
    </xf>
    <xf numFmtId="187" fontId="10" fillId="0" borderId="5" xfId="13" applyNumberFormat="1" applyFont="1" applyBorder="1"/>
    <xf numFmtId="187" fontId="24" fillId="0" borderId="0" xfId="3" applyFont="1" applyFill="1" applyBorder="1" applyAlignment="1"/>
    <xf numFmtId="187" fontId="10" fillId="0" borderId="0" xfId="2" applyNumberFormat="1" applyFont="1" applyFill="1" applyBorder="1" applyAlignment="1">
      <alignment horizontal="right"/>
    </xf>
    <xf numFmtId="39" fontId="10" fillId="0" borderId="0" xfId="13" quotePrefix="1" applyNumberFormat="1" applyFont="1"/>
    <xf numFmtId="39" fontId="13" fillId="0" borderId="0" xfId="13" applyNumberFormat="1" applyFont="1" applyAlignment="1">
      <alignment horizontal="centerContinuous"/>
    </xf>
    <xf numFmtId="191" fontId="10" fillId="0" borderId="0" xfId="13" quotePrefix="1" applyNumberFormat="1" applyFont="1" applyAlignment="1">
      <alignment horizontal="center"/>
    </xf>
    <xf numFmtId="43" fontId="16" fillId="0" borderId="0" xfId="2" applyFont="1" applyFill="1" applyAlignment="1">
      <alignment horizontal="right"/>
    </xf>
    <xf numFmtId="39" fontId="10" fillId="0" borderId="0" xfId="20" applyFont="1" applyAlignment="1">
      <alignment horizontal="center"/>
    </xf>
    <xf numFmtId="43" fontId="21" fillId="0" borderId="0" xfId="2" applyFont="1" applyFill="1" applyAlignment="1" applyProtection="1">
      <alignment horizontal="right"/>
    </xf>
    <xf numFmtId="39" fontId="21" fillId="0" borderId="0" xfId="13" applyNumberFormat="1" applyFont="1"/>
    <xf numFmtId="39" fontId="21" fillId="0" borderId="0" xfId="13" applyNumberFormat="1" applyFont="1" applyAlignment="1">
      <alignment horizontal="right"/>
    </xf>
    <xf numFmtId="187" fontId="27" fillId="0" borderId="0" xfId="0" applyNumberFormat="1" applyFont="1" applyAlignment="1">
      <alignment horizontal="right"/>
    </xf>
    <xf numFmtId="187" fontId="18" fillId="2" borderId="0" xfId="2" applyNumberFormat="1" applyFont="1" applyFill="1" applyBorder="1" applyAlignment="1">
      <alignment horizontal="right"/>
    </xf>
    <xf numFmtId="4" fontId="28" fillId="0" borderId="0" xfId="0" applyNumberFormat="1" applyFont="1"/>
    <xf numFmtId="1" fontId="10" fillId="2" borderId="2" xfId="20" quotePrefix="1" applyNumberFormat="1" applyFont="1" applyFill="1" applyBorder="1" applyAlignment="1">
      <alignment horizontal="center"/>
    </xf>
    <xf numFmtId="187" fontId="10" fillId="0" borderId="3" xfId="13" applyNumberFormat="1" applyFont="1" applyFill="1" applyBorder="1"/>
    <xf numFmtId="39" fontId="10" fillId="0" borderId="0" xfId="13" applyNumberFormat="1" applyFont="1" applyFill="1"/>
    <xf numFmtId="187" fontId="10" fillId="0" borderId="0" xfId="13" applyNumberFormat="1" applyFont="1" applyFill="1"/>
    <xf numFmtId="187" fontId="19" fillId="0" borderId="0" xfId="13" applyNumberFormat="1" applyFont="1" applyFill="1"/>
    <xf numFmtId="39" fontId="18" fillId="0" borderId="0" xfId="13" applyNumberFormat="1" applyFont="1" applyFill="1"/>
    <xf numFmtId="187" fontId="10" fillId="0" borderId="2" xfId="13" applyNumberFormat="1" applyFont="1" applyFill="1" applyBorder="1"/>
    <xf numFmtId="187" fontId="10" fillId="0" borderId="0" xfId="13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194" fontId="10" fillId="0" borderId="0" xfId="13" applyNumberFormat="1" applyFont="1" applyFill="1" applyAlignment="1">
      <alignment horizontal="right"/>
    </xf>
    <xf numFmtId="195" fontId="10" fillId="0" borderId="0" xfId="2" applyNumberFormat="1" applyFont="1" applyFill="1" applyAlignment="1" applyProtection="1">
      <alignment horizontal="right"/>
    </xf>
    <xf numFmtId="189" fontId="10" fillId="0" borderId="0" xfId="13" applyNumberFormat="1" applyFont="1" applyFill="1"/>
    <xf numFmtId="39" fontId="10" fillId="0" borderId="0" xfId="21" applyNumberFormat="1" applyFont="1" applyFill="1" applyAlignment="1">
      <alignment horizontal="left"/>
    </xf>
    <xf numFmtId="39" fontId="10" fillId="0" borderId="0" xfId="13" applyNumberFormat="1" applyFont="1" applyFill="1" applyAlignment="1">
      <alignment horizontal="left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5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10 2 2" xfId="33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3" xfId="29"/>
    <cellStyle name="Normal_STA96e" xfId="16"/>
    <cellStyle name="Percent" xfId="34" builtinId="5"/>
    <cellStyle name="Percent 10" xfId="17"/>
    <cellStyle name="เครื่องหมายจุลภาค 2" xfId="18"/>
    <cellStyle name="เครื่องหมายจุลภาค 26" xfId="30"/>
    <cellStyle name="จุลภาค 3" xfId="32"/>
    <cellStyle name="ปกติ 2" xfId="19"/>
    <cellStyle name="ปกติ 27" xfId="31"/>
    <cellStyle name="ปกติ_Sheet1" xfId="2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calcChain" Target="calcChain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E2" t="str">
            <v>จำนวน</v>
          </cell>
        </row>
      </sheetData>
      <sheetData sheetId="38">
        <row r="2">
          <cell r="E2" t="str">
            <v>จำนวน</v>
          </cell>
        </row>
      </sheetData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/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/>
      <sheetData sheetId="31"/>
      <sheetData sheetId="32">
        <row r="1">
          <cell r="A1" t="str">
            <v>CLIENT</v>
          </cell>
        </row>
      </sheetData>
      <sheetData sheetId="33"/>
      <sheetData sheetId="34"/>
      <sheetData sheetId="35">
        <row r="1">
          <cell r="A1" t="str">
            <v>CLIENT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>
        <row r="1">
          <cell r="A1" t="str">
            <v>CLIENT</v>
          </cell>
        </row>
      </sheetData>
      <sheetData sheetId="55"/>
      <sheetData sheetId="56">
        <row r="1">
          <cell r="A1" t="str">
            <v>CLIENT</v>
          </cell>
        </row>
      </sheetData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CLIENT</v>
          </cell>
        </row>
      </sheetData>
      <sheetData sheetId="43"/>
      <sheetData sheetId="44">
        <row r="1">
          <cell r="A1" t="str">
            <v>CLIENT</v>
          </cell>
        </row>
      </sheetData>
      <sheetData sheetId="45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>
        <row r="1">
          <cell r="A1" t="str">
            <v>CLIENT</v>
          </cell>
        </row>
      </sheetData>
      <sheetData sheetId="53"/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/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CLIENT</v>
          </cell>
        </row>
      </sheetData>
      <sheetData sheetId="60"/>
      <sheetData sheetId="61">
        <row r="1">
          <cell r="A1" t="str">
            <v>CLIENT</v>
          </cell>
        </row>
      </sheetData>
      <sheetData sheetId="62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view="pageBreakPreview" topLeftCell="A40" zoomScaleNormal="80" zoomScaleSheetLayoutView="100" workbookViewId="0">
      <selection activeCell="D9" sqref="D9"/>
    </sheetView>
  </sheetViews>
  <sheetFormatPr defaultColWidth="12" defaultRowHeight="27" customHeight="1"/>
  <cols>
    <col min="1" max="3" width="4.33203125" style="1" customWidth="1"/>
    <col min="4" max="4" width="32.6640625" style="1" customWidth="1"/>
    <col min="5" max="5" width="9.6640625" style="1" bestFit="1" customWidth="1"/>
    <col min="6" max="6" width="1.33203125" style="1" customWidth="1"/>
    <col min="7" max="7" width="19.5" style="7" bestFit="1" customWidth="1"/>
    <col min="8" max="8" width="1.1640625" style="7" customWidth="1"/>
    <col min="9" max="9" width="18.6640625" style="7" bestFit="1" customWidth="1"/>
    <col min="10" max="10" width="1.1640625" style="7" customWidth="1"/>
    <col min="11" max="11" width="18.6640625" style="7" customWidth="1"/>
    <col min="12" max="12" width="1.1640625" style="1" customWidth="1"/>
    <col min="13" max="13" width="18.83203125" style="7" customWidth="1"/>
    <col min="14" max="14" width="1.33203125" style="1" customWidth="1"/>
    <col min="15" max="15" width="12" style="1"/>
    <col min="16" max="16" width="21.1640625" style="1" bestFit="1" customWidth="1"/>
    <col min="17" max="16384" width="12" style="1"/>
  </cols>
  <sheetData>
    <row r="1" spans="1:13" ht="25.5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ht="25.5" customHeight="1">
      <c r="A2" s="207" t="s">
        <v>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ht="25.5" customHeight="1">
      <c r="A3" s="208" t="s">
        <v>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ht="25.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25.5" customHeight="1">
      <c r="A5" s="2"/>
      <c r="B5" s="2"/>
      <c r="C5" s="2"/>
      <c r="D5" s="2"/>
      <c r="E5" s="2"/>
      <c r="F5" s="2"/>
      <c r="G5" s="209" t="s">
        <v>3</v>
      </c>
      <c r="H5" s="209"/>
      <c r="I5" s="209"/>
      <c r="J5" s="209"/>
      <c r="K5" s="209"/>
      <c r="L5" s="209"/>
      <c r="M5" s="209"/>
    </row>
    <row r="6" spans="1:13" ht="25.5" customHeight="1">
      <c r="A6" s="2"/>
      <c r="B6" s="2"/>
      <c r="C6" s="2"/>
      <c r="D6" s="2"/>
      <c r="E6" s="2"/>
      <c r="F6" s="2"/>
      <c r="G6" s="204" t="s">
        <v>4</v>
      </c>
      <c r="H6" s="204"/>
      <c r="I6" s="204"/>
      <c r="J6" s="48"/>
      <c r="K6" s="203" t="s">
        <v>5</v>
      </c>
      <c r="L6" s="203"/>
      <c r="M6" s="203"/>
    </row>
    <row r="7" spans="1:13" ht="25.5" customHeight="1">
      <c r="F7" s="2"/>
      <c r="G7" s="39" t="s">
        <v>6</v>
      </c>
      <c r="H7" s="36"/>
      <c r="I7" s="39" t="s">
        <v>7</v>
      </c>
      <c r="J7" s="36"/>
      <c r="K7" s="39" t="s">
        <v>6</v>
      </c>
      <c r="L7" s="36"/>
      <c r="M7" s="39" t="s">
        <v>7</v>
      </c>
    </row>
    <row r="8" spans="1:13" ht="25.5" customHeight="1">
      <c r="A8" s="179" t="s">
        <v>8</v>
      </c>
      <c r="B8" s="2"/>
      <c r="C8" s="2"/>
      <c r="D8" s="2"/>
      <c r="E8" s="3" t="s">
        <v>9</v>
      </c>
      <c r="F8" s="2"/>
      <c r="G8" s="70" t="s">
        <v>10</v>
      </c>
      <c r="H8" s="71"/>
      <c r="I8" s="70" t="s">
        <v>11</v>
      </c>
      <c r="J8" s="71"/>
      <c r="K8" s="70" t="s">
        <v>10</v>
      </c>
      <c r="L8" s="71"/>
      <c r="M8" s="70" t="s">
        <v>11</v>
      </c>
    </row>
    <row r="9" spans="1:13" ht="25.5" customHeight="1">
      <c r="A9" s="179"/>
      <c r="B9" s="2"/>
      <c r="C9" s="2"/>
      <c r="D9" s="2"/>
      <c r="E9" s="3"/>
      <c r="F9" s="2"/>
      <c r="G9" s="70" t="s">
        <v>12</v>
      </c>
      <c r="H9" s="71"/>
      <c r="I9" s="70"/>
      <c r="J9" s="71"/>
      <c r="K9" s="70" t="s">
        <v>12</v>
      </c>
      <c r="L9" s="71"/>
      <c r="M9" s="70"/>
    </row>
    <row r="10" spans="1:13" ht="25.5" customHeight="1">
      <c r="A10" s="5" t="s">
        <v>13</v>
      </c>
      <c r="B10" s="5"/>
      <c r="C10" s="5"/>
      <c r="E10" s="6"/>
      <c r="G10" s="63"/>
      <c r="K10" s="63"/>
    </row>
    <row r="11" spans="1:13" ht="25.5" customHeight="1">
      <c r="B11" s="1" t="s">
        <v>14</v>
      </c>
      <c r="E11" s="8" t="s">
        <v>15</v>
      </c>
      <c r="G11" s="9">
        <v>169517489.64999998</v>
      </c>
      <c r="H11" s="9"/>
      <c r="I11" s="9">
        <v>492813573.18000001</v>
      </c>
      <c r="J11" s="9"/>
      <c r="K11" s="10">
        <v>27636256.200000003</v>
      </c>
      <c r="L11" s="11"/>
      <c r="M11" s="10">
        <v>339955125.60000002</v>
      </c>
    </row>
    <row r="12" spans="1:13" ht="25.5" customHeight="1">
      <c r="B12" s="1" t="s">
        <v>16</v>
      </c>
      <c r="E12" s="8"/>
      <c r="G12" s="64"/>
      <c r="H12" s="9"/>
      <c r="I12" s="9"/>
      <c r="J12" s="9"/>
      <c r="K12" s="64"/>
      <c r="L12" s="30"/>
      <c r="M12" s="9"/>
    </row>
    <row r="13" spans="1:13" ht="25.5" customHeight="1">
      <c r="C13" s="1" t="s">
        <v>17</v>
      </c>
      <c r="E13" s="180" t="s">
        <v>18</v>
      </c>
      <c r="G13" s="9">
        <v>433090034.48000002</v>
      </c>
      <c r="H13" s="9"/>
      <c r="I13" s="9">
        <v>426810284.38999999</v>
      </c>
      <c r="J13" s="9"/>
      <c r="K13" s="10">
        <v>0</v>
      </c>
      <c r="L13" s="11"/>
      <c r="M13" s="10">
        <v>0</v>
      </c>
    </row>
    <row r="14" spans="1:13" ht="25.5" customHeight="1">
      <c r="C14" s="1" t="s">
        <v>19</v>
      </c>
      <c r="E14" s="180" t="s">
        <v>20</v>
      </c>
      <c r="G14" s="9">
        <v>142553544.39000002</v>
      </c>
      <c r="H14" s="9"/>
      <c r="I14" s="9">
        <v>175490367.98000002</v>
      </c>
      <c r="J14" s="9"/>
      <c r="K14" s="10">
        <v>4204233.4899999984</v>
      </c>
      <c r="L14" s="11"/>
      <c r="M14" s="10">
        <v>21428580.600000001</v>
      </c>
    </row>
    <row r="15" spans="1:13" ht="25.5" customHeight="1">
      <c r="B15" s="1" t="s">
        <v>21</v>
      </c>
      <c r="E15" s="8" t="s">
        <v>22</v>
      </c>
      <c r="G15" s="9">
        <v>346000000</v>
      </c>
      <c r="H15" s="9"/>
      <c r="I15" s="9">
        <v>226000000</v>
      </c>
      <c r="J15" s="9"/>
      <c r="K15" s="10">
        <v>1319400000</v>
      </c>
      <c r="L15" s="11"/>
      <c r="M15" s="10">
        <v>992850000</v>
      </c>
    </row>
    <row r="16" spans="1:13" ht="25.5" customHeight="1">
      <c r="B16" s="1" t="s">
        <v>23</v>
      </c>
      <c r="E16" s="15" t="s">
        <v>24</v>
      </c>
      <c r="G16" s="9">
        <v>59330991.420000002</v>
      </c>
      <c r="H16" s="9"/>
      <c r="I16" s="9">
        <v>76508598.299999997</v>
      </c>
      <c r="J16" s="9"/>
      <c r="K16" s="10">
        <v>0</v>
      </c>
      <c r="L16" s="11"/>
      <c r="M16" s="10">
        <v>0</v>
      </c>
    </row>
    <row r="17" spans="1:16" ht="25.5" customHeight="1">
      <c r="B17" s="1" t="s">
        <v>25</v>
      </c>
      <c r="E17" s="15" t="s">
        <v>26</v>
      </c>
      <c r="G17" s="9">
        <v>36343.47</v>
      </c>
      <c r="H17" s="9"/>
      <c r="I17" s="9">
        <v>150196571.43000001</v>
      </c>
      <c r="J17" s="9"/>
      <c r="K17" s="10">
        <v>36343.47</v>
      </c>
      <c r="L17" s="11"/>
      <c r="M17" s="10">
        <v>150196571.43000001</v>
      </c>
    </row>
    <row r="18" spans="1:16" ht="25.5" customHeight="1">
      <c r="B18" s="1" t="s">
        <v>27</v>
      </c>
      <c r="D18" s="178"/>
      <c r="E18" s="15" t="s">
        <v>28</v>
      </c>
      <c r="G18" s="9">
        <v>39022307.979999997</v>
      </c>
      <c r="H18" s="9"/>
      <c r="I18" s="9">
        <v>44340934.240000002</v>
      </c>
      <c r="J18" s="9"/>
      <c r="K18" s="9">
        <v>0</v>
      </c>
      <c r="L18" s="11"/>
      <c r="M18" s="9">
        <v>0</v>
      </c>
    </row>
    <row r="19" spans="1:16" ht="25.5" customHeight="1">
      <c r="D19" s="1" t="s">
        <v>29</v>
      </c>
      <c r="E19" s="166"/>
      <c r="G19" s="40">
        <f>SUM(G11:G18)</f>
        <v>1189550711.3900001</v>
      </c>
      <c r="H19" s="9"/>
      <c r="I19" s="40">
        <f>SUM(I11:I18)</f>
        <v>1592160329.52</v>
      </c>
      <c r="J19" s="9"/>
      <c r="K19" s="40">
        <f>SUM(K11:K18)</f>
        <v>1351276833.1600001</v>
      </c>
      <c r="L19" s="11"/>
      <c r="M19" s="40">
        <f>SUM(M11:M18)</f>
        <v>1504430277.6300001</v>
      </c>
    </row>
    <row r="20" spans="1:16" ht="25.5" customHeight="1">
      <c r="A20" s="12" t="s">
        <v>30</v>
      </c>
      <c r="G20" s="64"/>
      <c r="H20" s="9"/>
      <c r="I20" s="9"/>
      <c r="J20" s="9"/>
      <c r="K20" s="65"/>
      <c r="L20" s="11"/>
      <c r="M20" s="13"/>
    </row>
    <row r="21" spans="1:16" ht="25.5" customHeight="1">
      <c r="B21" s="1" t="s">
        <v>31</v>
      </c>
      <c r="E21" s="15" t="s">
        <v>32</v>
      </c>
      <c r="G21" s="9">
        <v>134355070.94999999</v>
      </c>
      <c r="H21" s="9"/>
      <c r="I21" s="9">
        <v>133940230.7</v>
      </c>
      <c r="J21" s="9"/>
      <c r="K21" s="10">
        <v>4043530.37</v>
      </c>
      <c r="L21" s="11"/>
      <c r="M21" s="10">
        <v>3037770.45</v>
      </c>
    </row>
    <row r="22" spans="1:16" ht="25.5" customHeight="1">
      <c r="B22" s="1" t="s">
        <v>33</v>
      </c>
      <c r="E22" s="15" t="s">
        <v>34</v>
      </c>
      <c r="G22" s="9">
        <v>0</v>
      </c>
      <c r="H22" s="9"/>
      <c r="I22" s="9">
        <v>0</v>
      </c>
      <c r="J22" s="9"/>
      <c r="K22" s="10">
        <v>2025496038.3499999</v>
      </c>
      <c r="L22" s="11"/>
      <c r="M22" s="10">
        <v>2017846038.3499999</v>
      </c>
    </row>
    <row r="23" spans="1:16" ht="25.5" customHeight="1">
      <c r="B23" s="1" t="s">
        <v>35</v>
      </c>
      <c r="E23" s="15" t="s">
        <v>36</v>
      </c>
      <c r="G23" s="9">
        <v>493662554.33999997</v>
      </c>
      <c r="H23" s="9"/>
      <c r="I23" s="9">
        <v>528679437.83999997</v>
      </c>
      <c r="J23" s="9"/>
      <c r="K23" s="10">
        <v>542065990.34000003</v>
      </c>
      <c r="L23" s="11"/>
      <c r="M23" s="10">
        <v>542065990.34000003</v>
      </c>
    </row>
    <row r="24" spans="1:16" ht="25.5" customHeight="1">
      <c r="B24" s="1" t="s">
        <v>37</v>
      </c>
      <c r="E24" s="15" t="s">
        <v>38</v>
      </c>
      <c r="G24" s="181">
        <v>7128973571.5400019</v>
      </c>
      <c r="H24" s="9"/>
      <c r="I24" s="9">
        <v>7153548714.5</v>
      </c>
      <c r="J24" s="9"/>
      <c r="K24" s="10">
        <v>76313890.969999999</v>
      </c>
      <c r="L24" s="11"/>
      <c r="M24" s="10">
        <v>75718759.400000006</v>
      </c>
      <c r="P24" s="7"/>
    </row>
    <row r="25" spans="1:16" ht="25.5" customHeight="1">
      <c r="B25" s="1" t="s">
        <v>39</v>
      </c>
      <c r="E25" s="15" t="s">
        <v>40</v>
      </c>
      <c r="G25" s="9">
        <v>62372804.840000004</v>
      </c>
      <c r="H25" s="9"/>
      <c r="I25" s="9">
        <v>42467881.979999997</v>
      </c>
      <c r="J25" s="9"/>
      <c r="K25" s="10">
        <v>3033887.12</v>
      </c>
      <c r="L25" s="11"/>
      <c r="M25" s="10">
        <v>971237.26</v>
      </c>
    </row>
    <row r="26" spans="1:16" ht="25.5" customHeight="1">
      <c r="B26" s="1" t="s">
        <v>41</v>
      </c>
      <c r="E26" s="180"/>
      <c r="G26" s="9">
        <v>28364772.440000001</v>
      </c>
      <c r="H26" s="9"/>
      <c r="I26" s="9">
        <v>27858069.43</v>
      </c>
      <c r="J26" s="9"/>
      <c r="K26" s="10">
        <v>0</v>
      </c>
      <c r="L26" s="11"/>
      <c r="M26" s="10">
        <v>0</v>
      </c>
    </row>
    <row r="27" spans="1:16" ht="25.5" customHeight="1">
      <c r="B27" s="14" t="s">
        <v>42</v>
      </c>
      <c r="E27" s="15" t="s">
        <v>43</v>
      </c>
      <c r="G27" s="9">
        <v>1335591.3700000001</v>
      </c>
      <c r="H27" s="9"/>
      <c r="I27" s="9">
        <v>1458562.24</v>
      </c>
      <c r="J27" s="9"/>
      <c r="K27" s="10">
        <v>1103663.28</v>
      </c>
      <c r="L27" s="49"/>
      <c r="M27" s="10">
        <v>1200860.1100000001</v>
      </c>
    </row>
    <row r="28" spans="1:16" ht="25.5" customHeight="1">
      <c r="B28" s="14" t="s">
        <v>44</v>
      </c>
      <c r="E28" s="8"/>
      <c r="G28" s="9">
        <v>2173127.48</v>
      </c>
      <c r="H28" s="9"/>
      <c r="I28" s="9">
        <v>903420.5</v>
      </c>
      <c r="J28" s="9"/>
      <c r="K28" s="10">
        <v>867114.76</v>
      </c>
      <c r="L28" s="49"/>
      <c r="M28" s="10">
        <v>565621.66</v>
      </c>
    </row>
    <row r="29" spans="1:16" ht="25.5" customHeight="1">
      <c r="B29" s="14" t="s">
        <v>45</v>
      </c>
      <c r="E29" s="8" t="s">
        <v>46</v>
      </c>
      <c r="G29" s="186">
        <v>37881250</v>
      </c>
      <c r="H29" s="186"/>
      <c r="I29" s="186">
        <v>41586760</v>
      </c>
      <c r="J29" s="9"/>
      <c r="K29" s="9">
        <v>0</v>
      </c>
      <c r="L29" s="49"/>
      <c r="M29" s="9">
        <v>0</v>
      </c>
    </row>
    <row r="30" spans="1:16" ht="25.5" customHeight="1">
      <c r="B30" s="14" t="s">
        <v>47</v>
      </c>
      <c r="E30" s="8" t="s">
        <v>48</v>
      </c>
      <c r="G30" s="186">
        <v>2850000</v>
      </c>
      <c r="H30" s="186"/>
      <c r="I30" s="186">
        <v>2850000</v>
      </c>
      <c r="J30" s="9"/>
      <c r="K30" s="9">
        <v>0</v>
      </c>
      <c r="L30" s="49"/>
      <c r="M30" s="9">
        <v>0</v>
      </c>
    </row>
    <row r="31" spans="1:16" ht="25.5" customHeight="1">
      <c r="B31" s="1" t="s">
        <v>49</v>
      </c>
      <c r="E31" s="15" t="s">
        <v>50</v>
      </c>
      <c r="G31" s="186">
        <v>1231567.05</v>
      </c>
      <c r="H31" s="186"/>
      <c r="I31" s="186">
        <v>1231567.05</v>
      </c>
      <c r="J31" s="9"/>
      <c r="K31" s="10">
        <v>0</v>
      </c>
      <c r="L31" s="11"/>
      <c r="M31" s="10">
        <v>0</v>
      </c>
    </row>
    <row r="32" spans="1:16" ht="25.5" customHeight="1">
      <c r="B32" s="14"/>
      <c r="C32" s="14"/>
      <c r="D32" s="1" t="s">
        <v>51</v>
      </c>
      <c r="G32" s="40">
        <f>SUM(G21:G31)</f>
        <v>7893200310.0100012</v>
      </c>
      <c r="H32" s="9"/>
      <c r="I32" s="40">
        <f>SUM(I21:I31)</f>
        <v>7934524644.2399998</v>
      </c>
      <c r="J32" s="9"/>
      <c r="K32" s="40">
        <f>SUM(K21:K31)</f>
        <v>2652924115.1900001</v>
      </c>
      <c r="L32" s="11"/>
      <c r="M32" s="40">
        <f>SUM(M21:M31)</f>
        <v>2641406277.5700002</v>
      </c>
    </row>
    <row r="33" spans="1:16" ht="25.5" customHeight="1" thickBot="1">
      <c r="A33" s="5" t="s">
        <v>52</v>
      </c>
      <c r="C33" s="5"/>
      <c r="G33" s="41">
        <f>G19+G32</f>
        <v>9082751021.4000015</v>
      </c>
      <c r="H33" s="13"/>
      <c r="I33" s="41">
        <f>I19+I32</f>
        <v>9526684973.7600002</v>
      </c>
      <c r="J33" s="13"/>
      <c r="K33" s="41">
        <f>K19+K32</f>
        <v>4004200948.3500004</v>
      </c>
      <c r="L33" s="50"/>
      <c r="M33" s="41">
        <f>M19+M32</f>
        <v>4145836555.2000003</v>
      </c>
    </row>
    <row r="34" spans="1:16" ht="25.5" customHeight="1" thickTop="1">
      <c r="D34" s="14"/>
      <c r="G34" s="100"/>
    </row>
    <row r="35" spans="1:16" ht="25.5" customHeight="1">
      <c r="A35" s="1" t="s">
        <v>53</v>
      </c>
      <c r="D35" s="14"/>
      <c r="O35" s="30"/>
    </row>
    <row r="36" spans="1:16" ht="25.5" customHeight="1">
      <c r="D36" s="14"/>
      <c r="O36" s="30"/>
      <c r="P36" s="188"/>
    </row>
    <row r="37" spans="1:16" ht="25.5" customHeight="1">
      <c r="D37" s="14"/>
      <c r="P37" s="22"/>
    </row>
    <row r="38" spans="1:16" ht="25.5" customHeight="1">
      <c r="B38" s="16"/>
      <c r="C38" s="16"/>
      <c r="D38" s="16" t="s">
        <v>54</v>
      </c>
      <c r="F38" s="7"/>
      <c r="K38" s="13"/>
      <c r="L38" s="11"/>
      <c r="M38" s="13"/>
    </row>
    <row r="39" spans="1:16" ht="25.5" customHeight="1">
      <c r="B39" s="16"/>
      <c r="C39" s="16"/>
      <c r="D39" s="16" t="s">
        <v>55</v>
      </c>
      <c r="F39" s="7"/>
      <c r="G39" s="66"/>
      <c r="K39" s="13"/>
      <c r="L39" s="11"/>
      <c r="M39" s="13"/>
    </row>
    <row r="40" spans="1:16" ht="24" customHeight="1">
      <c r="A40" s="206" t="s">
        <v>56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</row>
    <row r="41" spans="1:16" ht="24" customHeight="1">
      <c r="A41" s="207" t="s">
        <v>0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</row>
    <row r="42" spans="1:16" ht="24" customHeight="1">
      <c r="A42" s="207" t="s">
        <v>57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</row>
    <row r="43" spans="1:16" ht="24" customHeight="1">
      <c r="A43" s="208" t="str">
        <f>+A3</f>
        <v>ณ วันที่ 30  มิถุนายน 2565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</row>
    <row r="44" spans="1:16" ht="24" customHeight="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</row>
    <row r="45" spans="1:16" ht="24" customHeight="1">
      <c r="A45" s="12"/>
      <c r="B45" s="12"/>
      <c r="C45" s="12"/>
      <c r="D45" s="14"/>
      <c r="G45" s="209" t="s">
        <v>3</v>
      </c>
      <c r="H45" s="209"/>
      <c r="I45" s="209"/>
      <c r="J45" s="209"/>
      <c r="K45" s="209"/>
      <c r="L45" s="209"/>
      <c r="M45" s="209"/>
    </row>
    <row r="46" spans="1:16" ht="24" customHeight="1">
      <c r="A46" s="12"/>
      <c r="B46" s="12"/>
      <c r="C46" s="12"/>
      <c r="D46" s="14"/>
      <c r="G46" s="204" t="s">
        <v>4</v>
      </c>
      <c r="H46" s="204"/>
      <c r="I46" s="204"/>
      <c r="J46" s="51"/>
      <c r="K46" s="203" t="s">
        <v>5</v>
      </c>
      <c r="L46" s="203"/>
      <c r="M46" s="203"/>
    </row>
    <row r="47" spans="1:16" ht="24" customHeight="1">
      <c r="G47" s="39" t="str">
        <f>G7</f>
        <v>30 มิถุนายน 2565</v>
      </c>
      <c r="H47" s="37"/>
      <c r="I47" s="39" t="str">
        <f>I7</f>
        <v>31 ธันวาคม 2564</v>
      </c>
      <c r="J47" s="37"/>
      <c r="K47" s="39" t="str">
        <f>K7</f>
        <v>30 มิถุนายน 2565</v>
      </c>
      <c r="L47" s="37"/>
      <c r="M47" s="39" t="str">
        <f>M7</f>
        <v>31 ธันวาคม 2564</v>
      </c>
    </row>
    <row r="48" spans="1:16" ht="24" customHeight="1">
      <c r="A48" s="205" t="s">
        <v>58</v>
      </c>
      <c r="B48" s="205"/>
      <c r="C48" s="205"/>
      <c r="D48" s="205"/>
      <c r="E48" s="3" t="s">
        <v>9</v>
      </c>
      <c r="G48" s="70" t="s">
        <v>10</v>
      </c>
      <c r="H48" s="71"/>
      <c r="I48" s="70" t="s">
        <v>11</v>
      </c>
      <c r="J48" s="71"/>
      <c r="K48" s="70" t="s">
        <v>10</v>
      </c>
      <c r="L48" s="71"/>
      <c r="M48" s="70" t="s">
        <v>11</v>
      </c>
    </row>
    <row r="49" spans="1:13" ht="24" customHeight="1">
      <c r="A49" s="74"/>
      <c r="B49" s="74"/>
      <c r="C49" s="74"/>
      <c r="D49" s="74"/>
      <c r="E49" s="3"/>
      <c r="G49" s="70" t="s">
        <v>12</v>
      </c>
      <c r="H49" s="71"/>
      <c r="I49" s="70"/>
      <c r="J49" s="71"/>
      <c r="K49" s="70" t="s">
        <v>12</v>
      </c>
      <c r="L49" s="71"/>
      <c r="M49" s="70"/>
    </row>
    <row r="50" spans="1:13" ht="24" customHeight="1">
      <c r="A50" s="5" t="s">
        <v>59</v>
      </c>
      <c r="B50" s="74"/>
      <c r="C50" s="74"/>
      <c r="D50" s="74"/>
      <c r="E50" s="3"/>
      <c r="G50" s="42"/>
      <c r="H50" s="4"/>
      <c r="I50" s="42"/>
      <c r="J50" s="4"/>
      <c r="K50" s="42"/>
      <c r="L50" s="182"/>
      <c r="M50" s="42"/>
    </row>
    <row r="51" spans="1:13" ht="24" customHeight="1">
      <c r="A51" s="5"/>
      <c r="B51" s="14" t="s">
        <v>60</v>
      </c>
      <c r="C51" s="74"/>
      <c r="D51" s="74"/>
      <c r="E51" s="3"/>
      <c r="G51" s="42"/>
      <c r="H51" s="4"/>
      <c r="I51" s="42"/>
      <c r="J51" s="4"/>
      <c r="K51" s="42"/>
      <c r="L51" s="182"/>
      <c r="M51" s="42"/>
    </row>
    <row r="52" spans="1:13" ht="24" customHeight="1">
      <c r="A52" s="14"/>
      <c r="C52" s="1" t="s">
        <v>61</v>
      </c>
      <c r="D52" s="14"/>
      <c r="E52" s="15" t="s">
        <v>62</v>
      </c>
      <c r="G52" s="9">
        <v>0</v>
      </c>
      <c r="H52" s="9"/>
      <c r="I52" s="9">
        <v>159243752.78</v>
      </c>
      <c r="J52" s="9"/>
      <c r="K52" s="10">
        <v>0</v>
      </c>
      <c r="L52" s="30"/>
      <c r="M52" s="10">
        <v>159243752.78</v>
      </c>
    </row>
    <row r="53" spans="1:13" ht="24" customHeight="1">
      <c r="A53" s="14"/>
      <c r="B53" s="14" t="s">
        <v>63</v>
      </c>
      <c r="C53" s="14"/>
      <c r="D53" s="14"/>
      <c r="E53" s="8"/>
      <c r="G53" s="9"/>
      <c r="H53" s="9"/>
      <c r="I53" s="9"/>
      <c r="J53" s="9"/>
      <c r="K53" s="10"/>
      <c r="L53" s="30"/>
      <c r="M53" s="10"/>
    </row>
    <row r="54" spans="1:13" ht="24" customHeight="1">
      <c r="A54" s="14"/>
      <c r="B54" s="14"/>
      <c r="C54" s="14" t="s">
        <v>64</v>
      </c>
      <c r="D54" s="14"/>
      <c r="E54" s="15" t="s">
        <v>65</v>
      </c>
      <c r="G54" s="9">
        <v>125117898.55000001</v>
      </c>
      <c r="H54" s="9"/>
      <c r="I54" s="9">
        <v>177184413.91999999</v>
      </c>
      <c r="J54" s="9"/>
      <c r="K54" s="10">
        <v>98898.59</v>
      </c>
      <c r="L54" s="52"/>
      <c r="M54" s="10">
        <v>129540.88</v>
      </c>
    </row>
    <row r="55" spans="1:13" ht="24" customHeight="1">
      <c r="A55" s="12"/>
      <c r="B55" s="14"/>
      <c r="C55" s="14" t="s">
        <v>66</v>
      </c>
      <c r="D55" s="14"/>
      <c r="E55" s="15" t="s">
        <v>65</v>
      </c>
      <c r="G55" s="9">
        <v>81610712.299999997</v>
      </c>
      <c r="H55" s="9"/>
      <c r="I55" s="9">
        <v>136924133.75</v>
      </c>
      <c r="J55" s="9"/>
      <c r="K55" s="10">
        <v>13195426.5</v>
      </c>
      <c r="L55" s="52"/>
      <c r="M55" s="10">
        <v>29407428.090000004</v>
      </c>
    </row>
    <row r="56" spans="1:13" ht="24" customHeight="1">
      <c r="A56" s="14"/>
      <c r="B56" s="1" t="s">
        <v>67</v>
      </c>
      <c r="D56" s="14"/>
      <c r="E56" s="180" t="s">
        <v>22</v>
      </c>
      <c r="G56" s="9">
        <v>10918048.879999995</v>
      </c>
      <c r="H56" s="9"/>
      <c r="I56" s="9">
        <v>32000000</v>
      </c>
      <c r="J56" s="9"/>
      <c r="K56" s="10" t="s">
        <v>68</v>
      </c>
      <c r="L56" s="30"/>
      <c r="M56" s="10" t="s">
        <v>68</v>
      </c>
    </row>
    <row r="57" spans="1:13" ht="24" customHeight="1">
      <c r="A57" s="12"/>
      <c r="B57" s="1" t="s">
        <v>69</v>
      </c>
      <c r="D57" s="14"/>
      <c r="E57" s="17"/>
      <c r="G57" s="64"/>
      <c r="H57" s="9"/>
      <c r="I57" s="9"/>
      <c r="J57" s="9"/>
      <c r="K57" s="183"/>
      <c r="L57" s="52"/>
      <c r="M57" s="10"/>
    </row>
    <row r="58" spans="1:13" ht="24" customHeight="1">
      <c r="A58" s="12"/>
      <c r="C58" s="1" t="s">
        <v>70</v>
      </c>
      <c r="D58" s="14"/>
      <c r="E58" s="15" t="s">
        <v>71</v>
      </c>
      <c r="G58" s="9">
        <v>666005638.76999998</v>
      </c>
      <c r="H58" s="9"/>
      <c r="I58" s="9">
        <v>663535564.48000002</v>
      </c>
      <c r="J58" s="9"/>
      <c r="K58" s="10">
        <v>40000000</v>
      </c>
      <c r="L58" s="52"/>
      <c r="M58" s="10">
        <v>40000000</v>
      </c>
    </row>
    <row r="59" spans="1:13" ht="24" customHeight="1">
      <c r="B59" s="1" t="s">
        <v>72</v>
      </c>
      <c r="C59" s="14"/>
      <c r="E59" s="15"/>
      <c r="G59" s="64"/>
      <c r="H59" s="9"/>
      <c r="I59" s="9"/>
      <c r="J59" s="9"/>
      <c r="K59" s="183"/>
      <c r="L59" s="11"/>
      <c r="M59" s="10"/>
    </row>
    <row r="60" spans="1:13" ht="24" customHeight="1">
      <c r="C60" s="1" t="s">
        <v>73</v>
      </c>
      <c r="E60" s="15" t="s">
        <v>74</v>
      </c>
      <c r="G60" s="9">
        <v>16711493.529999999</v>
      </c>
      <c r="H60" s="10"/>
      <c r="I60" s="9">
        <v>10869139.130000001</v>
      </c>
      <c r="J60" s="10"/>
      <c r="K60" s="10">
        <v>403144.48</v>
      </c>
      <c r="L60" s="11"/>
      <c r="M60" s="10">
        <v>131297.37</v>
      </c>
    </row>
    <row r="61" spans="1:13" ht="24" customHeight="1">
      <c r="B61" s="1" t="s">
        <v>75</v>
      </c>
      <c r="E61" s="15"/>
      <c r="G61" s="9"/>
      <c r="H61" s="10"/>
      <c r="I61" s="9"/>
      <c r="J61" s="10"/>
      <c r="K61" s="10"/>
      <c r="L61" s="11"/>
      <c r="M61" s="10"/>
    </row>
    <row r="62" spans="1:13" ht="24" customHeight="1">
      <c r="C62" s="1" t="s">
        <v>76</v>
      </c>
      <c r="E62" s="15" t="s">
        <v>77</v>
      </c>
      <c r="G62" s="9">
        <v>69068991.439999998</v>
      </c>
      <c r="H62" s="10"/>
      <c r="I62" s="9">
        <v>134205133.28</v>
      </c>
      <c r="J62" s="10"/>
      <c r="K62" s="10">
        <v>451923.16</v>
      </c>
      <c r="L62" s="11"/>
      <c r="M62" s="10">
        <v>451923.16</v>
      </c>
    </row>
    <row r="63" spans="1:13" ht="24" customHeight="1">
      <c r="D63" s="1" t="s">
        <v>78</v>
      </c>
      <c r="E63" s="15"/>
      <c r="G63" s="40">
        <f>SUM(G52:G62)</f>
        <v>969432783.47000003</v>
      </c>
      <c r="H63" s="18"/>
      <c r="I63" s="40">
        <f>SUM(I52:I62)</f>
        <v>1313962137.3400002</v>
      </c>
      <c r="J63" s="18"/>
      <c r="K63" s="40">
        <f>SUM(K52:K62)</f>
        <v>54149392.729999997</v>
      </c>
      <c r="L63" s="53"/>
      <c r="M63" s="40">
        <f>SUM(M52:M62)</f>
        <v>229363942.28</v>
      </c>
    </row>
    <row r="64" spans="1:13" ht="24" customHeight="1">
      <c r="A64" s="12" t="s">
        <v>79</v>
      </c>
      <c r="E64" s="15"/>
      <c r="G64" s="67"/>
      <c r="H64" s="18"/>
      <c r="I64" s="18"/>
      <c r="J64" s="18"/>
      <c r="K64" s="65"/>
      <c r="L64" s="53"/>
      <c r="M64" s="13"/>
    </row>
    <row r="65" spans="1:13" ht="24" customHeight="1">
      <c r="A65" s="12"/>
      <c r="B65" s="1" t="s">
        <v>80</v>
      </c>
      <c r="E65" s="15" t="s">
        <v>71</v>
      </c>
      <c r="G65" s="7">
        <v>2783304365.1900001</v>
      </c>
      <c r="H65" s="18"/>
      <c r="I65" s="7">
        <v>2919139495.5599999</v>
      </c>
      <c r="J65" s="18"/>
      <c r="K65" s="13">
        <v>50000000</v>
      </c>
      <c r="L65" s="53"/>
      <c r="M65" s="13">
        <v>54359500</v>
      </c>
    </row>
    <row r="66" spans="1:13" ht="24" customHeight="1">
      <c r="B66" s="1" t="s">
        <v>81</v>
      </c>
      <c r="E66" s="15" t="s">
        <v>74</v>
      </c>
      <c r="G66" s="7">
        <v>36823666.109999999</v>
      </c>
      <c r="H66" s="18"/>
      <c r="I66" s="7">
        <v>24247826.059999999</v>
      </c>
      <c r="J66" s="18"/>
      <c r="K66" s="13">
        <v>1218521.76</v>
      </c>
      <c r="L66" s="53"/>
      <c r="M66" s="13">
        <v>0</v>
      </c>
    </row>
    <row r="67" spans="1:13" ht="24" customHeight="1">
      <c r="B67" s="1" t="s">
        <v>82</v>
      </c>
      <c r="E67" s="15" t="s">
        <v>77</v>
      </c>
      <c r="G67" s="9">
        <v>17923338.41</v>
      </c>
      <c r="H67" s="10"/>
      <c r="I67" s="9">
        <v>13101475.92</v>
      </c>
      <c r="J67" s="10"/>
      <c r="K67" s="10">
        <v>0</v>
      </c>
      <c r="L67" s="11"/>
      <c r="M67" s="10">
        <v>0</v>
      </c>
    </row>
    <row r="68" spans="1:13" ht="24" customHeight="1">
      <c r="B68" s="1" t="s">
        <v>83</v>
      </c>
      <c r="E68" s="15" t="s">
        <v>84</v>
      </c>
      <c r="G68" s="9">
        <v>1492103156.9400001</v>
      </c>
      <c r="H68" s="10"/>
      <c r="I68" s="9">
        <v>1490257957.1400001</v>
      </c>
      <c r="J68" s="10"/>
      <c r="K68" s="10">
        <v>1492103156.9400001</v>
      </c>
      <c r="L68" s="11"/>
      <c r="M68" s="10">
        <v>1490257957.1400001</v>
      </c>
    </row>
    <row r="69" spans="1:13" ht="24" customHeight="1">
      <c r="B69" s="1" t="s">
        <v>85</v>
      </c>
      <c r="E69" s="15"/>
      <c r="G69" s="9"/>
      <c r="H69" s="10"/>
      <c r="I69" s="9"/>
      <c r="J69" s="10"/>
      <c r="K69" s="10"/>
      <c r="L69" s="11"/>
      <c r="M69" s="10"/>
    </row>
    <row r="70" spans="1:13" ht="24" customHeight="1">
      <c r="C70" s="1" t="s">
        <v>86</v>
      </c>
      <c r="E70" s="15" t="s">
        <v>87</v>
      </c>
      <c r="G70" s="9">
        <v>14430052</v>
      </c>
      <c r="H70" s="18"/>
      <c r="I70" s="9">
        <v>13366649</v>
      </c>
      <c r="J70" s="10"/>
      <c r="K70" s="10">
        <v>11506935</v>
      </c>
      <c r="L70" s="11"/>
      <c r="M70" s="10">
        <v>10707180</v>
      </c>
    </row>
    <row r="71" spans="1:13" ht="24" customHeight="1">
      <c r="B71" s="1" t="s">
        <v>88</v>
      </c>
      <c r="E71" s="15" t="s">
        <v>89</v>
      </c>
      <c r="G71" s="46">
        <v>2313399.42</v>
      </c>
      <c r="H71" s="18"/>
      <c r="I71" s="46">
        <v>4053399.42</v>
      </c>
      <c r="J71" s="18"/>
      <c r="K71" s="43">
        <v>0</v>
      </c>
      <c r="L71" s="53"/>
      <c r="M71" s="43">
        <v>0</v>
      </c>
    </row>
    <row r="72" spans="1:13" ht="24" customHeight="1">
      <c r="D72" s="14" t="s">
        <v>90</v>
      </c>
      <c r="E72" s="8"/>
      <c r="G72" s="62">
        <f>SUM(G65:G71)</f>
        <v>4346897978.0699997</v>
      </c>
      <c r="H72" s="18"/>
      <c r="I72" s="62">
        <f>SUM(I65:I71)</f>
        <v>4464166803.1000004</v>
      </c>
      <c r="J72" s="18"/>
      <c r="K72" s="62">
        <f>SUM(K65:K71)</f>
        <v>1554828613.7</v>
      </c>
      <c r="L72" s="53"/>
      <c r="M72" s="62">
        <f>SUM(M65:M71)</f>
        <v>1555324637.1400001</v>
      </c>
    </row>
    <row r="73" spans="1:13" ht="24" customHeight="1">
      <c r="D73" s="5" t="s">
        <v>91</v>
      </c>
      <c r="G73" s="44">
        <f>G63+G72</f>
        <v>5316330761.54</v>
      </c>
      <c r="H73" s="18"/>
      <c r="I73" s="44">
        <f>I63+I72</f>
        <v>5778128940.4400005</v>
      </c>
      <c r="J73" s="18"/>
      <c r="K73" s="44">
        <f>K63+K72</f>
        <v>1608978006.4300001</v>
      </c>
      <c r="L73" s="53"/>
      <c r="M73" s="44">
        <f>M63+M72</f>
        <v>1784688579.4200001</v>
      </c>
    </row>
    <row r="74" spans="1:13" ht="24" customHeight="1">
      <c r="A74" s="5"/>
      <c r="G74" s="18"/>
      <c r="H74" s="18"/>
      <c r="I74" s="18"/>
      <c r="J74" s="18"/>
      <c r="K74" s="18"/>
      <c r="L74" s="53"/>
      <c r="M74" s="18"/>
    </row>
    <row r="75" spans="1:13" ht="24" customHeight="1">
      <c r="A75" s="5"/>
      <c r="G75" s="18"/>
      <c r="H75" s="18"/>
      <c r="I75" s="18"/>
      <c r="J75" s="18"/>
      <c r="K75" s="18"/>
      <c r="L75" s="53"/>
      <c r="M75" s="18"/>
    </row>
    <row r="76" spans="1:13" ht="24" customHeight="1">
      <c r="A76" s="14" t="s">
        <v>53</v>
      </c>
      <c r="G76" s="18"/>
      <c r="H76" s="18"/>
      <c r="I76" s="18"/>
      <c r="J76" s="18"/>
      <c r="K76" s="18"/>
      <c r="L76" s="18"/>
      <c r="M76" s="18"/>
    </row>
    <row r="77" spans="1:13" ht="24" customHeight="1">
      <c r="A77" s="5"/>
      <c r="G77" s="18"/>
      <c r="H77" s="18"/>
      <c r="I77" s="18"/>
      <c r="J77" s="18"/>
      <c r="K77" s="18"/>
      <c r="L77" s="53"/>
      <c r="M77" s="18"/>
    </row>
    <row r="78" spans="1:13" ht="24" customHeight="1">
      <c r="A78" s="5"/>
      <c r="G78" s="18"/>
      <c r="H78" s="18"/>
      <c r="I78" s="18"/>
      <c r="J78" s="18"/>
      <c r="K78" s="18"/>
      <c r="L78" s="53"/>
      <c r="M78" s="18"/>
    </row>
    <row r="79" spans="1:13" ht="24" customHeight="1">
      <c r="A79" s="5"/>
      <c r="D79" s="16" t="s">
        <v>54</v>
      </c>
      <c r="F79" s="7"/>
      <c r="J79" s="18"/>
      <c r="K79" s="18"/>
      <c r="L79" s="53"/>
      <c r="M79" s="18"/>
    </row>
    <row r="80" spans="1:13" ht="24" customHeight="1">
      <c r="B80" s="16"/>
      <c r="C80" s="16"/>
      <c r="D80" s="16" t="s">
        <v>55</v>
      </c>
      <c r="F80" s="7"/>
      <c r="G80" s="66"/>
      <c r="K80" s="13"/>
      <c r="L80" s="11"/>
      <c r="M80" s="13"/>
    </row>
    <row r="81" spans="1:13" ht="24" customHeight="1">
      <c r="B81" s="16"/>
      <c r="C81" s="16"/>
      <c r="D81" s="16"/>
      <c r="F81" s="7"/>
      <c r="G81" s="66"/>
      <c r="K81" s="13"/>
      <c r="L81" s="11"/>
      <c r="M81" s="13"/>
    </row>
    <row r="82" spans="1:13" ht="25.5" customHeight="1">
      <c r="A82" s="206" t="s">
        <v>92</v>
      </c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</row>
    <row r="83" spans="1:13" ht="25.5" customHeight="1">
      <c r="A83" s="207" t="s">
        <v>0</v>
      </c>
      <c r="B83" s="207"/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207"/>
    </row>
    <row r="84" spans="1:13" ht="25.5" customHeight="1">
      <c r="A84" s="207" t="s">
        <v>57</v>
      </c>
      <c r="B84" s="207"/>
      <c r="C84" s="207"/>
      <c r="D84" s="207"/>
      <c r="E84" s="207"/>
      <c r="F84" s="207"/>
      <c r="G84" s="207"/>
      <c r="H84" s="207"/>
      <c r="I84" s="207"/>
      <c r="J84" s="207"/>
      <c r="K84" s="207"/>
      <c r="L84" s="207"/>
      <c r="M84" s="207"/>
    </row>
    <row r="85" spans="1:13" ht="25.5" customHeight="1">
      <c r="A85" s="208" t="str">
        <f>+A43</f>
        <v>ณ วันที่ 30  มิถุนายน 2565</v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</row>
    <row r="86" spans="1:13" ht="25.5" customHeight="1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</row>
    <row r="87" spans="1:13" ht="25.5" customHeight="1">
      <c r="A87" s="12"/>
      <c r="B87" s="12"/>
      <c r="C87" s="12"/>
      <c r="D87" s="14"/>
      <c r="G87" s="209" t="s">
        <v>3</v>
      </c>
      <c r="H87" s="209"/>
      <c r="I87" s="209"/>
      <c r="J87" s="209"/>
      <c r="K87" s="209"/>
      <c r="L87" s="209"/>
      <c r="M87" s="209"/>
    </row>
    <row r="88" spans="1:13" ht="25.5" customHeight="1">
      <c r="A88" s="12"/>
      <c r="B88" s="12"/>
      <c r="C88" s="12"/>
      <c r="D88" s="14"/>
      <c r="G88" s="204" t="s">
        <v>4</v>
      </c>
      <c r="H88" s="204"/>
      <c r="I88" s="204"/>
      <c r="J88" s="51"/>
      <c r="K88" s="203" t="s">
        <v>5</v>
      </c>
      <c r="L88" s="203"/>
      <c r="M88" s="203"/>
    </row>
    <row r="89" spans="1:13" ht="25.5" customHeight="1">
      <c r="G89" s="39" t="str">
        <f>G47</f>
        <v>30 มิถุนายน 2565</v>
      </c>
      <c r="H89" s="36"/>
      <c r="I89" s="39" t="str">
        <f>I47</f>
        <v>31 ธันวาคม 2564</v>
      </c>
      <c r="J89" s="36"/>
      <c r="K89" s="39" t="str">
        <f>K47</f>
        <v>30 มิถุนายน 2565</v>
      </c>
      <c r="L89" s="36"/>
      <c r="M89" s="39" t="str">
        <f>M47</f>
        <v>31 ธันวาคม 2564</v>
      </c>
    </row>
    <row r="90" spans="1:13" ht="25.5" customHeight="1">
      <c r="A90" s="205" t="s">
        <v>93</v>
      </c>
      <c r="B90" s="205"/>
      <c r="C90" s="205"/>
      <c r="D90" s="205"/>
      <c r="E90" s="3" t="s">
        <v>9</v>
      </c>
      <c r="G90" s="70" t="s">
        <v>10</v>
      </c>
      <c r="H90" s="71"/>
      <c r="I90" s="70" t="s">
        <v>11</v>
      </c>
      <c r="J90" s="71"/>
      <c r="K90" s="70" t="s">
        <v>10</v>
      </c>
      <c r="L90" s="71"/>
      <c r="M90" s="70" t="s">
        <v>11</v>
      </c>
    </row>
    <row r="91" spans="1:13" ht="25.5" customHeight="1">
      <c r="A91" s="74"/>
      <c r="B91" s="74"/>
      <c r="C91" s="74"/>
      <c r="D91" s="74"/>
      <c r="E91" s="3"/>
      <c r="G91" s="70" t="s">
        <v>12</v>
      </c>
      <c r="H91" s="71"/>
      <c r="I91" s="70"/>
      <c r="J91" s="71"/>
      <c r="K91" s="70" t="s">
        <v>12</v>
      </c>
      <c r="L91" s="71"/>
      <c r="M91" s="70"/>
    </row>
    <row r="92" spans="1:13" ht="25.5" customHeight="1">
      <c r="A92" s="12" t="s">
        <v>94</v>
      </c>
      <c r="G92" s="67"/>
      <c r="H92" s="18"/>
      <c r="I92" s="54"/>
      <c r="K92" s="67"/>
      <c r="L92" s="53"/>
      <c r="M92" s="18"/>
    </row>
    <row r="93" spans="1:13" ht="25.5" customHeight="1">
      <c r="B93" s="1" t="s">
        <v>95</v>
      </c>
      <c r="E93" s="15"/>
      <c r="G93" s="67"/>
      <c r="H93" s="18"/>
      <c r="I93" s="18"/>
      <c r="J93" s="18"/>
      <c r="K93" s="67"/>
      <c r="L93" s="53"/>
      <c r="M93" s="18"/>
    </row>
    <row r="94" spans="1:13" ht="25.5" customHeight="1">
      <c r="B94" s="14" t="s">
        <v>96</v>
      </c>
      <c r="C94" s="14" t="s">
        <v>97</v>
      </c>
      <c r="G94" s="67"/>
      <c r="H94" s="18"/>
      <c r="I94" s="18"/>
      <c r="J94" s="18"/>
      <c r="K94" s="67"/>
      <c r="L94" s="53"/>
      <c r="M94" s="18"/>
    </row>
    <row r="95" spans="1:13" ht="25.5" customHeight="1">
      <c r="B95" s="14"/>
      <c r="C95" s="14" t="s">
        <v>98</v>
      </c>
      <c r="G95" s="67"/>
      <c r="H95" s="18"/>
      <c r="I95" s="18"/>
      <c r="J95" s="18"/>
      <c r="K95" s="67"/>
      <c r="L95" s="53"/>
      <c r="M95" s="18"/>
    </row>
    <row r="96" spans="1:13" ht="25.5" customHeight="1" thickBot="1">
      <c r="B96" s="14"/>
      <c r="D96" s="1" t="s">
        <v>99</v>
      </c>
      <c r="G96" s="45">
        <v>401200000</v>
      </c>
      <c r="H96" s="18"/>
      <c r="I96" s="45">
        <v>401200000</v>
      </c>
      <c r="J96" s="18"/>
      <c r="K96" s="45">
        <v>401200000</v>
      </c>
      <c r="L96" s="53"/>
      <c r="M96" s="45">
        <v>401200000</v>
      </c>
    </row>
    <row r="97" spans="1:14" ht="25.5" customHeight="1" thickTop="1">
      <c r="C97" s="14" t="s">
        <v>100</v>
      </c>
      <c r="G97" s="9"/>
      <c r="H97" s="9"/>
      <c r="I97" s="9"/>
      <c r="J97" s="9"/>
      <c r="K97" s="9"/>
      <c r="L97" s="53"/>
      <c r="M97" s="9"/>
    </row>
    <row r="98" spans="1:14" ht="25.5" customHeight="1">
      <c r="C98" s="14" t="s">
        <v>98</v>
      </c>
      <c r="G98" s="9"/>
      <c r="H98" s="9"/>
      <c r="I98" s="9"/>
      <c r="J98" s="9"/>
      <c r="K98" s="9"/>
      <c r="L98" s="53"/>
      <c r="M98" s="9"/>
    </row>
    <row r="99" spans="1:14" ht="25.5" customHeight="1">
      <c r="D99" s="1" t="s">
        <v>101</v>
      </c>
      <c r="G99" s="18">
        <v>401200000</v>
      </c>
      <c r="H99" s="18"/>
      <c r="I99" s="18">
        <v>401200000</v>
      </c>
      <c r="J99" s="18"/>
      <c r="K99" s="18">
        <v>401200000</v>
      </c>
      <c r="L99" s="11"/>
      <c r="M99" s="18">
        <v>401200000</v>
      </c>
    </row>
    <row r="100" spans="1:14" ht="25.5" customHeight="1">
      <c r="B100" s="14" t="s">
        <v>102</v>
      </c>
      <c r="E100" s="8"/>
      <c r="G100" s="9">
        <f>+เปลี่ยนแปลงรวม!F27</f>
        <v>1254305250</v>
      </c>
      <c r="H100" s="9"/>
      <c r="I100" s="9">
        <v>1254305250</v>
      </c>
      <c r="K100" s="7">
        <f>เปลี่ยนแปลงเฉพาะ!G10</f>
        <v>1254774465.4100001</v>
      </c>
      <c r="M100" s="7">
        <v>1254774465.4100001</v>
      </c>
    </row>
    <row r="101" spans="1:14" ht="25.5" customHeight="1">
      <c r="B101" s="1" t="s">
        <v>103</v>
      </c>
      <c r="G101" s="9"/>
      <c r="H101" s="9"/>
      <c r="I101" s="9"/>
      <c r="J101" s="9"/>
      <c r="K101" s="9"/>
      <c r="L101" s="30"/>
      <c r="M101" s="9"/>
    </row>
    <row r="102" spans="1:14" ht="25.5" customHeight="1">
      <c r="C102" s="1" t="s">
        <v>104</v>
      </c>
      <c r="G102" s="9"/>
      <c r="H102" s="9"/>
      <c r="I102" s="9"/>
      <c r="J102" s="9"/>
      <c r="K102" s="9"/>
      <c r="L102" s="30"/>
      <c r="M102" s="9"/>
    </row>
    <row r="103" spans="1:14" ht="25.5" customHeight="1">
      <c r="D103" s="1" t="s">
        <v>105</v>
      </c>
      <c r="E103" s="15" t="s">
        <v>106</v>
      </c>
      <c r="G103" s="9">
        <f>+เปลี่ยนแปลงรวม!H27</f>
        <v>141159481.88999999</v>
      </c>
      <c r="H103" s="9"/>
      <c r="I103" s="9">
        <f>+เปลี่ยนแปลงรวม!H20</f>
        <v>137199590.69</v>
      </c>
      <c r="J103" s="9"/>
      <c r="K103" s="9">
        <f>+เปลี่ยนแปลงเฉพาะ!I19</f>
        <v>40120000</v>
      </c>
      <c r="L103" s="30"/>
      <c r="M103" s="9">
        <f>+เปลี่ยนแปลงเฉพาะ!I16</f>
        <v>40120000</v>
      </c>
    </row>
    <row r="104" spans="1:14" ht="25.5" customHeight="1">
      <c r="C104" s="1" t="s">
        <v>107</v>
      </c>
      <c r="G104" s="18">
        <f>+เปลี่ยนแปลงรวม!J27</f>
        <v>1106124332.71</v>
      </c>
      <c r="H104" s="18"/>
      <c r="I104" s="18">
        <f>+เปลี่ยนแปลงรวม!J20</f>
        <v>1095983422.51</v>
      </c>
      <c r="J104" s="18"/>
      <c r="K104" s="68">
        <f>+เปลี่ยนแปลงเฉพาะ!K19</f>
        <v>681989584</v>
      </c>
      <c r="L104" s="19"/>
      <c r="M104" s="9">
        <f>+เปลี่ยนแปลงเฉพาะ!K16</f>
        <v>647914617.86000001</v>
      </c>
    </row>
    <row r="105" spans="1:14" ht="25.5" customHeight="1">
      <c r="B105" s="14" t="s">
        <v>108</v>
      </c>
      <c r="E105" s="8"/>
      <c r="G105" s="98">
        <f>เปลี่ยนแปลงรวม!R27</f>
        <v>-2882348.1999999993</v>
      </c>
      <c r="H105" s="9"/>
      <c r="I105" s="98">
        <f>+เปลี่ยนแปลงรวม!R20</f>
        <v>-2882348.1999999993</v>
      </c>
      <c r="K105" s="46">
        <f>+เปลี่ยนแปลงเฉพาะ!O19</f>
        <v>17138892.509999998</v>
      </c>
      <c r="M105" s="46">
        <f>+เปลี่ยนแปลงเฉพาะ!O16</f>
        <v>17138892.509999998</v>
      </c>
    </row>
    <row r="106" spans="1:14" ht="25.5" customHeight="1">
      <c r="B106" s="5" t="s">
        <v>109</v>
      </c>
      <c r="G106" s="9">
        <f>SUM(G99:G105)</f>
        <v>2899906716.4000001</v>
      </c>
      <c r="H106" s="9"/>
      <c r="I106" s="9">
        <f>SUM(I99:I105)</f>
        <v>2885805915</v>
      </c>
      <c r="J106" s="9"/>
      <c r="K106" s="9">
        <f>SUM(K99:K105)</f>
        <v>2395222941.9200001</v>
      </c>
      <c r="L106" s="53"/>
      <c r="M106" s="9">
        <f>SUM(M99:M105)</f>
        <v>2361147975.7800002</v>
      </c>
    </row>
    <row r="107" spans="1:14" ht="25.5" customHeight="1">
      <c r="B107" s="14" t="s">
        <v>110</v>
      </c>
      <c r="G107" s="9">
        <f>+เปลี่ยนแปลงรวม!V27</f>
        <v>866513543.46000004</v>
      </c>
      <c r="H107" s="9"/>
      <c r="I107" s="62">
        <f>+เปลี่ยนแปลงรวม!V20</f>
        <v>862750118.32000005</v>
      </c>
      <c r="J107" s="9"/>
      <c r="K107" s="9">
        <v>0</v>
      </c>
      <c r="L107" s="20"/>
      <c r="M107" s="9">
        <v>0</v>
      </c>
    </row>
    <row r="108" spans="1:14" ht="25.5" customHeight="1">
      <c r="B108" s="21" t="s">
        <v>111</v>
      </c>
      <c r="G108" s="44">
        <f>SUM(G106:G107)</f>
        <v>3766420259.8600001</v>
      </c>
      <c r="H108" s="18"/>
      <c r="I108" s="44">
        <f>SUM(I106:I107)</f>
        <v>3748556033.3200002</v>
      </c>
      <c r="J108" s="18"/>
      <c r="K108" s="44">
        <f>SUM(K106:K107)</f>
        <v>2395222941.9200001</v>
      </c>
      <c r="L108" s="53"/>
      <c r="M108" s="44">
        <f>SUM(M106:M107)</f>
        <v>2361147975.7800002</v>
      </c>
    </row>
    <row r="109" spans="1:14" ht="25.5" customHeight="1" thickBot="1">
      <c r="A109" s="5" t="s">
        <v>112</v>
      </c>
      <c r="G109" s="47">
        <f>G73+G108</f>
        <v>9082751021.3999996</v>
      </c>
      <c r="H109" s="18"/>
      <c r="I109" s="47">
        <f>I73+I108</f>
        <v>9526684973.7600002</v>
      </c>
      <c r="J109" s="18"/>
      <c r="K109" s="47">
        <f>K73+K108</f>
        <v>4004200948.3500004</v>
      </c>
      <c r="L109" s="53"/>
      <c r="M109" s="47">
        <f>M73+M108</f>
        <v>4145836555.2000003</v>
      </c>
    </row>
    <row r="110" spans="1:14" ht="25.5" customHeight="1" thickTop="1">
      <c r="G110" s="22"/>
      <c r="H110" s="22"/>
      <c r="I110" s="22"/>
      <c r="J110" s="22"/>
      <c r="K110" s="22"/>
      <c r="L110" s="55"/>
      <c r="M110" s="22"/>
    </row>
    <row r="111" spans="1:14" ht="25.5" customHeight="1">
      <c r="G111" s="22"/>
      <c r="H111" s="59"/>
      <c r="I111" s="22"/>
      <c r="J111" s="59"/>
      <c r="K111" s="22"/>
      <c r="L111" s="59"/>
      <c r="M111" s="22"/>
      <c r="N111" s="59"/>
    </row>
    <row r="112" spans="1:14" ht="25.5" customHeight="1">
      <c r="A112" s="14" t="s">
        <v>53</v>
      </c>
      <c r="D112" s="14"/>
      <c r="L112" s="7"/>
    </row>
    <row r="113" spans="1:14" ht="25.5" customHeight="1">
      <c r="A113" s="14"/>
      <c r="D113" s="14"/>
      <c r="L113" s="7"/>
    </row>
    <row r="114" spans="1:14" ht="25.5" customHeight="1">
      <c r="A114" s="14"/>
      <c r="D114" s="14"/>
      <c r="L114" s="7"/>
    </row>
    <row r="115" spans="1:14" ht="25.5" customHeight="1">
      <c r="A115" s="14"/>
      <c r="D115" s="14"/>
      <c r="L115" s="191"/>
    </row>
    <row r="116" spans="1:14" ht="25.5" customHeight="1">
      <c r="D116" s="16" t="s">
        <v>54</v>
      </c>
      <c r="F116" s="7"/>
    </row>
    <row r="117" spans="1:14" ht="25.5" customHeight="1">
      <c r="D117" s="16" t="s">
        <v>55</v>
      </c>
      <c r="F117" s="7"/>
      <c r="G117" s="66"/>
    </row>
    <row r="118" spans="1:14" ht="25.5" customHeight="1">
      <c r="E118" s="7"/>
    </row>
    <row r="119" spans="1:14" ht="25.5" customHeight="1">
      <c r="L119" s="7"/>
    </row>
    <row r="120" spans="1:14" ht="27" customHeight="1">
      <c r="G120" s="61"/>
      <c r="H120" s="61"/>
      <c r="I120" s="61"/>
      <c r="J120" s="61"/>
      <c r="K120" s="61"/>
      <c r="L120" s="61"/>
      <c r="M120" s="61"/>
      <c r="N120" s="61"/>
    </row>
  </sheetData>
  <mergeCells count="22">
    <mergeCell ref="A1:M1"/>
    <mergeCell ref="A2:M2"/>
    <mergeCell ref="A3:M3"/>
    <mergeCell ref="G5:M5"/>
    <mergeCell ref="K6:M6"/>
    <mergeCell ref="G6:I6"/>
    <mergeCell ref="A40:M40"/>
    <mergeCell ref="A41:M41"/>
    <mergeCell ref="A42:M42"/>
    <mergeCell ref="A43:M43"/>
    <mergeCell ref="G45:M45"/>
    <mergeCell ref="K46:M46"/>
    <mergeCell ref="G46:I46"/>
    <mergeCell ref="A48:D48"/>
    <mergeCell ref="A90:D90"/>
    <mergeCell ref="A82:M82"/>
    <mergeCell ref="A83:M83"/>
    <mergeCell ref="A84:M84"/>
    <mergeCell ref="A85:M85"/>
    <mergeCell ref="G87:M87"/>
    <mergeCell ref="K88:M88"/>
    <mergeCell ref="G88:I88"/>
  </mergeCells>
  <phoneticPr fontId="3" type="noConversion"/>
  <pageMargins left="0.78740157480314965" right="0.39370078740157483" top="0.59055118110236227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view="pageBreakPreview" topLeftCell="A55" zoomScaleNormal="90" zoomScaleSheetLayoutView="100" workbookViewId="0">
      <selection activeCell="D9" sqref="D9"/>
    </sheetView>
  </sheetViews>
  <sheetFormatPr defaultColWidth="12" defaultRowHeight="21.75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6640625" style="1" customWidth="1"/>
    <col min="8" max="8" width="1.1640625" style="1" customWidth="1"/>
    <col min="9" max="9" width="18.6640625" style="1" customWidth="1"/>
    <col min="10" max="10" width="1.1640625" style="1" customWidth="1"/>
    <col min="11" max="11" width="18.33203125" style="1" customWidth="1"/>
    <col min="12" max="12" width="1.1640625" style="1" customWidth="1"/>
    <col min="13" max="13" width="18.33203125" style="1" customWidth="1"/>
    <col min="14" max="14" width="1.33203125" style="1" customWidth="1"/>
    <col min="15" max="15" width="12" style="1"/>
    <col min="16" max="16" width="17" style="1" bestFit="1" customWidth="1"/>
    <col min="17" max="17" width="18.1640625" style="1" bestFit="1" customWidth="1"/>
    <col min="18" max="18" width="17" style="1" bestFit="1" customWidth="1"/>
    <col min="19" max="16384" width="12" style="1"/>
  </cols>
  <sheetData>
    <row r="1" spans="1:13" ht="24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ht="24" customHeight="1">
      <c r="A2" s="207" t="s">
        <v>113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ht="24" customHeight="1">
      <c r="A3" s="210" t="s">
        <v>114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3" ht="24" customHeight="1">
      <c r="A4" s="208" t="s">
        <v>115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3" ht="24" customHeight="1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</row>
    <row r="6" spans="1:13" ht="24" customHeight="1">
      <c r="A6" s="73"/>
      <c r="B6" s="73"/>
      <c r="C6" s="73"/>
      <c r="D6" s="73"/>
      <c r="E6" s="73"/>
      <c r="F6" s="73"/>
      <c r="G6" s="209" t="s">
        <v>3</v>
      </c>
      <c r="H6" s="209"/>
      <c r="I6" s="209"/>
      <c r="J6" s="209"/>
      <c r="K6" s="209"/>
      <c r="L6" s="209"/>
      <c r="M6" s="209"/>
    </row>
    <row r="7" spans="1:13" ht="24" customHeight="1">
      <c r="A7" s="23"/>
      <c r="B7" s="2"/>
      <c r="C7" s="2"/>
      <c r="D7" s="2"/>
      <c r="E7" s="2"/>
      <c r="F7" s="2"/>
      <c r="G7" s="203" t="s">
        <v>4</v>
      </c>
      <c r="H7" s="203"/>
      <c r="I7" s="203"/>
      <c r="J7" s="157"/>
      <c r="K7" s="203" t="s">
        <v>5</v>
      </c>
      <c r="L7" s="203"/>
      <c r="M7" s="203"/>
    </row>
    <row r="8" spans="1:13" ht="24" customHeight="1">
      <c r="A8" s="23"/>
      <c r="B8" s="2"/>
      <c r="C8" s="2"/>
      <c r="D8" s="2"/>
      <c r="E8" s="2"/>
      <c r="F8" s="6" t="s">
        <v>9</v>
      </c>
      <c r="G8" s="189" t="s">
        <v>6</v>
      </c>
      <c r="H8" s="158"/>
      <c r="I8" s="118" t="s">
        <v>116</v>
      </c>
      <c r="J8" s="158"/>
      <c r="K8" s="118" t="str">
        <f>+G8</f>
        <v>30 มิถุนายน 2565</v>
      </c>
      <c r="L8" s="158"/>
      <c r="M8" s="118" t="str">
        <f>+I8</f>
        <v>30 มิถุนายน 2564</v>
      </c>
    </row>
    <row r="9" spans="1:13" ht="24" customHeight="1">
      <c r="A9" s="23"/>
      <c r="B9" s="2"/>
      <c r="C9" s="2"/>
      <c r="D9" s="2"/>
      <c r="E9" s="2"/>
      <c r="F9" s="6"/>
      <c r="G9" s="119"/>
      <c r="H9" s="158"/>
      <c r="I9" s="119"/>
      <c r="J9" s="158"/>
      <c r="K9" s="119"/>
      <c r="L9" s="158"/>
      <c r="M9" s="119"/>
    </row>
    <row r="10" spans="1:13" ht="24" customHeight="1">
      <c r="A10" s="14" t="s">
        <v>117</v>
      </c>
      <c r="F10" s="25">
        <v>31</v>
      </c>
      <c r="G10" s="120">
        <v>613604238.32000005</v>
      </c>
      <c r="H10" s="127"/>
      <c r="I10" s="120">
        <v>642826311.48000014</v>
      </c>
      <c r="J10" s="159"/>
      <c r="K10" s="127">
        <v>0</v>
      </c>
      <c r="L10" s="127"/>
      <c r="M10" s="127" t="s">
        <v>118</v>
      </c>
    </row>
    <row r="11" spans="1:13" ht="24" customHeight="1">
      <c r="A11" s="14" t="s">
        <v>119</v>
      </c>
      <c r="B11" s="2"/>
      <c r="C11" s="2"/>
      <c r="D11" s="2"/>
      <c r="E11" s="2"/>
      <c r="F11" s="15" t="s">
        <v>120</v>
      </c>
      <c r="G11" s="135">
        <v>0</v>
      </c>
      <c r="H11" s="160"/>
      <c r="I11" s="121">
        <v>0</v>
      </c>
      <c r="J11" s="161"/>
      <c r="K11" s="135">
        <v>47687470.600000001</v>
      </c>
      <c r="L11" s="160"/>
      <c r="M11" s="135">
        <v>39642968.200000003</v>
      </c>
    </row>
    <row r="12" spans="1:13" ht="24" customHeight="1">
      <c r="A12" s="14"/>
      <c r="B12" s="14" t="s">
        <v>121</v>
      </c>
      <c r="C12" s="14"/>
      <c r="D12" s="14"/>
      <c r="E12" s="14"/>
      <c r="F12" s="24"/>
      <c r="G12" s="136">
        <f>SUM(G10:G11)</f>
        <v>613604238.32000005</v>
      </c>
      <c r="H12" s="26"/>
      <c r="I12" s="122">
        <f>SUM(I10:I11)</f>
        <v>642826311.48000014</v>
      </c>
      <c r="J12" s="159"/>
      <c r="K12" s="136">
        <f>SUM(K10:K11)</f>
        <v>47687470.600000001</v>
      </c>
      <c r="L12" s="127"/>
      <c r="M12" s="136">
        <f>SUM(M10:M11)</f>
        <v>39642968.200000003</v>
      </c>
    </row>
    <row r="13" spans="1:13" ht="24" customHeight="1">
      <c r="A13" s="14" t="s">
        <v>122</v>
      </c>
      <c r="F13" s="33"/>
      <c r="G13" s="56">
        <v>-506623936.14000005</v>
      </c>
      <c r="H13" s="127"/>
      <c r="I13" s="56">
        <v>-486591246.35999995</v>
      </c>
      <c r="J13" s="159"/>
      <c r="K13" s="126">
        <v>0</v>
      </c>
      <c r="L13" s="127"/>
      <c r="M13" s="126">
        <v>0</v>
      </c>
    </row>
    <row r="14" spans="1:13" ht="24" customHeight="1">
      <c r="A14" s="5" t="s">
        <v>123</v>
      </c>
      <c r="F14" s="17"/>
      <c r="G14" s="123">
        <f>SUM(G12:G13)</f>
        <v>106980302.18000001</v>
      </c>
      <c r="H14" s="26"/>
      <c r="I14" s="123">
        <f>SUM(I12:I13)</f>
        <v>156235065.12000018</v>
      </c>
      <c r="J14" s="159"/>
      <c r="K14" s="137">
        <f>SUM(K12:K13)</f>
        <v>47687470.600000001</v>
      </c>
      <c r="L14" s="127"/>
      <c r="M14" s="137">
        <f>SUM(M12:M13)</f>
        <v>39642968.200000003</v>
      </c>
    </row>
    <row r="15" spans="1:13" ht="24" customHeight="1">
      <c r="A15" s="1" t="s">
        <v>124</v>
      </c>
      <c r="F15" s="15"/>
      <c r="G15" s="123">
        <v>103163.81</v>
      </c>
      <c r="H15" s="26"/>
      <c r="I15" s="123">
        <v>1130554.01</v>
      </c>
      <c r="J15" s="159"/>
      <c r="K15" s="123">
        <v>700000</v>
      </c>
      <c r="L15" s="26"/>
      <c r="M15" s="123">
        <v>270000</v>
      </c>
    </row>
    <row r="16" spans="1:13" ht="24" customHeight="1">
      <c r="A16" s="12" t="s">
        <v>125</v>
      </c>
      <c r="B16" s="14"/>
      <c r="C16" s="14"/>
      <c r="D16" s="14"/>
      <c r="E16" s="14"/>
      <c r="F16" s="24"/>
      <c r="G16" s="124">
        <f>SUM(G14:G15)</f>
        <v>107083465.99000001</v>
      </c>
      <c r="H16" s="26"/>
      <c r="I16" s="124">
        <f>SUM(I14:I15)</f>
        <v>157365619.13000017</v>
      </c>
      <c r="J16" s="162"/>
      <c r="K16" s="124">
        <f>SUM(K14:K15)</f>
        <v>48387470.600000001</v>
      </c>
      <c r="L16" s="26"/>
      <c r="M16" s="124">
        <f>SUM(M14:M15)</f>
        <v>39912968.200000003</v>
      </c>
    </row>
    <row r="17" spans="1:13" ht="24" customHeight="1">
      <c r="A17" s="14" t="s">
        <v>126</v>
      </c>
      <c r="F17" s="25"/>
      <c r="G17" s="26">
        <v>-31138681.729999982</v>
      </c>
      <c r="H17" s="26"/>
      <c r="I17" s="26">
        <v>-32759727.59</v>
      </c>
      <c r="J17" s="26"/>
      <c r="K17" s="26">
        <v>-20545322.809999999</v>
      </c>
      <c r="L17" s="26"/>
      <c r="M17" s="26">
        <v>-22014753.059999987</v>
      </c>
    </row>
    <row r="18" spans="1:13" ht="24" customHeight="1">
      <c r="A18" s="12" t="s">
        <v>127</v>
      </c>
      <c r="F18" s="25"/>
      <c r="G18" s="57">
        <f>SUM(G16:G17)</f>
        <v>75944784.26000002</v>
      </c>
      <c r="H18" s="26"/>
      <c r="I18" s="57">
        <f>SUM(I16:I17)</f>
        <v>124605891.54000017</v>
      </c>
      <c r="J18" s="26"/>
      <c r="K18" s="57">
        <f>SUM(K16:K17)</f>
        <v>27842147.790000003</v>
      </c>
      <c r="L18" s="26"/>
      <c r="M18" s="57">
        <f>SUM(M16:M17)</f>
        <v>17898215.140000015</v>
      </c>
    </row>
    <row r="19" spans="1:13" ht="24" customHeight="1">
      <c r="A19" s="14" t="s">
        <v>128</v>
      </c>
      <c r="F19" s="15"/>
      <c r="G19" s="26">
        <v>4997958.9499999993</v>
      </c>
      <c r="H19" s="138"/>
      <c r="I19" s="26">
        <v>1038340.1199999976</v>
      </c>
      <c r="J19" s="159"/>
      <c r="K19" s="26">
        <v>15089138.16</v>
      </c>
      <c r="L19" s="26"/>
      <c r="M19" s="138">
        <v>5153153.2200000007</v>
      </c>
    </row>
    <row r="20" spans="1:13" ht="24" customHeight="1">
      <c r="A20" s="14" t="s">
        <v>129</v>
      </c>
      <c r="F20" s="25"/>
      <c r="G20" s="26">
        <v>-49019888.960000038</v>
      </c>
      <c r="H20" s="138"/>
      <c r="I20" s="26">
        <v>-37149161.840000011</v>
      </c>
      <c r="J20" s="159"/>
      <c r="K20" s="26">
        <v>-18562578.850000001</v>
      </c>
      <c r="L20" s="26"/>
      <c r="M20" s="138">
        <v>-3105809.54</v>
      </c>
    </row>
    <row r="21" spans="1:13" ht="24" customHeight="1">
      <c r="A21" s="14" t="s">
        <v>130</v>
      </c>
      <c r="F21" s="15"/>
      <c r="G21" s="192">
        <v>-17092028.850000001</v>
      </c>
      <c r="H21" s="138"/>
      <c r="I21" s="26">
        <v>2288300.6</v>
      </c>
      <c r="J21" s="159"/>
      <c r="K21" s="26">
        <v>0</v>
      </c>
      <c r="L21" s="26"/>
      <c r="M21" s="138">
        <v>0</v>
      </c>
    </row>
    <row r="22" spans="1:13" ht="24" customHeight="1">
      <c r="B22" s="14" t="s">
        <v>131</v>
      </c>
      <c r="C22" s="14"/>
      <c r="D22" s="14"/>
      <c r="E22" s="14"/>
      <c r="F22" s="24"/>
      <c r="G22" s="57">
        <f>SUM(G19:G21)</f>
        <v>-61113958.860000037</v>
      </c>
      <c r="H22" s="127"/>
      <c r="I22" s="57">
        <f>SUM(I19:I21)</f>
        <v>-33822521.120000012</v>
      </c>
      <c r="J22" s="159"/>
      <c r="K22" s="57">
        <f>SUM(K19:K21)</f>
        <v>-3473440.6900000013</v>
      </c>
      <c r="L22" s="26"/>
      <c r="M22" s="57">
        <f>SUM(M19:M21)</f>
        <v>2047343.6800000006</v>
      </c>
    </row>
    <row r="23" spans="1:13" ht="24" customHeight="1">
      <c r="A23" s="12" t="s">
        <v>132</v>
      </c>
      <c r="B23" s="14"/>
      <c r="C23" s="14"/>
      <c r="D23" s="14"/>
      <c r="E23" s="14"/>
      <c r="F23" s="24"/>
      <c r="G23" s="125">
        <f>G18+G22</f>
        <v>14830825.399999984</v>
      </c>
      <c r="H23" s="127"/>
      <c r="I23" s="125">
        <f>I18+I22</f>
        <v>90783370.420000166</v>
      </c>
      <c r="J23" s="159"/>
      <c r="K23" s="26">
        <f>K18+K22</f>
        <v>24368707.100000001</v>
      </c>
      <c r="L23" s="26"/>
      <c r="M23" s="26">
        <f>M18+M22</f>
        <v>19945558.820000015</v>
      </c>
    </row>
    <row r="24" spans="1:13" ht="24" customHeight="1">
      <c r="A24" s="14" t="s">
        <v>133</v>
      </c>
      <c r="F24" s="15" t="s">
        <v>50</v>
      </c>
      <c r="G24" s="56">
        <v>1546788.6</v>
      </c>
      <c r="H24" s="26"/>
      <c r="I24" s="126">
        <v>-3570397.56</v>
      </c>
      <c r="J24" s="162"/>
      <c r="K24" s="56">
        <v>0</v>
      </c>
      <c r="L24" s="26"/>
      <c r="M24" s="126">
        <v>0</v>
      </c>
    </row>
    <row r="25" spans="1:13" ht="24" customHeight="1">
      <c r="A25" s="12" t="s">
        <v>134</v>
      </c>
      <c r="B25" s="14"/>
      <c r="C25" s="14"/>
      <c r="D25" s="14"/>
      <c r="E25" s="14"/>
      <c r="F25" s="14"/>
      <c r="G25" s="124">
        <f>SUM(G23:G24)</f>
        <v>16377613.999999983</v>
      </c>
      <c r="H25" s="26"/>
      <c r="I25" s="124">
        <f>SUM(I23:I24)</f>
        <v>87212972.860000163</v>
      </c>
      <c r="J25" s="162"/>
      <c r="K25" s="58">
        <f>SUM(K23:K24)</f>
        <v>24368707.100000001</v>
      </c>
      <c r="L25" s="26"/>
      <c r="M25" s="58">
        <f>SUM(M23:M24)</f>
        <v>19945558.820000015</v>
      </c>
    </row>
    <row r="26" spans="1:13" ht="24" customHeight="1">
      <c r="A26" s="12" t="s">
        <v>135</v>
      </c>
      <c r="G26" s="26"/>
      <c r="H26" s="26"/>
      <c r="I26" s="127"/>
      <c r="J26" s="163"/>
      <c r="K26" s="127"/>
      <c r="L26" s="127"/>
      <c r="M26" s="127"/>
    </row>
    <row r="27" spans="1:13" ht="24" customHeight="1">
      <c r="B27" s="1" t="s">
        <v>136</v>
      </c>
      <c r="C27" s="14"/>
      <c r="D27" s="14"/>
      <c r="E27" s="14"/>
      <c r="F27" s="14"/>
      <c r="G27" s="125">
        <v>0</v>
      </c>
      <c r="H27" s="26"/>
      <c r="I27" s="125">
        <v>0</v>
      </c>
      <c r="J27" s="26"/>
      <c r="K27" s="26">
        <v>0</v>
      </c>
      <c r="L27" s="26"/>
      <c r="M27" s="126">
        <v>0</v>
      </c>
    </row>
    <row r="28" spans="1:13" ht="24" customHeight="1" thickBot="1">
      <c r="A28" s="12" t="s">
        <v>137</v>
      </c>
      <c r="B28" s="14"/>
      <c r="C28" s="14"/>
      <c r="D28" s="14"/>
      <c r="E28" s="14"/>
      <c r="F28" s="14"/>
      <c r="G28" s="128">
        <f>SUM(G25:G27)</f>
        <v>16377613.999999983</v>
      </c>
      <c r="H28" s="26"/>
      <c r="I28" s="128">
        <f>SUM(I25:I27)</f>
        <v>87212972.860000163</v>
      </c>
      <c r="J28" s="162"/>
      <c r="K28" s="128">
        <f>SUM(K25:K27)</f>
        <v>24368707.100000001</v>
      </c>
      <c r="L28" s="26"/>
      <c r="M28" s="128">
        <f>SUM(M25:M27)</f>
        <v>19945558.820000015</v>
      </c>
    </row>
    <row r="29" spans="1:13" ht="24" customHeight="1" thickTop="1">
      <c r="A29" s="5" t="s">
        <v>138</v>
      </c>
      <c r="B29" s="12"/>
      <c r="C29" s="12"/>
      <c r="D29" s="12"/>
      <c r="E29" s="12"/>
      <c r="F29" s="12"/>
      <c r="G29" s="27"/>
      <c r="H29" s="27"/>
      <c r="I29" s="27"/>
      <c r="J29" s="26"/>
      <c r="K29" s="27"/>
      <c r="L29" s="27"/>
      <c r="M29" s="27"/>
    </row>
    <row r="30" spans="1:13" ht="24" customHeight="1">
      <c r="A30" s="1" t="s">
        <v>139</v>
      </c>
      <c r="G30" s="129">
        <f>+G32-G31</f>
        <v>-1626935.5400000159</v>
      </c>
      <c r="H30" s="129"/>
      <c r="I30" s="129">
        <f>+I32-I31</f>
        <v>48397573.430000164</v>
      </c>
      <c r="J30" s="26"/>
      <c r="K30" s="26">
        <f>+K32-K31</f>
        <v>24368707.100000001</v>
      </c>
      <c r="L30" s="26"/>
      <c r="M30" s="26">
        <f>+M32-M31</f>
        <v>19945558.820000015</v>
      </c>
    </row>
    <row r="31" spans="1:13" ht="24" customHeight="1">
      <c r="A31" s="1" t="s">
        <v>140</v>
      </c>
      <c r="G31" s="129">
        <v>18004549.539999999</v>
      </c>
      <c r="H31" s="27"/>
      <c r="I31" s="129">
        <v>38815399.43</v>
      </c>
      <c r="J31" s="26"/>
      <c r="K31" s="132">
        <v>0</v>
      </c>
      <c r="L31" s="164"/>
      <c r="M31" s="132">
        <v>0</v>
      </c>
    </row>
    <row r="32" spans="1:13" ht="24" customHeight="1" thickBot="1">
      <c r="A32" s="1" t="s">
        <v>141</v>
      </c>
      <c r="G32" s="130">
        <f>+G25</f>
        <v>16377613.999999983</v>
      </c>
      <c r="H32" s="129"/>
      <c r="I32" s="130">
        <f>+I25</f>
        <v>87212972.860000163</v>
      </c>
      <c r="J32" s="26"/>
      <c r="K32" s="130">
        <f>+K25</f>
        <v>24368707.100000001</v>
      </c>
      <c r="L32" s="129"/>
      <c r="M32" s="130">
        <f>+M25</f>
        <v>19945558.820000015</v>
      </c>
    </row>
    <row r="33" spans="1:13" ht="24" customHeight="1" thickTop="1">
      <c r="G33" s="131"/>
      <c r="H33" s="129"/>
      <c r="I33" s="131"/>
      <c r="J33" s="26"/>
      <c r="K33" s="131"/>
      <c r="L33" s="129"/>
      <c r="M33" s="131"/>
    </row>
    <row r="34" spans="1:13" ht="24" customHeight="1">
      <c r="G34" s="131"/>
      <c r="H34" s="129"/>
      <c r="I34" s="131"/>
      <c r="J34" s="165"/>
      <c r="K34" s="131"/>
      <c r="L34" s="129"/>
      <c r="M34" s="131"/>
    </row>
    <row r="35" spans="1:13" ht="24" customHeight="1">
      <c r="A35" s="31" t="s">
        <v>53</v>
      </c>
      <c r="G35" s="131"/>
      <c r="H35" s="129"/>
      <c r="I35" s="131"/>
      <c r="J35" s="165"/>
      <c r="K35" s="131"/>
      <c r="L35" s="129"/>
      <c r="M35" s="131"/>
    </row>
    <row r="36" spans="1:13" ht="24" hidden="1" customHeight="1">
      <c r="A36" s="31"/>
      <c r="G36" s="131"/>
      <c r="H36" s="129"/>
      <c r="I36" s="131"/>
      <c r="J36" s="165"/>
      <c r="K36" s="131"/>
      <c r="L36" s="129"/>
      <c r="M36" s="131"/>
    </row>
    <row r="37" spans="1:13" ht="24" customHeight="1">
      <c r="A37" s="31"/>
      <c r="G37" s="131"/>
      <c r="H37" s="129"/>
      <c r="I37" s="131"/>
      <c r="J37" s="26"/>
      <c r="K37" s="131"/>
      <c r="L37" s="129"/>
      <c r="M37" s="131"/>
    </row>
    <row r="38" spans="1:13" ht="24" customHeight="1">
      <c r="G38" s="131"/>
      <c r="H38" s="129"/>
      <c r="I38" s="131"/>
      <c r="J38" s="26"/>
      <c r="K38" s="131"/>
      <c r="L38" s="129"/>
      <c r="M38" s="131"/>
    </row>
    <row r="39" spans="1:13" ht="24" customHeight="1">
      <c r="G39" s="131"/>
      <c r="H39" s="129"/>
      <c r="I39" s="131"/>
      <c r="J39" s="26"/>
      <c r="K39" s="131"/>
      <c r="L39" s="129"/>
      <c r="M39" s="131"/>
    </row>
    <row r="40" spans="1:13" ht="25.5" customHeight="1">
      <c r="D40" s="16"/>
      <c r="G40" s="131"/>
      <c r="H40" s="129"/>
      <c r="I40" s="131"/>
      <c r="J40" s="26"/>
      <c r="K40" s="131"/>
      <c r="L40" s="129"/>
      <c r="M40" s="131"/>
    </row>
    <row r="41" spans="1:13" ht="25.5" customHeight="1">
      <c r="D41" s="16" t="s">
        <v>142</v>
      </c>
      <c r="G41" s="131"/>
      <c r="H41" s="129"/>
      <c r="I41" s="131"/>
      <c r="J41" s="26"/>
      <c r="K41" s="131"/>
      <c r="L41" s="129"/>
      <c r="M41" s="131"/>
    </row>
    <row r="42" spans="1:13" ht="25.5" customHeight="1">
      <c r="D42" s="16" t="s">
        <v>143</v>
      </c>
      <c r="G42" s="131"/>
      <c r="H42" s="129"/>
      <c r="I42" s="131"/>
      <c r="J42" s="26"/>
      <c r="K42" s="131"/>
      <c r="L42" s="129"/>
      <c r="M42" s="131"/>
    </row>
    <row r="43" spans="1:13" ht="25.5" customHeight="1">
      <c r="A43" s="206" t="s">
        <v>56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3" ht="25.5" customHeight="1">
      <c r="A44" s="207" t="s">
        <v>0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</row>
    <row r="45" spans="1:13" ht="25.5" customHeight="1">
      <c r="A45" s="207" t="s">
        <v>113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</row>
    <row r="46" spans="1:13" ht="25.5" customHeight="1">
      <c r="A46" s="210" t="str">
        <f>+A3</f>
        <v>สำหรับงวดสามเดือน สิ้นสุดวันที่ 30 มิถุนายน 2565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</row>
    <row r="47" spans="1:13" ht="25.5" customHeight="1">
      <c r="A47" s="208" t="str">
        <f>+A4</f>
        <v>(ยังไม่ได้ตรวจสอบ/สอบทานแล้ว)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</row>
    <row r="48" spans="1:13" ht="25.5" customHeight="1">
      <c r="A48" s="117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</row>
    <row r="49" spans="1:13" ht="25.5" customHeight="1">
      <c r="A49" s="73"/>
      <c r="B49" s="73"/>
      <c r="C49" s="73"/>
      <c r="D49" s="73"/>
      <c r="E49" s="73"/>
      <c r="F49" s="73"/>
      <c r="G49" s="209" t="s">
        <v>3</v>
      </c>
      <c r="H49" s="209"/>
      <c r="I49" s="209"/>
      <c r="J49" s="209"/>
      <c r="K49" s="209"/>
      <c r="L49" s="209"/>
      <c r="M49" s="209"/>
    </row>
    <row r="50" spans="1:13" ht="25.5" customHeight="1">
      <c r="A50" s="23"/>
      <c r="B50" s="2"/>
      <c r="C50" s="2"/>
      <c r="D50" s="2"/>
      <c r="E50" s="2"/>
      <c r="F50" s="2"/>
      <c r="G50" s="203" t="s">
        <v>4</v>
      </c>
      <c r="H50" s="203"/>
      <c r="I50" s="203"/>
      <c r="J50" s="157"/>
      <c r="K50" s="203" t="s">
        <v>5</v>
      </c>
      <c r="L50" s="203"/>
      <c r="M50" s="203"/>
    </row>
    <row r="51" spans="1:13" ht="25.5" customHeight="1">
      <c r="A51" s="23"/>
      <c r="B51" s="2"/>
      <c r="C51" s="2"/>
      <c r="D51" s="2"/>
      <c r="E51" s="2"/>
      <c r="F51" s="6" t="s">
        <v>9</v>
      </c>
      <c r="G51" s="118" t="str">
        <f>+G8</f>
        <v>30 มิถุนายน 2565</v>
      </c>
      <c r="H51" s="158"/>
      <c r="I51" s="118" t="str">
        <f>+I8</f>
        <v>30 มิถุนายน 2564</v>
      </c>
      <c r="J51" s="158"/>
      <c r="K51" s="118" t="str">
        <f>++K8</f>
        <v>30 มิถุนายน 2565</v>
      </c>
      <c r="L51" s="158"/>
      <c r="M51" s="118" t="str">
        <f>+M8</f>
        <v>30 มิถุนายน 2564</v>
      </c>
    </row>
    <row r="52" spans="1:13" ht="25.5" customHeight="1">
      <c r="A52" s="5" t="s">
        <v>144</v>
      </c>
      <c r="B52" s="12"/>
      <c r="C52" s="12"/>
      <c r="D52" s="12"/>
      <c r="E52" s="12"/>
      <c r="F52" s="12"/>
      <c r="G52" s="27"/>
      <c r="H52" s="27"/>
      <c r="I52" s="27"/>
      <c r="J52" s="26"/>
      <c r="K52" s="27"/>
      <c r="L52" s="27"/>
      <c r="M52" s="27"/>
    </row>
    <row r="53" spans="1:13" ht="25.5" customHeight="1">
      <c r="A53" s="1" t="s">
        <v>139</v>
      </c>
      <c r="G53" s="129">
        <f>+G55-G54</f>
        <v>-1626935.5400000159</v>
      </c>
      <c r="H53" s="129"/>
      <c r="I53" s="129">
        <f>+I55-I54</f>
        <v>48397573.430000164</v>
      </c>
      <c r="J53" s="26"/>
      <c r="K53" s="26">
        <f>+K55-K54</f>
        <v>24368707.100000001</v>
      </c>
      <c r="L53" s="26"/>
      <c r="M53" s="129">
        <f>+M55-M54</f>
        <v>19945558.820000015</v>
      </c>
    </row>
    <row r="54" spans="1:13" ht="25.5" customHeight="1">
      <c r="A54" s="1" t="s">
        <v>140</v>
      </c>
      <c r="G54" s="132">
        <f>+G31</f>
        <v>18004549.539999999</v>
      </c>
      <c r="H54" s="27"/>
      <c r="I54" s="132">
        <v>38815399.43</v>
      </c>
      <c r="J54" s="26"/>
      <c r="K54" s="132">
        <v>0</v>
      </c>
      <c r="L54" s="164"/>
      <c r="M54" s="132">
        <v>0</v>
      </c>
    </row>
    <row r="55" spans="1:13" ht="25.5" customHeight="1" thickBot="1">
      <c r="A55" s="1" t="s">
        <v>145</v>
      </c>
      <c r="G55" s="130">
        <f>G28</f>
        <v>16377613.999999983</v>
      </c>
      <c r="H55" s="129"/>
      <c r="I55" s="130">
        <f>+I28</f>
        <v>87212972.860000163</v>
      </c>
      <c r="J55" s="26"/>
      <c r="K55" s="130">
        <f>K28</f>
        <v>24368707.100000001</v>
      </c>
      <c r="L55" s="129"/>
      <c r="M55" s="130">
        <f>M28</f>
        <v>19945558.820000015</v>
      </c>
    </row>
    <row r="56" spans="1:13" ht="25.5" customHeight="1" thickTop="1">
      <c r="A56" s="5" t="s">
        <v>146</v>
      </c>
      <c r="J56" s="166"/>
    </row>
    <row r="57" spans="1:13" ht="25.5" customHeight="1">
      <c r="A57" s="5" t="s">
        <v>147</v>
      </c>
      <c r="J57" s="166"/>
    </row>
    <row r="58" spans="1:13" ht="25.5" customHeight="1">
      <c r="A58" s="5" t="s">
        <v>148</v>
      </c>
      <c r="J58" s="166"/>
    </row>
    <row r="59" spans="1:13" ht="25.5" customHeight="1">
      <c r="B59" s="14" t="s">
        <v>149</v>
      </c>
      <c r="C59" s="14"/>
      <c r="D59" s="14"/>
      <c r="E59" s="14"/>
      <c r="F59" s="15" t="s">
        <v>150</v>
      </c>
      <c r="G59" s="199">
        <f>G30/401200000</f>
        <v>-4.0551733300100094E-3</v>
      </c>
      <c r="H59" s="10"/>
      <c r="I59" s="10">
        <f>I30/401200000</f>
        <v>0.12063203746261257</v>
      </c>
      <c r="J59" s="10"/>
      <c r="K59" s="10">
        <f>K30/401200000</f>
        <v>6.0739549102691928E-2</v>
      </c>
      <c r="L59" s="10">
        <f t="shared" ref="L59" si="0">L30/401200000</f>
        <v>0</v>
      </c>
      <c r="M59" s="10">
        <f>M30/401200000</f>
        <v>4.9714752791625162E-2</v>
      </c>
    </row>
    <row r="60" spans="1:13" ht="25.5" customHeight="1">
      <c r="B60" s="1" t="s">
        <v>151</v>
      </c>
      <c r="G60" s="133">
        <v>401200000</v>
      </c>
      <c r="H60" s="133"/>
      <c r="I60" s="133">
        <v>401200000</v>
      </c>
      <c r="J60" s="167"/>
      <c r="K60" s="133">
        <v>401200000</v>
      </c>
      <c r="L60" s="133"/>
      <c r="M60" s="133">
        <v>401200000</v>
      </c>
    </row>
    <row r="61" spans="1:13" ht="25.5" customHeight="1">
      <c r="G61" s="134"/>
      <c r="I61" s="134"/>
      <c r="K61" s="134"/>
      <c r="M61" s="134"/>
    </row>
    <row r="62" spans="1:13" ht="25.5" customHeight="1">
      <c r="G62" s="134"/>
      <c r="I62" s="134"/>
      <c r="K62" s="134"/>
      <c r="M62" s="134"/>
    </row>
    <row r="63" spans="1:13" ht="25.5" customHeight="1">
      <c r="G63" s="134"/>
      <c r="I63" s="134"/>
      <c r="K63" s="134"/>
      <c r="M63" s="134"/>
    </row>
    <row r="64" spans="1:13" ht="25.5" customHeight="1">
      <c r="A64" s="31" t="s">
        <v>53</v>
      </c>
      <c r="G64" s="134"/>
      <c r="I64" s="134"/>
      <c r="K64" s="134"/>
      <c r="M64" s="134"/>
    </row>
    <row r="65" spans="1:13" ht="25.5" customHeight="1">
      <c r="A65" s="31"/>
      <c r="G65" s="134"/>
      <c r="I65" s="134"/>
      <c r="K65" s="134"/>
      <c r="M65" s="134"/>
    </row>
    <row r="66" spans="1:13" ht="25.5" customHeight="1">
      <c r="A66" s="31"/>
      <c r="G66" s="134"/>
      <c r="I66" s="134"/>
      <c r="K66" s="134"/>
      <c r="M66" s="134"/>
    </row>
    <row r="67" spans="1:13" ht="25.5" customHeight="1">
      <c r="A67" s="31"/>
      <c r="G67" s="134"/>
      <c r="I67" s="134"/>
      <c r="K67" s="134"/>
      <c r="M67" s="134"/>
    </row>
    <row r="68" spans="1:13" ht="25.5" customHeight="1">
      <c r="A68" s="31"/>
      <c r="G68" s="134"/>
      <c r="I68" s="134"/>
      <c r="K68" s="134"/>
      <c r="M68" s="134"/>
    </row>
    <row r="69" spans="1:13" ht="25.5" customHeight="1">
      <c r="A69" s="31"/>
      <c r="G69" s="134"/>
      <c r="I69" s="134"/>
      <c r="K69" s="134"/>
      <c r="M69" s="134"/>
    </row>
    <row r="70" spans="1:13" ht="25.5" customHeight="1">
      <c r="G70" s="16"/>
      <c r="H70" s="16"/>
    </row>
    <row r="71" spans="1:13" ht="25.5" customHeight="1">
      <c r="G71" s="16"/>
      <c r="H71" s="16"/>
    </row>
    <row r="72" spans="1:13" ht="25.5" customHeight="1">
      <c r="G72" s="16"/>
      <c r="H72" s="16"/>
    </row>
    <row r="73" spans="1:13" ht="25.5" customHeight="1">
      <c r="G73" s="16"/>
      <c r="H73" s="16"/>
    </row>
    <row r="74" spans="1:13" ht="25.5" customHeight="1">
      <c r="G74" s="16"/>
      <c r="H74" s="16"/>
    </row>
    <row r="75" spans="1:13" ht="25.5" customHeight="1">
      <c r="G75" s="16"/>
      <c r="H75" s="16"/>
    </row>
    <row r="76" spans="1:13" ht="25.5" customHeight="1">
      <c r="D76" s="16" t="s">
        <v>142</v>
      </c>
      <c r="G76" s="16"/>
      <c r="H76" s="16"/>
    </row>
    <row r="77" spans="1:13" ht="25.5" customHeight="1">
      <c r="D77" s="16" t="s">
        <v>143</v>
      </c>
    </row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16">
    <mergeCell ref="A47:M47"/>
    <mergeCell ref="G49:M49"/>
    <mergeCell ref="G50:I50"/>
    <mergeCell ref="K50:M50"/>
    <mergeCell ref="G7:I7"/>
    <mergeCell ref="K7:M7"/>
    <mergeCell ref="A43:M43"/>
    <mergeCell ref="A44:M44"/>
    <mergeCell ref="A45:M45"/>
    <mergeCell ref="A46:M46"/>
    <mergeCell ref="G6:M6"/>
    <mergeCell ref="A1:M1"/>
    <mergeCell ref="A2:M2"/>
    <mergeCell ref="A3:M3"/>
    <mergeCell ref="A4:M4"/>
    <mergeCell ref="A5:M5"/>
  </mergeCells>
  <printOptions horizontalCentered="1"/>
  <pageMargins left="0.59055118110236227" right="0.19685039370078741" top="0.78740157480314965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view="pageBreakPreview" topLeftCell="A49" zoomScaleNormal="80" zoomScaleSheetLayoutView="100" workbookViewId="0">
      <selection activeCell="G58" sqref="G58"/>
    </sheetView>
  </sheetViews>
  <sheetFormatPr defaultColWidth="12" defaultRowHeight="21.75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6640625" style="1" customWidth="1"/>
    <col min="8" max="8" width="1.1640625" style="1" customWidth="1"/>
    <col min="9" max="9" width="18.6640625" style="1" customWidth="1"/>
    <col min="10" max="10" width="1.1640625" style="1" customWidth="1"/>
    <col min="11" max="11" width="18.33203125" style="1" customWidth="1"/>
    <col min="12" max="12" width="1.1640625" style="1" customWidth="1"/>
    <col min="13" max="13" width="18.33203125" style="1" customWidth="1"/>
    <col min="14" max="14" width="1.33203125" style="1" customWidth="1"/>
    <col min="15" max="16" width="12" style="1"/>
    <col min="17" max="17" width="18.1640625" style="1" bestFit="1" customWidth="1"/>
    <col min="18" max="18" width="14" style="1" bestFit="1" customWidth="1"/>
    <col min="19" max="16384" width="12" style="1"/>
  </cols>
  <sheetData>
    <row r="1" spans="1:13" ht="24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ht="24" customHeight="1">
      <c r="A2" s="207" t="s">
        <v>113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ht="24" customHeight="1">
      <c r="A3" s="210" t="s">
        <v>152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3" ht="24" customHeight="1">
      <c r="A4" s="208" t="s">
        <v>115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3" ht="24" customHeight="1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</row>
    <row r="6" spans="1:13" ht="24" customHeight="1">
      <c r="A6" s="73"/>
      <c r="B6" s="73"/>
      <c r="C6" s="73"/>
      <c r="D6" s="73"/>
      <c r="E6" s="73"/>
      <c r="F6" s="73"/>
      <c r="G6" s="209" t="s">
        <v>3</v>
      </c>
      <c r="H6" s="209"/>
      <c r="I6" s="209"/>
      <c r="J6" s="209"/>
      <c r="K6" s="209"/>
      <c r="L6" s="209"/>
      <c r="M6" s="209"/>
    </row>
    <row r="7" spans="1:13" ht="24" customHeight="1">
      <c r="A7" s="23"/>
      <c r="B7" s="2"/>
      <c r="C7" s="2"/>
      <c r="D7" s="2"/>
      <c r="E7" s="2"/>
      <c r="F7" s="2"/>
      <c r="G7" s="203" t="s">
        <v>4</v>
      </c>
      <c r="H7" s="203"/>
      <c r="I7" s="203"/>
      <c r="J7" s="157"/>
      <c r="K7" s="203" t="s">
        <v>5</v>
      </c>
      <c r="L7" s="203"/>
      <c r="M7" s="203"/>
    </row>
    <row r="8" spans="1:13" ht="24" customHeight="1">
      <c r="A8" s="23"/>
      <c r="B8" s="2"/>
      <c r="C8" s="2"/>
      <c r="D8" s="2"/>
      <c r="E8" s="2"/>
      <c r="F8" s="6" t="s">
        <v>9</v>
      </c>
      <c r="G8" s="118" t="s">
        <v>6</v>
      </c>
      <c r="H8" s="158"/>
      <c r="I8" s="118" t="s">
        <v>116</v>
      </c>
      <c r="J8" s="158"/>
      <c r="K8" s="118" t="str">
        <f>+G8</f>
        <v>30 มิถุนายน 2565</v>
      </c>
      <c r="L8" s="158"/>
      <c r="M8" s="118" t="str">
        <f>+I8</f>
        <v>30 มิถุนายน 2564</v>
      </c>
    </row>
    <row r="9" spans="1:13" ht="24" customHeight="1">
      <c r="A9" s="23"/>
      <c r="B9" s="2"/>
      <c r="C9" s="2"/>
      <c r="D9" s="2"/>
      <c r="E9" s="2"/>
      <c r="F9" s="6"/>
      <c r="G9" s="119"/>
      <c r="H9" s="158"/>
      <c r="I9" s="119"/>
      <c r="J9" s="158"/>
      <c r="K9" s="119"/>
      <c r="L9" s="158"/>
      <c r="M9" s="119"/>
    </row>
    <row r="10" spans="1:13" ht="24" customHeight="1">
      <c r="A10" s="14" t="s">
        <v>117</v>
      </c>
      <c r="F10" s="25">
        <v>31</v>
      </c>
      <c r="G10" s="120">
        <v>1239122152.21</v>
      </c>
      <c r="H10" s="127"/>
      <c r="I10" s="120">
        <v>1209002104.3300002</v>
      </c>
      <c r="J10" s="159"/>
      <c r="K10" s="127">
        <v>0</v>
      </c>
      <c r="L10" s="127"/>
      <c r="M10" s="127" t="s">
        <v>118</v>
      </c>
    </row>
    <row r="11" spans="1:13" ht="24" customHeight="1">
      <c r="A11" s="14" t="s">
        <v>119</v>
      </c>
      <c r="B11" s="2"/>
      <c r="C11" s="2"/>
      <c r="D11" s="2"/>
      <c r="E11" s="2"/>
      <c r="F11" s="15" t="s">
        <v>120</v>
      </c>
      <c r="G11" s="135">
        <v>0</v>
      </c>
      <c r="H11" s="160"/>
      <c r="I11" s="121">
        <v>0</v>
      </c>
      <c r="J11" s="161"/>
      <c r="K11" s="135">
        <v>104411660.8</v>
      </c>
      <c r="L11" s="160"/>
      <c r="M11" s="135">
        <v>362142534.39999998</v>
      </c>
    </row>
    <row r="12" spans="1:13" ht="24" customHeight="1">
      <c r="A12" s="14"/>
      <c r="B12" s="14" t="s">
        <v>121</v>
      </c>
      <c r="C12" s="14"/>
      <c r="D12" s="14"/>
      <c r="E12" s="14"/>
      <c r="F12" s="24"/>
      <c r="G12" s="136">
        <f>SUM(G10:G11)</f>
        <v>1239122152.21</v>
      </c>
      <c r="H12" s="26"/>
      <c r="I12" s="122">
        <f>SUM(I10:I11)</f>
        <v>1209002104.3300002</v>
      </c>
      <c r="J12" s="159"/>
      <c r="K12" s="136">
        <f>SUM(K10:K11)</f>
        <v>104411660.8</v>
      </c>
      <c r="L12" s="127"/>
      <c r="M12" s="136">
        <f>SUM(M10:M11)</f>
        <v>362142534.39999998</v>
      </c>
    </row>
    <row r="13" spans="1:13" ht="24" customHeight="1">
      <c r="A13" s="14" t="s">
        <v>122</v>
      </c>
      <c r="F13" s="33"/>
      <c r="G13" s="56">
        <v>-998895031.6400001</v>
      </c>
      <c r="H13" s="127"/>
      <c r="I13" s="56">
        <v>-901703633.16999996</v>
      </c>
      <c r="J13" s="159"/>
      <c r="K13" s="126">
        <v>0</v>
      </c>
      <c r="L13" s="127"/>
      <c r="M13" s="126">
        <v>0</v>
      </c>
    </row>
    <row r="14" spans="1:13" ht="24" customHeight="1">
      <c r="A14" s="5" t="s">
        <v>123</v>
      </c>
      <c r="F14" s="17"/>
      <c r="G14" s="123">
        <f>SUM(G12:G13)</f>
        <v>240227120.56999993</v>
      </c>
      <c r="H14" s="26"/>
      <c r="I14" s="123">
        <f>SUM(I12:I13)</f>
        <v>307298471.16000021</v>
      </c>
      <c r="J14" s="159"/>
      <c r="K14" s="137">
        <f>SUM(K12:K13)</f>
        <v>104411660.8</v>
      </c>
      <c r="L14" s="127"/>
      <c r="M14" s="137">
        <f>SUM(M12:M13)</f>
        <v>362142534.39999998</v>
      </c>
    </row>
    <row r="15" spans="1:13" ht="24" customHeight="1">
      <c r="A15" s="1" t="s">
        <v>124</v>
      </c>
      <c r="F15" s="15"/>
      <c r="G15" s="123">
        <v>33231668.369999997</v>
      </c>
      <c r="H15" s="26"/>
      <c r="I15" s="123">
        <v>1160554.01</v>
      </c>
      <c r="J15" s="159"/>
      <c r="K15" s="123">
        <v>1311434.5900000001</v>
      </c>
      <c r="L15" s="26"/>
      <c r="M15" s="123">
        <v>480000</v>
      </c>
    </row>
    <row r="16" spans="1:13" ht="24" customHeight="1">
      <c r="A16" s="12" t="s">
        <v>125</v>
      </c>
      <c r="B16" s="14"/>
      <c r="C16" s="14"/>
      <c r="D16" s="14"/>
      <c r="E16" s="14"/>
      <c r="F16" s="24"/>
      <c r="G16" s="124">
        <f>SUM(G14:G15)</f>
        <v>273458788.93999994</v>
      </c>
      <c r="H16" s="26"/>
      <c r="I16" s="124">
        <f>SUM(I14:I15)</f>
        <v>308459025.1700002</v>
      </c>
      <c r="J16" s="162"/>
      <c r="K16" s="124">
        <f>SUM(K14:K15)</f>
        <v>105723095.39</v>
      </c>
      <c r="L16" s="26"/>
      <c r="M16" s="124">
        <f>SUM(M14:M15)</f>
        <v>362622534.39999998</v>
      </c>
    </row>
    <row r="17" spans="1:13" ht="24" customHeight="1">
      <c r="A17" s="14" t="s">
        <v>126</v>
      </c>
      <c r="F17" s="25"/>
      <c r="G17" s="26">
        <v>-62774681.899999984</v>
      </c>
      <c r="H17" s="26"/>
      <c r="I17" s="26">
        <v>-69664028.969999999</v>
      </c>
      <c r="J17" s="26"/>
      <c r="K17" s="26">
        <v>-40606681.119999997</v>
      </c>
      <c r="L17" s="26"/>
      <c r="M17" s="26">
        <v>-44013315.219999991</v>
      </c>
    </row>
    <row r="18" spans="1:13" ht="24" customHeight="1">
      <c r="A18" s="12" t="s">
        <v>127</v>
      </c>
      <c r="F18" s="25"/>
      <c r="G18" s="57">
        <f>SUM(G16:G17)</f>
        <v>210684107.03999996</v>
      </c>
      <c r="H18" s="26"/>
      <c r="I18" s="57">
        <f>SUM(I16:I17)</f>
        <v>238794996.2000002</v>
      </c>
      <c r="J18" s="26"/>
      <c r="K18" s="57">
        <f>SUM(K16:K17)</f>
        <v>65116414.270000003</v>
      </c>
      <c r="L18" s="26"/>
      <c r="M18" s="57">
        <f>SUM(M16:M17)</f>
        <v>318609219.18000001</v>
      </c>
    </row>
    <row r="19" spans="1:13" ht="24" customHeight="1">
      <c r="A19" s="14" t="s">
        <v>128</v>
      </c>
      <c r="F19" s="15"/>
      <c r="G19" s="26">
        <v>8315123.4299999997</v>
      </c>
      <c r="H19" s="138"/>
      <c r="I19" s="26">
        <v>2023123.0299999975</v>
      </c>
      <c r="J19" s="159"/>
      <c r="K19" s="26">
        <v>27950152.699999999</v>
      </c>
      <c r="L19" s="26"/>
      <c r="M19" s="138">
        <v>7427080.1300000008</v>
      </c>
    </row>
    <row r="20" spans="1:13" ht="24" customHeight="1">
      <c r="A20" s="14" t="s">
        <v>129</v>
      </c>
      <c r="F20" s="25"/>
      <c r="G20" s="26">
        <v>-99511611.930000022</v>
      </c>
      <c r="H20" s="138"/>
      <c r="I20" s="26">
        <v>-70413284.190000013</v>
      </c>
      <c r="J20" s="159"/>
      <c r="K20" s="26">
        <v>-37728372.030000001</v>
      </c>
      <c r="L20" s="26"/>
      <c r="M20" s="138">
        <v>-5304847.84</v>
      </c>
    </row>
    <row r="21" spans="1:13" ht="24" customHeight="1">
      <c r="A21" s="14" t="s">
        <v>130</v>
      </c>
      <c r="F21" s="15"/>
      <c r="G21" s="26">
        <v>-26368883.5</v>
      </c>
      <c r="H21" s="138"/>
      <c r="I21" s="26">
        <v>6104577.7000000002</v>
      </c>
      <c r="J21" s="159"/>
      <c r="K21" s="26">
        <v>0</v>
      </c>
      <c r="L21" s="26"/>
      <c r="M21" s="138" t="s">
        <v>118</v>
      </c>
    </row>
    <row r="22" spans="1:13" ht="24" customHeight="1">
      <c r="B22" s="14" t="s">
        <v>131</v>
      </c>
      <c r="C22" s="14"/>
      <c r="D22" s="14"/>
      <c r="E22" s="14"/>
      <c r="F22" s="24"/>
      <c r="G22" s="190">
        <f>SUM(G19:G21)</f>
        <v>-117565372.00000003</v>
      </c>
      <c r="H22" s="127"/>
      <c r="I22" s="57">
        <f>SUM(I19:I21)</f>
        <v>-62285583.460000008</v>
      </c>
      <c r="J22" s="159"/>
      <c r="K22" s="57">
        <f>SUM(K19:K21)</f>
        <v>-9778219.3300000019</v>
      </c>
      <c r="L22" s="26"/>
      <c r="M22" s="57">
        <f>SUM(M19:M21)</f>
        <v>2122232.290000001</v>
      </c>
    </row>
    <row r="23" spans="1:13" ht="24" customHeight="1">
      <c r="A23" s="12" t="s">
        <v>132</v>
      </c>
      <c r="B23" s="14"/>
      <c r="C23" s="14"/>
      <c r="D23" s="14"/>
      <c r="E23" s="14"/>
      <c r="F23" s="24"/>
      <c r="G23" s="125">
        <f>G18+G22</f>
        <v>93118735.039999932</v>
      </c>
      <c r="H23" s="127"/>
      <c r="I23" s="125">
        <f>I18+I22</f>
        <v>176509412.74000019</v>
      </c>
      <c r="J23" s="159"/>
      <c r="K23" s="26">
        <f>K18+K22</f>
        <v>55338194.939999998</v>
      </c>
      <c r="L23" s="26"/>
      <c r="M23" s="26">
        <f>M18+M22</f>
        <v>320731451.47000003</v>
      </c>
    </row>
    <row r="24" spans="1:13" ht="24" customHeight="1">
      <c r="A24" s="14" t="s">
        <v>133</v>
      </c>
      <c r="F24" s="15" t="s">
        <v>50</v>
      </c>
      <c r="G24" s="56">
        <v>-6118108.1900000004</v>
      </c>
      <c r="H24" s="26"/>
      <c r="I24" s="126">
        <v>-4164306.44</v>
      </c>
      <c r="J24" s="162"/>
      <c r="K24" s="56">
        <v>0</v>
      </c>
      <c r="L24" s="26"/>
      <c r="M24" s="126">
        <v>0</v>
      </c>
    </row>
    <row r="25" spans="1:13" ht="24" customHeight="1">
      <c r="A25" s="12" t="s">
        <v>134</v>
      </c>
      <c r="B25" s="14"/>
      <c r="C25" s="14"/>
      <c r="D25" s="14"/>
      <c r="E25" s="14"/>
      <c r="F25" s="14"/>
      <c r="G25" s="124">
        <f>SUM(G23:G24)</f>
        <v>87000626.849999934</v>
      </c>
      <c r="H25" s="26"/>
      <c r="I25" s="124">
        <f>SUM(I23:I24)</f>
        <v>172345106.30000019</v>
      </c>
      <c r="J25" s="162"/>
      <c r="K25" s="58">
        <f>SUM(K23:K24)</f>
        <v>55338194.939999998</v>
      </c>
      <c r="L25" s="26"/>
      <c r="M25" s="58">
        <f>SUM(M23:M24)</f>
        <v>320731451.47000003</v>
      </c>
    </row>
    <row r="26" spans="1:13" ht="24" customHeight="1">
      <c r="A26" s="12" t="s">
        <v>135</v>
      </c>
      <c r="G26" s="26"/>
      <c r="H26" s="26"/>
      <c r="I26" s="127"/>
      <c r="J26" s="163"/>
      <c r="K26" s="127"/>
      <c r="L26" s="127"/>
      <c r="M26" s="127"/>
    </row>
    <row r="27" spans="1:13" ht="24" customHeight="1">
      <c r="B27" s="1" t="s">
        <v>136</v>
      </c>
      <c r="C27" s="14"/>
      <c r="D27" s="14"/>
      <c r="E27" s="14"/>
      <c r="F27" s="14"/>
      <c r="G27" s="125">
        <v>0</v>
      </c>
      <c r="H27" s="26"/>
      <c r="I27" s="125">
        <v>0</v>
      </c>
      <c r="J27" s="26"/>
      <c r="K27" s="26">
        <v>0</v>
      </c>
      <c r="L27" s="26"/>
      <c r="M27" s="126">
        <v>0</v>
      </c>
    </row>
    <row r="28" spans="1:13" ht="24" customHeight="1" thickBot="1">
      <c r="A28" s="12" t="s">
        <v>137</v>
      </c>
      <c r="B28" s="14"/>
      <c r="C28" s="14"/>
      <c r="D28" s="14"/>
      <c r="E28" s="14"/>
      <c r="F28" s="14"/>
      <c r="G28" s="128">
        <f>SUM(G25:G27)</f>
        <v>87000626.849999934</v>
      </c>
      <c r="H28" s="26"/>
      <c r="I28" s="128">
        <f>SUM(I25:I27)</f>
        <v>172345106.30000019</v>
      </c>
      <c r="J28" s="162"/>
      <c r="K28" s="128">
        <f>SUM(K25:K27)</f>
        <v>55338194.939999998</v>
      </c>
      <c r="L28" s="26"/>
      <c r="M28" s="128">
        <f>SUM(M25:M27)</f>
        <v>320731451.47000003</v>
      </c>
    </row>
    <row r="29" spans="1:13" ht="24" customHeight="1" thickTop="1">
      <c r="A29" s="5" t="s">
        <v>138</v>
      </c>
      <c r="B29" s="12"/>
      <c r="C29" s="12"/>
      <c r="D29" s="12"/>
      <c r="E29" s="12"/>
      <c r="F29" s="12"/>
      <c r="G29" s="27"/>
      <c r="H29" s="27"/>
      <c r="I29" s="27"/>
      <c r="J29" s="26"/>
      <c r="K29" s="27"/>
      <c r="L29" s="27"/>
      <c r="M29" s="27"/>
    </row>
    <row r="30" spans="1:13" ht="24" customHeight="1">
      <c r="A30" s="1" t="s">
        <v>139</v>
      </c>
      <c r="G30" s="129">
        <f>+G32-G31</f>
        <v>35364030.199999936</v>
      </c>
      <c r="H30" s="129"/>
      <c r="I30" s="129">
        <f>+I32-I31</f>
        <v>95853295.220000193</v>
      </c>
      <c r="J30" s="26"/>
      <c r="K30" s="26">
        <f>+K32-K31</f>
        <v>55338194.939999998</v>
      </c>
      <c r="L30" s="26"/>
      <c r="M30" s="26">
        <f>+M32-M31</f>
        <v>320731451.47000003</v>
      </c>
    </row>
    <row r="31" spans="1:13" ht="24" customHeight="1">
      <c r="A31" s="1" t="s">
        <v>140</v>
      </c>
      <c r="G31" s="129">
        <v>51636596.649999999</v>
      </c>
      <c r="H31" s="27"/>
      <c r="I31" s="129">
        <v>76491811.079999998</v>
      </c>
      <c r="J31" s="26"/>
      <c r="K31" s="132">
        <v>0</v>
      </c>
      <c r="L31" s="164"/>
      <c r="M31" s="132">
        <v>0</v>
      </c>
    </row>
    <row r="32" spans="1:13" ht="24" customHeight="1" thickBot="1">
      <c r="A32" s="1" t="s">
        <v>141</v>
      </c>
      <c r="G32" s="130">
        <f>+G25</f>
        <v>87000626.849999934</v>
      </c>
      <c r="H32" s="129"/>
      <c r="I32" s="130">
        <f>+I25</f>
        <v>172345106.30000019</v>
      </c>
      <c r="J32" s="26"/>
      <c r="K32" s="130">
        <f>+K25</f>
        <v>55338194.939999998</v>
      </c>
      <c r="L32" s="129"/>
      <c r="M32" s="130">
        <f>+M25</f>
        <v>320731451.47000003</v>
      </c>
    </row>
    <row r="33" spans="1:13" ht="24" customHeight="1" thickTop="1">
      <c r="G33" s="131"/>
      <c r="H33" s="129"/>
      <c r="I33" s="131"/>
      <c r="J33" s="26"/>
      <c r="K33" s="131"/>
      <c r="L33" s="129"/>
      <c r="M33" s="131"/>
    </row>
    <row r="34" spans="1:13" ht="24" customHeight="1">
      <c r="G34" s="131"/>
      <c r="H34" s="129"/>
      <c r="I34" s="131"/>
      <c r="J34" s="165"/>
      <c r="K34" s="131"/>
      <c r="L34" s="129"/>
      <c r="M34" s="131"/>
    </row>
    <row r="35" spans="1:13" ht="24" customHeight="1">
      <c r="A35" s="31" t="s">
        <v>53</v>
      </c>
      <c r="G35" s="131"/>
      <c r="H35" s="129"/>
      <c r="I35" s="131"/>
      <c r="J35" s="165"/>
      <c r="K35" s="131"/>
      <c r="L35" s="129"/>
      <c r="M35" s="131"/>
    </row>
    <row r="36" spans="1:13" ht="24" hidden="1" customHeight="1">
      <c r="A36" s="31"/>
      <c r="G36" s="131"/>
      <c r="H36" s="129"/>
      <c r="I36" s="131"/>
      <c r="J36" s="165"/>
      <c r="K36" s="131"/>
      <c r="L36" s="129"/>
      <c r="M36" s="131"/>
    </row>
    <row r="37" spans="1:13" ht="24" customHeight="1">
      <c r="A37" s="31"/>
      <c r="G37" s="131"/>
      <c r="H37" s="129"/>
      <c r="I37" s="131"/>
      <c r="J37" s="26"/>
      <c r="K37" s="131"/>
      <c r="L37" s="129"/>
      <c r="M37" s="131"/>
    </row>
    <row r="38" spans="1:13" ht="24" customHeight="1">
      <c r="G38" s="131"/>
      <c r="H38" s="129"/>
      <c r="I38" s="131"/>
      <c r="J38" s="26"/>
      <c r="K38" s="131"/>
      <c r="L38" s="129"/>
      <c r="M38" s="131"/>
    </row>
    <row r="39" spans="1:13" ht="24" customHeight="1">
      <c r="G39" s="131"/>
      <c r="H39" s="129"/>
      <c r="I39" s="131"/>
      <c r="J39" s="26"/>
      <c r="K39" s="131"/>
      <c r="L39" s="129"/>
      <c r="M39" s="131"/>
    </row>
    <row r="40" spans="1:13" ht="25.5" customHeight="1">
      <c r="D40" s="16"/>
      <c r="G40" s="131"/>
      <c r="H40" s="129"/>
      <c r="I40" s="131"/>
      <c r="J40" s="26"/>
      <c r="K40" s="131"/>
      <c r="L40" s="129"/>
      <c r="M40" s="131"/>
    </row>
    <row r="41" spans="1:13" ht="25.5" customHeight="1">
      <c r="D41" s="16" t="s">
        <v>142</v>
      </c>
      <c r="G41" s="131"/>
      <c r="H41" s="129"/>
      <c r="I41" s="131"/>
      <c r="J41" s="26"/>
      <c r="K41" s="131"/>
      <c r="L41" s="129"/>
      <c r="M41" s="131"/>
    </row>
    <row r="42" spans="1:13" ht="25.5" customHeight="1">
      <c r="D42" s="16" t="s">
        <v>143</v>
      </c>
      <c r="G42" s="131"/>
      <c r="H42" s="129"/>
      <c r="I42" s="131"/>
      <c r="J42" s="26"/>
      <c r="K42" s="131"/>
      <c r="L42" s="129"/>
      <c r="M42" s="131"/>
    </row>
    <row r="43" spans="1:13" ht="25.5" customHeight="1">
      <c r="A43" s="206" t="s">
        <v>56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3" ht="25.5" customHeight="1">
      <c r="A44" s="207" t="s">
        <v>0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</row>
    <row r="45" spans="1:13" ht="25.5" customHeight="1">
      <c r="A45" s="207" t="s">
        <v>113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</row>
    <row r="46" spans="1:13" ht="25.5" customHeight="1">
      <c r="A46" s="210" t="str">
        <f>+A3</f>
        <v>สำหรับงวดหกเดือน สิ้นสุดวันที่ 30 มิถุนายน 2565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</row>
    <row r="47" spans="1:13" ht="25.5" customHeight="1">
      <c r="A47" s="208" t="str">
        <f>+A4</f>
        <v>(ยังไม่ได้ตรวจสอบ/สอบทานแล้ว)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</row>
    <row r="48" spans="1:13" ht="25.5" customHeight="1">
      <c r="A48" s="117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</row>
    <row r="49" spans="1:13" ht="25.5" customHeight="1">
      <c r="A49" s="73"/>
      <c r="B49" s="73"/>
      <c r="C49" s="73"/>
      <c r="D49" s="73"/>
      <c r="E49" s="73"/>
      <c r="F49" s="73"/>
      <c r="G49" s="209" t="s">
        <v>3</v>
      </c>
      <c r="H49" s="209"/>
      <c r="I49" s="209"/>
      <c r="J49" s="209"/>
      <c r="K49" s="209"/>
      <c r="L49" s="209"/>
      <c r="M49" s="209"/>
    </row>
    <row r="50" spans="1:13" ht="25.5" customHeight="1">
      <c r="A50" s="23"/>
      <c r="B50" s="2"/>
      <c r="C50" s="2"/>
      <c r="D50" s="2"/>
      <c r="E50" s="2"/>
      <c r="F50" s="2"/>
      <c r="G50" s="203" t="s">
        <v>4</v>
      </c>
      <c r="H50" s="203"/>
      <c r="I50" s="203"/>
      <c r="J50" s="157"/>
      <c r="K50" s="203" t="s">
        <v>5</v>
      </c>
      <c r="L50" s="203"/>
      <c r="M50" s="203"/>
    </row>
    <row r="51" spans="1:13" ht="25.5" customHeight="1">
      <c r="A51" s="23"/>
      <c r="B51" s="2"/>
      <c r="C51" s="2"/>
      <c r="D51" s="2"/>
      <c r="E51" s="2"/>
      <c r="F51" s="6" t="s">
        <v>9</v>
      </c>
      <c r="G51" s="118" t="str">
        <f>+G8</f>
        <v>30 มิถุนายน 2565</v>
      </c>
      <c r="H51" s="158"/>
      <c r="I51" s="118" t="str">
        <f>+I8</f>
        <v>30 มิถุนายน 2564</v>
      </c>
      <c r="J51" s="158"/>
      <c r="K51" s="118" t="str">
        <f>++K8</f>
        <v>30 มิถุนายน 2565</v>
      </c>
      <c r="L51" s="158"/>
      <c r="M51" s="118" t="str">
        <f>+M8</f>
        <v>30 มิถุนายน 2564</v>
      </c>
    </row>
    <row r="52" spans="1:13" ht="25.5" customHeight="1">
      <c r="A52" s="5" t="s">
        <v>144</v>
      </c>
      <c r="B52" s="12"/>
      <c r="C52" s="12"/>
      <c r="D52" s="12"/>
      <c r="E52" s="12"/>
      <c r="F52" s="12"/>
      <c r="G52" s="27"/>
      <c r="H52" s="27"/>
      <c r="I52" s="27"/>
      <c r="J52" s="26"/>
      <c r="K52" s="27"/>
      <c r="L52" s="27"/>
      <c r="M52" s="27"/>
    </row>
    <row r="53" spans="1:13" ht="25.5" customHeight="1">
      <c r="A53" s="1" t="s">
        <v>139</v>
      </c>
      <c r="G53" s="129">
        <f>+G55-G54</f>
        <v>35364030.199999936</v>
      </c>
      <c r="H53" s="129"/>
      <c r="I53" s="129">
        <f>+I55-I54</f>
        <v>95853295.220000193</v>
      </c>
      <c r="J53" s="26"/>
      <c r="K53" s="26">
        <f>+K55-K54</f>
        <v>55338194.939999998</v>
      </c>
      <c r="L53" s="26"/>
      <c r="M53" s="129">
        <f>+M55-M54</f>
        <v>320731451.47000003</v>
      </c>
    </row>
    <row r="54" spans="1:13" ht="25.5" customHeight="1">
      <c r="A54" s="1" t="s">
        <v>140</v>
      </c>
      <c r="G54" s="132">
        <v>51636596.649999999</v>
      </c>
      <c r="H54" s="27"/>
      <c r="I54" s="132">
        <v>76491811.079999998</v>
      </c>
      <c r="J54" s="26"/>
      <c r="K54" s="132">
        <v>0</v>
      </c>
      <c r="L54" s="164"/>
      <c r="M54" s="132">
        <v>0</v>
      </c>
    </row>
    <row r="55" spans="1:13" ht="25.5" customHeight="1" thickBot="1">
      <c r="A55" s="1" t="s">
        <v>145</v>
      </c>
      <c r="G55" s="130">
        <f>G28</f>
        <v>87000626.849999934</v>
      </c>
      <c r="H55" s="129"/>
      <c r="I55" s="130">
        <f>+I28</f>
        <v>172345106.30000019</v>
      </c>
      <c r="J55" s="26"/>
      <c r="K55" s="130">
        <f>K28</f>
        <v>55338194.939999998</v>
      </c>
      <c r="L55" s="129"/>
      <c r="M55" s="130">
        <f>M28</f>
        <v>320731451.47000003</v>
      </c>
    </row>
    <row r="56" spans="1:13" ht="25.5" customHeight="1" thickTop="1">
      <c r="A56" s="5" t="s">
        <v>146</v>
      </c>
      <c r="J56" s="166"/>
    </row>
    <row r="57" spans="1:13" ht="25.5" customHeight="1">
      <c r="A57" s="5" t="s">
        <v>147</v>
      </c>
      <c r="J57" s="166"/>
    </row>
    <row r="58" spans="1:13" ht="25.5" customHeight="1">
      <c r="A58" s="5" t="s">
        <v>148</v>
      </c>
      <c r="J58" s="166"/>
    </row>
    <row r="59" spans="1:13" ht="25.5" customHeight="1">
      <c r="B59" s="14" t="s">
        <v>149</v>
      </c>
      <c r="C59" s="14"/>
      <c r="D59" s="14"/>
      <c r="E59" s="14"/>
      <c r="F59" s="15" t="s">
        <v>150</v>
      </c>
      <c r="G59" s="10">
        <f>G30/401200000</f>
        <v>8.8145638584247094E-2</v>
      </c>
      <c r="H59" s="10"/>
      <c r="I59" s="10">
        <f>I30/401200000</f>
        <v>0.23891648858424774</v>
      </c>
      <c r="J59" s="10"/>
      <c r="K59" s="10">
        <f>K30/401200000</f>
        <v>0.13793169227318045</v>
      </c>
      <c r="L59" s="10">
        <f t="shared" ref="L59" si="0">L30/401200000</f>
        <v>0</v>
      </c>
      <c r="M59" s="10">
        <f>M30/401200000</f>
        <v>0.79943033766201399</v>
      </c>
    </row>
    <row r="60" spans="1:13" ht="25.5" customHeight="1">
      <c r="B60" s="1" t="s">
        <v>151</v>
      </c>
      <c r="G60" s="133">
        <v>401200000</v>
      </c>
      <c r="H60" s="133"/>
      <c r="I60" s="133">
        <v>401200000</v>
      </c>
      <c r="J60" s="167"/>
      <c r="K60" s="133">
        <v>401200000</v>
      </c>
      <c r="L60" s="133"/>
      <c r="M60" s="133">
        <v>401200000</v>
      </c>
    </row>
    <row r="61" spans="1:13" ht="25.5" customHeight="1">
      <c r="G61" s="134"/>
      <c r="I61" s="134"/>
      <c r="K61" s="134"/>
      <c r="M61" s="134"/>
    </row>
    <row r="62" spans="1:13" ht="25.5" customHeight="1">
      <c r="G62" s="134"/>
      <c r="I62" s="134"/>
      <c r="K62" s="134"/>
      <c r="M62" s="134"/>
    </row>
    <row r="63" spans="1:13" ht="25.5" customHeight="1">
      <c r="G63" s="134"/>
      <c r="I63" s="134"/>
      <c r="K63" s="134"/>
      <c r="M63" s="134"/>
    </row>
    <row r="64" spans="1:13" ht="25.5" customHeight="1">
      <c r="A64" s="31" t="s">
        <v>53</v>
      </c>
      <c r="G64" s="134"/>
      <c r="I64" s="134"/>
      <c r="K64" s="134"/>
      <c r="M64" s="134"/>
    </row>
    <row r="65" spans="1:13" ht="25.5" customHeight="1">
      <c r="A65" s="31"/>
      <c r="G65" s="134"/>
      <c r="I65" s="134"/>
      <c r="K65" s="134"/>
      <c r="M65" s="134"/>
    </row>
    <row r="66" spans="1:13" ht="25.5" customHeight="1">
      <c r="A66" s="31"/>
      <c r="G66" s="134"/>
      <c r="I66" s="134"/>
      <c r="K66" s="134"/>
      <c r="M66" s="134"/>
    </row>
    <row r="67" spans="1:13" ht="25.5" customHeight="1">
      <c r="A67" s="31"/>
      <c r="G67" s="134"/>
      <c r="I67" s="134"/>
      <c r="K67" s="134"/>
      <c r="M67" s="134"/>
    </row>
    <row r="68" spans="1:13" ht="25.5" customHeight="1">
      <c r="A68" s="31"/>
      <c r="G68" s="134"/>
      <c r="I68" s="134"/>
      <c r="K68" s="134"/>
      <c r="M68" s="134"/>
    </row>
    <row r="69" spans="1:13" ht="25.5" customHeight="1">
      <c r="G69" s="16"/>
      <c r="H69" s="16"/>
    </row>
    <row r="70" spans="1:13" ht="25.5" customHeight="1">
      <c r="G70" s="16"/>
      <c r="H70" s="16"/>
    </row>
    <row r="71" spans="1:13" ht="25.5" customHeight="1">
      <c r="G71" s="16"/>
      <c r="H71" s="16"/>
    </row>
    <row r="72" spans="1:13" ht="25.5" customHeight="1">
      <c r="D72" s="16" t="s">
        <v>142</v>
      </c>
      <c r="G72" s="16"/>
      <c r="H72" s="16"/>
    </row>
    <row r="73" spans="1:13" ht="25.5" customHeight="1">
      <c r="D73" s="16" t="s">
        <v>143</v>
      </c>
    </row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</sheetData>
  <mergeCells count="16">
    <mergeCell ref="G7:I7"/>
    <mergeCell ref="K7:M7"/>
    <mergeCell ref="A1:M1"/>
    <mergeCell ref="A2:M2"/>
    <mergeCell ref="A3:M3"/>
    <mergeCell ref="A5:M5"/>
    <mergeCell ref="G6:M6"/>
    <mergeCell ref="A4:M4"/>
    <mergeCell ref="G50:I50"/>
    <mergeCell ref="K50:M50"/>
    <mergeCell ref="A43:M43"/>
    <mergeCell ref="A44:M44"/>
    <mergeCell ref="A45:M45"/>
    <mergeCell ref="A46:M46"/>
    <mergeCell ref="A47:M47"/>
    <mergeCell ref="G49:M49"/>
  </mergeCells>
  <pageMargins left="0.59055118110236227" right="0.19685039370078741" top="0.78740157480314965" bottom="0.39370078740157483" header="0.19685039370078741" footer="0.15748031496062992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view="pageBreakPreview" topLeftCell="C4" zoomScaleNormal="85" zoomScaleSheetLayoutView="100" workbookViewId="0">
      <selection activeCell="T20" sqref="T20"/>
    </sheetView>
  </sheetViews>
  <sheetFormatPr defaultColWidth="12" defaultRowHeight="21" customHeight="1"/>
  <cols>
    <col min="1" max="1" width="3.6640625" style="140" customWidth="1"/>
    <col min="2" max="2" width="32.33203125" style="140" customWidth="1"/>
    <col min="3" max="3" width="8.1640625" style="140" bestFit="1" customWidth="1"/>
    <col min="4" max="4" width="14.33203125" style="140" customWidth="1"/>
    <col min="5" max="5" width="0.6640625" style="140" customWidth="1"/>
    <col min="6" max="6" width="16" style="140" customWidth="1"/>
    <col min="7" max="7" width="0.6640625" style="140" customWidth="1"/>
    <col min="8" max="8" width="14.33203125" style="140" customWidth="1"/>
    <col min="9" max="9" width="0.6640625" style="140" customWidth="1"/>
    <col min="10" max="10" width="15.6640625" style="140" customWidth="1"/>
    <col min="11" max="11" width="0.6640625" style="140" customWidth="1"/>
    <col min="12" max="12" width="15.33203125" style="140" customWidth="1"/>
    <col min="13" max="13" width="0.6640625" style="140" customWidth="1"/>
    <col min="14" max="14" width="17.6640625" style="140" bestFit="1" customWidth="1"/>
    <col min="15" max="15" width="0.6640625" style="140" customWidth="1"/>
    <col min="16" max="16" width="16.1640625" style="140" bestFit="1" customWidth="1"/>
    <col min="17" max="17" width="0.6640625" style="140" customWidth="1"/>
    <col min="18" max="18" width="16.1640625" style="140" customWidth="1"/>
    <col min="19" max="19" width="0.6640625" style="140" customWidth="1"/>
    <col min="20" max="20" width="15.6640625" style="140" customWidth="1"/>
    <col min="21" max="21" width="0.6640625" style="140" customWidth="1"/>
    <col min="22" max="22" width="15.6640625" style="140" customWidth="1"/>
    <col min="23" max="23" width="0.6640625" style="140" customWidth="1"/>
    <col min="24" max="24" width="15.6640625" style="140" customWidth="1"/>
    <col min="25" max="25" width="2.1640625" style="140" customWidth="1"/>
    <col min="26" max="26" width="14" style="140" bestFit="1" customWidth="1"/>
    <col min="27" max="27" width="14.33203125" style="140" bestFit="1" customWidth="1"/>
    <col min="28" max="16384" width="12" style="140"/>
  </cols>
  <sheetData>
    <row r="1" spans="1:24" ht="21" customHeight="1">
      <c r="A1" s="211" t="s">
        <v>153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</row>
    <row r="2" spans="1:24" ht="21" customHeight="1">
      <c r="A2" s="211" t="s">
        <v>154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</row>
    <row r="3" spans="1:24" ht="21" customHeight="1">
      <c r="A3" s="211" t="str">
        <f>+'กำไรขาดทุน 6 เดือน'!A3:M3</f>
        <v>สำหรับงวดหกเดือน สิ้นสุดวันที่ 30 มิถุนายน 2565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</row>
    <row r="4" spans="1:24" ht="21" customHeight="1">
      <c r="A4" s="211" t="str">
        <f>+'กำไรขาดทุน 6 เดือน'!A4</f>
        <v>(ยังไม่ได้ตรวจสอบ/สอบทานแล้ว)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</row>
    <row r="6" spans="1:24" ht="21" customHeight="1">
      <c r="A6" s="147"/>
      <c r="B6" s="147"/>
      <c r="C6" s="147"/>
      <c r="D6" s="212" t="s">
        <v>3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</row>
    <row r="7" spans="1:24" ht="21" customHeight="1">
      <c r="A7" s="147"/>
      <c r="B7" s="147"/>
      <c r="C7" s="147"/>
      <c r="D7" s="148"/>
      <c r="E7" s="148"/>
      <c r="F7" s="148"/>
      <c r="G7" s="148"/>
      <c r="H7" s="149"/>
      <c r="I7" s="149"/>
      <c r="J7" s="149"/>
      <c r="K7" s="149"/>
      <c r="L7" s="213" t="s">
        <v>155</v>
      </c>
      <c r="M7" s="213"/>
      <c r="N7" s="213"/>
      <c r="O7" s="213"/>
      <c r="P7" s="213"/>
      <c r="Q7" s="213"/>
      <c r="R7" s="213"/>
      <c r="S7" s="213"/>
      <c r="T7" s="148"/>
      <c r="U7" s="148"/>
      <c r="V7" s="148"/>
      <c r="W7" s="148"/>
      <c r="X7" s="148"/>
    </row>
    <row r="8" spans="1:24" ht="21" customHeight="1">
      <c r="A8" s="147"/>
      <c r="B8" s="147"/>
      <c r="D8" s="148"/>
      <c r="E8" s="148"/>
      <c r="F8" s="148"/>
      <c r="G8" s="148"/>
      <c r="H8" s="212" t="s">
        <v>156</v>
      </c>
      <c r="I8" s="212"/>
      <c r="J8" s="212"/>
      <c r="K8" s="148"/>
      <c r="L8" s="148" t="s">
        <v>157</v>
      </c>
      <c r="M8" s="148"/>
      <c r="N8" s="148" t="s">
        <v>157</v>
      </c>
      <c r="O8" s="148"/>
      <c r="P8" s="148" t="s">
        <v>158</v>
      </c>
      <c r="Q8" s="148"/>
      <c r="R8" s="148"/>
      <c r="S8" s="148"/>
      <c r="W8" s="148"/>
      <c r="X8" s="148"/>
    </row>
    <row r="9" spans="1:24" ht="21" customHeight="1">
      <c r="A9" s="147"/>
      <c r="B9" s="147"/>
      <c r="D9" s="148" t="s">
        <v>159</v>
      </c>
      <c r="E9" s="148"/>
      <c r="F9" s="148" t="s">
        <v>160</v>
      </c>
      <c r="G9" s="148"/>
      <c r="H9" s="148" t="s">
        <v>161</v>
      </c>
      <c r="I9" s="148"/>
      <c r="J9" s="148"/>
      <c r="K9" s="148"/>
      <c r="L9" s="148" t="s">
        <v>162</v>
      </c>
      <c r="M9" s="148"/>
      <c r="N9" s="148" t="s">
        <v>163</v>
      </c>
      <c r="O9" s="148"/>
      <c r="P9" s="148" t="s">
        <v>164</v>
      </c>
      <c r="Q9" s="148"/>
      <c r="R9" s="148" t="s">
        <v>165</v>
      </c>
      <c r="S9" s="148"/>
      <c r="T9" s="148" t="s">
        <v>166</v>
      </c>
      <c r="U9" s="148"/>
      <c r="V9" s="150" t="s">
        <v>167</v>
      </c>
      <c r="W9" s="148"/>
      <c r="X9" s="148"/>
    </row>
    <row r="10" spans="1:24" ht="21" customHeight="1">
      <c r="A10" s="147"/>
      <c r="B10" s="147"/>
      <c r="C10" s="148"/>
      <c r="D10" s="151" t="s">
        <v>168</v>
      </c>
      <c r="E10" s="148"/>
      <c r="F10" s="151" t="s">
        <v>169</v>
      </c>
      <c r="G10" s="148"/>
      <c r="H10" s="151" t="s">
        <v>170</v>
      </c>
      <c r="I10" s="148"/>
      <c r="J10" s="151" t="s">
        <v>107</v>
      </c>
      <c r="K10" s="148"/>
      <c r="L10" s="151" t="s">
        <v>171</v>
      </c>
      <c r="M10" s="148"/>
      <c r="N10" s="151" t="s">
        <v>33</v>
      </c>
      <c r="O10" s="148"/>
      <c r="P10" s="151" t="s">
        <v>172</v>
      </c>
      <c r="Q10" s="148"/>
      <c r="R10" s="151" t="s">
        <v>173</v>
      </c>
      <c r="S10" s="148"/>
      <c r="T10" s="151" t="s">
        <v>174</v>
      </c>
      <c r="U10" s="148"/>
      <c r="V10" s="152" t="s">
        <v>175</v>
      </c>
      <c r="W10" s="148"/>
      <c r="X10" s="151" t="s">
        <v>131</v>
      </c>
    </row>
    <row r="11" spans="1:24" ht="21" customHeight="1">
      <c r="A11" s="139" t="s">
        <v>176</v>
      </c>
      <c r="D11" s="60">
        <v>401200000</v>
      </c>
      <c r="E11" s="60"/>
      <c r="F11" s="60">
        <v>1254305250</v>
      </c>
      <c r="G11" s="60"/>
      <c r="H11" s="29">
        <v>121824453.48999999</v>
      </c>
      <c r="I11" s="60"/>
      <c r="J11" s="29">
        <v>1157693757.7400005</v>
      </c>
      <c r="K11" s="29"/>
      <c r="L11" s="60">
        <v>447473.05999999982</v>
      </c>
      <c r="M11" s="60"/>
      <c r="N11" s="60">
        <v>14852675.590000002</v>
      </c>
      <c r="O11" s="60"/>
      <c r="P11" s="60">
        <v>17138892.510000002</v>
      </c>
      <c r="Q11" s="60"/>
      <c r="R11" s="29">
        <f t="shared" ref="R11:R12" si="0">SUM(L11:P11)</f>
        <v>32439041.160000004</v>
      </c>
      <c r="S11" s="60"/>
      <c r="T11" s="35">
        <f t="shared" ref="T11:T16" si="1">SUM(D11:S11)-R11</f>
        <v>2967462502.3900008</v>
      </c>
      <c r="U11" s="60"/>
      <c r="V11" s="60">
        <v>1083147491.1300001</v>
      </c>
      <c r="W11" s="38"/>
      <c r="X11" s="60">
        <f>SUM(T11:V11)</f>
        <v>4050609993.5200009</v>
      </c>
    </row>
    <row r="12" spans="1:24" ht="21" customHeight="1">
      <c r="A12" s="139"/>
      <c r="B12" s="140" t="s">
        <v>177</v>
      </c>
      <c r="D12" s="60">
        <v>0</v>
      </c>
      <c r="E12" s="60"/>
      <c r="F12" s="60">
        <v>0</v>
      </c>
      <c r="G12" s="60"/>
      <c r="H12" s="29">
        <v>0</v>
      </c>
      <c r="I12" s="60"/>
      <c r="J12" s="29">
        <v>0</v>
      </c>
      <c r="K12" s="29"/>
      <c r="L12" s="60">
        <v>0</v>
      </c>
      <c r="M12" s="60"/>
      <c r="N12" s="60">
        <v>-503850.93</v>
      </c>
      <c r="O12" s="60"/>
      <c r="P12" s="141">
        <v>0</v>
      </c>
      <c r="Q12" s="60"/>
      <c r="R12" s="29">
        <f t="shared" si="0"/>
        <v>-503850.93</v>
      </c>
      <c r="S12" s="60"/>
      <c r="T12" s="35">
        <f t="shared" si="1"/>
        <v>-503850.93</v>
      </c>
      <c r="U12" s="60"/>
      <c r="V12" s="60">
        <v>503931.3</v>
      </c>
      <c r="W12" s="38"/>
      <c r="X12" s="60">
        <f>SUM(T12:V12)</f>
        <v>80.369999999995343</v>
      </c>
    </row>
    <row r="13" spans="1:24" ht="21" customHeight="1">
      <c r="A13" s="139"/>
      <c r="B13" s="140" t="s">
        <v>178</v>
      </c>
      <c r="D13" s="141">
        <v>0</v>
      </c>
      <c r="E13" s="34"/>
      <c r="F13" s="141">
        <v>0</v>
      </c>
      <c r="G13" s="34"/>
      <c r="H13" s="141">
        <v>11179480.970000001</v>
      </c>
      <c r="I13" s="34"/>
      <c r="J13" s="141">
        <f>-H13</f>
        <v>-11179480.970000001</v>
      </c>
      <c r="K13" s="142"/>
      <c r="L13" s="141">
        <v>0</v>
      </c>
      <c r="M13" s="143"/>
      <c r="N13" s="141">
        <v>0</v>
      </c>
      <c r="O13" s="34"/>
      <c r="P13" s="141">
        <v>0</v>
      </c>
      <c r="Q13" s="38"/>
      <c r="R13" s="29">
        <f t="shared" ref="R13:R17" si="2">SUM(L13:P13)</f>
        <v>0</v>
      </c>
      <c r="S13" s="38"/>
      <c r="T13" s="35">
        <f t="shared" si="1"/>
        <v>0</v>
      </c>
      <c r="U13" s="60"/>
      <c r="V13" s="60">
        <v>0</v>
      </c>
      <c r="W13" s="38"/>
      <c r="X13" s="60">
        <f t="shared" ref="X13:X17" si="3">SUM(T13:V13)</f>
        <v>0</v>
      </c>
    </row>
    <row r="14" spans="1:24" ht="21" customHeight="1">
      <c r="A14" s="139"/>
      <c r="B14" s="140" t="s">
        <v>179</v>
      </c>
      <c r="D14" s="141">
        <v>0</v>
      </c>
      <c r="E14" s="34"/>
      <c r="F14" s="141">
        <v>0</v>
      </c>
      <c r="G14" s="34"/>
      <c r="H14" s="141">
        <v>0</v>
      </c>
      <c r="I14" s="34"/>
      <c r="J14" s="141">
        <v>-44128238</v>
      </c>
      <c r="K14" s="142"/>
      <c r="L14" s="141">
        <v>0</v>
      </c>
      <c r="M14" s="143"/>
      <c r="N14" s="141">
        <v>0</v>
      </c>
      <c r="O14" s="34"/>
      <c r="P14" s="141">
        <v>0</v>
      </c>
      <c r="Q14" s="38"/>
      <c r="R14" s="29">
        <v>0</v>
      </c>
      <c r="S14" s="38"/>
      <c r="T14" s="35">
        <f t="shared" si="1"/>
        <v>-44128238</v>
      </c>
      <c r="U14" s="60"/>
      <c r="V14" s="60">
        <v>0</v>
      </c>
      <c r="W14" s="38"/>
      <c r="X14" s="60">
        <f t="shared" si="3"/>
        <v>-44128238</v>
      </c>
    </row>
    <row r="15" spans="1:24" ht="21" customHeight="1">
      <c r="A15" s="139"/>
      <c r="B15" s="140" t="s">
        <v>180</v>
      </c>
      <c r="D15" s="141"/>
      <c r="E15" s="141"/>
      <c r="F15" s="141"/>
      <c r="G15" s="141"/>
      <c r="H15" s="141"/>
      <c r="I15" s="141"/>
      <c r="J15" s="141"/>
      <c r="K15" s="29"/>
      <c r="L15" s="141"/>
      <c r="M15" s="144"/>
      <c r="N15" s="141"/>
      <c r="O15" s="141"/>
      <c r="P15" s="141"/>
      <c r="Q15" s="38"/>
      <c r="R15" s="29"/>
      <c r="S15" s="38"/>
      <c r="T15" s="35"/>
      <c r="U15" s="60"/>
      <c r="V15" s="60"/>
      <c r="W15" s="38"/>
      <c r="X15" s="60"/>
    </row>
    <row r="16" spans="1:24" ht="21" customHeight="1">
      <c r="A16" s="139"/>
      <c r="B16" s="140" t="s">
        <v>181</v>
      </c>
      <c r="D16" s="141">
        <v>0</v>
      </c>
      <c r="E16" s="141"/>
      <c r="F16" s="141">
        <v>0</v>
      </c>
      <c r="G16" s="141"/>
      <c r="H16" s="141">
        <v>0</v>
      </c>
      <c r="I16" s="141"/>
      <c r="J16" s="141">
        <v>0</v>
      </c>
      <c r="K16" s="29"/>
      <c r="L16" s="141">
        <v>0</v>
      </c>
      <c r="M16" s="144"/>
      <c r="N16" s="141">
        <v>0</v>
      </c>
      <c r="O16" s="141"/>
      <c r="P16" s="141">
        <v>0</v>
      </c>
      <c r="Q16" s="38"/>
      <c r="R16" s="29">
        <f t="shared" si="2"/>
        <v>0</v>
      </c>
      <c r="S16" s="38"/>
      <c r="T16" s="35">
        <f t="shared" si="1"/>
        <v>0</v>
      </c>
      <c r="U16" s="60"/>
      <c r="V16" s="60">
        <v>-148100465.59999999</v>
      </c>
      <c r="W16" s="38"/>
      <c r="X16" s="60">
        <f t="shared" si="3"/>
        <v>-148100465.59999999</v>
      </c>
    </row>
    <row r="17" spans="1:26" ht="21" customHeight="1">
      <c r="A17" s="139"/>
      <c r="B17" s="140" t="s">
        <v>134</v>
      </c>
      <c r="D17" s="35">
        <v>0</v>
      </c>
      <c r="E17" s="35"/>
      <c r="F17" s="35">
        <v>0</v>
      </c>
      <c r="G17" s="35"/>
      <c r="H17" s="35">
        <v>0</v>
      </c>
      <c r="I17" s="35"/>
      <c r="J17" s="35">
        <f>+'กำไรขาดทุน 6 เดือน'!I30</f>
        <v>95853295.220000193</v>
      </c>
      <c r="K17" s="35"/>
      <c r="L17" s="35">
        <v>0</v>
      </c>
      <c r="M17" s="145"/>
      <c r="N17" s="35">
        <v>0</v>
      </c>
      <c r="O17" s="35"/>
      <c r="P17" s="35">
        <v>0</v>
      </c>
      <c r="Q17" s="38"/>
      <c r="R17" s="29">
        <f t="shared" si="2"/>
        <v>0</v>
      </c>
      <c r="S17" s="38"/>
      <c r="T17" s="38">
        <f t="shared" ref="T17" si="4">SUM(D17:S17)-R17</f>
        <v>95853295.220000193</v>
      </c>
      <c r="U17" s="60"/>
      <c r="V17" s="60">
        <f>+'กำไรขาดทุน 6 เดือน'!I54</f>
        <v>76491811.079999998</v>
      </c>
      <c r="W17" s="38"/>
      <c r="X17" s="60">
        <f t="shared" si="3"/>
        <v>172345106.30000019</v>
      </c>
      <c r="Z17" s="146"/>
    </row>
    <row r="18" spans="1:26" ht="21" customHeight="1" thickBot="1">
      <c r="A18" s="139" t="s">
        <v>182</v>
      </c>
      <c r="D18" s="69">
        <f>SUM(D11:D17)</f>
        <v>401200000</v>
      </c>
      <c r="E18" s="28"/>
      <c r="F18" s="69">
        <f>SUM(F11:F17)</f>
        <v>1254305250</v>
      </c>
      <c r="G18" s="28"/>
      <c r="H18" s="69">
        <f>SUM(H11:H17)</f>
        <v>133003934.45999999</v>
      </c>
      <c r="I18" s="28"/>
      <c r="J18" s="69">
        <f>SUM(J11:J17)</f>
        <v>1198239333.9900007</v>
      </c>
      <c r="K18" s="142"/>
      <c r="L18" s="69">
        <f>SUM(L11:L17)</f>
        <v>447473.05999999982</v>
      </c>
      <c r="M18" s="28"/>
      <c r="N18" s="69">
        <f>SUM(N11:N17)</f>
        <v>14348824.660000002</v>
      </c>
      <c r="O18" s="28"/>
      <c r="P18" s="69">
        <f>SUM(P11:P17)</f>
        <v>17138892.510000002</v>
      </c>
      <c r="Q18" s="28"/>
      <c r="R18" s="69">
        <f>SUM(R11:R17)</f>
        <v>31935190.230000004</v>
      </c>
      <c r="S18" s="28"/>
      <c r="T18" s="69">
        <f>SUM(T11:T17)</f>
        <v>3018683708.6800013</v>
      </c>
      <c r="U18" s="34"/>
      <c r="V18" s="69">
        <f>SUM(V11:V17)</f>
        <v>1012042767.9100001</v>
      </c>
      <c r="W18" s="34"/>
      <c r="X18" s="69">
        <f>SUM(X11:X17)</f>
        <v>4030726476.5900011</v>
      </c>
    </row>
    <row r="19" spans="1:26" ht="21" customHeight="1" thickTop="1">
      <c r="A19" s="139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6" ht="21" customHeight="1">
      <c r="A20" s="139" t="s">
        <v>183</v>
      </c>
      <c r="D20" s="38">
        <v>401200000</v>
      </c>
      <c r="E20" s="38"/>
      <c r="F20" s="38">
        <v>1254305250</v>
      </c>
      <c r="G20" s="38"/>
      <c r="H20" s="38">
        <v>137199590.69</v>
      </c>
      <c r="I20" s="38"/>
      <c r="J20" s="187">
        <v>1095983422.51</v>
      </c>
      <c r="K20" s="38"/>
      <c r="L20" s="38">
        <v>447473.06</v>
      </c>
      <c r="M20" s="38"/>
      <c r="N20" s="38">
        <v>-20468713.77</v>
      </c>
      <c r="O20" s="38"/>
      <c r="P20" s="38">
        <v>17138892.510000002</v>
      </c>
      <c r="Q20" s="38"/>
      <c r="R20" s="38">
        <f t="shared" ref="R20" si="5">SUM(L20:P20)</f>
        <v>-2882348.1999999993</v>
      </c>
      <c r="S20" s="38"/>
      <c r="T20" s="38">
        <f t="shared" ref="T20" si="6">SUM(D20:S20)-R20</f>
        <v>2885805915</v>
      </c>
      <c r="U20" s="38"/>
      <c r="V20" s="38">
        <v>862750118.32000005</v>
      </c>
      <c r="W20" s="38"/>
      <c r="X20" s="38">
        <f t="shared" ref="X20:X21" si="7">SUM(T20:V20)</f>
        <v>3748556033.3200002</v>
      </c>
    </row>
    <row r="21" spans="1:26" ht="21" customHeight="1">
      <c r="A21" s="139"/>
      <c r="B21" s="140" t="s">
        <v>177</v>
      </c>
      <c r="D21" s="60">
        <v>0</v>
      </c>
      <c r="E21" s="60"/>
      <c r="F21" s="60">
        <v>0</v>
      </c>
      <c r="G21" s="60"/>
      <c r="H21" s="29">
        <v>0</v>
      </c>
      <c r="I21" s="60"/>
      <c r="J21" s="29">
        <v>0</v>
      </c>
      <c r="K21" s="29"/>
      <c r="L21" s="60">
        <v>0</v>
      </c>
      <c r="M21" s="60"/>
      <c r="N21" s="60">
        <v>0</v>
      </c>
      <c r="O21" s="60"/>
      <c r="P21" s="141">
        <v>0</v>
      </c>
      <c r="Q21" s="60"/>
      <c r="R21" s="29">
        <f t="shared" ref="R21" si="8">SUM(L21:P21)</f>
        <v>0</v>
      </c>
      <c r="S21" s="60"/>
      <c r="T21" s="35">
        <f t="shared" ref="T21" si="9">SUM(D21:S21)-R21</f>
        <v>0</v>
      </c>
      <c r="U21" s="60"/>
      <c r="V21" s="60">
        <v>6863167.6900000004</v>
      </c>
      <c r="W21" s="38"/>
      <c r="X21" s="38">
        <f t="shared" si="7"/>
        <v>6863167.6900000004</v>
      </c>
    </row>
    <row r="22" spans="1:26" ht="21" customHeight="1">
      <c r="B22" s="140" t="s">
        <v>178</v>
      </c>
      <c r="D22" s="141">
        <v>0</v>
      </c>
      <c r="E22" s="34"/>
      <c r="F22" s="141">
        <v>0</v>
      </c>
      <c r="G22" s="34"/>
      <c r="H22" s="141">
        <v>3959891.2</v>
      </c>
      <c r="I22" s="34"/>
      <c r="J22" s="141">
        <f>-H22</f>
        <v>-3959891.2</v>
      </c>
      <c r="K22" s="142"/>
      <c r="L22" s="141">
        <v>0</v>
      </c>
      <c r="M22" s="143"/>
      <c r="N22" s="141">
        <v>0</v>
      </c>
      <c r="O22" s="34"/>
      <c r="P22" s="141">
        <v>0</v>
      </c>
      <c r="Q22" s="34"/>
      <c r="R22" s="141">
        <f t="shared" ref="R22:R23" si="10">SUM(L22:P22)</f>
        <v>0</v>
      </c>
      <c r="S22" s="143"/>
      <c r="T22" s="35">
        <f t="shared" ref="T22:T25" si="11">SUM(D22:S22)-R22</f>
        <v>0</v>
      </c>
      <c r="U22" s="34"/>
      <c r="V22" s="141">
        <v>0</v>
      </c>
      <c r="W22" s="34"/>
      <c r="X22" s="141">
        <f>SUM(T22:V22)</f>
        <v>0</v>
      </c>
    </row>
    <row r="23" spans="1:26" ht="21" customHeight="1">
      <c r="B23" s="140" t="s">
        <v>179</v>
      </c>
      <c r="D23" s="141">
        <v>0</v>
      </c>
      <c r="E23" s="34"/>
      <c r="F23" s="141">
        <v>0</v>
      </c>
      <c r="G23" s="34"/>
      <c r="H23" s="141">
        <v>0</v>
      </c>
      <c r="I23" s="34"/>
      <c r="J23" s="141">
        <v>-21263228.800000001</v>
      </c>
      <c r="K23" s="142"/>
      <c r="L23" s="141">
        <v>0</v>
      </c>
      <c r="M23" s="143"/>
      <c r="N23" s="141">
        <v>0</v>
      </c>
      <c r="O23" s="34"/>
      <c r="P23" s="141">
        <v>0</v>
      </c>
      <c r="Q23" s="34"/>
      <c r="R23" s="141">
        <f t="shared" si="10"/>
        <v>0</v>
      </c>
      <c r="S23" s="143"/>
      <c r="T23" s="35">
        <f t="shared" si="11"/>
        <v>-21263228.800000001</v>
      </c>
      <c r="U23" s="34"/>
      <c r="V23" s="141">
        <v>0</v>
      </c>
      <c r="W23" s="34"/>
      <c r="X23" s="141">
        <f>SUM(T23:V23)</f>
        <v>-21263228.800000001</v>
      </c>
    </row>
    <row r="24" spans="1:26" ht="21" customHeight="1">
      <c r="A24" s="139"/>
      <c r="B24" s="140" t="s">
        <v>180</v>
      </c>
      <c r="D24" s="141"/>
      <c r="E24" s="141"/>
      <c r="F24" s="141"/>
      <c r="G24" s="141"/>
      <c r="H24" s="141"/>
      <c r="I24" s="141"/>
      <c r="J24" s="141"/>
      <c r="K24" s="29"/>
      <c r="L24" s="141"/>
      <c r="M24" s="144"/>
      <c r="N24" s="141"/>
      <c r="O24" s="141"/>
      <c r="P24" s="141"/>
      <c r="Q24" s="141"/>
      <c r="R24" s="141"/>
      <c r="S24" s="144"/>
      <c r="T24" s="35"/>
      <c r="U24" s="141"/>
      <c r="V24" s="141"/>
      <c r="W24" s="35"/>
      <c r="X24" s="141"/>
    </row>
    <row r="25" spans="1:26" ht="21" customHeight="1">
      <c r="A25" s="139"/>
      <c r="B25" s="140" t="s">
        <v>181</v>
      </c>
      <c r="D25" s="141">
        <v>0</v>
      </c>
      <c r="E25" s="141"/>
      <c r="F25" s="141">
        <v>0</v>
      </c>
      <c r="G25" s="141"/>
      <c r="H25" s="141">
        <v>0</v>
      </c>
      <c r="I25" s="141"/>
      <c r="J25" s="141">
        <v>0</v>
      </c>
      <c r="K25" s="29"/>
      <c r="L25" s="141">
        <v>0</v>
      </c>
      <c r="M25" s="144"/>
      <c r="N25" s="141">
        <v>0</v>
      </c>
      <c r="O25" s="141"/>
      <c r="P25" s="141">
        <v>0</v>
      </c>
      <c r="Q25" s="141"/>
      <c r="R25" s="141">
        <f t="shared" ref="R25:R26" si="12">SUM(L25:P25)</f>
        <v>0</v>
      </c>
      <c r="S25" s="144"/>
      <c r="T25" s="35">
        <f t="shared" si="11"/>
        <v>0</v>
      </c>
      <c r="U25" s="141"/>
      <c r="V25" s="141">
        <v>-54736339.200000003</v>
      </c>
      <c r="W25" s="35"/>
      <c r="X25" s="141">
        <f t="shared" ref="X25" si="13">SUM(T25:V25)</f>
        <v>-54736339.200000003</v>
      </c>
    </row>
    <row r="26" spans="1:26" ht="21" customHeight="1">
      <c r="B26" s="140" t="s">
        <v>184</v>
      </c>
      <c r="D26" s="35">
        <v>0</v>
      </c>
      <c r="E26" s="35"/>
      <c r="F26" s="35">
        <v>0</v>
      </c>
      <c r="G26" s="35"/>
      <c r="H26" s="35">
        <v>0</v>
      </c>
      <c r="I26" s="35"/>
      <c r="J26" s="35">
        <f>+'กำไรขาดทุน 6 เดือน'!G30</f>
        <v>35364030.199999936</v>
      </c>
      <c r="K26" s="35"/>
      <c r="L26" s="35">
        <v>0</v>
      </c>
      <c r="M26" s="145"/>
      <c r="N26" s="35">
        <v>0</v>
      </c>
      <c r="O26" s="35"/>
      <c r="P26" s="35">
        <v>0</v>
      </c>
      <c r="Q26" s="35"/>
      <c r="R26" s="35">
        <f t="shared" si="12"/>
        <v>0</v>
      </c>
      <c r="S26" s="145"/>
      <c r="T26" s="141">
        <f t="shared" ref="T26" si="14">SUM(D26:S26)-R26</f>
        <v>35364030.199999936</v>
      </c>
      <c r="U26" s="35"/>
      <c r="V26" s="35">
        <f>+'กำไรขาดทุน 6 เดือน'!G31</f>
        <v>51636596.649999999</v>
      </c>
      <c r="W26" s="35"/>
      <c r="X26" s="35">
        <f t="shared" ref="X26" si="15">SUM(T26:V26)</f>
        <v>87000626.849999934</v>
      </c>
    </row>
    <row r="27" spans="1:26" ht="21" customHeight="1" thickBot="1">
      <c r="A27" s="139" t="s">
        <v>190</v>
      </c>
      <c r="D27" s="69">
        <f>SUM(D20:D26)</f>
        <v>401200000</v>
      </c>
      <c r="E27" s="28"/>
      <c r="F27" s="69">
        <f>SUM(F20:F26)</f>
        <v>1254305250</v>
      </c>
      <c r="G27" s="28"/>
      <c r="H27" s="69">
        <f>SUM(H20:H26)</f>
        <v>141159481.88999999</v>
      </c>
      <c r="I27" s="28"/>
      <c r="J27" s="69">
        <f>SUM(J20:J26)</f>
        <v>1106124332.71</v>
      </c>
      <c r="K27" s="142"/>
      <c r="L27" s="69">
        <f>SUM(L20:L26)</f>
        <v>447473.06</v>
      </c>
      <c r="M27" s="28"/>
      <c r="N27" s="69">
        <f>SUM(N20:N26)</f>
        <v>-20468713.77</v>
      </c>
      <c r="O27" s="28"/>
      <c r="P27" s="69">
        <f>SUM(P20:P26)</f>
        <v>17138892.510000002</v>
      </c>
      <c r="Q27" s="28"/>
      <c r="R27" s="69">
        <f>SUM(R20:R26)</f>
        <v>-2882348.1999999993</v>
      </c>
      <c r="S27" s="28"/>
      <c r="T27" s="69">
        <f>SUM(T20:T26)</f>
        <v>2899906716.3999996</v>
      </c>
      <c r="U27" s="34"/>
      <c r="V27" s="69">
        <f>SUM(V20:V26)</f>
        <v>866513543.46000004</v>
      </c>
      <c r="W27" s="34"/>
      <c r="X27" s="69">
        <f>SUM(X20:X26)</f>
        <v>3766420259.8600001</v>
      </c>
    </row>
    <row r="28" spans="1:26" ht="21" customHeight="1" thickTop="1">
      <c r="D28" s="28"/>
      <c r="E28" s="28"/>
      <c r="F28" s="28"/>
      <c r="G28" s="28"/>
      <c r="H28" s="142"/>
      <c r="I28" s="28"/>
      <c r="J28" s="142"/>
      <c r="K28" s="142"/>
      <c r="L28" s="142"/>
      <c r="M28" s="28"/>
      <c r="N28" s="142"/>
      <c r="O28" s="28"/>
      <c r="P28" s="142"/>
      <c r="Q28" s="28"/>
      <c r="R28" s="142"/>
      <c r="S28" s="28"/>
      <c r="T28" s="142"/>
      <c r="U28" s="28"/>
      <c r="V28" s="142"/>
      <c r="W28" s="28"/>
      <c r="X28" s="142"/>
    </row>
    <row r="29" spans="1:26" ht="21" customHeight="1">
      <c r="D29" s="28"/>
      <c r="E29" s="28"/>
      <c r="F29" s="28"/>
      <c r="G29" s="28"/>
      <c r="H29" s="142"/>
      <c r="I29" s="28"/>
      <c r="J29" s="193"/>
      <c r="K29" s="193"/>
      <c r="L29" s="193"/>
      <c r="M29" s="28"/>
      <c r="N29" s="193"/>
      <c r="O29" s="28"/>
      <c r="P29" s="193"/>
      <c r="Q29" s="28"/>
      <c r="R29" s="193"/>
      <c r="S29" s="28"/>
      <c r="T29" s="193"/>
      <c r="U29" s="28"/>
      <c r="V29" s="193"/>
      <c r="W29" s="28"/>
      <c r="X29" s="193"/>
      <c r="Y29" s="194"/>
    </row>
    <row r="30" spans="1:26" ht="21" customHeight="1">
      <c r="A30" s="153" t="s">
        <v>53</v>
      </c>
      <c r="J30" s="32"/>
    </row>
    <row r="31" spans="1:26" ht="21" customHeight="1">
      <c r="A31" s="153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6" ht="21" customHeight="1">
      <c r="I32" s="1"/>
      <c r="J32" s="154" t="s">
        <v>142</v>
      </c>
      <c r="P32" s="155"/>
      <c r="V32" s="32"/>
    </row>
    <row r="33" spans="4:22" ht="21" customHeight="1">
      <c r="I33" s="1"/>
      <c r="J33" s="154" t="s">
        <v>143</v>
      </c>
      <c r="P33" s="155"/>
    </row>
    <row r="36" spans="4:22" ht="21" customHeight="1">
      <c r="D36" s="156"/>
    </row>
    <row r="37" spans="4:22" ht="21" customHeight="1">
      <c r="J37" s="32"/>
      <c r="V37" s="32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topLeftCell="A9" zoomScaleNormal="92" zoomScaleSheetLayoutView="100" workbookViewId="0">
      <selection activeCell="T20" sqref="T20"/>
    </sheetView>
  </sheetViews>
  <sheetFormatPr defaultColWidth="12" defaultRowHeight="24" customHeight="1"/>
  <cols>
    <col min="1" max="1" width="3.33203125" style="1" customWidth="1"/>
    <col min="2" max="2" width="36.6640625" style="1" customWidth="1"/>
    <col min="3" max="3" width="9.6640625" style="1" bestFit="1" customWidth="1"/>
    <col min="4" max="4" width="1.1640625" style="1" customWidth="1"/>
    <col min="5" max="5" width="17.1640625" style="1" customWidth="1"/>
    <col min="6" max="6" width="1.1640625" style="1" customWidth="1"/>
    <col min="7" max="7" width="21" style="1" customWidth="1"/>
    <col min="8" max="8" width="1.1640625" style="1" customWidth="1"/>
    <col min="9" max="9" width="17" style="1" customWidth="1"/>
    <col min="10" max="10" width="1.1640625" style="1" customWidth="1"/>
    <col min="11" max="11" width="18.1640625" style="1" customWidth="1"/>
    <col min="12" max="12" width="1.6640625" style="1" customWidth="1"/>
    <col min="13" max="13" width="20.6640625" style="1" bestFit="1" customWidth="1"/>
    <col min="14" max="14" width="1.1640625" style="1" customWidth="1"/>
    <col min="15" max="15" width="20" style="1" bestFit="1" customWidth="1"/>
    <col min="16" max="16" width="1.1640625" style="1" customWidth="1"/>
    <col min="17" max="17" width="19.6640625" style="1" customWidth="1"/>
    <col min="18" max="18" width="3.6640625" style="1" customWidth="1"/>
    <col min="19" max="16384" width="12" style="1"/>
  </cols>
  <sheetData>
    <row r="1" spans="1:17" ht="24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17" ht="24" customHeight="1">
      <c r="A2" s="207" t="s">
        <v>185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17" ht="24" customHeight="1">
      <c r="A3" s="207" t="str">
        <f>+เปลี่ยนแปลงรวม!A3</f>
        <v>สำหรับงวดหกเดือน สิ้นสุดวันที่ 30 มิถุนายน 2565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17" ht="24" customHeight="1">
      <c r="A4" s="207" t="str">
        <f>+เปลี่ยนแปลงรวม!A4</f>
        <v>(ยังไม่ได้ตรวจสอบ/สอบทานแล้ว)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7" ht="24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7" ht="24" customHeight="1">
      <c r="A6" s="73"/>
      <c r="B6" s="73"/>
      <c r="C6" s="73"/>
      <c r="D6" s="73"/>
      <c r="E6" s="209" t="s">
        <v>3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17" ht="24" customHeight="1">
      <c r="A7" s="73"/>
      <c r="B7" s="73"/>
      <c r="C7" s="73"/>
      <c r="D7" s="73"/>
      <c r="E7" s="166"/>
      <c r="F7" s="166"/>
      <c r="G7" s="166"/>
      <c r="H7" s="166"/>
      <c r="I7" s="214" t="s">
        <v>156</v>
      </c>
      <c r="J7" s="214"/>
      <c r="K7" s="214"/>
      <c r="L7" s="166"/>
      <c r="M7" s="203" t="s">
        <v>186</v>
      </c>
      <c r="N7" s="203"/>
      <c r="O7" s="203"/>
      <c r="P7" s="166"/>
      <c r="Q7" s="166"/>
    </row>
    <row r="8" spans="1:17" ht="24" customHeight="1">
      <c r="A8" s="73"/>
      <c r="B8" s="73"/>
      <c r="C8" s="73"/>
      <c r="E8" s="166" t="s">
        <v>159</v>
      </c>
      <c r="F8" s="166"/>
      <c r="G8" s="166" t="s">
        <v>160</v>
      </c>
      <c r="H8" s="166"/>
      <c r="I8" s="168" t="s">
        <v>161</v>
      </c>
      <c r="J8" s="168"/>
      <c r="K8" s="168"/>
      <c r="L8" s="166"/>
      <c r="M8" s="166" t="s">
        <v>187</v>
      </c>
      <c r="N8" s="166"/>
      <c r="O8" s="166" t="s">
        <v>165</v>
      </c>
      <c r="P8" s="166"/>
      <c r="Q8" s="166"/>
    </row>
    <row r="9" spans="1:17" ht="24" customHeight="1">
      <c r="A9" s="73"/>
      <c r="B9" s="73"/>
      <c r="C9" s="168"/>
      <c r="D9" s="169"/>
      <c r="E9" s="170" t="s">
        <v>168</v>
      </c>
      <c r="F9" s="166"/>
      <c r="G9" s="170" t="s">
        <v>169</v>
      </c>
      <c r="H9" s="166"/>
      <c r="I9" s="171" t="s">
        <v>170</v>
      </c>
      <c r="J9" s="168"/>
      <c r="K9" s="171" t="s">
        <v>107</v>
      </c>
      <c r="L9" s="166"/>
      <c r="M9" s="170" t="s">
        <v>172</v>
      </c>
      <c r="N9" s="166"/>
      <c r="O9" s="170" t="s">
        <v>173</v>
      </c>
      <c r="P9" s="166"/>
      <c r="Q9" s="170" t="s">
        <v>131</v>
      </c>
    </row>
    <row r="10" spans="1:17" ht="24" customHeight="1">
      <c r="A10" s="1" t="s">
        <v>176</v>
      </c>
      <c r="B10" s="172"/>
      <c r="C10" s="14"/>
      <c r="D10" s="166"/>
      <c r="E10" s="26">
        <v>401200000</v>
      </c>
      <c r="F10" s="27"/>
      <c r="G10" s="26">
        <v>1254774465.4100001</v>
      </c>
      <c r="H10" s="27"/>
      <c r="I10" s="26">
        <v>33242155.550000004</v>
      </c>
      <c r="J10" s="27"/>
      <c r="K10" s="26">
        <v>439803024.97999996</v>
      </c>
      <c r="L10" s="26"/>
      <c r="M10" s="26">
        <v>17138892.509999998</v>
      </c>
      <c r="N10" s="27"/>
      <c r="O10" s="26">
        <v>17138892.509999998</v>
      </c>
      <c r="P10" s="27"/>
      <c r="Q10" s="176">
        <f>SUM(E10:P10)-O10</f>
        <v>2146158538.45</v>
      </c>
    </row>
    <row r="11" spans="1:17" ht="24" customHeight="1">
      <c r="B11" s="172" t="s">
        <v>178</v>
      </c>
      <c r="C11" s="174"/>
      <c r="D11" s="166"/>
      <c r="E11" s="26">
        <v>0</v>
      </c>
      <c r="F11" s="27"/>
      <c r="G11" s="26">
        <v>0</v>
      </c>
      <c r="H11" s="27"/>
      <c r="I11" s="26">
        <v>6877844.4500000002</v>
      </c>
      <c r="J11" s="27"/>
      <c r="K11" s="26">
        <f>-I11</f>
        <v>-6877844.4500000002</v>
      </c>
      <c r="L11" s="26"/>
      <c r="M11" s="26">
        <v>0</v>
      </c>
      <c r="N11" s="27"/>
      <c r="O11" s="26">
        <f t="shared" ref="O11:O13" si="0">+M11</f>
        <v>0</v>
      </c>
      <c r="P11" s="27"/>
      <c r="Q11" s="173">
        <f>SUM(E11:P11)-O11</f>
        <v>0</v>
      </c>
    </row>
    <row r="12" spans="1:17" ht="24" customHeight="1">
      <c r="B12" s="172" t="s">
        <v>188</v>
      </c>
      <c r="C12" s="174"/>
      <c r="D12" s="166"/>
      <c r="E12" s="26">
        <v>0</v>
      </c>
      <c r="F12" s="27"/>
      <c r="G12" s="26">
        <v>0</v>
      </c>
      <c r="H12" s="27"/>
      <c r="I12" s="26">
        <v>0</v>
      </c>
      <c r="J12" s="27"/>
      <c r="K12" s="26">
        <v>-44128238</v>
      </c>
      <c r="L12" s="26"/>
      <c r="M12" s="26">
        <v>0</v>
      </c>
      <c r="N12" s="27"/>
      <c r="O12" s="26">
        <v>0</v>
      </c>
      <c r="P12" s="27"/>
      <c r="Q12" s="173">
        <f t="shared" ref="Q12:Q13" si="1">SUM(E12:P12)-O12</f>
        <v>-44128238</v>
      </c>
    </row>
    <row r="13" spans="1:17" ht="24" customHeight="1">
      <c r="B13" s="172" t="s">
        <v>134</v>
      </c>
      <c r="C13" s="25"/>
      <c r="D13" s="166"/>
      <c r="E13" s="26">
        <v>0</v>
      </c>
      <c r="F13" s="27"/>
      <c r="G13" s="26">
        <v>0</v>
      </c>
      <c r="H13" s="27"/>
      <c r="I13" s="26">
        <v>0</v>
      </c>
      <c r="J13" s="27"/>
      <c r="K13" s="26">
        <v>320731451.47000003</v>
      </c>
      <c r="L13" s="26"/>
      <c r="M13" s="26">
        <v>0</v>
      </c>
      <c r="N13" s="27"/>
      <c r="O13" s="26">
        <f t="shared" si="0"/>
        <v>0</v>
      </c>
      <c r="P13" s="27"/>
      <c r="Q13" s="173">
        <f t="shared" si="1"/>
        <v>320731451.47000003</v>
      </c>
    </row>
    <row r="14" spans="1:17" ht="24" customHeight="1" thickBot="1">
      <c r="A14" s="1" t="s">
        <v>189</v>
      </c>
      <c r="B14" s="172"/>
      <c r="C14" s="25"/>
      <c r="D14" s="166">
        <v>401200000</v>
      </c>
      <c r="E14" s="175">
        <f>SUM(E10:E13)</f>
        <v>401200000</v>
      </c>
      <c r="F14" s="27">
        <v>1254774465.4100001</v>
      </c>
      <c r="G14" s="175">
        <f>SUM(G10:G13)</f>
        <v>1254774465.4100001</v>
      </c>
      <c r="H14" s="27">
        <v>25793382.010000005</v>
      </c>
      <c r="I14" s="175">
        <f>SUM(I10:I13)</f>
        <v>40120000.000000007</v>
      </c>
      <c r="J14" s="27">
        <v>383378470.19999993</v>
      </c>
      <c r="K14" s="175">
        <f>SUM(K10:K13)</f>
        <v>709528394</v>
      </c>
      <c r="L14" s="26">
        <v>17138892.509999998</v>
      </c>
      <c r="M14" s="175">
        <f>SUM(M10:M13)</f>
        <v>17138892.509999998</v>
      </c>
      <c r="N14" s="27">
        <v>0</v>
      </c>
      <c r="O14" s="175">
        <f>SUM(O10:O13)</f>
        <v>17138892.509999998</v>
      </c>
      <c r="P14" s="27">
        <v>17138892.509999998</v>
      </c>
      <c r="Q14" s="175">
        <f>SUM(Q10:Q13)</f>
        <v>2422761751.9200001</v>
      </c>
    </row>
    <row r="15" spans="1:17" ht="24" customHeight="1" thickTop="1">
      <c r="B15" s="172"/>
      <c r="C15" s="25"/>
      <c r="D15" s="166"/>
      <c r="E15" s="176"/>
      <c r="F15" s="27"/>
      <c r="G15" s="176"/>
      <c r="H15" s="27"/>
      <c r="I15" s="176"/>
      <c r="J15" s="27"/>
      <c r="K15" s="176"/>
      <c r="L15" s="26"/>
      <c r="M15" s="176"/>
      <c r="N15" s="27"/>
      <c r="O15" s="176"/>
      <c r="P15" s="27"/>
      <c r="Q15" s="176"/>
    </row>
    <row r="16" spans="1:17" ht="24" customHeight="1">
      <c r="A16" s="1" t="s">
        <v>183</v>
      </c>
      <c r="B16" s="172"/>
      <c r="C16" s="25"/>
      <c r="D16" s="166"/>
      <c r="E16" s="176">
        <v>401200000</v>
      </c>
      <c r="F16" s="27"/>
      <c r="G16" s="176">
        <v>1254774465.4100001</v>
      </c>
      <c r="H16" s="27"/>
      <c r="I16" s="176">
        <v>40120000</v>
      </c>
      <c r="J16" s="27"/>
      <c r="K16" s="176">
        <v>647914617.86000001</v>
      </c>
      <c r="L16" s="26"/>
      <c r="M16" s="176">
        <v>17138892.509999998</v>
      </c>
      <c r="N16" s="27"/>
      <c r="O16" s="176">
        <f>+M16</f>
        <v>17138892.509999998</v>
      </c>
      <c r="P16" s="27"/>
      <c r="Q16" s="176">
        <f>SUM(E16:P16)-O16</f>
        <v>2361147975.7800002</v>
      </c>
    </row>
    <row r="17" spans="1:19" ht="24" customHeight="1">
      <c r="B17" s="172" t="s">
        <v>188</v>
      </c>
      <c r="C17" s="25"/>
      <c r="D17" s="166"/>
      <c r="E17" s="176">
        <v>0</v>
      </c>
      <c r="F17" s="27"/>
      <c r="G17" s="176">
        <v>0</v>
      </c>
      <c r="H17" s="27"/>
      <c r="I17" s="176">
        <v>0</v>
      </c>
      <c r="J17" s="27"/>
      <c r="K17" s="176">
        <v>-21263228.800000001</v>
      </c>
      <c r="L17" s="26"/>
      <c r="M17" s="176">
        <v>0</v>
      </c>
      <c r="N17" s="27"/>
      <c r="O17" s="176">
        <f>+M17</f>
        <v>0</v>
      </c>
      <c r="P17" s="27"/>
      <c r="Q17" s="176">
        <f>+K17</f>
        <v>-21263228.800000001</v>
      </c>
    </row>
    <row r="18" spans="1:19" ht="24" customHeight="1">
      <c r="B18" s="1" t="s">
        <v>134</v>
      </c>
      <c r="D18" s="74"/>
      <c r="E18" s="177">
        <v>0</v>
      </c>
      <c r="F18" s="121"/>
      <c r="G18" s="177">
        <v>0</v>
      </c>
      <c r="H18" s="177"/>
      <c r="I18" s="26">
        <v>0</v>
      </c>
      <c r="J18" s="177"/>
      <c r="K18" s="26">
        <f>+'กำไรขาดทุน 6 เดือน'!K30</f>
        <v>55338194.939999998</v>
      </c>
      <c r="L18" s="26"/>
      <c r="M18" s="26">
        <v>0</v>
      </c>
      <c r="N18" s="177"/>
      <c r="O18" s="26">
        <f t="shared" ref="O18" si="2">+M18</f>
        <v>0</v>
      </c>
      <c r="P18" s="177"/>
      <c r="Q18" s="1">
        <f>SUM(E18:P18)-O18</f>
        <v>55338194.939999998</v>
      </c>
    </row>
    <row r="19" spans="1:19" ht="24" customHeight="1" thickBot="1">
      <c r="A19" s="1" t="s">
        <v>190</v>
      </c>
      <c r="B19" s="14"/>
      <c r="C19" s="14"/>
      <c r="D19" s="166"/>
      <c r="E19" s="175">
        <f>SUM(E16:E18)</f>
        <v>401200000</v>
      </c>
      <c r="F19" s="27"/>
      <c r="G19" s="175">
        <f>SUM(G16:G18)</f>
        <v>1254774465.4100001</v>
      </c>
      <c r="H19" s="27"/>
      <c r="I19" s="175">
        <f>SUM(I16:I18)</f>
        <v>40120000</v>
      </c>
      <c r="J19" s="27"/>
      <c r="K19" s="175">
        <f>SUM(K16:K18)</f>
        <v>681989584</v>
      </c>
      <c r="L19" s="26"/>
      <c r="M19" s="175">
        <f>SUM(M16:M18)</f>
        <v>17138892.509999998</v>
      </c>
      <c r="N19" s="27"/>
      <c r="O19" s="175">
        <f>SUM(O16:O18)</f>
        <v>17138892.509999998</v>
      </c>
      <c r="P19" s="27"/>
      <c r="Q19" s="175">
        <f>SUM(Q16:Q18)</f>
        <v>2395222941.9200001</v>
      </c>
      <c r="S19" s="184"/>
    </row>
    <row r="20" spans="1:19" ht="24" customHeight="1" thickTop="1">
      <c r="B20" s="14"/>
      <c r="C20" s="14"/>
      <c r="D20" s="166"/>
      <c r="F20" s="30"/>
      <c r="H20" s="30"/>
      <c r="J20" s="30"/>
      <c r="N20" s="30"/>
      <c r="P20" s="30"/>
    </row>
    <row r="21" spans="1:19" ht="24" customHeight="1">
      <c r="A21" s="14" t="s">
        <v>53</v>
      </c>
    </row>
    <row r="22" spans="1:19" ht="24" customHeight="1">
      <c r="A22" s="14"/>
    </row>
    <row r="23" spans="1:19" ht="20.85" customHeight="1">
      <c r="A23" s="14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9" ht="24" customHeight="1">
      <c r="A24" s="14"/>
    </row>
    <row r="25" spans="1:19" ht="24" customHeight="1">
      <c r="B25" s="16"/>
      <c r="C25" s="16"/>
      <c r="F25" s="16" t="s">
        <v>191</v>
      </c>
    </row>
    <row r="26" spans="1:19" ht="24" customHeight="1">
      <c r="B26" s="16"/>
      <c r="C26" s="16"/>
      <c r="F26" s="16" t="s">
        <v>192</v>
      </c>
    </row>
    <row r="29" spans="1:19" ht="24" customHeight="1">
      <c r="E29" s="178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view="pageBreakPreview" topLeftCell="A103" zoomScaleNormal="80" zoomScaleSheetLayoutView="100" workbookViewId="0">
      <selection activeCell="A108" sqref="A108"/>
    </sheetView>
  </sheetViews>
  <sheetFormatPr defaultColWidth="11.1640625" defaultRowHeight="25.5" customHeight="1"/>
  <cols>
    <col min="1" max="2" width="2.6640625" style="1" customWidth="1"/>
    <col min="3" max="3" width="50.6640625" style="1" customWidth="1"/>
    <col min="4" max="4" width="1.6640625" style="1" customWidth="1"/>
    <col min="5" max="5" width="19" style="26" customWidth="1"/>
    <col min="6" max="6" width="1.1640625" style="1" customWidth="1"/>
    <col min="7" max="7" width="17.6640625" style="1" customWidth="1"/>
    <col min="8" max="8" width="1" style="1" customWidth="1"/>
    <col min="9" max="9" width="18.6640625" style="1" customWidth="1"/>
    <col min="10" max="10" width="1.1640625" style="1" customWidth="1"/>
    <col min="11" max="11" width="17.6640625" style="75" customWidth="1"/>
    <col min="12" max="12" width="2" style="1" customWidth="1"/>
    <col min="13" max="13" width="11.1640625" style="1"/>
    <col min="14" max="14" width="17" style="1" bestFit="1" customWidth="1"/>
    <col min="15" max="16384" width="11.1640625" style="1"/>
  </cols>
  <sheetData>
    <row r="1" spans="1:12" ht="25.5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12"/>
    </row>
    <row r="2" spans="1:12" ht="25.5" customHeight="1">
      <c r="A2" s="207" t="s">
        <v>193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2" ht="25.5" customHeight="1">
      <c r="A3" s="215" t="str">
        <f>+'กำไรขาดทุน 6 เดือน'!A3:M3</f>
        <v>สำหรับงวดหกเดือน สิ้นสุดวันที่ 30 มิถุนายน 2565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102"/>
    </row>
    <row r="4" spans="1:12" ht="25.5" customHeight="1">
      <c r="A4" s="215" t="str">
        <f>+'กำไรขาดทุน 6 เดือน'!A4:M4</f>
        <v>(ยังไม่ได้ตรวจสอบ/สอบทานแล้ว)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102"/>
    </row>
    <row r="5" spans="1:12" ht="25.5" customHeight="1">
      <c r="A5" s="101"/>
      <c r="B5" s="101"/>
      <c r="C5" s="101"/>
      <c r="D5" s="101"/>
      <c r="E5" s="103"/>
      <c r="F5" s="101"/>
      <c r="G5" s="101"/>
      <c r="H5" s="101"/>
      <c r="I5" s="101"/>
      <c r="J5" s="101"/>
      <c r="K5" s="101"/>
    </row>
    <row r="6" spans="1:12" ht="25.5" customHeight="1">
      <c r="E6" s="209" t="s">
        <v>3</v>
      </c>
      <c r="F6" s="209"/>
      <c r="G6" s="209"/>
      <c r="H6" s="209"/>
      <c r="I6" s="209"/>
      <c r="J6" s="209"/>
      <c r="K6" s="209"/>
    </row>
    <row r="7" spans="1:12" ht="25.5" customHeight="1">
      <c r="E7" s="203" t="s">
        <v>4</v>
      </c>
      <c r="F7" s="203"/>
      <c r="G7" s="203"/>
      <c r="H7" s="104"/>
      <c r="I7" s="203" t="s">
        <v>5</v>
      </c>
      <c r="J7" s="203"/>
      <c r="K7" s="203"/>
    </row>
    <row r="8" spans="1:12" ht="25.5" customHeight="1">
      <c r="E8" s="105" t="str">
        <f>+'กำไรขาดทุน 6 เดือน'!G8</f>
        <v>30 มิถุนายน 2565</v>
      </c>
      <c r="F8" s="106"/>
      <c r="G8" s="107" t="str">
        <f>+'กำไรขาดทุน 6 เดือน'!I8</f>
        <v>30 มิถุนายน 2564</v>
      </c>
      <c r="H8" s="108"/>
      <c r="I8" s="105" t="str">
        <f>+'กำไรขาดทุน 6 เดือน'!K8</f>
        <v>30 มิถุนายน 2565</v>
      </c>
      <c r="J8" s="106"/>
      <c r="K8" s="107" t="str">
        <f>+'กำไรขาดทุน 6 เดือน'!M8</f>
        <v>30 มิถุนายน 2564</v>
      </c>
    </row>
    <row r="9" spans="1:12" ht="25.5" customHeight="1">
      <c r="A9" s="5" t="s">
        <v>194</v>
      </c>
      <c r="B9" s="5"/>
      <c r="K9" s="1"/>
    </row>
    <row r="10" spans="1:12" ht="25.5" customHeight="1">
      <c r="B10" s="109" t="s">
        <v>134</v>
      </c>
      <c r="E10" s="81">
        <f>+'กำไรขาดทุน 6 เดือน'!G25</f>
        <v>87000626.849999934</v>
      </c>
      <c r="F10" s="97"/>
      <c r="G10" s="81">
        <f>+'กำไรขาดทุน 6 เดือน'!I25</f>
        <v>172345106.30000019</v>
      </c>
      <c r="H10" s="26"/>
      <c r="I10" s="26">
        <f>+'กำไรขาดทุน 6 เดือน'!K25</f>
        <v>55338194.939999998</v>
      </c>
      <c r="J10" s="26"/>
      <c r="K10" s="27">
        <f>+'กำไรขาดทุน 6 เดือน'!M25</f>
        <v>320731451.47000003</v>
      </c>
    </row>
    <row r="11" spans="1:12" ht="25.5" customHeight="1">
      <c r="B11" s="110" t="s">
        <v>195</v>
      </c>
      <c r="E11" s="81"/>
      <c r="F11" s="97"/>
      <c r="G11" s="81"/>
      <c r="H11" s="27"/>
      <c r="I11" s="111"/>
      <c r="J11" s="27"/>
      <c r="K11" s="27"/>
    </row>
    <row r="12" spans="1:12" ht="25.5" customHeight="1">
      <c r="B12" s="110"/>
      <c r="C12" s="1" t="s">
        <v>196</v>
      </c>
      <c r="E12" s="81">
        <v>6118108.1900000004</v>
      </c>
      <c r="F12" s="97"/>
      <c r="G12" s="27">
        <v>4164306.44</v>
      </c>
      <c r="H12" s="27"/>
      <c r="I12" s="27">
        <v>0</v>
      </c>
      <c r="J12" s="27"/>
      <c r="K12" s="27">
        <v>0</v>
      </c>
    </row>
    <row r="13" spans="1:12" ht="25.5" customHeight="1">
      <c r="C13" s="110" t="s">
        <v>197</v>
      </c>
      <c r="D13" s="30"/>
      <c r="E13" s="83">
        <v>99511611.930000022</v>
      </c>
      <c r="F13" s="89"/>
      <c r="G13" s="83">
        <v>70413284.190000013</v>
      </c>
      <c r="H13" s="83"/>
      <c r="I13" s="83">
        <v>37728372.030000001</v>
      </c>
      <c r="J13" s="83"/>
      <c r="K13" s="83">
        <v>5304847.84</v>
      </c>
    </row>
    <row r="14" spans="1:12" ht="25.5" customHeight="1">
      <c r="C14" s="14" t="s">
        <v>198</v>
      </c>
      <c r="D14" s="30"/>
      <c r="E14" s="99">
        <v>175271364.66999999</v>
      </c>
      <c r="F14" s="89"/>
      <c r="G14" s="99">
        <v>166926513.84999999</v>
      </c>
      <c r="H14" s="79"/>
      <c r="I14" s="79">
        <v>2086308.5</v>
      </c>
      <c r="J14" s="79"/>
      <c r="K14" s="79">
        <v>2228341.0499999993</v>
      </c>
    </row>
    <row r="15" spans="1:12" ht="25.5" customHeight="1">
      <c r="C15" s="14" t="s">
        <v>199</v>
      </c>
      <c r="D15" s="30"/>
      <c r="E15" s="99">
        <v>5497824.6799999997</v>
      </c>
      <c r="F15" s="89"/>
      <c r="G15" s="99">
        <v>4416860.3100000005</v>
      </c>
      <c r="H15" s="79"/>
      <c r="I15" s="79">
        <v>112738.87</v>
      </c>
      <c r="J15" s="79"/>
      <c r="K15" s="79">
        <v>98384.66</v>
      </c>
    </row>
    <row r="16" spans="1:12" ht="25.5" customHeight="1">
      <c r="C16" s="14" t="s">
        <v>200</v>
      </c>
      <c r="D16" s="30"/>
      <c r="E16" s="99">
        <v>122970.87</v>
      </c>
      <c r="F16" s="89"/>
      <c r="G16" s="99">
        <v>208973.02</v>
      </c>
      <c r="H16" s="79"/>
      <c r="I16" s="79">
        <v>97196.83</v>
      </c>
      <c r="J16" s="79"/>
      <c r="K16" s="79">
        <v>174947.18000000017</v>
      </c>
    </row>
    <row r="17" spans="1:11" ht="25.5" customHeight="1">
      <c r="C17" s="14" t="s">
        <v>201</v>
      </c>
      <c r="D17" s="30"/>
      <c r="E17" s="99">
        <v>0</v>
      </c>
      <c r="F17" s="89"/>
      <c r="G17" s="99">
        <v>257346.02000000048</v>
      </c>
      <c r="H17" s="79"/>
      <c r="I17" s="79">
        <v>0</v>
      </c>
      <c r="J17" s="79"/>
      <c r="K17" s="79" t="s">
        <v>118</v>
      </c>
    </row>
    <row r="18" spans="1:11" ht="25.5" customHeight="1">
      <c r="C18" s="14" t="s">
        <v>202</v>
      </c>
      <c r="D18" s="30"/>
      <c r="E18" s="83"/>
      <c r="F18" s="89"/>
      <c r="G18" s="83"/>
      <c r="H18" s="83"/>
      <c r="I18" s="26"/>
      <c r="J18" s="83"/>
      <c r="K18" s="83"/>
    </row>
    <row r="19" spans="1:11" ht="25.5" customHeight="1">
      <c r="C19" s="112" t="s">
        <v>203</v>
      </c>
      <c r="D19" s="30"/>
      <c r="E19" s="83">
        <v>1063403</v>
      </c>
      <c r="F19" s="89"/>
      <c r="G19" s="83">
        <v>1067955</v>
      </c>
      <c r="H19" s="83"/>
      <c r="I19" s="83">
        <v>799755</v>
      </c>
      <c r="J19" s="83"/>
      <c r="K19" s="83">
        <v>773130.5</v>
      </c>
    </row>
    <row r="20" spans="1:11" ht="25.5" customHeight="1">
      <c r="C20" s="14" t="s">
        <v>204</v>
      </c>
      <c r="D20" s="30"/>
      <c r="E20" s="83">
        <v>50661.57</v>
      </c>
      <c r="F20" s="89"/>
      <c r="G20" s="83">
        <v>-3154.01</v>
      </c>
      <c r="H20" s="83"/>
      <c r="I20" s="83">
        <v>0</v>
      </c>
      <c r="J20" s="83"/>
      <c r="K20" s="83">
        <v>0</v>
      </c>
    </row>
    <row r="21" spans="1:11" ht="25.5" customHeight="1">
      <c r="C21" s="14" t="s">
        <v>205</v>
      </c>
      <c r="D21" s="30"/>
      <c r="E21" s="83"/>
      <c r="F21" s="89"/>
      <c r="G21" s="83"/>
      <c r="H21" s="83"/>
      <c r="I21" s="83"/>
      <c r="J21" s="83"/>
      <c r="K21" s="83"/>
    </row>
    <row r="22" spans="1:11" ht="25.5" customHeight="1">
      <c r="C22" s="112" t="s">
        <v>206</v>
      </c>
      <c r="D22" s="30"/>
      <c r="E22" s="195">
        <v>26368883.5</v>
      </c>
      <c r="F22" s="89"/>
      <c r="G22" s="56">
        <v>-6104577.7000000002</v>
      </c>
      <c r="H22" s="83"/>
      <c r="I22" s="96">
        <v>0</v>
      </c>
      <c r="J22" s="83"/>
      <c r="K22" s="96">
        <v>0</v>
      </c>
    </row>
    <row r="23" spans="1:11" ht="25.5" customHeight="1">
      <c r="B23" s="14" t="s">
        <v>207</v>
      </c>
      <c r="C23" s="14"/>
      <c r="D23" s="30"/>
      <c r="E23" s="79"/>
      <c r="F23" s="89"/>
      <c r="G23" s="79"/>
      <c r="H23" s="27"/>
      <c r="I23" s="27"/>
      <c r="J23" s="27"/>
      <c r="K23" s="27"/>
    </row>
    <row r="24" spans="1:11" ht="25.5" customHeight="1">
      <c r="B24" s="14" t="s">
        <v>208</v>
      </c>
      <c r="D24" s="30"/>
      <c r="E24" s="79">
        <f>SUM(E10:E22)</f>
        <v>401005455.25999999</v>
      </c>
      <c r="F24" s="89"/>
      <c r="G24" s="79">
        <f>SUM(G10:G22)</f>
        <v>413692613.4200002</v>
      </c>
      <c r="H24" s="79"/>
      <c r="I24" s="26">
        <f>SUM(I10:I22)</f>
        <v>96162566.170000002</v>
      </c>
      <c r="J24" s="26"/>
      <c r="K24" s="26">
        <f>SUM(K10:K22)</f>
        <v>329311102.70000005</v>
      </c>
    </row>
    <row r="25" spans="1:11" ht="25.5" customHeight="1">
      <c r="B25" s="12" t="s">
        <v>209</v>
      </c>
      <c r="C25" s="14"/>
      <c r="E25" s="95"/>
      <c r="F25" s="89"/>
      <c r="G25" s="79"/>
      <c r="H25" s="27"/>
      <c r="I25" s="111"/>
      <c r="J25" s="27"/>
      <c r="K25" s="27"/>
    </row>
    <row r="26" spans="1:11" ht="25.5" customHeight="1">
      <c r="C26" s="14" t="s">
        <v>210</v>
      </c>
      <c r="E26" s="26">
        <v>-6279750.0899999961</v>
      </c>
      <c r="F26" s="113"/>
      <c r="G26" s="26">
        <v>-84982087.060000002</v>
      </c>
      <c r="H26" s="26"/>
      <c r="I26" s="84">
        <v>0</v>
      </c>
      <c r="J26" s="26"/>
      <c r="K26" s="84">
        <v>0</v>
      </c>
    </row>
    <row r="27" spans="1:11" ht="25.5" customHeight="1">
      <c r="C27" s="1" t="s">
        <v>211</v>
      </c>
      <c r="D27" s="30"/>
      <c r="E27" s="26">
        <v>21060833.810000002</v>
      </c>
      <c r="F27" s="113"/>
      <c r="G27" s="26">
        <v>43179498.860000007</v>
      </c>
      <c r="H27" s="26"/>
      <c r="I27" s="27">
        <v>2224347.11</v>
      </c>
      <c r="J27" s="26"/>
      <c r="K27" s="27">
        <v>-1435484.8100000005</v>
      </c>
    </row>
    <row r="28" spans="1:11" ht="25.5" customHeight="1">
      <c r="C28" s="1" t="s">
        <v>212</v>
      </c>
      <c r="D28" s="30"/>
      <c r="E28" s="26">
        <v>17177606.880000003</v>
      </c>
      <c r="F28" s="113"/>
      <c r="G28" s="26">
        <v>-47984440.590000004</v>
      </c>
      <c r="H28" s="26"/>
      <c r="I28" s="27">
        <v>0</v>
      </c>
      <c r="J28" s="26"/>
      <c r="K28" s="26">
        <v>0</v>
      </c>
    </row>
    <row r="29" spans="1:11" ht="25.5" customHeight="1">
      <c r="B29" s="12"/>
      <c r="C29" s="14" t="s">
        <v>213</v>
      </c>
      <c r="E29" s="79">
        <v>150160227.96000001</v>
      </c>
      <c r="F29" s="89"/>
      <c r="G29" s="79">
        <v>-36.18</v>
      </c>
      <c r="H29" s="79"/>
      <c r="I29" s="26">
        <v>150160227.96000001</v>
      </c>
      <c r="J29" s="26"/>
      <c r="K29" s="26">
        <v>-36.18</v>
      </c>
    </row>
    <row r="30" spans="1:11" ht="25.5" customHeight="1">
      <c r="B30" s="12"/>
      <c r="C30" s="14" t="s">
        <v>214</v>
      </c>
      <c r="E30" s="79">
        <v>17985.75</v>
      </c>
      <c r="F30" s="89"/>
      <c r="G30" s="79">
        <v>-611702.15</v>
      </c>
      <c r="H30" s="79"/>
      <c r="I30" s="26">
        <v>0</v>
      </c>
      <c r="J30" s="26"/>
      <c r="K30" s="26">
        <v>0</v>
      </c>
    </row>
    <row r="31" spans="1:11" ht="25.5" customHeight="1">
      <c r="B31" s="12"/>
      <c r="C31" s="14"/>
      <c r="E31" s="79"/>
      <c r="F31" s="89"/>
      <c r="G31" s="79"/>
      <c r="H31" s="79"/>
      <c r="I31" s="26"/>
      <c r="J31" s="26"/>
      <c r="K31" s="26"/>
    </row>
    <row r="32" spans="1:11" ht="25.5" customHeight="1">
      <c r="A32" s="14" t="s">
        <v>53</v>
      </c>
      <c r="C32" s="14"/>
      <c r="E32" s="83"/>
      <c r="F32" s="94"/>
      <c r="G32" s="77"/>
      <c r="H32" s="77"/>
      <c r="I32" s="93"/>
      <c r="J32" s="93"/>
      <c r="K32" s="93"/>
    </row>
    <row r="33" spans="1:12" ht="25.5" customHeight="1">
      <c r="A33" s="14"/>
      <c r="B33" s="14"/>
      <c r="E33" s="81"/>
      <c r="F33" s="85"/>
      <c r="G33" s="85"/>
      <c r="H33" s="30"/>
      <c r="I33" s="30"/>
      <c r="J33" s="30"/>
      <c r="K33" s="85"/>
    </row>
    <row r="34" spans="1:12" ht="25.5" customHeight="1">
      <c r="A34" s="14"/>
      <c r="B34" s="14"/>
      <c r="E34" s="81"/>
      <c r="F34" s="85"/>
      <c r="G34" s="85"/>
      <c r="H34" s="30"/>
      <c r="I34" s="30"/>
      <c r="J34" s="30"/>
      <c r="K34" s="85"/>
    </row>
    <row r="35" spans="1:12" ht="25.5" customHeight="1">
      <c r="A35" s="14"/>
      <c r="B35" s="14"/>
      <c r="E35" s="81"/>
      <c r="F35" s="85"/>
      <c r="G35" s="85"/>
      <c r="H35" s="30"/>
      <c r="I35" s="30"/>
      <c r="J35" s="30"/>
      <c r="K35" s="85"/>
    </row>
    <row r="36" spans="1:12" ht="25.5" customHeight="1">
      <c r="A36" s="14"/>
      <c r="B36" s="14"/>
      <c r="E36" s="81"/>
      <c r="F36" s="85"/>
      <c r="G36" s="85"/>
      <c r="H36" s="30"/>
      <c r="I36" s="30"/>
      <c r="J36" s="30"/>
      <c r="K36" s="85"/>
    </row>
    <row r="37" spans="1:12" ht="25.5" customHeight="1">
      <c r="A37" s="14"/>
      <c r="B37" s="14"/>
      <c r="E37" s="81"/>
      <c r="F37" s="85"/>
      <c r="G37" s="85"/>
      <c r="H37" s="30"/>
      <c r="I37" s="30"/>
      <c r="J37" s="30"/>
      <c r="K37" s="85"/>
    </row>
    <row r="38" spans="1:12" ht="25.5" customHeight="1">
      <c r="A38" s="14"/>
      <c r="B38" s="14"/>
      <c r="C38" s="114" t="s">
        <v>215</v>
      </c>
      <c r="D38" s="30"/>
      <c r="E38" s="27"/>
      <c r="F38" s="30"/>
      <c r="G38" s="30"/>
      <c r="H38" s="30"/>
      <c r="I38" s="30"/>
      <c r="J38" s="30"/>
      <c r="K38" s="76"/>
    </row>
    <row r="39" spans="1:12" ht="25.5" customHeight="1">
      <c r="A39" s="14"/>
      <c r="B39" s="14"/>
      <c r="C39" s="114" t="s">
        <v>216</v>
      </c>
      <c r="D39" s="30"/>
      <c r="E39" s="27"/>
      <c r="F39" s="30"/>
      <c r="G39" s="30"/>
      <c r="H39" s="30"/>
      <c r="I39" s="30"/>
      <c r="J39" s="30"/>
      <c r="K39" s="76"/>
    </row>
    <row r="40" spans="1:12" ht="25.5" customHeight="1">
      <c r="A40" s="206" t="s">
        <v>56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</row>
    <row r="41" spans="1:12" ht="25.5" customHeight="1">
      <c r="A41" s="207" t="s">
        <v>0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</row>
    <row r="42" spans="1:12" ht="25.5" customHeight="1">
      <c r="A42" s="207" t="s">
        <v>217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</row>
    <row r="43" spans="1:12" ht="25.5" customHeight="1">
      <c r="A43" s="215" t="str">
        <f>+A3</f>
        <v>สำหรับงวดหกเดือน สิ้นสุดวันที่ 30 มิถุนายน 2565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102"/>
    </row>
    <row r="44" spans="1:12" ht="25.5" customHeight="1">
      <c r="A44" s="215" t="str">
        <f>+A4</f>
        <v>(ยังไม่ได้ตรวจสอบ/สอบทานแล้ว)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102"/>
    </row>
    <row r="45" spans="1:12" ht="25.5" customHeight="1">
      <c r="A45" s="101"/>
      <c r="B45" s="101"/>
      <c r="C45" s="101"/>
      <c r="D45" s="101"/>
      <c r="E45" s="103"/>
      <c r="F45" s="101"/>
      <c r="G45" s="101"/>
      <c r="H45" s="101"/>
      <c r="I45" s="101"/>
      <c r="J45" s="101"/>
      <c r="K45" s="101"/>
      <c r="L45" s="102"/>
    </row>
    <row r="46" spans="1:12" ht="25.5" customHeight="1">
      <c r="A46" s="73"/>
      <c r="B46" s="73"/>
      <c r="C46" s="73"/>
      <c r="D46" s="73"/>
      <c r="E46" s="209" t="s">
        <v>3</v>
      </c>
      <c r="F46" s="209"/>
      <c r="G46" s="209"/>
      <c r="H46" s="209"/>
      <c r="I46" s="209"/>
      <c r="J46" s="209"/>
      <c r="K46" s="209"/>
    </row>
    <row r="47" spans="1:12" ht="25.5" customHeight="1">
      <c r="E47" s="203" t="s">
        <v>4</v>
      </c>
      <c r="F47" s="203"/>
      <c r="G47" s="203"/>
      <c r="H47" s="104"/>
      <c r="I47" s="203" t="s">
        <v>5</v>
      </c>
      <c r="J47" s="203"/>
      <c r="K47" s="203"/>
    </row>
    <row r="48" spans="1:12" ht="25.5" customHeight="1">
      <c r="E48" s="105" t="str">
        <f>+E8</f>
        <v>30 มิถุนายน 2565</v>
      </c>
      <c r="F48" s="106"/>
      <c r="G48" s="107" t="str">
        <f>+G8</f>
        <v>30 มิถุนายน 2564</v>
      </c>
      <c r="H48" s="108"/>
      <c r="I48" s="105" t="str">
        <f>+I8</f>
        <v>30 มิถุนายน 2565</v>
      </c>
      <c r="J48" s="106"/>
      <c r="K48" s="107" t="str">
        <f>+K8</f>
        <v>30 มิถุนายน 2564</v>
      </c>
    </row>
    <row r="49" spans="1:11" ht="25.5" customHeight="1">
      <c r="B49" s="12" t="s">
        <v>218</v>
      </c>
      <c r="C49" s="14"/>
      <c r="E49" s="79"/>
      <c r="F49" s="89"/>
      <c r="G49" s="79"/>
      <c r="H49" s="27"/>
      <c r="I49" s="27"/>
      <c r="J49" s="27"/>
      <c r="K49" s="27"/>
    </row>
    <row r="50" spans="1:11" ht="25.5" customHeight="1">
      <c r="C50" s="14" t="s">
        <v>219</v>
      </c>
      <c r="E50" s="26">
        <v>-46238205.369999982</v>
      </c>
      <c r="F50" s="89"/>
      <c r="G50" s="26">
        <v>37671920.109999999</v>
      </c>
      <c r="H50" s="27"/>
      <c r="I50" s="83">
        <v>-30642.29</v>
      </c>
      <c r="J50" s="27"/>
      <c r="K50" s="83">
        <v>9697.6199999999953</v>
      </c>
    </row>
    <row r="51" spans="1:11" ht="25.5" customHeight="1">
      <c r="C51" s="14" t="s">
        <v>220</v>
      </c>
      <c r="E51" s="83">
        <v>-69896803.969999999</v>
      </c>
      <c r="F51" s="92"/>
      <c r="G51" s="83">
        <v>-189279645.41</v>
      </c>
      <c r="H51" s="27"/>
      <c r="I51" s="26">
        <v>-15467485.119999999</v>
      </c>
      <c r="J51" s="26"/>
      <c r="K51" s="26">
        <v>-9622278.4200000037</v>
      </c>
    </row>
    <row r="52" spans="1:11" ht="25.5" customHeight="1">
      <c r="C52" s="14" t="s">
        <v>221</v>
      </c>
      <c r="E52" s="83">
        <v>-1740000</v>
      </c>
      <c r="F52" s="92"/>
      <c r="G52" s="83">
        <v>-1580037.96</v>
      </c>
      <c r="H52" s="27"/>
      <c r="I52" s="26">
        <v>0</v>
      </c>
      <c r="J52" s="26"/>
      <c r="K52" s="26">
        <v>0</v>
      </c>
    </row>
    <row r="53" spans="1:11" ht="25.5" customHeight="1">
      <c r="C53" s="14" t="s">
        <v>222</v>
      </c>
      <c r="E53" s="83">
        <v>-60314279.349999994</v>
      </c>
      <c r="F53" s="92"/>
      <c r="G53" s="83">
        <v>-50100185.029999994</v>
      </c>
      <c r="H53" s="27"/>
      <c r="I53" s="26">
        <v>0</v>
      </c>
      <c r="J53" s="26"/>
      <c r="K53" s="84">
        <v>0</v>
      </c>
    </row>
    <row r="54" spans="1:11" ht="25.5" customHeight="1">
      <c r="B54" s="12" t="s">
        <v>223</v>
      </c>
      <c r="C54" s="14"/>
      <c r="E54" s="58">
        <f>SUM(E24:E30,E50:E53)</f>
        <v>404953070.88</v>
      </c>
      <c r="F54" s="113"/>
      <c r="G54" s="58">
        <f>SUM(G24:G30,G50:G53)</f>
        <v>120005898.01000026</v>
      </c>
      <c r="H54" s="26"/>
      <c r="I54" s="58">
        <f>SUM(I24:I30,I50:I53)</f>
        <v>233049013.83000001</v>
      </c>
      <c r="J54" s="26"/>
      <c r="K54" s="58">
        <f>SUM(K24:K30,K50:K53)</f>
        <v>318263000.91000003</v>
      </c>
    </row>
    <row r="55" spans="1:11" ht="25.5" customHeight="1">
      <c r="C55" s="1" t="s">
        <v>224</v>
      </c>
      <c r="E55" s="26">
        <v>-101631463.92000005</v>
      </c>
      <c r="F55" s="91"/>
      <c r="G55" s="26">
        <v>-74777816.950000003</v>
      </c>
      <c r="H55" s="27"/>
      <c r="I55" s="26">
        <v>-35871441.480000004</v>
      </c>
      <c r="J55" s="27"/>
      <c r="K55" s="26">
        <v>-8601350.2299999986</v>
      </c>
    </row>
    <row r="56" spans="1:11" ht="25.5" customHeight="1">
      <c r="C56" s="1" t="s">
        <v>225</v>
      </c>
      <c r="E56" s="26">
        <v>-4883227.9000000004</v>
      </c>
      <c r="F56" s="90"/>
      <c r="G56" s="26">
        <v>-683537.7099999995</v>
      </c>
      <c r="H56" s="27"/>
      <c r="I56" s="26">
        <v>-301493.10000000044</v>
      </c>
      <c r="J56" s="27"/>
      <c r="K56" s="26">
        <v>-75562.770000000019</v>
      </c>
    </row>
    <row r="57" spans="1:11" ht="25.5" customHeight="1">
      <c r="A57" s="5" t="s">
        <v>223</v>
      </c>
      <c r="B57" s="5"/>
      <c r="D57" s="30"/>
      <c r="E57" s="88">
        <f>SUM(E54:E56)</f>
        <v>298438379.05999994</v>
      </c>
      <c r="F57" s="89"/>
      <c r="G57" s="88">
        <f>SUM(G54:G56)</f>
        <v>44544543.350000255</v>
      </c>
      <c r="H57" s="27"/>
      <c r="I57" s="88">
        <f>SUM(I54:I56)</f>
        <v>196876079.25000003</v>
      </c>
      <c r="J57" s="27"/>
      <c r="K57" s="57">
        <f>SUM(K54:K56)</f>
        <v>309586087.91000003</v>
      </c>
    </row>
    <row r="58" spans="1:11" ht="25.5" customHeight="1">
      <c r="A58" s="5" t="s">
        <v>226</v>
      </c>
      <c r="B58" s="5"/>
      <c r="E58" s="87"/>
      <c r="F58" s="76"/>
      <c r="G58" s="86"/>
      <c r="H58" s="26"/>
      <c r="I58" s="115"/>
      <c r="J58" s="26"/>
      <c r="K58" s="26"/>
    </row>
    <row r="59" spans="1:11" ht="25.5" customHeight="1">
      <c r="A59" s="5"/>
      <c r="B59" s="5"/>
      <c r="C59" s="1" t="s">
        <v>227</v>
      </c>
      <c r="E59" s="27">
        <v>-414840.25</v>
      </c>
      <c r="F59" s="116"/>
      <c r="G59" s="27">
        <v>-66405653.970000006</v>
      </c>
      <c r="H59" s="26"/>
      <c r="I59" s="83">
        <v>-1005759.92</v>
      </c>
      <c r="J59" s="26"/>
      <c r="K59" s="27" t="s">
        <v>118</v>
      </c>
    </row>
    <row r="60" spans="1:11" ht="25.5" customHeight="1">
      <c r="A60" s="5"/>
      <c r="B60" s="5"/>
      <c r="C60" s="1" t="s">
        <v>228</v>
      </c>
      <c r="E60" s="83">
        <v>0</v>
      </c>
      <c r="F60" s="116"/>
      <c r="G60" s="83">
        <v>0</v>
      </c>
      <c r="H60" s="26"/>
      <c r="I60" s="27">
        <v>0</v>
      </c>
      <c r="J60" s="26"/>
      <c r="K60" s="27">
        <v>-15500000</v>
      </c>
    </row>
    <row r="61" spans="1:11" ht="25.5" customHeight="1">
      <c r="A61" s="5"/>
      <c r="B61" s="5"/>
      <c r="C61" s="1" t="s">
        <v>229</v>
      </c>
      <c r="E61" s="83">
        <v>10000000</v>
      </c>
      <c r="F61" s="116"/>
      <c r="G61" s="83">
        <v>0</v>
      </c>
      <c r="H61" s="26"/>
      <c r="I61" s="27">
        <v>10000000</v>
      </c>
      <c r="J61" s="26"/>
      <c r="K61" s="27">
        <v>0</v>
      </c>
    </row>
    <row r="62" spans="1:11" ht="25.5" customHeight="1">
      <c r="A62" s="5"/>
      <c r="B62" s="5"/>
      <c r="C62" s="1" t="s">
        <v>230</v>
      </c>
      <c r="E62" s="83">
        <v>0</v>
      </c>
      <c r="F62" s="116"/>
      <c r="G62" s="83">
        <v>-15000000</v>
      </c>
      <c r="H62" s="26"/>
      <c r="I62" s="27">
        <v>0</v>
      </c>
      <c r="J62" s="26"/>
      <c r="K62" s="27">
        <v>-15000000</v>
      </c>
    </row>
    <row r="63" spans="1:11" ht="25.5" customHeight="1">
      <c r="A63" s="5"/>
      <c r="B63" s="5"/>
      <c r="C63" s="1" t="s">
        <v>231</v>
      </c>
      <c r="E63" s="83">
        <v>-2640566.0400000038</v>
      </c>
      <c r="F63" s="116"/>
      <c r="G63" s="83">
        <v>0</v>
      </c>
      <c r="H63" s="26"/>
      <c r="I63" s="27">
        <v>-2650000</v>
      </c>
      <c r="J63" s="26"/>
      <c r="K63" s="27">
        <v>0</v>
      </c>
    </row>
    <row r="64" spans="1:11" ht="25.5" customHeight="1">
      <c r="A64" s="5"/>
      <c r="B64" s="5"/>
      <c r="C64" s="1" t="s">
        <v>232</v>
      </c>
      <c r="E64" s="27">
        <v>8648000</v>
      </c>
      <c r="F64" s="116"/>
      <c r="G64" s="83">
        <v>3243000</v>
      </c>
      <c r="H64" s="26"/>
      <c r="I64" s="27">
        <v>0</v>
      </c>
      <c r="J64" s="26"/>
      <c r="K64" s="27">
        <v>0</v>
      </c>
    </row>
    <row r="65" spans="1:11" ht="25.5" customHeight="1">
      <c r="A65" s="5"/>
      <c r="B65" s="5"/>
      <c r="C65" s="1" t="s">
        <v>233</v>
      </c>
      <c r="E65" s="27">
        <v>-2935524.0000000005</v>
      </c>
      <c r="F65" s="116"/>
      <c r="G65" s="83">
        <v>-3726246.6</v>
      </c>
      <c r="H65" s="26"/>
      <c r="I65" s="27">
        <v>0</v>
      </c>
      <c r="J65" s="26"/>
      <c r="K65" s="27">
        <v>0</v>
      </c>
    </row>
    <row r="66" spans="1:11" ht="25.5" customHeight="1">
      <c r="C66" s="202" t="s">
        <v>234</v>
      </c>
      <c r="D66" s="191"/>
      <c r="E66" s="83">
        <v>0</v>
      </c>
      <c r="F66" s="200"/>
      <c r="G66" s="192">
        <v>26078.79</v>
      </c>
      <c r="H66" s="26"/>
      <c r="I66" s="26">
        <v>0</v>
      </c>
      <c r="J66" s="26"/>
      <c r="K66" s="26">
        <v>0</v>
      </c>
    </row>
    <row r="67" spans="1:11" ht="25.5" customHeight="1">
      <c r="C67" s="202" t="s">
        <v>235</v>
      </c>
      <c r="D67" s="191"/>
      <c r="E67" s="83">
        <v>-94886843.390000001</v>
      </c>
      <c r="F67" s="200"/>
      <c r="G67" s="192">
        <v>-138365314.44</v>
      </c>
      <c r="H67" s="26"/>
      <c r="I67" s="26">
        <v>-1759123.36</v>
      </c>
      <c r="J67" s="26"/>
      <c r="K67" s="26">
        <v>-391990.75</v>
      </c>
    </row>
    <row r="68" spans="1:11" ht="25.5" customHeight="1">
      <c r="C68" s="202" t="s">
        <v>236</v>
      </c>
      <c r="D68" s="191"/>
      <c r="E68" s="83">
        <v>-850400</v>
      </c>
      <c r="F68" s="200"/>
      <c r="G68" s="192">
        <v>0</v>
      </c>
      <c r="H68" s="26"/>
      <c r="I68" s="26">
        <v>-850400</v>
      </c>
      <c r="J68" s="26"/>
      <c r="K68" s="26">
        <v>0</v>
      </c>
    </row>
    <row r="69" spans="1:11" ht="25.5" customHeight="1">
      <c r="C69" s="201" t="s">
        <v>237</v>
      </c>
      <c r="D69" s="191"/>
      <c r="E69" s="192">
        <v>108000000</v>
      </c>
      <c r="F69" s="200"/>
      <c r="G69" s="192">
        <v>40000000</v>
      </c>
      <c r="H69" s="26"/>
      <c r="I69" s="26">
        <v>237000000</v>
      </c>
      <c r="J69" s="26"/>
      <c r="K69" s="26">
        <v>189000000</v>
      </c>
    </row>
    <row r="70" spans="1:11" ht="25.5" customHeight="1">
      <c r="C70" s="201" t="s">
        <v>238</v>
      </c>
      <c r="D70" s="191"/>
      <c r="E70" s="192">
        <v>-228000000</v>
      </c>
      <c r="F70" s="200"/>
      <c r="G70" s="192">
        <v>-25425000</v>
      </c>
      <c r="H70" s="26"/>
      <c r="I70" s="26">
        <v>-563550000</v>
      </c>
      <c r="J70" s="26"/>
      <c r="K70" s="26">
        <v>-574275000</v>
      </c>
    </row>
    <row r="71" spans="1:11" ht="25.5" customHeight="1">
      <c r="A71" s="5" t="s">
        <v>239</v>
      </c>
      <c r="C71" s="112"/>
      <c r="E71" s="57">
        <f>SUM(E59:E70)</f>
        <v>-203080173.68000001</v>
      </c>
      <c r="F71" s="116"/>
      <c r="G71" s="57">
        <f>SUM(G59:G70)</f>
        <v>-205653136.21999997</v>
      </c>
      <c r="H71" s="26"/>
      <c r="I71" s="57">
        <f>SUM(I59:I70)</f>
        <v>-322815283.27999997</v>
      </c>
      <c r="J71" s="26"/>
      <c r="K71" s="57">
        <f>SUM(K59:K70)</f>
        <v>-416166990.75</v>
      </c>
    </row>
    <row r="72" spans="1:11" ht="25.5" customHeight="1">
      <c r="A72" s="5"/>
      <c r="C72" s="112"/>
      <c r="F72" s="116"/>
      <c r="G72" s="26"/>
      <c r="H72" s="26"/>
      <c r="I72" s="26"/>
      <c r="J72" s="26"/>
      <c r="K72" s="26"/>
    </row>
    <row r="73" spans="1:11" ht="25.5" customHeight="1">
      <c r="A73" s="5"/>
      <c r="C73" s="112"/>
      <c r="F73" s="116"/>
      <c r="G73" s="26"/>
      <c r="H73" s="26"/>
      <c r="I73" s="26"/>
      <c r="J73" s="26"/>
      <c r="K73" s="26"/>
    </row>
    <row r="74" spans="1:11" ht="25.5" customHeight="1">
      <c r="A74" s="14" t="s">
        <v>53</v>
      </c>
      <c r="C74" s="112"/>
      <c r="F74" s="116"/>
      <c r="G74" s="26"/>
      <c r="H74" s="26"/>
      <c r="I74" s="26"/>
      <c r="J74" s="26"/>
      <c r="K74" s="26"/>
    </row>
    <row r="75" spans="1:11" ht="25.5" customHeight="1">
      <c r="A75" s="5"/>
      <c r="C75" s="112"/>
      <c r="F75" s="116"/>
      <c r="G75" s="26"/>
      <c r="H75" s="26"/>
      <c r="I75" s="26"/>
      <c r="J75" s="26"/>
      <c r="K75" s="26"/>
    </row>
    <row r="76" spans="1:11" ht="25.5" customHeight="1">
      <c r="A76" s="5"/>
      <c r="C76" s="112"/>
      <c r="F76" s="116"/>
      <c r="G76" s="26"/>
      <c r="H76" s="26"/>
      <c r="I76" s="26"/>
      <c r="J76" s="26"/>
      <c r="K76" s="26"/>
    </row>
    <row r="77" spans="1:11" ht="25.5" customHeight="1">
      <c r="A77" s="14"/>
      <c r="B77" s="14"/>
      <c r="C77" s="114" t="s">
        <v>215</v>
      </c>
      <c r="D77" s="30"/>
      <c r="E77" s="27"/>
      <c r="F77" s="30"/>
      <c r="G77" s="30"/>
      <c r="H77" s="30"/>
      <c r="I77" s="30"/>
      <c r="J77" s="30"/>
      <c r="K77" s="76"/>
    </row>
    <row r="78" spans="1:11" ht="25.5" customHeight="1">
      <c r="A78" s="14"/>
      <c r="B78" s="14"/>
      <c r="C78" s="114" t="s">
        <v>216</v>
      </c>
      <c r="D78" s="30"/>
      <c r="E78" s="27"/>
      <c r="F78" s="30"/>
      <c r="G78" s="30"/>
      <c r="H78" s="30"/>
      <c r="I78" s="30"/>
      <c r="J78" s="30"/>
      <c r="K78" s="76"/>
    </row>
    <row r="79" spans="1:11" ht="25.5" customHeight="1">
      <c r="A79" s="206" t="s">
        <v>92</v>
      </c>
      <c r="B79" s="206"/>
      <c r="C79" s="206"/>
      <c r="D79" s="206"/>
      <c r="E79" s="206"/>
      <c r="F79" s="206"/>
      <c r="G79" s="206"/>
      <c r="H79" s="206"/>
      <c r="I79" s="206"/>
      <c r="J79" s="206"/>
      <c r="K79" s="206"/>
    </row>
    <row r="80" spans="1:11" ht="25.5" customHeight="1">
      <c r="A80" s="207" t="s">
        <v>0</v>
      </c>
      <c r="B80" s="207"/>
      <c r="C80" s="207"/>
      <c r="D80" s="207"/>
      <c r="E80" s="207"/>
      <c r="F80" s="207"/>
      <c r="G80" s="207"/>
      <c r="H80" s="207"/>
      <c r="I80" s="207"/>
      <c r="J80" s="207"/>
      <c r="K80" s="207"/>
    </row>
    <row r="81" spans="1:12" ht="25.5" customHeight="1">
      <c r="A81" s="207" t="s">
        <v>217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</row>
    <row r="82" spans="1:12" ht="25.5" customHeight="1">
      <c r="A82" s="215" t="str">
        <f>+A43</f>
        <v>สำหรับงวดหกเดือน สิ้นสุดวันที่ 30 มิถุนายน 2565</v>
      </c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102"/>
    </row>
    <row r="83" spans="1:12" ht="25.5" customHeight="1">
      <c r="A83" s="215" t="str">
        <f>+A42</f>
        <v>งบกระแสเงินสด (ต่อ)</v>
      </c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102"/>
    </row>
    <row r="84" spans="1:12" ht="25.5" customHeight="1">
      <c r="A84" s="101"/>
      <c r="B84" s="101"/>
      <c r="C84" s="101"/>
      <c r="D84" s="101"/>
      <c r="E84" s="103"/>
      <c r="F84" s="101"/>
      <c r="G84" s="101"/>
      <c r="H84" s="101"/>
      <c r="I84" s="101"/>
      <c r="J84" s="101"/>
      <c r="K84" s="101"/>
      <c r="L84" s="102"/>
    </row>
    <row r="85" spans="1:12" ht="25.5" customHeight="1">
      <c r="A85" s="73"/>
      <c r="B85" s="73"/>
      <c r="C85" s="73"/>
      <c r="D85" s="73"/>
      <c r="E85" s="209" t="s">
        <v>3</v>
      </c>
      <c r="F85" s="209"/>
      <c r="G85" s="209"/>
      <c r="H85" s="209"/>
      <c r="I85" s="209"/>
      <c r="J85" s="209"/>
      <c r="K85" s="209"/>
    </row>
    <row r="86" spans="1:12" ht="25.5" customHeight="1">
      <c r="E86" s="203" t="s">
        <v>4</v>
      </c>
      <c r="F86" s="203"/>
      <c r="G86" s="203"/>
      <c r="H86" s="104"/>
      <c r="I86" s="203" t="s">
        <v>5</v>
      </c>
      <c r="J86" s="203"/>
      <c r="K86" s="203"/>
    </row>
    <row r="87" spans="1:12" ht="25.5" customHeight="1">
      <c r="E87" s="105" t="str">
        <f>+E48</f>
        <v>30 มิถุนายน 2565</v>
      </c>
      <c r="F87" s="106"/>
      <c r="G87" s="105" t="str">
        <f>+G48</f>
        <v>30 มิถุนายน 2564</v>
      </c>
      <c r="H87" s="108"/>
      <c r="I87" s="105" t="str">
        <f>+I48</f>
        <v>30 มิถุนายน 2565</v>
      </c>
      <c r="J87" s="106"/>
      <c r="K87" s="105" t="str">
        <f>+K48</f>
        <v>30 มิถุนายน 2564</v>
      </c>
    </row>
    <row r="88" spans="1:12" ht="25.5" customHeight="1">
      <c r="A88" s="5" t="s">
        <v>240</v>
      </c>
      <c r="B88" s="5"/>
      <c r="E88" s="79"/>
      <c r="F88" s="116"/>
      <c r="G88" s="79"/>
      <c r="H88" s="26"/>
      <c r="I88" s="27"/>
      <c r="J88" s="26"/>
      <c r="K88" s="27"/>
    </row>
    <row r="89" spans="1:12" ht="25.5" customHeight="1">
      <c r="C89" s="112" t="s">
        <v>241</v>
      </c>
      <c r="F89" s="116"/>
      <c r="G89" s="26"/>
      <c r="H89" s="26"/>
      <c r="I89" s="26"/>
      <c r="J89" s="26"/>
      <c r="K89" s="26"/>
    </row>
    <row r="90" spans="1:12" ht="25.5" customHeight="1">
      <c r="A90" s="5"/>
      <c r="B90" s="5"/>
      <c r="C90" s="191" t="s">
        <v>242</v>
      </c>
      <c r="D90" s="191"/>
      <c r="E90" s="79">
        <v>-160000000</v>
      </c>
      <c r="F90" s="200"/>
      <c r="G90" s="79">
        <v>170150000</v>
      </c>
      <c r="H90" s="26"/>
      <c r="I90" s="27">
        <v>-160000000</v>
      </c>
      <c r="J90" s="26"/>
      <c r="K90" s="27">
        <v>120000000</v>
      </c>
    </row>
    <row r="91" spans="1:12" ht="25.5" customHeight="1">
      <c r="C91" s="201" t="s">
        <v>243</v>
      </c>
      <c r="D91" s="191"/>
      <c r="E91" s="192">
        <v>10000000</v>
      </c>
      <c r="F91" s="200"/>
      <c r="G91" s="192">
        <v>23000000</v>
      </c>
      <c r="H91" s="26"/>
      <c r="I91" s="26">
        <v>0</v>
      </c>
      <c r="J91" s="26"/>
      <c r="K91" s="26">
        <v>240000000</v>
      </c>
    </row>
    <row r="92" spans="1:12" ht="25.5" customHeight="1">
      <c r="C92" s="201" t="s">
        <v>244</v>
      </c>
      <c r="D92" s="191"/>
      <c r="E92" s="192">
        <v>-31999999.99999997</v>
      </c>
      <c r="F92" s="200"/>
      <c r="G92" s="192">
        <v>-18000000</v>
      </c>
      <c r="H92" s="26"/>
      <c r="I92" s="26">
        <v>0</v>
      </c>
      <c r="J92" s="26"/>
      <c r="K92" s="26">
        <v>-200500000</v>
      </c>
    </row>
    <row r="93" spans="1:12" ht="25.5" customHeight="1">
      <c r="C93" s="201" t="s">
        <v>245</v>
      </c>
      <c r="D93" s="191"/>
      <c r="E93" s="192">
        <v>-17868965.649999999</v>
      </c>
      <c r="F93" s="200"/>
      <c r="G93" s="192">
        <v>0</v>
      </c>
      <c r="H93" s="26"/>
      <c r="I93" s="26">
        <v>0</v>
      </c>
      <c r="J93" s="26"/>
      <c r="K93" s="26">
        <v>0</v>
      </c>
    </row>
    <row r="94" spans="1:12" ht="25.5" customHeight="1">
      <c r="C94" s="201" t="s">
        <v>246</v>
      </c>
      <c r="D94" s="191"/>
      <c r="E94" s="84">
        <v>187740500</v>
      </c>
      <c r="F94" s="200"/>
      <c r="G94" s="84">
        <v>458000000</v>
      </c>
      <c r="H94" s="26"/>
      <c r="I94" s="83">
        <v>5640500</v>
      </c>
      <c r="J94" s="26"/>
      <c r="K94" s="83">
        <v>0</v>
      </c>
    </row>
    <row r="95" spans="1:12" ht="25.5" customHeight="1">
      <c r="C95" s="201" t="s">
        <v>247</v>
      </c>
      <c r="D95" s="191"/>
      <c r="E95" s="192">
        <v>-321105556.07999998</v>
      </c>
      <c r="F95" s="200"/>
      <c r="G95" s="192">
        <v>-250226868.97</v>
      </c>
      <c r="H95" s="26"/>
      <c r="I95" s="83">
        <v>-10000000</v>
      </c>
      <c r="J95" s="26"/>
      <c r="K95" s="83">
        <v>0</v>
      </c>
    </row>
    <row r="96" spans="1:12" ht="25.5" customHeight="1">
      <c r="C96" s="201" t="s">
        <v>248</v>
      </c>
      <c r="D96" s="191"/>
      <c r="E96" s="192">
        <v>-9420699.1799999997</v>
      </c>
      <c r="F96" s="200"/>
      <c r="G96" s="192">
        <v>-6734830.7199999997</v>
      </c>
      <c r="H96" s="26"/>
      <c r="I96" s="26">
        <v>-756936.57</v>
      </c>
      <c r="J96" s="26"/>
      <c r="K96" s="26">
        <v>-249203.83000000005</v>
      </c>
    </row>
    <row r="97" spans="1:11" ht="25.5" customHeight="1">
      <c r="C97" s="201" t="s">
        <v>188</v>
      </c>
      <c r="D97" s="191"/>
      <c r="E97" s="192">
        <v>-21263228.800000012</v>
      </c>
      <c r="F97" s="200"/>
      <c r="G97" s="192">
        <v>-44128238</v>
      </c>
      <c r="H97" s="26"/>
      <c r="I97" s="26">
        <v>-21263228.800000012</v>
      </c>
      <c r="J97" s="26"/>
      <c r="K97" s="26">
        <v>-44128238</v>
      </c>
    </row>
    <row r="98" spans="1:11" ht="25.5" customHeight="1">
      <c r="C98" s="14" t="s">
        <v>249</v>
      </c>
      <c r="F98" s="116"/>
      <c r="G98" s="26"/>
      <c r="H98" s="26"/>
      <c r="I98" s="26"/>
      <c r="J98" s="26"/>
      <c r="K98" s="26"/>
    </row>
    <row r="99" spans="1:11" ht="25.5" customHeight="1">
      <c r="C99" s="112" t="s">
        <v>250</v>
      </c>
      <c r="E99" s="26">
        <v>-54736339.200000003</v>
      </c>
      <c r="F99" s="116"/>
      <c r="G99" s="83">
        <v>-148100465.59999999</v>
      </c>
      <c r="H99" s="26"/>
      <c r="I99" s="84">
        <v>0</v>
      </c>
      <c r="J99" s="26"/>
      <c r="K99" s="83">
        <v>0</v>
      </c>
    </row>
    <row r="100" spans="1:11" ht="25.5" customHeight="1">
      <c r="A100" s="5" t="s">
        <v>251</v>
      </c>
      <c r="B100" s="5"/>
      <c r="E100" s="57">
        <f>SUM(E89:E99)</f>
        <v>-418654288.90999997</v>
      </c>
      <c r="F100" s="80"/>
      <c r="G100" s="57">
        <f>SUM(G89:G99)</f>
        <v>183959596.70999995</v>
      </c>
      <c r="H100" s="79"/>
      <c r="I100" s="57">
        <f>SUM(I89:I99)</f>
        <v>-186379665.37</v>
      </c>
      <c r="J100" s="79"/>
      <c r="K100" s="57">
        <f>SUM(K89:K99)</f>
        <v>115122558.16999999</v>
      </c>
    </row>
    <row r="101" spans="1:11" ht="25.5" customHeight="1">
      <c r="A101" s="5" t="s">
        <v>252</v>
      </c>
      <c r="B101" s="5"/>
      <c r="E101" s="81">
        <f>E57+E71+E100</f>
        <v>-323296083.53000003</v>
      </c>
      <c r="F101" s="82"/>
      <c r="G101" s="81">
        <f>G57+G71+G100</f>
        <v>22851003.840000242</v>
      </c>
      <c r="H101" s="81"/>
      <c r="I101" s="81">
        <f>I57+I71+I100</f>
        <v>-312318869.39999998</v>
      </c>
      <c r="J101" s="81"/>
      <c r="K101" s="81">
        <f>K57+K71+K100</f>
        <v>8541655.3300000131</v>
      </c>
    </row>
    <row r="102" spans="1:11" ht="25.5" customHeight="1">
      <c r="A102" s="14" t="s">
        <v>253</v>
      </c>
      <c r="B102" s="14"/>
      <c r="E102" s="81">
        <v>492813573.18000001</v>
      </c>
      <c r="F102" s="82"/>
      <c r="G102" s="81">
        <v>43815323.909999996</v>
      </c>
      <c r="H102" s="27"/>
      <c r="I102" s="27">
        <v>339955125.60000002</v>
      </c>
      <c r="J102" s="27"/>
      <c r="K102" s="27">
        <v>5662996.6799999997</v>
      </c>
    </row>
    <row r="103" spans="1:11" ht="25.5" customHeight="1" thickBot="1">
      <c r="A103" s="14" t="s">
        <v>254</v>
      </c>
      <c r="B103" s="14"/>
      <c r="E103" s="78">
        <f>SUM(E101:E102)</f>
        <v>169517489.64999998</v>
      </c>
      <c r="F103" s="80"/>
      <c r="G103" s="78">
        <f>SUM(G101:G102)</f>
        <v>66666327.750000238</v>
      </c>
      <c r="H103" s="79"/>
      <c r="I103" s="78">
        <f>SUM(I101:I102)</f>
        <v>27636256.200000048</v>
      </c>
      <c r="J103" s="79"/>
      <c r="K103" s="78">
        <f>SUM(K101:K102)</f>
        <v>14204652.010000013</v>
      </c>
    </row>
    <row r="104" spans="1:11" ht="25.5" customHeight="1" thickTop="1">
      <c r="D104" s="30"/>
      <c r="E104" s="27"/>
      <c r="F104" s="30"/>
      <c r="G104" s="30"/>
      <c r="H104" s="30"/>
      <c r="I104" s="30"/>
      <c r="J104" s="30"/>
      <c r="K104" s="76"/>
    </row>
    <row r="105" spans="1:11" ht="25.5" customHeight="1">
      <c r="A105" s="12" t="s">
        <v>255</v>
      </c>
      <c r="D105" s="30"/>
      <c r="E105" s="27"/>
      <c r="F105" s="30"/>
      <c r="G105" s="27"/>
      <c r="H105" s="30"/>
      <c r="I105" s="27"/>
      <c r="J105" s="30"/>
      <c r="K105" s="27"/>
    </row>
    <row r="106" spans="1:11" ht="25.5" customHeight="1">
      <c r="A106" s="17" t="s">
        <v>258</v>
      </c>
      <c r="B106" s="12"/>
      <c r="D106" s="30"/>
      <c r="E106" s="196"/>
      <c r="F106" s="197"/>
      <c r="G106" s="77"/>
      <c r="H106" s="197"/>
      <c r="I106" s="198"/>
      <c r="J106" s="197"/>
      <c r="K106" s="197"/>
    </row>
    <row r="107" spans="1:11" ht="25.5" customHeight="1">
      <c r="A107" s="12"/>
      <c r="B107" s="184"/>
      <c r="C107" s="172" t="s">
        <v>257</v>
      </c>
      <c r="D107" s="30"/>
      <c r="E107" s="27"/>
      <c r="F107" s="30"/>
      <c r="G107" s="185"/>
      <c r="H107" s="185"/>
      <c r="I107" s="185"/>
      <c r="J107" s="30"/>
      <c r="K107" s="76"/>
    </row>
    <row r="108" spans="1:11" ht="25.5" customHeight="1">
      <c r="A108" s="172" t="s">
        <v>256</v>
      </c>
      <c r="D108" s="30"/>
      <c r="E108" s="27"/>
      <c r="F108" s="30"/>
      <c r="G108" s="30"/>
      <c r="H108" s="30"/>
      <c r="I108" s="30"/>
      <c r="J108" s="30"/>
      <c r="K108" s="76"/>
    </row>
    <row r="109" spans="1:11" ht="25.5" customHeight="1">
      <c r="A109" s="14"/>
      <c r="D109" s="30"/>
      <c r="E109" s="27"/>
      <c r="F109" s="30"/>
      <c r="G109" s="77"/>
      <c r="H109" s="30"/>
      <c r="I109" s="30"/>
      <c r="J109" s="30"/>
      <c r="K109" s="30"/>
    </row>
    <row r="110" spans="1:11" ht="25.5" customHeight="1">
      <c r="A110" s="14" t="s">
        <v>53</v>
      </c>
      <c r="D110" s="30"/>
      <c r="E110" s="27"/>
      <c r="F110" s="30"/>
      <c r="G110" s="77"/>
      <c r="H110" s="30"/>
      <c r="I110" s="30"/>
      <c r="J110" s="30"/>
      <c r="K110" s="30"/>
    </row>
    <row r="111" spans="1:11" ht="25.5" customHeight="1">
      <c r="A111" s="14"/>
      <c r="D111" s="30"/>
      <c r="E111" s="27"/>
      <c r="F111" s="30"/>
      <c r="G111" s="77"/>
      <c r="H111" s="30"/>
      <c r="I111" s="30"/>
      <c r="J111" s="30"/>
      <c r="K111" s="30"/>
    </row>
    <row r="112" spans="1:11" ht="25.5" customHeight="1">
      <c r="A112" s="14"/>
      <c r="D112" s="30"/>
      <c r="E112" s="27"/>
      <c r="F112" s="30"/>
      <c r="G112" s="77"/>
      <c r="H112" s="30"/>
      <c r="I112" s="30"/>
      <c r="J112" s="30"/>
      <c r="K112" s="30"/>
    </row>
    <row r="113" spans="1:11" ht="25.5" customHeight="1">
      <c r="A113" s="14"/>
      <c r="D113" s="30"/>
      <c r="E113" s="27"/>
      <c r="F113" s="30"/>
      <c r="G113" s="77"/>
      <c r="H113" s="30"/>
      <c r="I113" s="30"/>
      <c r="J113" s="30"/>
      <c r="K113" s="30"/>
    </row>
    <row r="114" spans="1:11" ht="25.5" customHeight="1">
      <c r="A114" s="14"/>
      <c r="D114" s="30"/>
      <c r="E114" s="27"/>
      <c r="F114" s="30"/>
      <c r="G114" s="77"/>
      <c r="H114" s="30"/>
      <c r="I114" s="30"/>
      <c r="J114" s="30"/>
      <c r="K114" s="30"/>
    </row>
    <row r="115" spans="1:11" ht="25.5" customHeight="1">
      <c r="A115" s="14"/>
      <c r="D115" s="30"/>
      <c r="E115" s="27"/>
      <c r="F115" s="30"/>
      <c r="G115" s="77"/>
      <c r="H115" s="30"/>
      <c r="I115" s="30"/>
      <c r="J115" s="30"/>
      <c r="K115" s="30"/>
    </row>
    <row r="116" spans="1:11" ht="25.5" customHeight="1">
      <c r="C116" s="114" t="s">
        <v>215</v>
      </c>
      <c r="K116" s="1"/>
    </row>
    <row r="117" spans="1:11" ht="25.5" customHeight="1">
      <c r="C117" s="114" t="s">
        <v>216</v>
      </c>
      <c r="K117" s="1"/>
    </row>
    <row r="118" spans="1:11" ht="25.5" customHeight="1">
      <c r="C118" s="114"/>
      <c r="K118" s="1"/>
    </row>
  </sheetData>
  <mergeCells count="23">
    <mergeCell ref="E85:K85"/>
    <mergeCell ref="E86:G86"/>
    <mergeCell ref="I86:K86"/>
    <mergeCell ref="A79:K79"/>
    <mergeCell ref="A80:K80"/>
    <mergeCell ref="A81:K81"/>
    <mergeCell ref="A82:K82"/>
    <mergeCell ref="A83:K83"/>
    <mergeCell ref="A1:K1"/>
    <mergeCell ref="A2:K2"/>
    <mergeCell ref="E46:K46"/>
    <mergeCell ref="E47:G47"/>
    <mergeCell ref="I47:K47"/>
    <mergeCell ref="A41:K41"/>
    <mergeCell ref="A3:K3"/>
    <mergeCell ref="E6:K6"/>
    <mergeCell ref="A42:K42"/>
    <mergeCell ref="A43:K43"/>
    <mergeCell ref="A40:K40"/>
    <mergeCell ref="I7:K7"/>
    <mergeCell ref="E7:G7"/>
    <mergeCell ref="A4:K4"/>
    <mergeCell ref="A44:K44"/>
  </mergeCells>
  <pageMargins left="0.78740157480314965" right="0.39370078740157483" top="0.78740157480314965" bottom="0.39370078740157483" header="0.35433070866141736" footer="0.4724409448818898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เปลี่ยนแปลงเฉพาะ</vt:lpstr>
      <vt:lpstr>กระแสเงินสด</vt:lpstr>
      <vt:lpstr>กระแสเงินสด!Print_Area</vt:lpstr>
      <vt:lpstr>'กำไรขาดทุน 3 เดือน'!Print_Area</vt:lpstr>
      <vt:lpstr>'กำไรขาดทุน 6 เดือน'!Print_Area</vt:lpstr>
      <vt:lpstr>เปลี่ยนแปลงเฉพาะ!Print_Area</vt:lpstr>
      <vt:lpstr>เปลี่ยนแปลงรวม!Print_Area</vt:lpstr>
    </vt:vector>
  </TitlesOfParts>
  <Manager/>
  <Company>DIA  INTERNATIONAL  AUDITING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ta</cp:lastModifiedBy>
  <cp:revision/>
  <cp:lastPrinted>2022-08-08T08:14:27Z</cp:lastPrinted>
  <dcterms:created xsi:type="dcterms:W3CDTF">1998-09-11T03:53:34Z</dcterms:created>
  <dcterms:modified xsi:type="dcterms:W3CDTF">2022-08-09T07:29:53Z</dcterms:modified>
  <cp:category/>
  <cp:contentStatus/>
</cp:coreProperties>
</file>