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5\MBAX_Q265\ENG\"/>
    </mc:Choice>
  </mc:AlternateContent>
  <xr:revisionPtr revIDLastSave="0" documentId="13_ncr:1_{4619A783-ADF0-4CF4-B767-3483B7193202}" xr6:coauthVersionLast="47" xr6:coauthVersionMax="47" xr10:uidLastSave="{00000000-0000-0000-0000-000000000000}"/>
  <bookViews>
    <workbookView xWindow="-120" yWindow="-120" windowWidth="20730" windowHeight="11310" tabRatio="586" xr2:uid="{00000000-000D-0000-FFFF-FFFF00000000}"/>
  </bookViews>
  <sheets>
    <sheet name="BS" sheetId="1" r:id="rId1"/>
    <sheet name="PL " sheetId="6" r:id="rId2"/>
    <sheet name="SE" sheetId="4" r:id="rId3"/>
    <sheet name="CF" sheetId="5" r:id="rId4"/>
  </sheets>
  <definedNames>
    <definedName name="_xlnm.Print_Area" localSheetId="0">BS!$A$1:$J$74</definedName>
    <definedName name="_xlnm.Print_Area" localSheetId="3">CF!$A$1:$I$59</definedName>
    <definedName name="_xlnm.Print_Area" localSheetId="1">'PL '!$A$1:$L$40</definedName>
    <definedName name="_xlnm.Print_Area" localSheetId="2">SE!$A$1:$Q$23</definedName>
    <definedName name="_xlnm.Print_Titles" localSheetId="1">'PL 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9" i="1" l="1"/>
  <c r="A56" i="1" s="1"/>
</calcChain>
</file>

<file path=xl/sharedStrings.xml><?xml version="1.0" encoding="utf-8"?>
<sst xmlns="http://schemas.openxmlformats.org/spreadsheetml/2006/main" count="209" uniqueCount="163">
  <si>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</si>
  <si>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</si>
  <si>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</si>
  <si>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</si>
  <si>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</si>
  <si>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</si>
  <si>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</si>
  <si>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</si>
  <si>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</si>
  <si>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</si>
  <si>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</si>
  <si>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</si>
  <si>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</si>
  <si>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</si>
  <si>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</si>
  <si>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</si>
  <si>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</si>
  <si>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</si>
  <si>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</si>
  <si>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</si>
  <si>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</si>
  <si>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</si>
  <si>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</si>
  <si>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</si>
  <si>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STATEMENT OF CHANGES IN SHAREHOLDER' EQUITY</t>
  </si>
  <si>
    <t>Retained  earnings</t>
  </si>
  <si>
    <t>Issued and paid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</si>
  <si>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</si>
  <si>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</si>
  <si>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</si>
  <si>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</si>
  <si>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</si>
  <si>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</si>
  <si>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</si>
  <si>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</si>
  <si>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2021</t>
  </si>
  <si>
    <t>Changes in Shareholders' equity :</t>
  </si>
  <si>
    <t>Total comprehensive income for the period</t>
  </si>
  <si>
    <t>STATEMENT OF CASH FLOW</t>
  </si>
  <si>
    <t>Cash flows from operating activities</t>
  </si>
  <si>
    <t>Adjustments of reconcile net profit (loss) to cash received (paid)</t>
  </si>
  <si>
    <t xml:space="preserve">Adjusted inventories (increase) </t>
  </si>
  <si>
    <t xml:space="preserve"> </t>
  </si>
  <si>
    <t>Adjusted trade and other current payables increase (decrease)</t>
  </si>
  <si>
    <t>Depreciation and amortization</t>
  </si>
  <si>
    <t>Adjusted unrealized (gain) on exchange rates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</si>
  <si>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</si>
  <si>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</si>
  <si>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</si>
  <si>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</si>
  <si>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</si>
  <si>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</si>
  <si>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</si>
  <si>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</si>
  <si>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</si>
  <si>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</si>
  <si>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</si>
  <si>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</si>
  <si>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</si>
  <si>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</si>
  <si>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</si>
  <si>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</si>
  <si>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</si>
  <si>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</si>
  <si>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</si>
  <si>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</si>
  <si>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</si>
  <si>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</si>
  <si>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</si>
  <si>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</si>
  <si>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</si>
  <si>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</si>
  <si>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</si>
  <si>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</si>
  <si>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</si>
  <si>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</si>
  <si>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</si>
  <si>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</si>
  <si>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</si>
  <si>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</si>
  <si>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</si>
  <si>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</si>
  <si>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</si>
  <si>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</si>
  <si>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</si>
  <si>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</si>
  <si>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</si>
  <si>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</si>
  <si>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</si>
  <si>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</si>
  <si>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</si>
  <si>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</si>
  <si>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</si>
  <si>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</si>
  <si>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</si>
  <si>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</si>
  <si>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</si>
  <si>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</si>
  <si>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</si>
  <si>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</si>
  <si>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</si>
  <si>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</si>
  <si>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</si>
  <si>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</si>
  <si>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</si>
  <si>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</si>
  <si>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</si>
  <si>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</si>
  <si>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</si>
  <si>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</si>
  <si>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</si>
  <si>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</si>
  <si>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</si>
  <si>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</si>
  <si>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</si>
  <si>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</si>
  <si>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</si>
  <si>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</si>
  <si>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</si>
  <si>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</si>
  <si>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</si>
  <si>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</si>
  <si>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</si>
  <si>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</si>
  <si>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</si>
  <si>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>December 31, 2021</t>
  </si>
  <si>
    <t>Balance as at January 1, 2022</t>
  </si>
  <si>
    <t xml:space="preserve">Other comprehensive income </t>
  </si>
  <si>
    <t>AS AT JUNE 30, 2022</t>
  </si>
  <si>
    <t>June 30, 2022</t>
  </si>
  <si>
    <t>FOR THE SIX - MONTH PERIOD ENDED JUNE 30, 2022</t>
  </si>
  <si>
    <t>Balance as at June 30, 2022</t>
  </si>
  <si>
    <t>Balance as at June 30, 2021</t>
  </si>
  <si>
    <t>Dividend</t>
  </si>
  <si>
    <t xml:space="preserve">FOR THE THREE - MONTH AND SIX - MONTH PERIODS ENDED JUNE 30, 2022 </t>
  </si>
  <si>
    <t>Note</t>
  </si>
  <si>
    <t xml:space="preserve">Trade account receivable and other current receivable </t>
  </si>
  <si>
    <t>Cash paid for acquisition of other intangible asset</t>
  </si>
  <si>
    <t>Other components of equity</t>
  </si>
  <si>
    <t xml:space="preserve">Gain (losses) on </t>
  </si>
  <si>
    <t xml:space="preserve">remeasurement of post - </t>
  </si>
  <si>
    <t>employment benefit obligations</t>
  </si>
  <si>
    <t>net form tax</t>
  </si>
  <si>
    <t>Items that will not be reclassified to profit or loss</t>
  </si>
  <si>
    <t xml:space="preserve">Gains (loss) on remeasurements of </t>
  </si>
  <si>
    <t xml:space="preserve">   defined benefit plans</t>
  </si>
  <si>
    <t xml:space="preserve">Income tax that will not be reclassified  </t>
  </si>
  <si>
    <t xml:space="preserve">   to profit or loss </t>
  </si>
  <si>
    <t xml:space="preserve">Total items that will not be reclassified </t>
  </si>
  <si>
    <t xml:space="preserve">   to profit or loss</t>
  </si>
  <si>
    <t>Transferred to retained earning</t>
  </si>
  <si>
    <t>Cash paid for provisions for employee benefits</t>
  </si>
  <si>
    <t xml:space="preserve">Other comprehensive income (expense) for </t>
  </si>
  <si>
    <t xml:space="preserve">   the period - net from tax</t>
  </si>
  <si>
    <t>Adjusted gain (loss) on sale of fixed assets</t>
  </si>
  <si>
    <t>Adjusted trade and other current receivables (increase) decrease</t>
  </si>
  <si>
    <t>Total comprehensive loss for the period</t>
  </si>
  <si>
    <t>Adjusted other current financial assets (liabilities)</t>
  </si>
  <si>
    <t>Effect of exchange rate changes in foreign currencies on cash equivalents</t>
  </si>
  <si>
    <t>For the three - month</t>
  </si>
  <si>
    <t>For the six - month</t>
  </si>
  <si>
    <t>Adjustment loss on write - off in fixed assets</t>
  </si>
  <si>
    <t>period ended June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</si>
</sst>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</cellStyleXfs>
  <cellXfs count="231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166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0" fontId="13" fillId="0" borderId="0" xfId="2" applyFont="1" applyAlignment="1">
      <alignment horizontal="center"/>
    </xf>
    <xf numFmtId="169" fontId="4" fillId="0" borderId="0" xfId="2" applyNumberFormat="1" applyFont="1"/>
    <xf numFmtId="41" fontId="3" fillId="0" borderId="0" xfId="3" applyNumberFormat="1" applyFont="1"/>
    <xf numFmtId="41" fontId="4" fillId="0" borderId="0" xfId="3" applyNumberFormat="1" applyFont="1"/>
    <xf numFmtId="169" fontId="8" fillId="0" borderId="4" xfId="2" applyNumberFormat="1" applyFont="1" applyBorder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8" fontId="4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41" fontId="4" fillId="0" borderId="0" xfId="2" applyNumberFormat="1" applyFont="1"/>
    <xf numFmtId="168" fontId="5" fillId="0" borderId="5" xfId="2" applyNumberFormat="1" applyFont="1" applyBorder="1"/>
    <xf numFmtId="0" fontId="8" fillId="0" borderId="0" xfId="12" applyFont="1"/>
    <xf numFmtId="41" fontId="5" fillId="0" borderId="0" xfId="2" applyNumberFormat="1" applyFont="1"/>
    <xf numFmtId="168" fontId="3" fillId="0" borderId="2" xfId="2" applyNumberFormat="1" applyFont="1" applyBorder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169" fontId="3" fillId="0" borderId="2" xfId="3" applyNumberFormat="1" applyFont="1" applyFill="1" applyBorder="1"/>
    <xf numFmtId="166" fontId="3" fillId="0" borderId="2" xfId="2" applyNumberFormat="1" applyFont="1" applyBorder="1"/>
    <xf numFmtId="166" fontId="3" fillId="0" borderId="0" xfId="2" applyNumberFormat="1" applyFont="1"/>
    <xf numFmtId="41" fontId="4" fillId="0" borderId="0" xfId="3" applyNumberFormat="1" applyFont="1" applyFill="1" applyAlignment="1">
      <alignment horizontal="center"/>
    </xf>
    <xf numFmtId="170" fontId="4" fillId="0" borderId="0" xfId="3" applyNumberFormat="1" applyFont="1" applyFill="1" applyAlignment="1">
      <alignment horizontal="center"/>
    </xf>
    <xf numFmtId="166" fontId="3" fillId="0" borderId="4" xfId="2" applyNumberFormat="1" applyFont="1" applyBorder="1"/>
    <xf numFmtId="0" fontId="5" fillId="0" borderId="0" xfId="9" applyFont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3" applyNumberFormat="1" applyFont="1"/>
    <xf numFmtId="168" fontId="5" fillId="0" borderId="0" xfId="3" applyNumberFormat="1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8" fontId="5" fillId="0" borderId="0" xfId="3" applyNumberFormat="1" applyFont="1" applyFill="1" applyAlignme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41" fontId="4" fillId="0" borderId="3" xfId="3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68" fontId="3" fillId="0" borderId="4" xfId="9" applyNumberFormat="1" applyFont="1" applyBorder="1" applyAlignment="1">
      <alignment horizontal="right" vertical="center"/>
    </xf>
    <xf numFmtId="41" fontId="3" fillId="0" borderId="0" xfId="3" applyNumberFormat="1" applyFont="1" applyFill="1"/>
    <xf numFmtId="41" fontId="3" fillId="0" borderId="0" xfId="6" applyNumberFormat="1" applyFont="1" applyFill="1" applyBorder="1"/>
    <xf numFmtId="41" fontId="3" fillId="0" borderId="2" xfId="1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right"/>
    </xf>
    <xf numFmtId="41" fontId="3" fillId="0" borderId="0" xfId="10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0" fontId="4" fillId="0" borderId="0" xfId="2" applyFont="1" applyFill="1"/>
    <xf numFmtId="0" fontId="3" fillId="0" borderId="0" xfId="2" applyFont="1" applyFill="1"/>
    <xf numFmtId="169" fontId="3" fillId="0" borderId="0" xfId="1" applyNumberFormat="1" applyFont="1" applyFill="1"/>
    <xf numFmtId="169" fontId="3" fillId="0" borderId="0" xfId="2" applyNumberFormat="1" applyFont="1" applyFill="1"/>
    <xf numFmtId="0" fontId="2" fillId="0" borderId="0" xfId="1" applyFill="1"/>
    <xf numFmtId="170" fontId="3" fillId="0" borderId="0" xfId="1" applyNumberFormat="1" applyFont="1" applyFill="1" applyAlignment="1">
      <alignment horizontal="right"/>
    </xf>
    <xf numFmtId="0" fontId="3" fillId="0" borderId="0" xfId="2" applyFont="1" applyFill="1" applyAlignment="1">
      <alignment horizontal="left"/>
    </xf>
    <xf numFmtId="170" fontId="4" fillId="0" borderId="0" xfId="1" applyNumberFormat="1" applyFont="1" applyFill="1" applyAlignment="1">
      <alignment horizontal="right"/>
    </xf>
    <xf numFmtId="169" fontId="4" fillId="0" borderId="0" xfId="1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/>
    </xf>
    <xf numFmtId="0" fontId="13" fillId="0" borderId="0" xfId="2" applyFont="1" applyFill="1"/>
    <xf numFmtId="168" fontId="3" fillId="0" borderId="0" xfId="9" applyNumberFormat="1" applyFont="1" applyFill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3" fillId="0" borderId="0" xfId="1" applyFont="1" applyFill="1"/>
    <xf numFmtId="0" fontId="4" fillId="0" borderId="0" xfId="1" applyFont="1" applyFill="1"/>
    <xf numFmtId="170" fontId="3" fillId="0" borderId="0" xfId="2" applyNumberFormat="1" applyFont="1" applyFill="1" applyAlignment="1">
      <alignment horizontal="right"/>
    </xf>
    <xf numFmtId="170" fontId="4" fillId="0" borderId="0" xfId="2" applyNumberFormat="1" applyFont="1" applyFill="1" applyAlignment="1">
      <alignment horizontal="right"/>
    </xf>
    <xf numFmtId="169" fontId="4" fillId="0" borderId="0" xfId="2" applyNumberFormat="1" applyFont="1" applyFill="1"/>
    <xf numFmtId="168" fontId="5" fillId="0" borderId="0" xfId="9" applyNumberFormat="1" applyFont="1" applyFill="1" applyAlignment="1">
      <alignment horizontal="right" vertical="center"/>
    </xf>
    <xf numFmtId="169" fontId="3" fillId="0" borderId="4" xfId="2" applyNumberFormat="1" applyFont="1" applyFill="1" applyBorder="1"/>
    <xf numFmtId="168" fontId="5" fillId="0" borderId="0" xfId="2" applyNumberFormat="1" applyFont="1" applyFill="1"/>
    <xf numFmtId="16" fontId="7" fillId="0" borderId="0" xfId="3" quotePrefix="1" applyNumberFormat="1" applyFont="1" applyFill="1" applyBorder="1" applyAlignment="1">
      <alignment horizontal="center"/>
    </xf>
    <xf numFmtId="164" fontId="3" fillId="0" borderId="0" xfId="10" applyNumberFormat="1" applyFont="1" applyFill="1" applyBorder="1" applyAlignment="1">
      <alignment horizontal="right"/>
    </xf>
    <xf numFmtId="168" fontId="3" fillId="0" borderId="0" xfId="9" applyNumberFormat="1" applyFont="1" applyFill="1" applyBorder="1" applyAlignment="1">
      <alignment horizontal="right" vertical="center"/>
    </xf>
    <xf numFmtId="168" fontId="5" fillId="0" borderId="0" xfId="9" applyNumberFormat="1" applyFont="1" applyFill="1" applyBorder="1" applyAlignment="1">
      <alignment horizontal="right" vertical="center"/>
    </xf>
    <xf numFmtId="0" fontId="4" fillId="0" borderId="0" xfId="2" applyFont="1" applyFill="1" applyBorder="1"/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4" fillId="0" borderId="5" xfId="7" applyNumberFormat="1" applyFont="1" applyFill="1" applyBorder="1"/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49" fontId="18" fillId="0" borderId="0" xfId="0" applyNumberFormat="1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64" fontId="4" fillId="0" borderId="0" xfId="6" applyNumberFormat="1" applyFont="1" applyAlignment="1">
      <alignment horizontal="right"/>
    </xf>
    <xf numFmtId="164" fontId="4" fillId="0" borderId="1" xfId="6" applyNumberFormat="1" applyFont="1" applyBorder="1" applyAlignment="1">
      <alignment horizontal="right"/>
    </xf>
    <xf numFmtId="164" fontId="4" fillId="0" borderId="1" xfId="6" applyNumberFormat="1" applyFont="1" applyFill="1" applyBorder="1" applyAlignment="1">
      <alignment horizontal="right"/>
    </xf>
    <xf numFmtId="169" fontId="3" fillId="0" borderId="4" xfId="0" applyNumberFormat="1" applyFont="1" applyBorder="1"/>
    <xf numFmtId="43" fontId="3" fillId="0" borderId="3" xfId="6" applyFont="1" applyBorder="1"/>
    <xf numFmtId="41" fontId="4" fillId="0" borderId="0" xfId="7" applyNumberFormat="1" applyFont="1" applyFill="1"/>
    <xf numFmtId="170" fontId="4" fillId="0" borderId="0" xfId="7" applyNumberFormat="1" applyFont="1" applyFill="1" applyAlignment="1">
      <alignment horizontal="center"/>
    </xf>
    <xf numFmtId="41" fontId="15" fillId="0" borderId="0" xfId="7" applyNumberFormat="1" applyFont="1" applyFill="1"/>
    <xf numFmtId="41" fontId="13" fillId="0" borderId="0" xfId="2" applyNumberFormat="1" applyFont="1" applyFill="1" applyAlignment="1">
      <alignment horizontal="left"/>
    </xf>
    <xf numFmtId="41" fontId="13" fillId="0" borderId="0" xfId="2" applyNumberFormat="1" applyFont="1" applyFill="1"/>
    <xf numFmtId="41" fontId="4" fillId="0" borderId="0" xfId="2" applyNumberFormat="1" applyFont="1" applyFill="1"/>
    <xf numFmtId="41" fontId="5" fillId="0" borderId="0" xfId="0" applyNumberFormat="1" applyFont="1" applyFill="1"/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left"/>
    </xf>
    <xf numFmtId="166" fontId="3" fillId="0" borderId="0" xfId="2" applyNumberFormat="1" applyFont="1" applyFill="1" applyAlignment="1">
      <alignment horizontal="right"/>
    </xf>
    <xf numFmtId="0" fontId="5" fillId="0" borderId="0" xfId="2" applyFont="1" applyFill="1" applyBorder="1"/>
    <xf numFmtId="0" fontId="8" fillId="0" borderId="0" xfId="2" applyFont="1" applyFill="1"/>
    <xf numFmtId="0" fontId="5" fillId="0" borderId="0" xfId="2" applyFont="1" applyFill="1" applyBorder="1" applyAlignment="1">
      <alignment horizontal="center"/>
    </xf>
    <xf numFmtId="164" fontId="4" fillId="0" borderId="0" xfId="6" applyNumberFormat="1" applyFont="1" applyFill="1"/>
    <xf numFmtId="167" fontId="4" fillId="0" borderId="0" xfId="6" applyNumberFormat="1" applyFont="1" applyFill="1"/>
    <xf numFmtId="165" fontId="4" fillId="0" borderId="0" xfId="7" applyFont="1" applyFill="1"/>
    <xf numFmtId="168" fontId="3" fillId="0" borderId="0" xfId="2" applyNumberFormat="1" applyFont="1" applyFill="1"/>
    <xf numFmtId="0" fontId="4" fillId="0" borderId="0" xfId="5" applyFont="1" applyFill="1"/>
    <xf numFmtId="169" fontId="3" fillId="0" borderId="0" xfId="8" applyNumberFormat="1" applyFont="1" applyFill="1"/>
    <xf numFmtId="168" fontId="4" fillId="0" borderId="0" xfId="9" applyNumberFormat="1" applyFont="1" applyFill="1" applyAlignment="1">
      <alignment horizontal="right" vertical="center"/>
    </xf>
    <xf numFmtId="169" fontId="3" fillId="0" borderId="2" xfId="8" applyNumberFormat="1" applyFont="1" applyFill="1" applyBorder="1"/>
    <xf numFmtId="0" fontId="4" fillId="0" borderId="0" xfId="5" applyFont="1" applyFill="1" applyAlignment="1">
      <alignment horizontal="center"/>
    </xf>
    <xf numFmtId="168" fontId="4" fillId="0" borderId="1" xfId="9" applyNumberFormat="1" applyFont="1" applyFill="1" applyBorder="1" applyAlignment="1">
      <alignment horizontal="right" vertical="center"/>
    </xf>
    <xf numFmtId="169" fontId="3" fillId="0" borderId="4" xfId="8" applyNumberFormat="1" applyFont="1" applyFill="1" applyBorder="1"/>
    <xf numFmtId="169" fontId="3" fillId="0" borderId="4" xfId="0" applyNumberFormat="1" applyFont="1" applyFill="1" applyBorder="1"/>
    <xf numFmtId="43" fontId="3" fillId="0" borderId="3" xfId="8" applyNumberFormat="1" applyFont="1" applyFill="1" applyBorder="1"/>
    <xf numFmtId="43" fontId="3" fillId="0" borderId="3" xfId="0" applyNumberFormat="1" applyFont="1" applyFill="1" applyBorder="1"/>
    <xf numFmtId="166" fontId="3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5" fillId="0" borderId="0" xfId="3" applyNumberFormat="1" applyFont="1" applyFill="1"/>
    <xf numFmtId="168" fontId="5" fillId="0" borderId="0" xfId="3" applyNumberFormat="1" applyFont="1" applyFill="1"/>
    <xf numFmtId="166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5" fillId="0" borderId="3" xfId="0" applyNumberFormat="1" applyFont="1" applyFill="1" applyBorder="1"/>
    <xf numFmtId="16" fontId="7" fillId="0" borderId="5" xfId="3" quotePrefix="1" applyNumberFormat="1" applyFont="1" applyFill="1" applyBorder="1" applyAlignment="1">
      <alignment horizontal="center"/>
    </xf>
    <xf numFmtId="41" fontId="3" fillId="0" borderId="4" xfId="3" applyNumberFormat="1" applyFont="1" applyFill="1" applyBorder="1"/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3"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J75"/>
  <sheetViews>
    <sheetView tabSelected="1" view="pageBreakPreview" zoomScaleNormal="100" zoomScaleSheetLayoutView="100" workbookViewId="0">
      <selection activeCell="K1" sqref="K1"/>
    </sheetView>
  </sheetViews>
  <sheetFormatPr defaultColWidth="9" defaultRowHeight="21"/>
  <cols>
    <col min="1" max="1" width="1.5703125" style="95" customWidth="1"/>
    <col min="2" max="2" width="2.28515625" style="95" customWidth="1"/>
    <col min="3" max="3" width="3.28515625" style="95" customWidth="1"/>
    <col min="4" max="4" width="17.7109375" style="95" customWidth="1"/>
    <col min="5" max="5" width="25.28515625" style="95" customWidth="1"/>
    <col min="6" max="6" width="6" style="128" customWidth="1"/>
    <col min="7" max="7" width="2" style="128" customWidth="1"/>
    <col min="8" max="8" width="15.28515625" style="128" customWidth="1"/>
    <col min="9" max="9" width="2" style="95" customWidth="1"/>
    <col min="10" max="10" width="15.28515625" style="95" customWidth="1"/>
    <col min="11" max="16384" width="9" style="95"/>
  </cols>
  <sheetData>
    <row r="1" spans="1:10" s="96" customFormat="1" ht="21" customHeight="1">
      <c r="A1" s="1" t="s">
        <v>0</v>
      </c>
      <c r="B1" s="94"/>
      <c r="C1" s="94"/>
      <c r="D1" s="94"/>
      <c r="E1" s="94"/>
      <c r="F1" s="128"/>
      <c r="G1" s="128"/>
      <c r="H1" s="128"/>
      <c r="I1" s="94"/>
      <c r="J1" s="94"/>
    </row>
    <row r="2" spans="1:10" s="96" customFormat="1" ht="21" customHeight="1">
      <c r="A2" s="97" t="s">
        <v>76</v>
      </c>
      <c r="B2" s="94"/>
      <c r="C2" s="94"/>
      <c r="D2" s="94"/>
      <c r="E2" s="94"/>
      <c r="F2" s="128"/>
      <c r="G2" s="128"/>
      <c r="H2" s="128"/>
      <c r="I2" s="94"/>
      <c r="J2" s="94"/>
    </row>
    <row r="3" spans="1:10" s="96" customFormat="1" ht="20.65" customHeight="1">
      <c r="A3" s="6" t="s">
        <v>128</v>
      </c>
      <c r="B3" s="94"/>
      <c r="C3" s="94"/>
      <c r="D3" s="94"/>
      <c r="E3" s="94"/>
      <c r="F3" s="128"/>
      <c r="G3" s="128"/>
      <c r="H3" s="128"/>
      <c r="I3" s="94"/>
      <c r="J3" s="94"/>
    </row>
    <row r="4" spans="1:10" s="98" customFormat="1" ht="9.75" customHeight="1">
      <c r="A4" s="94"/>
      <c r="F4" s="128"/>
      <c r="G4" s="129"/>
      <c r="H4" s="206"/>
    </row>
    <row r="5" spans="1:10" s="98" customFormat="1" ht="21" customHeight="1">
      <c r="F5" s="129"/>
      <c r="G5" s="127"/>
      <c r="H5" s="225" t="s">
        <v>4</v>
      </c>
      <c r="I5" s="225"/>
      <c r="J5" s="225"/>
    </row>
    <row r="6" spans="1:10" s="98" customFormat="1" ht="21" customHeight="1">
      <c r="F6" s="129"/>
      <c r="G6" s="127"/>
      <c r="H6" s="99" t="s">
        <v>129</v>
      </c>
      <c r="I6" s="93"/>
      <c r="J6" s="99" t="s">
        <v>125</v>
      </c>
    </row>
    <row r="7" spans="1:10" s="98" customFormat="1" ht="21" customHeight="1">
      <c r="F7" s="129"/>
      <c r="G7" s="127"/>
      <c r="H7" s="207" t="s">
        <v>77</v>
      </c>
      <c r="I7" s="93"/>
      <c r="J7" s="100" t="s">
        <v>78</v>
      </c>
    </row>
    <row r="8" spans="1:10" s="98" customFormat="1" ht="21" customHeight="1">
      <c r="F8" s="208" t="s">
        <v>5</v>
      </c>
      <c r="G8" s="127"/>
      <c r="H8" s="209" t="s">
        <v>79</v>
      </c>
      <c r="I8" s="93"/>
      <c r="J8" s="101" t="s">
        <v>42</v>
      </c>
    </row>
    <row r="9" spans="1:10" s="98" customFormat="1" ht="21" customHeight="1">
      <c r="A9" s="94" t="s">
        <v>80</v>
      </c>
      <c r="F9" s="210"/>
      <c r="G9" s="127"/>
      <c r="H9" s="211"/>
      <c r="J9" s="102"/>
    </row>
    <row r="10" spans="1:10" s="98" customFormat="1" ht="21" customHeight="1">
      <c r="A10" s="103" t="s">
        <v>81</v>
      </c>
      <c r="F10" s="128"/>
      <c r="G10" s="129"/>
      <c r="H10" s="129"/>
    </row>
    <row r="11" spans="1:10" s="98" customFormat="1" ht="21" customHeight="1">
      <c r="A11" s="98" t="s">
        <v>82</v>
      </c>
      <c r="F11" s="129"/>
      <c r="G11" s="127"/>
      <c r="H11" s="212">
        <v>65650</v>
      </c>
      <c r="J11" s="104">
        <v>60959</v>
      </c>
    </row>
    <row r="12" spans="1:10" s="98" customFormat="1" ht="21" customHeight="1">
      <c r="A12" s="98" t="s">
        <v>136</v>
      </c>
      <c r="F12" s="126">
        <v>3</v>
      </c>
      <c r="G12" s="127"/>
      <c r="H12" s="212">
        <v>386574</v>
      </c>
      <c r="J12" s="104">
        <v>306939</v>
      </c>
    </row>
    <row r="13" spans="1:10" s="98" customFormat="1" ht="21" customHeight="1">
      <c r="A13" s="98" t="s">
        <v>83</v>
      </c>
      <c r="F13" s="126">
        <v>4</v>
      </c>
      <c r="G13" s="127"/>
      <c r="H13" s="212">
        <v>461693</v>
      </c>
      <c r="J13" s="104">
        <v>366900</v>
      </c>
    </row>
    <row r="14" spans="1:10" s="98" customFormat="1" ht="21" customHeight="1">
      <c r="A14" s="98" t="s">
        <v>84</v>
      </c>
      <c r="F14" s="126">
        <v>5</v>
      </c>
      <c r="G14" s="127"/>
      <c r="H14" s="21">
        <v>0</v>
      </c>
      <c r="J14" s="105">
        <v>539</v>
      </c>
    </row>
    <row r="15" spans="1:10" s="98" customFormat="1" ht="21" customHeight="1">
      <c r="A15" s="94" t="s">
        <v>85</v>
      </c>
      <c r="F15" s="128"/>
      <c r="G15" s="129"/>
      <c r="H15" s="26">
        <v>913917</v>
      </c>
      <c r="J15" s="106">
        <v>735337</v>
      </c>
    </row>
    <row r="16" spans="1:10" s="98" customFormat="1" ht="7.5" customHeight="1">
      <c r="A16" s="94"/>
      <c r="F16" s="128"/>
      <c r="G16" s="129"/>
      <c r="H16" s="206"/>
    </row>
    <row r="17" spans="1:10" s="98" customFormat="1" ht="21" customHeight="1">
      <c r="A17" s="103" t="s">
        <v>86</v>
      </c>
      <c r="F17" s="128"/>
      <c r="G17" s="129"/>
      <c r="H17" s="130"/>
      <c r="J17" s="107"/>
    </row>
    <row r="18" spans="1:10" s="98" customFormat="1" ht="21" customHeight="1">
      <c r="A18" s="98" t="s">
        <v>87</v>
      </c>
      <c r="F18" s="126">
        <v>6</v>
      </c>
      <c r="G18" s="129"/>
      <c r="H18" s="130">
        <v>72446</v>
      </c>
      <c r="J18" s="107">
        <v>72336</v>
      </c>
    </row>
    <row r="19" spans="1:10" s="98" customFormat="1" ht="21" customHeight="1">
      <c r="A19" s="98" t="s">
        <v>88</v>
      </c>
      <c r="F19" s="126">
        <v>7</v>
      </c>
      <c r="G19" s="129"/>
      <c r="H19" s="130">
        <v>558298</v>
      </c>
      <c r="J19" s="107">
        <v>569265</v>
      </c>
    </row>
    <row r="20" spans="1:10" s="98" customFormat="1" ht="21" customHeight="1">
      <c r="A20" s="98" t="s">
        <v>89</v>
      </c>
      <c r="F20" s="126">
        <v>8</v>
      </c>
      <c r="G20" s="129"/>
      <c r="H20" s="130">
        <v>65363</v>
      </c>
      <c r="J20" s="107">
        <v>69817</v>
      </c>
    </row>
    <row r="21" spans="1:10" s="98" customFormat="1" ht="21" customHeight="1">
      <c r="A21" s="98" t="s">
        <v>90</v>
      </c>
      <c r="F21" s="126">
        <v>9</v>
      </c>
      <c r="G21" s="129"/>
      <c r="H21" s="130">
        <v>17898</v>
      </c>
      <c r="J21" s="107">
        <v>12769</v>
      </c>
    </row>
    <row r="22" spans="1:10" s="98" customFormat="1" ht="21" customHeight="1">
      <c r="A22" s="98" t="s">
        <v>91</v>
      </c>
      <c r="F22" s="129"/>
      <c r="G22" s="129"/>
      <c r="H22" s="130">
        <v>4669</v>
      </c>
      <c r="J22" s="107">
        <v>3303</v>
      </c>
    </row>
    <row r="23" spans="1:10" s="98" customFormat="1" ht="21" customHeight="1">
      <c r="A23" s="98" t="s">
        <v>92</v>
      </c>
      <c r="F23" s="126"/>
      <c r="G23" s="127"/>
      <c r="H23" s="130">
        <v>3335</v>
      </c>
      <c r="J23" s="107">
        <v>3336</v>
      </c>
    </row>
    <row r="24" spans="1:10" s="98" customFormat="1" ht="21" customHeight="1">
      <c r="A24" s="94" t="s">
        <v>93</v>
      </c>
      <c r="F24" s="126"/>
      <c r="G24" s="129"/>
      <c r="H24" s="26">
        <v>722009</v>
      </c>
      <c r="J24" s="108">
        <v>730826</v>
      </c>
    </row>
    <row r="25" spans="1:10" s="98" customFormat="1" ht="21" customHeight="1" thickBot="1">
      <c r="A25" s="94" t="s">
        <v>94</v>
      </c>
      <c r="F25" s="126"/>
      <c r="G25" s="129"/>
      <c r="H25" s="169">
        <v>1635926</v>
      </c>
      <c r="J25" s="109">
        <v>1466163</v>
      </c>
    </row>
    <row r="26" spans="1:10" s="98" customFormat="1" ht="21" customHeight="1" thickTop="1">
      <c r="A26" s="94"/>
      <c r="F26" s="126"/>
      <c r="G26" s="129"/>
      <c r="H26" s="214"/>
      <c r="J26" s="110"/>
    </row>
    <row r="27" spans="1:10" s="96" customFormat="1" ht="21" customHeight="1">
      <c r="A27" s="94" t="s">
        <v>0</v>
      </c>
      <c r="B27" s="94"/>
      <c r="C27" s="94"/>
      <c r="D27" s="94"/>
      <c r="E27" s="94"/>
      <c r="F27" s="128"/>
      <c r="G27" s="128"/>
      <c r="H27" s="128"/>
      <c r="I27" s="94"/>
      <c r="J27" s="94"/>
    </row>
    <row r="28" spans="1:10" s="96" customFormat="1" ht="21" customHeight="1">
      <c r="A28" s="94" t="s">
        <v>95</v>
      </c>
      <c r="B28" s="94"/>
      <c r="C28" s="94"/>
      <c r="D28" s="94"/>
      <c r="E28" s="94"/>
      <c r="F28" s="215"/>
      <c r="G28" s="215"/>
      <c r="H28" s="215"/>
      <c r="I28" s="94"/>
      <c r="J28" s="94"/>
    </row>
    <row r="29" spans="1:10" s="96" customFormat="1" ht="21" customHeight="1">
      <c r="A29" s="6" t="str">
        <f>+A3</f>
        <v>AS AT JUNE 30, 2022</v>
      </c>
      <c r="B29" s="94"/>
      <c r="C29" s="94"/>
      <c r="D29" s="94"/>
      <c r="E29" s="94"/>
      <c r="F29" s="215"/>
      <c r="G29" s="215"/>
      <c r="H29" s="215"/>
      <c r="I29" s="94"/>
      <c r="J29" s="94"/>
    </row>
    <row r="30" spans="1:10" s="96" customFormat="1" ht="21" customHeight="1">
      <c r="F30" s="216"/>
      <c r="G30" s="216"/>
      <c r="H30" s="225" t="s">
        <v>4</v>
      </c>
      <c r="I30" s="225"/>
      <c r="J30" s="225"/>
    </row>
    <row r="31" spans="1:10" s="96" customFormat="1" ht="21" customHeight="1">
      <c r="F31" s="129"/>
      <c r="G31" s="127"/>
      <c r="H31" s="99" t="s">
        <v>129</v>
      </c>
      <c r="I31" s="93"/>
      <c r="J31" s="99" t="s">
        <v>125</v>
      </c>
    </row>
    <row r="32" spans="1:10" s="96" customFormat="1" ht="21" customHeight="1">
      <c r="F32" s="129"/>
      <c r="G32" s="127"/>
      <c r="H32" s="207" t="s">
        <v>77</v>
      </c>
      <c r="I32" s="93"/>
      <c r="J32" s="100" t="s">
        <v>78</v>
      </c>
    </row>
    <row r="33" spans="1:10" s="96" customFormat="1" ht="21" customHeight="1">
      <c r="F33" s="208" t="s">
        <v>5</v>
      </c>
      <c r="G33" s="127"/>
      <c r="H33" s="209" t="s">
        <v>79</v>
      </c>
      <c r="I33" s="93"/>
      <c r="J33" s="101" t="s">
        <v>42</v>
      </c>
    </row>
    <row r="34" spans="1:10" s="98" customFormat="1" ht="20.25" customHeight="1">
      <c r="A34" s="94" t="s">
        <v>96</v>
      </c>
      <c r="F34" s="210"/>
      <c r="G34" s="127"/>
      <c r="H34" s="211"/>
      <c r="J34" s="102"/>
    </row>
    <row r="35" spans="1:10" s="98" customFormat="1" ht="20.65" customHeight="1">
      <c r="A35" s="103" t="s">
        <v>97</v>
      </c>
      <c r="F35" s="128"/>
      <c r="G35" s="129"/>
      <c r="H35" s="129"/>
    </row>
    <row r="36" spans="1:10" s="98" customFormat="1" ht="20.65" customHeight="1">
      <c r="A36" s="98" t="s">
        <v>98</v>
      </c>
      <c r="F36" s="129"/>
      <c r="G36" s="130"/>
      <c r="H36" s="129"/>
    </row>
    <row r="37" spans="1:10" s="98" customFormat="1" ht="20.65" customHeight="1">
      <c r="B37" s="98" t="s">
        <v>99</v>
      </c>
      <c r="F37" s="217">
        <v>10</v>
      </c>
      <c r="G37" s="130"/>
      <c r="H37" s="213">
        <v>658513</v>
      </c>
      <c r="J37" s="111">
        <v>464998</v>
      </c>
    </row>
    <row r="38" spans="1:10" s="98" customFormat="1" ht="20.65" customHeight="1">
      <c r="A38" s="98" t="s">
        <v>100</v>
      </c>
      <c r="F38" s="218"/>
      <c r="G38" s="127"/>
      <c r="H38" s="131">
        <v>212492</v>
      </c>
      <c r="J38" s="112">
        <v>224457</v>
      </c>
    </row>
    <row r="39" spans="1:10" s="98" customFormat="1" ht="20.65" customHeight="1">
      <c r="A39" s="98" t="s">
        <v>101</v>
      </c>
      <c r="F39" s="219">
        <v>11</v>
      </c>
      <c r="G39" s="127"/>
      <c r="H39" s="131">
        <v>35000</v>
      </c>
      <c r="J39" s="112">
        <v>41724</v>
      </c>
    </row>
    <row r="40" spans="1:10" s="98" customFormat="1" ht="20.65" customHeight="1">
      <c r="A40" s="98" t="s">
        <v>102</v>
      </c>
      <c r="F40" s="219">
        <v>12</v>
      </c>
      <c r="G40" s="127"/>
      <c r="H40" s="131">
        <v>6276</v>
      </c>
      <c r="J40" s="21">
        <v>4451</v>
      </c>
    </row>
    <row r="41" spans="1:10" s="98" customFormat="1" ht="20.65" customHeight="1">
      <c r="A41" s="98" t="s">
        <v>103</v>
      </c>
      <c r="F41" s="219"/>
      <c r="G41" s="127"/>
      <c r="H41" s="21">
        <v>9846</v>
      </c>
      <c r="J41" s="112">
        <v>7847</v>
      </c>
    </row>
    <row r="42" spans="1:10" s="98" customFormat="1" ht="20.65" customHeight="1">
      <c r="A42" s="98" t="s">
        <v>104</v>
      </c>
      <c r="F42" s="219"/>
      <c r="G42" s="127"/>
      <c r="H42" s="131">
        <v>505</v>
      </c>
      <c r="J42" s="21">
        <v>997</v>
      </c>
    </row>
    <row r="43" spans="1:10" s="98" customFormat="1" ht="20.65" customHeight="1">
      <c r="A43" s="98" t="s">
        <v>105</v>
      </c>
      <c r="F43" s="219">
        <v>5</v>
      </c>
      <c r="G43" s="127"/>
      <c r="H43" s="21">
        <v>5729</v>
      </c>
      <c r="J43" s="21">
        <v>0</v>
      </c>
    </row>
    <row r="44" spans="1:10" s="98" customFormat="1" ht="20.65" customHeight="1">
      <c r="A44" s="94" t="s">
        <v>106</v>
      </c>
      <c r="F44" s="128"/>
      <c r="G44" s="129"/>
      <c r="H44" s="26">
        <v>928361</v>
      </c>
      <c r="J44" s="113">
        <v>744474</v>
      </c>
    </row>
    <row r="45" spans="1:10" s="98" customFormat="1" ht="7.5" customHeight="1">
      <c r="A45" s="94"/>
      <c r="F45" s="128"/>
      <c r="G45" s="129"/>
      <c r="H45" s="206"/>
      <c r="J45" s="114"/>
    </row>
    <row r="46" spans="1:10" s="98" customFormat="1" ht="20.65" customHeight="1">
      <c r="A46" s="103" t="s">
        <v>107</v>
      </c>
      <c r="F46" s="126"/>
      <c r="G46" s="129"/>
      <c r="H46" s="129"/>
      <c r="J46" s="112"/>
    </row>
    <row r="47" spans="1:10" s="98" customFormat="1" ht="20.65" customHeight="1">
      <c r="A47" s="35" t="s">
        <v>108</v>
      </c>
      <c r="F47" s="126">
        <v>11</v>
      </c>
      <c r="G47" s="129"/>
      <c r="H47" s="131">
        <v>54436</v>
      </c>
      <c r="J47" s="112">
        <v>68621</v>
      </c>
    </row>
    <row r="48" spans="1:10" s="98" customFormat="1" ht="20.65" customHeight="1">
      <c r="A48" s="35" t="s">
        <v>109</v>
      </c>
      <c r="F48" s="126">
        <v>12</v>
      </c>
      <c r="G48" s="129"/>
      <c r="H48" s="131">
        <v>59312</v>
      </c>
      <c r="J48" s="112">
        <v>63551</v>
      </c>
    </row>
    <row r="49" spans="1:10" s="98" customFormat="1" ht="20.65" customHeight="1">
      <c r="A49" s="95" t="s">
        <v>110</v>
      </c>
      <c r="F49" s="126"/>
      <c r="G49" s="129"/>
      <c r="H49" s="131">
        <v>40721</v>
      </c>
      <c r="J49" s="112">
        <v>37008</v>
      </c>
    </row>
    <row r="50" spans="1:10" s="98" customFormat="1" ht="20.65" customHeight="1">
      <c r="A50" s="35" t="s">
        <v>111</v>
      </c>
      <c r="F50" s="126"/>
      <c r="G50" s="129"/>
      <c r="H50" s="131">
        <v>2258</v>
      </c>
      <c r="J50" s="112">
        <v>2674</v>
      </c>
    </row>
    <row r="51" spans="1:10" s="98" customFormat="1" ht="20.65" customHeight="1">
      <c r="A51" s="24" t="s">
        <v>112</v>
      </c>
      <c r="F51" s="128"/>
      <c r="G51" s="129"/>
      <c r="H51" s="26">
        <v>156727</v>
      </c>
      <c r="J51" s="115">
        <v>171854</v>
      </c>
    </row>
    <row r="52" spans="1:10" s="98" customFormat="1" ht="20.65" customHeight="1">
      <c r="A52" s="24" t="s">
        <v>113</v>
      </c>
      <c r="F52" s="128"/>
      <c r="G52" s="129"/>
      <c r="H52" s="26">
        <v>1085088</v>
      </c>
      <c r="J52" s="115">
        <v>916328</v>
      </c>
    </row>
    <row r="53" spans="1:10" s="98" customFormat="1" ht="21" customHeight="1">
      <c r="A53" s="94"/>
      <c r="F53" s="128"/>
      <c r="G53" s="129"/>
      <c r="H53" s="206"/>
      <c r="J53" s="114"/>
    </row>
    <row r="54" spans="1:10" s="98" customFormat="1" ht="21" customHeight="1">
      <c r="A54" s="94" t="s">
        <v>0</v>
      </c>
      <c r="B54" s="94"/>
      <c r="C54" s="94"/>
      <c r="D54" s="94"/>
      <c r="E54" s="94"/>
      <c r="F54" s="128"/>
      <c r="G54" s="128"/>
      <c r="H54" s="128"/>
      <c r="I54" s="94"/>
      <c r="J54" s="94"/>
    </row>
    <row r="55" spans="1:10" s="98" customFormat="1" ht="21" customHeight="1">
      <c r="A55" s="94" t="s">
        <v>95</v>
      </c>
      <c r="B55" s="94"/>
      <c r="C55" s="94"/>
      <c r="D55" s="94"/>
      <c r="E55" s="94"/>
      <c r="F55" s="215"/>
      <c r="G55" s="215"/>
      <c r="H55" s="215"/>
      <c r="I55" s="94"/>
      <c r="J55" s="94"/>
    </row>
    <row r="56" spans="1:10" s="98" customFormat="1" ht="21" customHeight="1">
      <c r="A56" s="6" t="str">
        <f>+A29</f>
        <v>AS AT JUNE 30, 2022</v>
      </c>
      <c r="B56" s="94"/>
      <c r="C56" s="94"/>
      <c r="D56" s="94"/>
      <c r="E56" s="94"/>
      <c r="F56" s="215"/>
      <c r="G56" s="215"/>
      <c r="H56" s="215"/>
      <c r="I56" s="94"/>
      <c r="J56" s="94"/>
    </row>
    <row r="57" spans="1:10" s="98" customFormat="1" ht="21" customHeight="1">
      <c r="A57" s="96"/>
      <c r="B57" s="96"/>
      <c r="C57" s="96"/>
      <c r="D57" s="96"/>
      <c r="E57" s="96"/>
      <c r="F57" s="216"/>
      <c r="G57" s="216"/>
      <c r="H57" s="225" t="s">
        <v>4</v>
      </c>
      <c r="I57" s="225"/>
      <c r="J57" s="225"/>
    </row>
    <row r="58" spans="1:10" s="98" customFormat="1" ht="21" customHeight="1">
      <c r="A58" s="96"/>
      <c r="B58" s="96"/>
      <c r="C58" s="96"/>
      <c r="D58" s="96"/>
      <c r="E58" s="96"/>
      <c r="F58" s="129"/>
      <c r="G58" s="127"/>
      <c r="H58" s="99" t="s">
        <v>129</v>
      </c>
      <c r="I58" s="93"/>
      <c r="J58" s="99" t="s">
        <v>125</v>
      </c>
    </row>
    <row r="59" spans="1:10" s="98" customFormat="1" ht="21" customHeight="1">
      <c r="A59" s="96"/>
      <c r="B59" s="96"/>
      <c r="C59" s="96"/>
      <c r="D59" s="96"/>
      <c r="E59" s="96"/>
      <c r="F59" s="129"/>
      <c r="G59" s="127"/>
      <c r="H59" s="207" t="s">
        <v>77</v>
      </c>
      <c r="I59" s="93"/>
      <c r="J59" s="100" t="s">
        <v>78</v>
      </c>
    </row>
    <row r="60" spans="1:10" s="98" customFormat="1" ht="21" customHeight="1">
      <c r="A60" s="96"/>
      <c r="B60" s="96"/>
      <c r="C60" s="96"/>
      <c r="D60" s="96"/>
      <c r="E60" s="96"/>
      <c r="F60" s="208" t="s">
        <v>5</v>
      </c>
      <c r="G60" s="127"/>
      <c r="H60" s="209" t="s">
        <v>79</v>
      </c>
      <c r="I60" s="93"/>
      <c r="J60" s="101" t="s">
        <v>42</v>
      </c>
    </row>
    <row r="61" spans="1:10" s="98" customFormat="1" ht="20.65" customHeight="1">
      <c r="A61" s="94" t="s">
        <v>114</v>
      </c>
      <c r="F61" s="128"/>
      <c r="G61" s="129"/>
      <c r="H61" s="130"/>
    </row>
    <row r="62" spans="1:10" s="98" customFormat="1" ht="20.65" customHeight="1">
      <c r="A62" s="116" t="s">
        <v>115</v>
      </c>
      <c r="F62" s="126"/>
      <c r="G62" s="127"/>
      <c r="H62" s="129"/>
    </row>
    <row r="63" spans="1:10" s="98" customFormat="1" ht="20.65" customHeight="1">
      <c r="A63" s="116"/>
      <c r="C63" s="98" t="s">
        <v>116</v>
      </c>
      <c r="F63" s="126"/>
      <c r="G63" s="127"/>
      <c r="H63" s="129"/>
    </row>
    <row r="64" spans="1:10" s="98" customFormat="1" ht="20.65" customHeight="1" thickBot="1">
      <c r="D64" s="98" t="s">
        <v>117</v>
      </c>
      <c r="F64" s="126"/>
      <c r="G64" s="127"/>
      <c r="H64" s="220">
        <v>191895</v>
      </c>
      <c r="J64" s="117">
        <v>191895</v>
      </c>
    </row>
    <row r="65" spans="1:10" s="98" customFormat="1" ht="20.65" customHeight="1" thickTop="1">
      <c r="C65" s="118" t="s">
        <v>118</v>
      </c>
      <c r="F65" s="126"/>
      <c r="G65" s="127"/>
      <c r="H65" s="129"/>
    </row>
    <row r="66" spans="1:10" s="98" customFormat="1" ht="20.65" customHeight="1">
      <c r="B66" s="118"/>
      <c r="C66" s="118"/>
      <c r="D66" s="98" t="s">
        <v>117</v>
      </c>
      <c r="F66" s="126"/>
      <c r="G66" s="127"/>
      <c r="H66" s="130">
        <v>191895</v>
      </c>
      <c r="J66" s="64">
        <v>191895</v>
      </c>
    </row>
    <row r="67" spans="1:10" s="98" customFormat="1" ht="20.65" customHeight="1">
      <c r="A67" s="119" t="s">
        <v>27</v>
      </c>
      <c r="B67" s="120"/>
      <c r="C67" s="120"/>
      <c r="D67" s="121"/>
      <c r="F67" s="126"/>
      <c r="G67" s="127"/>
      <c r="H67" s="130"/>
      <c r="J67" s="64"/>
    </row>
    <row r="68" spans="1:10" s="98" customFormat="1" ht="20.65" customHeight="1">
      <c r="C68" s="98" t="s">
        <v>119</v>
      </c>
      <c r="F68" s="126"/>
      <c r="G68" s="127"/>
      <c r="H68" s="56">
        <v>229001</v>
      </c>
      <c r="J68" s="64">
        <v>229001</v>
      </c>
    </row>
    <row r="69" spans="1:10" s="98" customFormat="1" ht="20.65" customHeight="1">
      <c r="A69" s="116" t="s">
        <v>120</v>
      </c>
      <c r="F69" s="126"/>
      <c r="G69" s="127"/>
      <c r="H69" s="131"/>
      <c r="J69" s="64"/>
    </row>
    <row r="70" spans="1:10" s="98" customFormat="1" ht="20.65" customHeight="1">
      <c r="C70" s="98" t="s">
        <v>121</v>
      </c>
      <c r="F70" s="126"/>
      <c r="G70" s="127"/>
      <c r="H70" s="56"/>
      <c r="J70" s="64"/>
    </row>
    <row r="71" spans="1:10" s="98" customFormat="1" ht="20.65" customHeight="1">
      <c r="D71" s="120" t="s">
        <v>122</v>
      </c>
      <c r="F71" s="126">
        <v>13</v>
      </c>
      <c r="G71" s="127"/>
      <c r="H71" s="56">
        <v>19223</v>
      </c>
      <c r="J71" s="64">
        <v>19223</v>
      </c>
    </row>
    <row r="72" spans="1:10" s="98" customFormat="1" ht="20.65" customHeight="1">
      <c r="C72" s="98" t="s">
        <v>33</v>
      </c>
      <c r="F72" s="126"/>
      <c r="G72" s="127"/>
      <c r="H72" s="56">
        <v>110719</v>
      </c>
      <c r="J72" s="64">
        <v>109716</v>
      </c>
    </row>
    <row r="73" spans="1:10" s="98" customFormat="1" ht="20.65" customHeight="1">
      <c r="A73" s="96" t="s">
        <v>123</v>
      </c>
      <c r="F73" s="126"/>
      <c r="G73" s="127"/>
      <c r="H73" s="26">
        <v>550838</v>
      </c>
      <c r="J73" s="113">
        <v>549835</v>
      </c>
    </row>
    <row r="74" spans="1:10" s="98" customFormat="1" ht="20.65" customHeight="1" thickBot="1">
      <c r="A74" s="94" t="s">
        <v>124</v>
      </c>
      <c r="F74" s="128"/>
      <c r="G74" s="129"/>
      <c r="H74" s="169">
        <v>1635926</v>
      </c>
      <c r="J74" s="122">
        <v>1466163</v>
      </c>
    </row>
    <row r="75" spans="1:10" ht="21.75" thickTop="1"/>
  </sheetData>
  <mergeCells count="3">
    <mergeCell ref="H5:J5"/>
    <mergeCell ref="H30:J30"/>
    <mergeCell ref="H57:J57"/>
  </mergeCells>
  <pageMargins left="0.78740157480314965" right="0.6692913385826772" top="0.78740157480314965" bottom="0.59055118110236227" header="0.78740157480314965" footer="0.39370078740157483"/>
  <pageSetup paperSize="9" scale="95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8" tint="0.79998168889431442"/>
    <pageSetUpPr fitToPage="1"/>
  </sheetPr>
  <dimension ref="A1:L41"/>
  <sheetViews>
    <sheetView view="pageBreakPreview" zoomScaleNormal="70" zoomScaleSheetLayoutView="100" workbookViewId="0">
      <selection activeCell="M1" sqref="M1"/>
    </sheetView>
  </sheetViews>
  <sheetFormatPr defaultColWidth="9" defaultRowHeight="21" customHeight="1"/>
  <cols>
    <col min="1" max="1" width="1.85546875" style="3" customWidth="1"/>
    <col min="2" max="2" width="17.7109375" style="3" customWidth="1"/>
    <col min="3" max="3" width="16.7109375" style="3" customWidth="1"/>
    <col min="4" max="4" width="5.28515625" style="3" bestFit="1" customWidth="1"/>
    <col min="5" max="5" width="0.7109375" style="3" customWidth="1"/>
    <col min="6" max="6" width="12.140625" style="134" customWidth="1"/>
    <col min="7" max="7" width="0.7109375" style="134" customWidth="1"/>
    <col min="8" max="8" width="12.5703125" style="134" customWidth="1"/>
    <col min="9" max="9" width="0.7109375" style="160" customWidth="1"/>
    <col min="10" max="10" width="12.140625" style="134" customWidth="1"/>
    <col min="11" max="11" width="0.7109375" style="3" customWidth="1"/>
    <col min="12" max="12" width="12.7109375" style="3" customWidth="1"/>
    <col min="13" max="16384" width="9" style="3"/>
  </cols>
  <sheetData>
    <row r="1" spans="1:12" s="5" customFormat="1" ht="21" customHeight="1">
      <c r="A1" s="1" t="s">
        <v>0</v>
      </c>
      <c r="B1" s="2"/>
      <c r="C1" s="2"/>
      <c r="D1" s="3"/>
      <c r="E1" s="3"/>
      <c r="F1" s="135"/>
      <c r="G1" s="135"/>
      <c r="H1" s="185"/>
      <c r="I1" s="186"/>
      <c r="J1" s="135"/>
      <c r="K1" s="2"/>
      <c r="L1" s="4" t="s">
        <v>1</v>
      </c>
    </row>
    <row r="2" spans="1:12" s="5" customFormat="1" ht="21" customHeight="1">
      <c r="A2" s="2" t="s">
        <v>2</v>
      </c>
      <c r="B2" s="2"/>
      <c r="C2" s="2"/>
      <c r="D2" s="3"/>
      <c r="E2" s="3"/>
      <c r="F2" s="135"/>
      <c r="G2" s="135"/>
      <c r="H2" s="185"/>
      <c r="I2" s="186"/>
      <c r="J2" s="135"/>
      <c r="K2" s="2"/>
      <c r="L2" s="4" t="s">
        <v>3</v>
      </c>
    </row>
    <row r="3" spans="1:12" s="5" customFormat="1" ht="21" customHeight="1">
      <c r="A3" s="6" t="s">
        <v>134</v>
      </c>
      <c r="D3" s="7"/>
      <c r="E3" s="7"/>
      <c r="F3" s="140"/>
      <c r="G3" s="140"/>
      <c r="H3" s="140"/>
      <c r="I3" s="187"/>
      <c r="J3" s="140"/>
    </row>
    <row r="4" spans="1:12" s="8" customFormat="1" ht="9" customHeight="1">
      <c r="A4" s="2"/>
      <c r="E4" s="3"/>
      <c r="F4" s="143"/>
      <c r="G4" s="188"/>
      <c r="H4" s="143"/>
      <c r="I4" s="189"/>
      <c r="J4" s="143"/>
      <c r="K4" s="9"/>
    </row>
    <row r="5" spans="1:12" s="8" customFormat="1">
      <c r="A5" s="2"/>
      <c r="E5" s="3"/>
      <c r="F5" s="227" t="s">
        <v>4</v>
      </c>
      <c r="G5" s="227"/>
      <c r="H5" s="227"/>
      <c r="I5" s="227"/>
      <c r="J5" s="227"/>
      <c r="K5" s="227"/>
      <c r="L5" s="227"/>
    </row>
    <row r="6" spans="1:12" s="5" customFormat="1" ht="19.899999999999999" customHeight="1">
      <c r="D6" s="7"/>
      <c r="E6" s="7"/>
      <c r="F6" s="226" t="s">
        <v>159</v>
      </c>
      <c r="G6" s="226"/>
      <c r="H6" s="226"/>
      <c r="I6" s="221"/>
      <c r="J6" s="226" t="s">
        <v>160</v>
      </c>
      <c r="K6" s="226"/>
      <c r="L6" s="226"/>
    </row>
    <row r="7" spans="1:12" s="5" customFormat="1" ht="19.899999999999999" customHeight="1">
      <c r="D7" s="7"/>
      <c r="E7" s="7"/>
      <c r="F7" s="227" t="s">
        <v>162</v>
      </c>
      <c r="G7" s="227"/>
      <c r="H7" s="227"/>
      <c r="I7" s="156"/>
      <c r="J7" s="227" t="s">
        <v>162</v>
      </c>
      <c r="K7" s="227"/>
      <c r="L7" s="227"/>
    </row>
    <row r="8" spans="1:12" s="8" customFormat="1" ht="19.899999999999999" customHeight="1">
      <c r="D8" s="10" t="s">
        <v>5</v>
      </c>
      <c r="E8" s="11"/>
      <c r="F8" s="12">
        <v>2022</v>
      </c>
      <c r="G8" s="190"/>
      <c r="H8" s="12">
        <v>2021</v>
      </c>
      <c r="I8" s="102"/>
      <c r="J8" s="12">
        <v>2022</v>
      </c>
      <c r="K8" s="13"/>
      <c r="L8" s="12">
        <v>2021</v>
      </c>
    </row>
    <row r="9" spans="1:12" s="8" customFormat="1" ht="19.899999999999999" customHeight="1">
      <c r="A9" s="5" t="s">
        <v>6</v>
      </c>
      <c r="D9" s="15"/>
      <c r="E9" s="11"/>
      <c r="F9" s="167"/>
      <c r="G9" s="143"/>
      <c r="H9" s="167"/>
      <c r="I9" s="191"/>
      <c r="J9" s="167"/>
      <c r="L9" s="11"/>
    </row>
    <row r="10" spans="1:12" s="8" customFormat="1" ht="19.899999999999999" customHeight="1">
      <c r="A10" s="16" t="s">
        <v>7</v>
      </c>
      <c r="D10" s="17">
        <v>15</v>
      </c>
      <c r="E10" s="17"/>
      <c r="F10" s="192">
        <v>508670</v>
      </c>
      <c r="G10" s="193"/>
      <c r="H10" s="19">
        <v>292612</v>
      </c>
      <c r="I10" s="19"/>
      <c r="J10" s="192">
        <v>879093</v>
      </c>
      <c r="K10" s="18"/>
      <c r="L10" s="19">
        <v>607765</v>
      </c>
    </row>
    <row r="11" spans="1:12" s="8" customFormat="1" ht="19.899999999999999" customHeight="1">
      <c r="A11" s="16" t="s">
        <v>8</v>
      </c>
      <c r="D11" s="17"/>
      <c r="E11" s="17"/>
      <c r="F11" s="192">
        <v>4545</v>
      </c>
      <c r="G11" s="194"/>
      <c r="H11" s="21">
        <v>0</v>
      </c>
      <c r="I11" s="21"/>
      <c r="J11" s="192">
        <v>7382</v>
      </c>
      <c r="K11" s="20"/>
      <c r="L11" s="21">
        <v>0</v>
      </c>
    </row>
    <row r="12" spans="1:12" s="8" customFormat="1" ht="19.899999999999999" customHeight="1">
      <c r="A12" s="22" t="s">
        <v>9</v>
      </c>
      <c r="D12" s="17"/>
      <c r="E12" s="17"/>
      <c r="F12" s="192">
        <v>4452</v>
      </c>
      <c r="G12" s="193"/>
      <c r="H12" s="23">
        <v>8318</v>
      </c>
      <c r="I12" s="23"/>
      <c r="J12" s="192">
        <v>8661</v>
      </c>
      <c r="K12" s="18"/>
      <c r="L12" s="23">
        <v>20037</v>
      </c>
    </row>
    <row r="13" spans="1:12" s="2" customFormat="1" ht="19.899999999999999" customHeight="1">
      <c r="A13" s="24" t="s">
        <v>10</v>
      </c>
      <c r="D13" s="25"/>
      <c r="F13" s="26">
        <v>517667</v>
      </c>
      <c r="G13" s="27"/>
      <c r="H13" s="26">
        <v>300930</v>
      </c>
      <c r="I13" s="157"/>
      <c r="J13" s="26">
        <v>895136</v>
      </c>
      <c r="K13" s="27"/>
      <c r="L13" s="26">
        <v>627802</v>
      </c>
    </row>
    <row r="14" spans="1:12" s="2" customFormat="1" ht="19.899999999999999" customHeight="1">
      <c r="A14" s="24"/>
      <c r="D14" s="25"/>
      <c r="F14" s="146"/>
      <c r="G14" s="195"/>
      <c r="H14" s="146"/>
      <c r="I14" s="158"/>
      <c r="J14" s="146"/>
      <c r="K14" s="28"/>
      <c r="L14" s="146"/>
    </row>
    <row r="15" spans="1:12" s="8" customFormat="1" ht="19.899999999999999" customHeight="1">
      <c r="A15" s="24" t="s">
        <v>11</v>
      </c>
      <c r="D15" s="15"/>
      <c r="F15" s="153"/>
      <c r="G15" s="155"/>
      <c r="H15" s="153"/>
      <c r="I15" s="159"/>
      <c r="J15" s="153"/>
      <c r="K15" s="30"/>
      <c r="L15" s="153"/>
    </row>
    <row r="16" spans="1:12" s="8" customFormat="1" ht="19.899999999999999" customHeight="1">
      <c r="A16" s="31" t="s">
        <v>12</v>
      </c>
      <c r="D16" s="17"/>
      <c r="E16" s="17"/>
      <c r="F16" s="192">
        <v>439014</v>
      </c>
      <c r="G16" s="196"/>
      <c r="H16" s="19">
        <v>268766</v>
      </c>
      <c r="I16" s="19"/>
      <c r="J16" s="192">
        <v>768471</v>
      </c>
      <c r="K16" s="32"/>
      <c r="L16" s="19">
        <v>571694</v>
      </c>
    </row>
    <row r="17" spans="1:12" s="8" customFormat="1" ht="19.899999999999999" customHeight="1">
      <c r="A17" s="16" t="s">
        <v>13</v>
      </c>
      <c r="D17" s="17"/>
      <c r="E17" s="17"/>
      <c r="F17" s="192">
        <v>0</v>
      </c>
      <c r="G17" s="196"/>
      <c r="H17" s="33">
        <v>2319</v>
      </c>
      <c r="I17" s="33"/>
      <c r="J17" s="192">
        <v>0</v>
      </c>
      <c r="K17" s="32"/>
      <c r="L17" s="33">
        <v>10504</v>
      </c>
    </row>
    <row r="18" spans="1:12" s="8" customFormat="1" ht="19.899999999999999" customHeight="1">
      <c r="A18" s="16" t="s">
        <v>14</v>
      </c>
      <c r="D18" s="17"/>
      <c r="E18" s="17"/>
      <c r="F18" s="192">
        <v>7518</v>
      </c>
      <c r="G18" s="194"/>
      <c r="H18" s="33">
        <v>8050</v>
      </c>
      <c r="I18" s="33"/>
      <c r="J18" s="192">
        <v>15699</v>
      </c>
      <c r="K18" s="20"/>
      <c r="L18" s="33">
        <v>15385</v>
      </c>
    </row>
    <row r="19" spans="1:12" s="8" customFormat="1" ht="19.899999999999999" customHeight="1">
      <c r="A19" s="22" t="s">
        <v>15</v>
      </c>
      <c r="D19" s="17"/>
      <c r="E19" s="17"/>
      <c r="F19" s="192">
        <v>16922</v>
      </c>
      <c r="G19" s="196"/>
      <c r="H19" s="23">
        <v>17684</v>
      </c>
      <c r="I19" s="23"/>
      <c r="J19" s="192">
        <v>31999</v>
      </c>
      <c r="K19" s="32"/>
      <c r="L19" s="23">
        <v>33385</v>
      </c>
    </row>
    <row r="20" spans="1:12" s="8" customFormat="1" ht="19.899999999999999" customHeight="1">
      <c r="A20" s="34" t="s">
        <v>16</v>
      </c>
      <c r="D20" s="17"/>
      <c r="E20" s="17"/>
      <c r="F20" s="192">
        <v>5284</v>
      </c>
      <c r="G20" s="193"/>
      <c r="H20" s="19">
        <v>5715</v>
      </c>
      <c r="I20" s="19"/>
      <c r="J20" s="192">
        <v>10007</v>
      </c>
      <c r="K20" s="18"/>
      <c r="L20" s="19">
        <v>9845</v>
      </c>
    </row>
    <row r="21" spans="1:12" s="2" customFormat="1" ht="19.899999999999999" customHeight="1">
      <c r="A21" s="24" t="s">
        <v>17</v>
      </c>
      <c r="D21" s="25"/>
      <c r="E21" s="25"/>
      <c r="F21" s="26">
        <v>468738</v>
      </c>
      <c r="G21" s="27"/>
      <c r="H21" s="26">
        <v>302534</v>
      </c>
      <c r="I21" s="157"/>
      <c r="J21" s="26">
        <v>826176</v>
      </c>
      <c r="K21" s="27"/>
      <c r="L21" s="26">
        <v>640813</v>
      </c>
    </row>
    <row r="22" spans="1:12" s="2" customFormat="1" ht="19.899999999999999" customHeight="1">
      <c r="A22" s="24"/>
      <c r="D22" s="25"/>
      <c r="E22" s="25"/>
      <c r="F22" s="146"/>
      <c r="G22" s="195"/>
      <c r="H22" s="146"/>
      <c r="I22" s="158"/>
      <c r="J22" s="146"/>
      <c r="K22" s="28"/>
      <c r="L22" s="146"/>
    </row>
    <row r="23" spans="1:12" s="2" customFormat="1" ht="19.899999999999999" customHeight="1">
      <c r="A23" s="24" t="s">
        <v>18</v>
      </c>
      <c r="D23" s="25"/>
      <c r="E23" s="25"/>
      <c r="F23" s="197">
        <v>48929</v>
      </c>
      <c r="G23" s="196"/>
      <c r="H23" s="124">
        <v>-1604</v>
      </c>
      <c r="I23" s="124"/>
      <c r="J23" s="197">
        <v>68960</v>
      </c>
      <c r="K23" s="32"/>
      <c r="L23" s="124">
        <v>-13011</v>
      </c>
    </row>
    <row r="24" spans="1:12" s="2" customFormat="1" ht="19.899999999999999" customHeight="1">
      <c r="A24" s="35" t="s">
        <v>19</v>
      </c>
      <c r="D24" s="15"/>
      <c r="E24" s="25"/>
      <c r="F24" s="19">
        <v>6854</v>
      </c>
      <c r="G24" s="196"/>
      <c r="H24" s="19">
        <v>0</v>
      </c>
      <c r="I24" s="19"/>
      <c r="J24" s="19">
        <v>9846</v>
      </c>
      <c r="K24" s="32"/>
      <c r="L24" s="19">
        <v>0</v>
      </c>
    </row>
    <row r="25" spans="1:12" s="8" customFormat="1" ht="19.899999999999999" customHeight="1">
      <c r="A25" s="35" t="s">
        <v>20</v>
      </c>
      <c r="D25" s="17"/>
      <c r="E25" s="11"/>
      <c r="F25" s="198">
        <v>-657</v>
      </c>
      <c r="G25" s="196"/>
      <c r="H25" s="36">
        <v>112</v>
      </c>
      <c r="I25" s="36"/>
      <c r="J25" s="198">
        <v>-980</v>
      </c>
      <c r="K25" s="32"/>
      <c r="L25" s="36">
        <v>-2428</v>
      </c>
    </row>
    <row r="26" spans="1:12" s="2" customFormat="1" ht="19.899999999999999" customHeight="1">
      <c r="A26" s="24" t="s">
        <v>21</v>
      </c>
      <c r="D26" s="37"/>
      <c r="E26" s="25"/>
      <c r="F26" s="199">
        <v>42732</v>
      </c>
      <c r="G26" s="27"/>
      <c r="H26" s="125">
        <v>-1716</v>
      </c>
      <c r="I26" s="132"/>
      <c r="J26" s="199">
        <v>60094</v>
      </c>
      <c r="K26" s="27"/>
      <c r="L26" s="125">
        <v>-10583</v>
      </c>
    </row>
    <row r="27" spans="1:12" s="2" customFormat="1" ht="19.899999999999999" customHeight="1">
      <c r="A27" s="24"/>
      <c r="D27" s="25"/>
      <c r="E27" s="25"/>
      <c r="F27" s="146"/>
      <c r="G27" s="195"/>
      <c r="H27" s="146"/>
      <c r="I27" s="158"/>
      <c r="J27" s="146"/>
      <c r="K27" s="28"/>
      <c r="L27" s="146"/>
    </row>
    <row r="28" spans="1:12" s="2" customFormat="1" ht="19.899999999999999" customHeight="1">
      <c r="A28" s="147" t="s">
        <v>127</v>
      </c>
      <c r="B28" s="147"/>
      <c r="D28" s="37"/>
      <c r="E28" s="25"/>
      <c r="F28" s="197"/>
      <c r="G28" s="27"/>
      <c r="H28" s="132"/>
      <c r="I28" s="135"/>
      <c r="J28" s="135"/>
    </row>
    <row r="29" spans="1:12" s="2" customFormat="1" ht="19.899999999999999" customHeight="1">
      <c r="A29" s="147" t="s">
        <v>143</v>
      </c>
      <c r="B29" s="147"/>
      <c r="D29" s="37"/>
      <c r="E29" s="25"/>
      <c r="F29" s="197"/>
      <c r="G29" s="27"/>
      <c r="H29" s="132"/>
      <c r="I29" s="135"/>
      <c r="J29" s="135"/>
    </row>
    <row r="30" spans="1:12" s="2" customFormat="1" ht="19.899999999999999" customHeight="1">
      <c r="A30" s="171" t="s">
        <v>144</v>
      </c>
      <c r="B30" s="171"/>
      <c r="D30" s="37"/>
      <c r="E30" s="25"/>
      <c r="F30" s="135"/>
      <c r="G30" s="135"/>
      <c r="H30" s="135"/>
      <c r="I30" s="135"/>
      <c r="J30" s="135"/>
    </row>
    <row r="31" spans="1:12" s="2" customFormat="1" ht="19.899999999999999" customHeight="1">
      <c r="A31" s="171" t="s">
        <v>145</v>
      </c>
      <c r="B31" s="171"/>
      <c r="D31" s="37"/>
      <c r="E31" s="25"/>
      <c r="F31" s="172">
        <v>0</v>
      </c>
      <c r="G31" s="193"/>
      <c r="H31" s="172">
        <v>0</v>
      </c>
      <c r="I31" s="200"/>
      <c r="J31" s="198">
        <v>-1933</v>
      </c>
      <c r="K31" s="18"/>
      <c r="L31" s="173">
        <v>0</v>
      </c>
    </row>
    <row r="32" spans="1:12" s="2" customFormat="1" ht="19.899999999999999" customHeight="1">
      <c r="A32" s="171" t="s">
        <v>146</v>
      </c>
      <c r="B32" s="171"/>
      <c r="D32" s="37"/>
      <c r="E32" s="25"/>
      <c r="F32" s="172"/>
      <c r="G32" s="193"/>
      <c r="H32" s="172"/>
      <c r="I32" s="200"/>
      <c r="J32" s="172"/>
      <c r="K32" s="18"/>
      <c r="L32" s="173"/>
    </row>
    <row r="33" spans="1:12" s="2" customFormat="1" ht="19.899999999999999" customHeight="1">
      <c r="A33" s="32" t="s">
        <v>147</v>
      </c>
      <c r="B33" s="171"/>
      <c r="D33" s="37"/>
      <c r="E33" s="25"/>
      <c r="F33" s="175">
        <v>0</v>
      </c>
      <c r="G33" s="193"/>
      <c r="H33" s="175">
        <v>0</v>
      </c>
      <c r="I33" s="200"/>
      <c r="J33" s="175">
        <v>387</v>
      </c>
      <c r="K33" s="18"/>
      <c r="L33" s="174">
        <v>0</v>
      </c>
    </row>
    <row r="34" spans="1:12" s="2" customFormat="1" ht="19.899999999999999" customHeight="1">
      <c r="A34" s="147" t="s">
        <v>148</v>
      </c>
      <c r="B34" s="147"/>
      <c r="D34" s="37"/>
      <c r="E34" s="25"/>
      <c r="F34" s="172"/>
      <c r="G34" s="193"/>
      <c r="H34" s="172"/>
      <c r="I34" s="200"/>
      <c r="J34" s="172"/>
      <c r="K34" s="18"/>
      <c r="L34" s="173"/>
    </row>
    <row r="35" spans="1:12" s="2" customFormat="1" ht="19.899999999999999" customHeight="1">
      <c r="A35" s="147" t="s">
        <v>149</v>
      </c>
      <c r="B35" s="147"/>
      <c r="D35" s="37"/>
      <c r="E35" s="25"/>
      <c r="F35" s="175">
        <v>0</v>
      </c>
      <c r="G35" s="193"/>
      <c r="H35" s="175">
        <v>0</v>
      </c>
      <c r="I35" s="200"/>
      <c r="J35" s="201">
        <v>-1546</v>
      </c>
      <c r="K35" s="18"/>
      <c r="L35" s="174">
        <v>0</v>
      </c>
    </row>
    <row r="36" spans="1:12" s="2" customFormat="1" ht="19.899999999999999" customHeight="1">
      <c r="A36" s="24" t="s">
        <v>152</v>
      </c>
      <c r="D36" s="25"/>
      <c r="E36" s="25"/>
      <c r="F36" s="172"/>
      <c r="G36" s="172"/>
      <c r="H36" s="172"/>
      <c r="I36" s="172"/>
      <c r="J36" s="172"/>
      <c r="K36" s="172"/>
      <c r="L36" s="172"/>
    </row>
    <row r="37" spans="1:12" s="2" customFormat="1" ht="19.899999999999999" customHeight="1">
      <c r="A37" s="24" t="s">
        <v>153</v>
      </c>
      <c r="D37" s="25"/>
      <c r="E37" s="25"/>
      <c r="F37" s="175">
        <v>0</v>
      </c>
      <c r="G37" s="193"/>
      <c r="H37" s="175">
        <v>0</v>
      </c>
      <c r="I37" s="200"/>
      <c r="J37" s="198">
        <v>-1546</v>
      </c>
      <c r="K37" s="18"/>
      <c r="L37" s="175">
        <v>0</v>
      </c>
    </row>
    <row r="38" spans="1:12" s="2" customFormat="1" ht="19.899999999999999" customHeight="1" thickBot="1">
      <c r="A38" s="24" t="s">
        <v>22</v>
      </c>
      <c r="D38" s="37"/>
      <c r="E38" s="25"/>
      <c r="F38" s="202">
        <v>42732</v>
      </c>
      <c r="G38" s="196"/>
      <c r="H38" s="203">
        <v>-1716</v>
      </c>
      <c r="I38" s="200"/>
      <c r="J38" s="202">
        <v>58548</v>
      </c>
      <c r="K38" s="32"/>
      <c r="L38" s="176">
        <v>-10583</v>
      </c>
    </row>
    <row r="39" spans="1:12" s="2" customFormat="1" ht="19.899999999999999" customHeight="1" thickTop="1">
      <c r="A39" s="24"/>
      <c r="D39" s="25"/>
      <c r="E39" s="25"/>
      <c r="F39" s="172"/>
      <c r="G39" s="193"/>
      <c r="H39" s="172"/>
      <c r="I39" s="200"/>
      <c r="J39" s="172"/>
      <c r="K39" s="18"/>
      <c r="L39" s="173"/>
    </row>
    <row r="40" spans="1:12" s="8" customFormat="1" ht="19.899999999999999" customHeight="1" thickBot="1">
      <c r="A40" s="2" t="s">
        <v>23</v>
      </c>
      <c r="D40" s="15">
        <v>16</v>
      </c>
      <c r="E40" s="11"/>
      <c r="F40" s="204">
        <v>0.22268428046587979</v>
      </c>
      <c r="G40" s="196"/>
      <c r="H40" s="205">
        <v>-8.9423903697334484E-3</v>
      </c>
      <c r="I40" s="200"/>
      <c r="J40" s="204">
        <v>0.31316084316944165</v>
      </c>
      <c r="K40" s="32"/>
      <c r="L40" s="177">
        <v>-5.5149951796555408E-2</v>
      </c>
    </row>
    <row r="41" spans="1:12" ht="21" customHeight="1" thickTop="1"/>
  </sheetData>
  <mergeCells count="5">
    <mergeCell ref="F6:H6"/>
    <mergeCell ref="J6:L6"/>
    <mergeCell ref="F7:H7"/>
    <mergeCell ref="J7:L7"/>
    <mergeCell ref="F5:L5"/>
  </mergeCells>
  <pageMargins left="0.78740157480314965" right="0.6692913385826772" top="0.78740157480314965" bottom="0.59055118110236227" header="0.78740157480314965" footer="0.39370078740157483"/>
  <pageSetup paperSize="9" scale="92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</sheetPr>
  <dimension ref="A1:Q24"/>
  <sheetViews>
    <sheetView view="pageBreakPreview" zoomScaleNormal="70" zoomScaleSheetLayoutView="100" workbookViewId="0">
      <selection activeCell="R1" sqref="R1"/>
    </sheetView>
  </sheetViews>
  <sheetFormatPr defaultColWidth="9" defaultRowHeight="21" customHeight="1"/>
  <cols>
    <col min="1" max="1" width="2.7109375" style="3" customWidth="1"/>
    <col min="2" max="2" width="2.28515625" style="3" customWidth="1"/>
    <col min="3" max="3" width="6.7109375" style="3" customWidth="1"/>
    <col min="4" max="4" width="25.140625" style="3" customWidth="1"/>
    <col min="5" max="5" width="7" style="2" customWidth="1"/>
    <col min="6" max="6" width="1" style="2" customWidth="1"/>
    <col min="7" max="7" width="13.7109375" style="68" customWidth="1"/>
    <col min="8" max="8" width="0.7109375" style="68" customWidth="1"/>
    <col min="9" max="9" width="16.140625" style="68" customWidth="1"/>
    <col min="10" max="10" width="0.5703125" style="68" customWidth="1"/>
    <col min="11" max="11" width="13.7109375" style="68" customWidth="1"/>
    <col min="12" max="12" width="0.5703125" style="68" customWidth="1"/>
    <col min="13" max="13" width="13.7109375" style="68" customWidth="1"/>
    <col min="14" max="14" width="0.5703125" style="68" customWidth="1"/>
    <col min="15" max="15" width="23.42578125" style="68" customWidth="1"/>
    <col min="16" max="16" width="1.140625" style="68" customWidth="1"/>
    <col min="17" max="17" width="15.85546875" style="68" customWidth="1"/>
    <col min="18" max="16384" width="9" style="3"/>
  </cols>
  <sheetData>
    <row r="1" spans="1:17" ht="21" customHeight="1">
      <c r="A1" s="1" t="s">
        <v>0</v>
      </c>
      <c r="B1" s="5"/>
      <c r="C1" s="5"/>
      <c r="D1" s="5"/>
      <c r="E1" s="5"/>
      <c r="F1" s="5"/>
      <c r="G1" s="39"/>
      <c r="H1" s="39"/>
      <c r="I1" s="39"/>
      <c r="J1" s="39"/>
      <c r="K1" s="40"/>
      <c r="L1" s="41"/>
      <c r="M1" s="40"/>
      <c r="N1" s="41"/>
      <c r="O1" s="41"/>
      <c r="P1" s="41"/>
      <c r="Q1" s="4" t="s">
        <v>1</v>
      </c>
    </row>
    <row r="2" spans="1:17" ht="21" customHeight="1">
      <c r="A2" s="5" t="s">
        <v>24</v>
      </c>
      <c r="B2" s="5"/>
      <c r="C2" s="5"/>
      <c r="D2" s="5"/>
      <c r="E2" s="5"/>
      <c r="F2" s="5"/>
      <c r="G2" s="39"/>
      <c r="H2" s="39"/>
      <c r="I2" s="39"/>
      <c r="J2" s="39"/>
      <c r="K2" s="40"/>
      <c r="L2" s="40"/>
      <c r="M2" s="40"/>
      <c r="N2" s="40"/>
      <c r="O2" s="40"/>
      <c r="P2" s="40"/>
      <c r="Q2" s="4" t="s">
        <v>3</v>
      </c>
    </row>
    <row r="3" spans="1:17" ht="21" customHeight="1">
      <c r="A3" s="6" t="s">
        <v>130</v>
      </c>
      <c r="B3" s="5"/>
      <c r="C3" s="5"/>
      <c r="D3" s="5"/>
      <c r="E3" s="5"/>
      <c r="F3" s="5"/>
      <c r="G3" s="39"/>
      <c r="H3" s="39"/>
      <c r="I3" s="39"/>
      <c r="J3" s="39"/>
      <c r="K3" s="41"/>
      <c r="L3" s="41"/>
      <c r="M3" s="41"/>
      <c r="N3" s="41"/>
      <c r="O3" s="41"/>
      <c r="P3" s="41"/>
      <c r="Q3" s="41"/>
    </row>
    <row r="4" spans="1:17" s="8" customFormat="1" ht="6" customHeight="1">
      <c r="A4" s="2"/>
      <c r="E4" s="2"/>
      <c r="F4" s="2"/>
      <c r="G4" s="42"/>
      <c r="H4" s="43"/>
      <c r="I4" s="42"/>
      <c r="J4" s="42"/>
      <c r="K4" s="42"/>
      <c r="L4" s="42"/>
      <c r="M4" s="42"/>
      <c r="N4" s="42"/>
      <c r="O4" s="42"/>
      <c r="P4" s="42"/>
      <c r="Q4" s="42"/>
    </row>
    <row r="5" spans="1:17" ht="21" customHeight="1">
      <c r="A5" s="5"/>
      <c r="B5" s="5"/>
      <c r="C5" s="5"/>
      <c r="D5" s="5"/>
      <c r="E5" s="5"/>
      <c r="F5" s="5"/>
      <c r="G5" s="228" t="s">
        <v>4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</row>
    <row r="6" spans="1:17" ht="21" customHeight="1">
      <c r="A6" s="5"/>
      <c r="B6" s="5"/>
      <c r="C6" s="5"/>
      <c r="D6" s="5"/>
      <c r="E6" s="5"/>
      <c r="F6" s="5"/>
      <c r="G6" s="44"/>
      <c r="H6" s="44"/>
      <c r="I6" s="44"/>
      <c r="J6" s="44"/>
      <c r="K6" s="229" t="s">
        <v>25</v>
      </c>
      <c r="L6" s="229"/>
      <c r="M6" s="229"/>
      <c r="N6" s="44"/>
      <c r="O6" s="170" t="s">
        <v>138</v>
      </c>
      <c r="P6" s="44"/>
      <c r="Q6" s="44"/>
    </row>
    <row r="7" spans="1:17" ht="21" customHeight="1">
      <c r="A7" s="5"/>
      <c r="B7" s="5"/>
      <c r="C7" s="5"/>
      <c r="D7" s="5"/>
      <c r="E7" s="5"/>
      <c r="F7" s="5"/>
      <c r="G7" s="44"/>
      <c r="H7" s="44"/>
      <c r="I7" s="44"/>
      <c r="J7" s="44"/>
      <c r="K7" s="224"/>
      <c r="L7" s="224"/>
      <c r="M7" s="224"/>
      <c r="N7" s="44"/>
      <c r="O7" s="44" t="s">
        <v>139</v>
      </c>
      <c r="P7" s="44"/>
      <c r="Q7" s="44"/>
    </row>
    <row r="8" spans="1:17" ht="21" customHeight="1">
      <c r="A8" s="5"/>
      <c r="B8" s="5"/>
      <c r="C8" s="5"/>
      <c r="D8" s="5"/>
      <c r="E8" s="5"/>
      <c r="F8" s="5"/>
      <c r="G8" s="44"/>
      <c r="H8" s="44"/>
      <c r="I8" s="44"/>
      <c r="J8" s="44"/>
      <c r="K8" s="224"/>
      <c r="L8" s="224"/>
      <c r="M8" s="224"/>
      <c r="N8" s="44"/>
      <c r="O8" s="44" t="s">
        <v>140</v>
      </c>
      <c r="P8" s="45"/>
      <c r="Q8" s="44"/>
    </row>
    <row r="9" spans="1:17" s="2" customFormat="1" ht="21" customHeight="1">
      <c r="A9" s="5"/>
      <c r="B9" s="5"/>
      <c r="C9" s="5"/>
      <c r="D9" s="5"/>
      <c r="E9" s="25"/>
      <c r="F9" s="25"/>
      <c r="G9" s="44" t="s">
        <v>26</v>
      </c>
      <c r="H9" s="45"/>
      <c r="I9" s="46" t="s">
        <v>27</v>
      </c>
      <c r="J9" s="47"/>
      <c r="K9" s="44" t="s">
        <v>28</v>
      </c>
      <c r="L9" s="230"/>
      <c r="M9" s="48"/>
      <c r="N9" s="45"/>
      <c r="O9" s="44" t="s">
        <v>141</v>
      </c>
      <c r="P9" s="45"/>
      <c r="Q9" s="224" t="s">
        <v>29</v>
      </c>
    </row>
    <row r="10" spans="1:17" s="2" customFormat="1" ht="21" customHeight="1">
      <c r="A10" s="14"/>
      <c r="B10" s="5"/>
      <c r="C10" s="5"/>
      <c r="D10" s="5"/>
      <c r="E10" s="10" t="s">
        <v>135</v>
      </c>
      <c r="F10" s="25"/>
      <c r="G10" s="223" t="s">
        <v>30</v>
      </c>
      <c r="H10" s="49"/>
      <c r="I10" s="50" t="s">
        <v>31</v>
      </c>
      <c r="J10" s="47"/>
      <c r="K10" s="223" t="s">
        <v>32</v>
      </c>
      <c r="L10" s="230"/>
      <c r="M10" s="51" t="s">
        <v>33</v>
      </c>
      <c r="N10" s="49"/>
      <c r="O10" s="223" t="s">
        <v>142</v>
      </c>
      <c r="P10" s="49"/>
      <c r="Q10" s="51" t="s">
        <v>34</v>
      </c>
    </row>
    <row r="11" spans="1:17" s="2" customFormat="1" ht="11.25" customHeight="1">
      <c r="A11" s="5"/>
      <c r="B11" s="5"/>
      <c r="C11" s="5"/>
      <c r="D11" s="5"/>
      <c r="E11" s="25"/>
      <c r="F11" s="25"/>
      <c r="G11" s="44"/>
      <c r="H11" s="49"/>
      <c r="I11" s="49"/>
      <c r="J11" s="52"/>
      <c r="K11" s="49"/>
      <c r="L11" s="49"/>
      <c r="M11" s="49"/>
      <c r="N11" s="49"/>
      <c r="O11" s="49"/>
      <c r="P11" s="49"/>
      <c r="Q11" s="49"/>
    </row>
    <row r="12" spans="1:17" s="135" customFormat="1" ht="21" customHeight="1">
      <c r="A12" s="135" t="s">
        <v>126</v>
      </c>
      <c r="B12" s="134"/>
      <c r="C12" s="134"/>
      <c r="G12" s="136">
        <v>191895</v>
      </c>
      <c r="H12" s="137"/>
      <c r="I12" s="136">
        <v>229001</v>
      </c>
      <c r="J12" s="138"/>
      <c r="K12" s="136">
        <v>19223</v>
      </c>
      <c r="L12" s="139"/>
      <c r="M12" s="136">
        <v>109716</v>
      </c>
      <c r="N12" s="136"/>
      <c r="O12" s="123">
        <v>0</v>
      </c>
      <c r="P12" s="54"/>
      <c r="Q12" s="136">
        <v>549835</v>
      </c>
    </row>
    <row r="13" spans="1:17" s="135" customFormat="1" ht="21" customHeight="1">
      <c r="A13" s="135" t="s">
        <v>36</v>
      </c>
      <c r="C13" s="134"/>
      <c r="D13" s="140"/>
      <c r="E13" s="133"/>
      <c r="F13" s="133"/>
      <c r="G13" s="136"/>
      <c r="H13" s="138"/>
      <c r="I13" s="139"/>
      <c r="J13" s="138"/>
      <c r="K13" s="136"/>
      <c r="L13" s="139"/>
      <c r="M13" s="136"/>
      <c r="N13" s="136"/>
      <c r="O13" s="136"/>
      <c r="P13" s="54"/>
      <c r="Q13" s="136"/>
    </row>
    <row r="14" spans="1:17" s="135" customFormat="1" ht="21" customHeight="1">
      <c r="C14" s="3" t="s">
        <v>150</v>
      </c>
      <c r="D14" s="140"/>
      <c r="E14" s="133"/>
      <c r="F14" s="133"/>
      <c r="G14" s="56">
        <v>0</v>
      </c>
      <c r="H14" s="56"/>
      <c r="I14" s="56">
        <v>0</v>
      </c>
      <c r="J14" s="56"/>
      <c r="K14" s="56">
        <v>0</v>
      </c>
      <c r="L14" s="139"/>
      <c r="M14" s="56">
        <v>-1546</v>
      </c>
      <c r="N14" s="56"/>
      <c r="O14" s="56">
        <v>1546</v>
      </c>
      <c r="P14" s="54"/>
      <c r="Q14" s="56">
        <v>0</v>
      </c>
    </row>
    <row r="15" spans="1:17" s="135" customFormat="1" ht="21" customHeight="1">
      <c r="C15" s="134" t="s">
        <v>133</v>
      </c>
      <c r="D15" s="140"/>
      <c r="E15" s="168">
        <v>14</v>
      </c>
      <c r="F15" s="133"/>
      <c r="G15" s="56">
        <v>0</v>
      </c>
      <c r="H15" s="56"/>
      <c r="I15" s="56">
        <v>0</v>
      </c>
      <c r="J15" s="56"/>
      <c r="K15" s="56">
        <v>0</v>
      </c>
      <c r="L15" s="141"/>
      <c r="M15" s="56">
        <v>-57545</v>
      </c>
      <c r="N15" s="142"/>
      <c r="O15" s="56">
        <v>0</v>
      </c>
      <c r="P15" s="57"/>
      <c r="Q15" s="142">
        <v>-57545</v>
      </c>
    </row>
    <row r="16" spans="1:17" s="134" customFormat="1" ht="21" customHeight="1">
      <c r="A16" s="143"/>
      <c r="B16" s="144"/>
      <c r="C16" s="143" t="s">
        <v>37</v>
      </c>
      <c r="F16" s="135"/>
      <c r="G16" s="56">
        <v>0</v>
      </c>
      <c r="H16" s="56"/>
      <c r="I16" s="56">
        <v>0</v>
      </c>
      <c r="J16" s="56"/>
      <c r="K16" s="56">
        <v>0</v>
      </c>
      <c r="L16" s="141"/>
      <c r="M16" s="56">
        <v>60094</v>
      </c>
      <c r="N16" s="142"/>
      <c r="O16" s="142">
        <v>-1546</v>
      </c>
      <c r="P16" s="57"/>
      <c r="Q16" s="142">
        <v>58548</v>
      </c>
    </row>
    <row r="17" spans="1:17" s="2" customFormat="1" ht="21" customHeight="1" thickBot="1">
      <c r="A17" s="13" t="s">
        <v>131</v>
      </c>
      <c r="C17" s="8"/>
      <c r="D17" s="5"/>
      <c r="E17" s="15"/>
      <c r="F17" s="133"/>
      <c r="G17" s="59">
        <v>191895</v>
      </c>
      <c r="H17" s="136"/>
      <c r="I17" s="59">
        <v>229001</v>
      </c>
      <c r="J17" s="136"/>
      <c r="K17" s="59">
        <v>19223</v>
      </c>
      <c r="L17" s="148"/>
      <c r="M17" s="222">
        <v>110719</v>
      </c>
      <c r="N17" s="136"/>
      <c r="O17" s="222">
        <v>0</v>
      </c>
      <c r="P17" s="54"/>
      <c r="Q17" s="60">
        <v>550838</v>
      </c>
    </row>
    <row r="18" spans="1:17" ht="21" customHeight="1" thickTop="1">
      <c r="A18" s="8"/>
      <c r="C18" s="8"/>
      <c r="D18" s="7"/>
      <c r="E18" s="15"/>
      <c r="F18" s="25"/>
      <c r="G18" s="57"/>
      <c r="H18" s="142"/>
      <c r="I18" s="57"/>
      <c r="J18" s="142"/>
      <c r="K18" s="57"/>
      <c r="L18" s="149"/>
      <c r="M18" s="57"/>
      <c r="N18" s="142"/>
      <c r="O18" s="57"/>
      <c r="P18" s="57"/>
      <c r="Q18" s="62"/>
    </row>
    <row r="19" spans="1:17" s="2" customFormat="1" ht="21" customHeight="1">
      <c r="A19" s="2" t="s">
        <v>35</v>
      </c>
      <c r="C19" s="8"/>
      <c r="D19" s="5"/>
      <c r="E19" s="15"/>
      <c r="F19" s="25"/>
      <c r="G19" s="54">
        <v>191895</v>
      </c>
      <c r="H19" s="137"/>
      <c r="I19" s="136">
        <v>229001</v>
      </c>
      <c r="J19" s="138"/>
      <c r="K19" s="54">
        <v>19223</v>
      </c>
      <c r="L19" s="139"/>
      <c r="M19" s="54">
        <v>154769</v>
      </c>
      <c r="N19" s="136"/>
      <c r="O19" s="56">
        <v>0</v>
      </c>
      <c r="P19" s="54"/>
      <c r="Q19" s="63">
        <v>594888</v>
      </c>
    </row>
    <row r="20" spans="1:17" ht="21" customHeight="1">
      <c r="A20" s="2" t="s">
        <v>36</v>
      </c>
      <c r="E20" s="3"/>
      <c r="G20" s="55"/>
      <c r="H20" s="134"/>
      <c r="I20" s="150"/>
      <c r="J20" s="134"/>
      <c r="K20" s="55"/>
      <c r="L20" s="150"/>
      <c r="M20" s="55"/>
      <c r="N20" s="137"/>
      <c r="O20" s="56"/>
      <c r="P20" s="55"/>
      <c r="Q20" s="63"/>
    </row>
    <row r="21" spans="1:17" ht="21" customHeight="1">
      <c r="C21" s="3" t="s">
        <v>133</v>
      </c>
      <c r="E21" s="15">
        <v>14</v>
      </c>
      <c r="F21" s="135"/>
      <c r="G21" s="64">
        <v>0</v>
      </c>
      <c r="H21" s="134"/>
      <c r="I21" s="56">
        <v>0</v>
      </c>
      <c r="J21" s="134"/>
      <c r="K21" s="64">
        <v>0</v>
      </c>
      <c r="L21" s="151"/>
      <c r="M21" s="62">
        <v>-107461</v>
      </c>
      <c r="N21" s="152"/>
      <c r="O21" s="56">
        <v>0</v>
      </c>
      <c r="P21" s="62"/>
      <c r="Q21" s="64">
        <v>-107461</v>
      </c>
    </row>
    <row r="22" spans="1:17" s="8" customFormat="1" ht="21" customHeight="1">
      <c r="B22" s="38"/>
      <c r="C22" s="8" t="s">
        <v>156</v>
      </c>
      <c r="E22" s="15"/>
      <c r="F22" s="133"/>
      <c r="G22" s="64">
        <v>0</v>
      </c>
      <c r="H22" s="134"/>
      <c r="I22" s="56">
        <v>0</v>
      </c>
      <c r="J22" s="134"/>
      <c r="K22" s="64">
        <v>0</v>
      </c>
      <c r="L22" s="151"/>
      <c r="M22" s="56">
        <v>-10583</v>
      </c>
      <c r="N22" s="152"/>
      <c r="O22" s="56">
        <v>0</v>
      </c>
      <c r="P22" s="55"/>
      <c r="Q22" s="64">
        <v>-10583</v>
      </c>
    </row>
    <row r="23" spans="1:17" s="8" customFormat="1" ht="21" customHeight="1" thickBot="1">
      <c r="A23" s="13" t="s">
        <v>132</v>
      </c>
      <c r="B23" s="2"/>
      <c r="E23" s="2"/>
      <c r="F23" s="135"/>
      <c r="G23" s="60">
        <v>191895</v>
      </c>
      <c r="H23" s="137"/>
      <c r="I23" s="154">
        <v>229001</v>
      </c>
      <c r="J23" s="137"/>
      <c r="K23" s="60">
        <v>19223</v>
      </c>
      <c r="L23" s="135"/>
      <c r="M23" s="60">
        <v>36725</v>
      </c>
      <c r="N23" s="137"/>
      <c r="O23" s="222">
        <v>0</v>
      </c>
      <c r="P23" s="67"/>
      <c r="Q23" s="65">
        <v>476844</v>
      </c>
    </row>
    <row r="24" spans="1:17" ht="21" customHeight="1" thickTop="1"/>
  </sheetData>
  <mergeCells count="3">
    <mergeCell ref="G5:Q5"/>
    <mergeCell ref="K6:M6"/>
    <mergeCell ref="L9:L10"/>
  </mergeCells>
  <pageMargins left="0.66" right="0.47" top="0.78740157480314965" bottom="0.59055118110236227" header="0.78740157480314965" footer="0.39370078740157483"/>
  <pageSetup paperSize="9" scale="90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tabColor theme="8" tint="0.79998168889431442"/>
    <pageSetUpPr fitToPage="1"/>
  </sheetPr>
  <dimension ref="A1:I59"/>
  <sheetViews>
    <sheetView view="pageBreakPreview" zoomScaleNormal="100" zoomScaleSheetLayoutView="100" workbookViewId="0">
      <selection activeCell="J1" sqref="J1"/>
    </sheetView>
  </sheetViews>
  <sheetFormatPr defaultColWidth="9" defaultRowHeight="21"/>
  <cols>
    <col min="1" max="1" width="9" style="8"/>
    <col min="2" max="2" width="10.140625" style="8" customWidth="1"/>
    <col min="3" max="3" width="18" style="8" customWidth="1"/>
    <col min="4" max="4" width="8.140625" style="8" customWidth="1"/>
    <col min="5" max="5" width="11.7109375" style="8" customWidth="1"/>
    <col min="6" max="6" width="1.28515625" style="134" customWidth="1"/>
    <col min="7" max="7" width="14.28515625" style="72" customWidth="1"/>
    <col min="8" max="8" width="1.28515625" style="8" customWidth="1"/>
    <col min="9" max="9" width="14.28515625" style="42" customWidth="1"/>
    <col min="10" max="16384" width="9" style="8"/>
  </cols>
  <sheetData>
    <row r="1" spans="1:9" s="5" customFormat="1">
      <c r="A1" s="1" t="s">
        <v>0</v>
      </c>
      <c r="B1" s="2"/>
      <c r="C1" s="2"/>
      <c r="D1" s="2"/>
      <c r="E1" s="2"/>
      <c r="F1" s="134"/>
      <c r="G1" s="69"/>
      <c r="H1" s="2"/>
      <c r="I1" s="4" t="s">
        <v>1</v>
      </c>
    </row>
    <row r="2" spans="1:9" s="5" customFormat="1">
      <c r="A2" s="2" t="s">
        <v>38</v>
      </c>
      <c r="B2" s="2"/>
      <c r="C2" s="2"/>
      <c r="D2" s="2"/>
      <c r="E2" s="2"/>
      <c r="F2" s="134"/>
      <c r="G2" s="69"/>
      <c r="H2" s="2"/>
      <c r="I2" s="4" t="s">
        <v>3</v>
      </c>
    </row>
    <row r="3" spans="1:9">
      <c r="A3" s="6" t="s">
        <v>130</v>
      </c>
      <c r="F3" s="166"/>
      <c r="G3" s="49"/>
      <c r="H3" s="11"/>
      <c r="I3" s="70"/>
    </row>
    <row r="4" spans="1:9" ht="6.75" customHeight="1">
      <c r="A4" s="2"/>
      <c r="G4" s="43"/>
    </row>
    <row r="5" spans="1:9">
      <c r="A5" s="5"/>
      <c r="F5" s="166"/>
      <c r="G5" s="225" t="s">
        <v>4</v>
      </c>
      <c r="H5" s="225"/>
      <c r="I5" s="225"/>
    </row>
    <row r="6" spans="1:9">
      <c r="E6" s="61"/>
      <c r="F6" s="167"/>
      <c r="G6" s="71">
        <v>2022</v>
      </c>
      <c r="H6" s="11"/>
      <c r="I6" s="12">
        <v>2021</v>
      </c>
    </row>
    <row r="7" spans="1:9">
      <c r="A7" s="53" t="s">
        <v>39</v>
      </c>
      <c r="F7" s="167"/>
    </row>
    <row r="8" spans="1:9">
      <c r="A8" s="8" t="s">
        <v>21</v>
      </c>
      <c r="F8" s="167"/>
      <c r="G8" s="56">
        <v>60094</v>
      </c>
      <c r="H8" s="30"/>
      <c r="I8" s="73">
        <v>-10583</v>
      </c>
    </row>
    <row r="9" spans="1:9" ht="7.5" customHeight="1">
      <c r="A9" s="2"/>
      <c r="F9" s="167"/>
      <c r="G9" s="181"/>
    </row>
    <row r="10" spans="1:9">
      <c r="A10" s="53" t="s">
        <v>40</v>
      </c>
      <c r="F10" s="167"/>
      <c r="G10" s="182"/>
      <c r="H10" s="30"/>
      <c r="I10" s="72"/>
    </row>
    <row r="11" spans="1:9">
      <c r="A11" s="74" t="s">
        <v>155</v>
      </c>
      <c r="B11" s="75"/>
      <c r="F11" s="135"/>
      <c r="G11" s="178">
        <v>-71050</v>
      </c>
      <c r="H11" s="155"/>
      <c r="I11" s="64">
        <v>57025</v>
      </c>
    </row>
    <row r="12" spans="1:9">
      <c r="A12" s="76" t="s">
        <v>41</v>
      </c>
      <c r="B12" s="75"/>
      <c r="D12" s="8" t="s">
        <v>42</v>
      </c>
      <c r="F12" s="135"/>
      <c r="G12" s="56">
        <v>-94244</v>
      </c>
      <c r="H12" s="155"/>
      <c r="I12" s="64">
        <v>-130142</v>
      </c>
    </row>
    <row r="13" spans="1:9">
      <c r="A13" s="77" t="s">
        <v>157</v>
      </c>
      <c r="B13" s="75"/>
      <c r="F13" s="143"/>
      <c r="G13" s="178">
        <v>6268</v>
      </c>
      <c r="H13" s="155"/>
      <c r="I13" s="64">
        <v>15346</v>
      </c>
    </row>
    <row r="14" spans="1:9">
      <c r="A14" s="77" t="s">
        <v>43</v>
      </c>
      <c r="B14" s="75"/>
      <c r="F14" s="143"/>
      <c r="G14" s="56">
        <v>-13416</v>
      </c>
      <c r="H14" s="155"/>
      <c r="I14" s="64">
        <v>-128773</v>
      </c>
    </row>
    <row r="15" spans="1:9">
      <c r="A15" s="76" t="s">
        <v>44</v>
      </c>
      <c r="F15" s="143"/>
      <c r="G15" s="56">
        <v>39417</v>
      </c>
      <c r="H15" s="155"/>
      <c r="I15" s="78">
        <v>38557</v>
      </c>
    </row>
    <row r="16" spans="1:9">
      <c r="A16" s="77" t="s">
        <v>45</v>
      </c>
      <c r="F16" s="143"/>
      <c r="G16" s="183">
        <v>-7783</v>
      </c>
      <c r="H16" s="30"/>
      <c r="I16" s="78">
        <v>-3662</v>
      </c>
    </row>
    <row r="17" spans="1:9">
      <c r="A17" s="77" t="s">
        <v>154</v>
      </c>
      <c r="F17" s="143"/>
      <c r="G17" s="183">
        <v>58</v>
      </c>
      <c r="H17" s="30"/>
      <c r="I17" s="73">
        <v>-5</v>
      </c>
    </row>
    <row r="18" spans="1:9">
      <c r="A18" s="77" t="s">
        <v>46</v>
      </c>
      <c r="F18" s="133"/>
      <c r="G18" s="56">
        <v>-549</v>
      </c>
      <c r="H18" s="155"/>
      <c r="I18" s="78">
        <v>-8975</v>
      </c>
    </row>
    <row r="19" spans="1:9">
      <c r="A19" s="77" t="s">
        <v>161</v>
      </c>
      <c r="F19" s="133"/>
      <c r="G19" s="56">
        <v>14</v>
      </c>
      <c r="H19" s="155"/>
      <c r="I19" s="78">
        <v>0</v>
      </c>
    </row>
    <row r="20" spans="1:9">
      <c r="A20" s="77" t="s">
        <v>47</v>
      </c>
      <c r="F20" s="133"/>
      <c r="G20" s="56">
        <v>1737</v>
      </c>
      <c r="H20" s="155"/>
      <c r="I20" s="73">
        <v>1692</v>
      </c>
    </row>
    <row r="21" spans="1:9">
      <c r="A21" s="77" t="s">
        <v>48</v>
      </c>
      <c r="F21" s="133"/>
      <c r="G21" s="56">
        <v>-129</v>
      </c>
      <c r="H21" s="155"/>
      <c r="I21" s="73">
        <v>-144</v>
      </c>
    </row>
    <row r="22" spans="1:9">
      <c r="A22" s="77" t="s">
        <v>49</v>
      </c>
      <c r="C22" s="8" t="s">
        <v>42</v>
      </c>
      <c r="F22" s="167"/>
      <c r="G22" s="56">
        <v>10007</v>
      </c>
      <c r="H22" s="155"/>
      <c r="I22" s="73">
        <v>9845</v>
      </c>
    </row>
    <row r="23" spans="1:9">
      <c r="A23" s="77" t="s">
        <v>50</v>
      </c>
      <c r="F23" s="133"/>
      <c r="G23" s="178">
        <v>8866</v>
      </c>
      <c r="H23" s="155"/>
      <c r="I23" s="73">
        <v>-2428</v>
      </c>
    </row>
    <row r="24" spans="1:9" s="2" customFormat="1">
      <c r="A24" s="77" t="s">
        <v>51</v>
      </c>
      <c r="B24" s="35"/>
      <c r="C24" s="8"/>
      <c r="D24" s="8"/>
      <c r="E24" s="8"/>
      <c r="F24" s="133"/>
      <c r="G24" s="163">
        <v>-60710</v>
      </c>
      <c r="H24" s="155"/>
      <c r="I24" s="79">
        <v>-162247</v>
      </c>
    </row>
    <row r="25" spans="1:9" s="2" customFormat="1">
      <c r="A25" s="80" t="s">
        <v>52</v>
      </c>
      <c r="B25" s="35"/>
      <c r="C25" s="8"/>
      <c r="D25" s="8"/>
      <c r="E25" s="8"/>
      <c r="F25" s="133"/>
      <c r="G25" s="66"/>
      <c r="H25" s="155"/>
      <c r="I25" s="30"/>
    </row>
    <row r="26" spans="1:9" s="2" customFormat="1">
      <c r="A26" s="77" t="s">
        <v>151</v>
      </c>
      <c r="B26" s="35"/>
      <c r="C26" s="8"/>
      <c r="D26" s="8"/>
      <c r="E26" s="8"/>
      <c r="F26" s="133"/>
      <c r="G26" s="184">
        <v>-450</v>
      </c>
      <c r="H26" s="155"/>
      <c r="I26" s="56">
        <v>0</v>
      </c>
    </row>
    <row r="27" spans="1:9">
      <c r="A27" s="77" t="s">
        <v>53</v>
      </c>
      <c r="B27" s="75"/>
      <c r="F27" s="167"/>
      <c r="G27" s="184">
        <v>-7846</v>
      </c>
      <c r="H27" s="155"/>
      <c r="I27" s="81">
        <v>-17375</v>
      </c>
    </row>
    <row r="28" spans="1:9">
      <c r="A28" s="24" t="s">
        <v>54</v>
      </c>
      <c r="B28" s="2"/>
      <c r="C28" s="2"/>
      <c r="D28" s="2"/>
      <c r="E28" s="2"/>
      <c r="F28" s="167"/>
      <c r="G28" s="164">
        <v>-69006</v>
      </c>
      <c r="H28" s="28"/>
      <c r="I28" s="82">
        <v>-179622</v>
      </c>
    </row>
    <row r="29" spans="1:9">
      <c r="A29" s="24"/>
      <c r="B29" s="2"/>
      <c r="C29" s="2"/>
      <c r="D29" s="2"/>
      <c r="E29" s="2"/>
      <c r="F29" s="133"/>
      <c r="G29" s="52"/>
      <c r="H29" s="28"/>
      <c r="I29" s="52"/>
    </row>
    <row r="30" spans="1:9" s="5" customFormat="1">
      <c r="A30" s="2" t="s">
        <v>0</v>
      </c>
      <c r="B30" s="2"/>
      <c r="C30" s="2"/>
      <c r="D30" s="2"/>
      <c r="E30" s="2"/>
      <c r="F30" s="144"/>
      <c r="G30" s="69"/>
      <c r="H30" s="2"/>
      <c r="I30" s="4" t="s">
        <v>1</v>
      </c>
    </row>
    <row r="31" spans="1:9" s="5" customFormat="1">
      <c r="A31" s="2" t="s">
        <v>55</v>
      </c>
      <c r="B31" s="2"/>
      <c r="C31" s="2"/>
      <c r="D31" s="2"/>
      <c r="E31" s="2"/>
      <c r="F31" s="167"/>
      <c r="G31" s="83"/>
      <c r="H31" s="84"/>
      <c r="I31" s="4" t="s">
        <v>3</v>
      </c>
    </row>
    <row r="32" spans="1:9">
      <c r="A32" s="6" t="s">
        <v>130</v>
      </c>
      <c r="G32" s="49"/>
      <c r="H32" s="11"/>
      <c r="I32" s="70"/>
    </row>
    <row r="33" spans="1:9" ht="12" customHeight="1">
      <c r="A33" s="2"/>
      <c r="G33" s="43"/>
    </row>
    <row r="34" spans="1:9" s="5" customFormat="1">
      <c r="B34" s="2"/>
      <c r="C34" s="2"/>
      <c r="D34" s="2"/>
      <c r="E34" s="2"/>
      <c r="F34" s="134"/>
      <c r="G34" s="225" t="s">
        <v>4</v>
      </c>
      <c r="H34" s="225"/>
      <c r="I34" s="225"/>
    </row>
    <row r="35" spans="1:9">
      <c r="E35" s="61" t="s">
        <v>42</v>
      </c>
      <c r="G35" s="71">
        <v>2022</v>
      </c>
      <c r="H35" s="11"/>
      <c r="I35" s="12">
        <v>2021</v>
      </c>
    </row>
    <row r="36" spans="1:9" s="58" customFormat="1">
      <c r="A36" s="29" t="s">
        <v>56</v>
      </c>
      <c r="F36" s="134"/>
      <c r="G36" s="72"/>
      <c r="I36" s="72"/>
    </row>
    <row r="37" spans="1:9" s="58" customFormat="1">
      <c r="A37" s="35" t="s">
        <v>57</v>
      </c>
      <c r="F37" s="134"/>
      <c r="G37" s="178">
        <v>137</v>
      </c>
      <c r="I37" s="56">
        <v>226</v>
      </c>
    </row>
    <row r="38" spans="1:9" s="58" customFormat="1">
      <c r="A38" s="85" t="s">
        <v>58</v>
      </c>
      <c r="F38" s="145"/>
      <c r="G38" s="178">
        <v>-110</v>
      </c>
      <c r="H38" s="145"/>
      <c r="I38" s="56">
        <v>7879</v>
      </c>
    </row>
    <row r="39" spans="1:9" s="58" customFormat="1">
      <c r="A39" s="85" t="s">
        <v>59</v>
      </c>
      <c r="F39" s="168"/>
      <c r="G39" s="178">
        <v>-23784</v>
      </c>
      <c r="H39" s="145"/>
      <c r="I39" s="56">
        <v>-14225</v>
      </c>
    </row>
    <row r="40" spans="1:9" s="58" customFormat="1">
      <c r="A40" s="85" t="s">
        <v>137</v>
      </c>
      <c r="F40" s="134"/>
      <c r="G40" s="178">
        <v>-5224</v>
      </c>
      <c r="H40" s="145"/>
      <c r="I40" s="56">
        <v>-4105</v>
      </c>
    </row>
    <row r="41" spans="1:9">
      <c r="A41" s="85" t="s">
        <v>60</v>
      </c>
      <c r="G41" s="178">
        <v>234</v>
      </c>
      <c r="H41" s="143"/>
      <c r="I41" s="56">
        <v>205</v>
      </c>
    </row>
    <row r="42" spans="1:9">
      <c r="A42" s="2" t="s">
        <v>61</v>
      </c>
      <c r="G42" s="162">
        <v>-28747</v>
      </c>
      <c r="H42" s="143"/>
      <c r="I42" s="86">
        <v>-10020</v>
      </c>
    </row>
    <row r="43" spans="1:9" ht="12" customHeight="1">
      <c r="A43" s="2"/>
      <c r="G43" s="56"/>
      <c r="H43" s="143"/>
    </row>
    <row r="44" spans="1:9">
      <c r="A44" s="53" t="s">
        <v>62</v>
      </c>
      <c r="G44" s="56"/>
      <c r="H44" s="143"/>
      <c r="I44" s="72"/>
    </row>
    <row r="45" spans="1:9">
      <c r="A45" s="8" t="s">
        <v>63</v>
      </c>
      <c r="G45" s="178">
        <v>-8953</v>
      </c>
      <c r="H45" s="143"/>
      <c r="I45" s="56">
        <v>-6612</v>
      </c>
    </row>
    <row r="46" spans="1:9">
      <c r="A46" s="77" t="s">
        <v>64</v>
      </c>
      <c r="G46" s="178">
        <v>80</v>
      </c>
      <c r="I46" s="64">
        <v>-18</v>
      </c>
    </row>
    <row r="47" spans="1:9">
      <c r="A47" s="77" t="s">
        <v>65</v>
      </c>
      <c r="G47" s="178">
        <v>1003665</v>
      </c>
      <c r="I47" s="56">
        <v>888595</v>
      </c>
    </row>
    <row r="48" spans="1:9">
      <c r="A48" s="77" t="s">
        <v>66</v>
      </c>
      <c r="G48" s="178">
        <v>-810230</v>
      </c>
      <c r="H48" s="143"/>
      <c r="I48" s="56">
        <v>-598760</v>
      </c>
    </row>
    <row r="49" spans="1:9">
      <c r="A49" s="77" t="s">
        <v>67</v>
      </c>
      <c r="G49" s="178">
        <v>-20909</v>
      </c>
      <c r="H49" s="143"/>
      <c r="I49" s="56">
        <v>-13320</v>
      </c>
    </row>
    <row r="50" spans="1:9">
      <c r="A50" s="77" t="s">
        <v>68</v>
      </c>
      <c r="G50" s="178">
        <v>-3834</v>
      </c>
      <c r="H50" s="143"/>
      <c r="I50" s="56">
        <v>-3584</v>
      </c>
    </row>
    <row r="51" spans="1:9">
      <c r="A51" s="77" t="s">
        <v>69</v>
      </c>
      <c r="G51" s="178">
        <v>-57545</v>
      </c>
      <c r="H51" s="143"/>
      <c r="I51" s="56">
        <v>-107461</v>
      </c>
    </row>
    <row r="52" spans="1:9">
      <c r="A52" s="2" t="s">
        <v>70</v>
      </c>
      <c r="G52" s="162">
        <v>102274</v>
      </c>
      <c r="H52" s="143"/>
      <c r="I52" s="87">
        <v>158840</v>
      </c>
    </row>
    <row r="53" spans="1:9">
      <c r="A53" s="2" t="s">
        <v>71</v>
      </c>
      <c r="G53" s="161">
        <v>4521</v>
      </c>
      <c r="H53" s="143"/>
      <c r="I53" s="88">
        <v>-30802</v>
      </c>
    </row>
    <row r="54" spans="1:9">
      <c r="A54" s="8" t="s">
        <v>72</v>
      </c>
      <c r="G54" s="89">
        <v>60959</v>
      </c>
      <c r="H54" s="11"/>
      <c r="I54" s="89">
        <v>69713</v>
      </c>
    </row>
    <row r="55" spans="1:9">
      <c r="A55" s="8" t="s">
        <v>158</v>
      </c>
      <c r="G55" s="179">
        <v>170</v>
      </c>
      <c r="H55" s="11"/>
      <c r="I55" s="90">
        <v>57</v>
      </c>
    </row>
    <row r="56" spans="1:9" ht="21.75" thickBot="1">
      <c r="A56" s="2" t="s">
        <v>73</v>
      </c>
      <c r="G56" s="165">
        <v>65650</v>
      </c>
      <c r="H56" s="11"/>
      <c r="I56" s="91">
        <v>38968</v>
      </c>
    </row>
    <row r="57" spans="1:9" ht="12" customHeight="1" thickTop="1">
      <c r="A57" s="2"/>
      <c r="G57" s="43"/>
    </row>
    <row r="58" spans="1:9">
      <c r="A58" s="2" t="s">
        <v>74</v>
      </c>
      <c r="G58" s="52"/>
      <c r="H58" s="11"/>
      <c r="I58" s="52"/>
    </row>
    <row r="59" spans="1:9">
      <c r="A59" s="92" t="s">
        <v>75</v>
      </c>
      <c r="G59" s="180">
        <v>555</v>
      </c>
      <c r="I59" s="41">
        <v>4837</v>
      </c>
    </row>
  </sheetData>
  <mergeCells count="2">
    <mergeCell ref="G5:I5"/>
    <mergeCell ref="G34:I34"/>
  </mergeCells>
  <pageMargins left="0.78740157480314965" right="0.6692913385826772" top="0.78740157480314965" bottom="0.59055118110236227" header="0.78740157480314965" footer="0.39370078740157483"/>
  <pageSetup paperSize="9" scale="98" firstPageNumber="6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2022-08-09T12:53:53Z</cp:lastPrinted>
  <dcterms:created xsi:type="dcterms:W3CDTF">2015-06-05T18:17:20Z</dcterms:created>
  <dcterms:modified xsi:type="dcterms:W3CDTF">2022-08-09T12:54:51Z</dcterms:modified>
</cp:coreProperties>
</file>