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hantrapromma\Desktop\IVL Conso\2022\2. Q2 2022\--- FS ---\9 Aug\"/>
    </mc:Choice>
  </mc:AlternateContent>
  <xr:revisionPtr revIDLastSave="0" documentId="13_ncr:1_{A555694F-3F0E-4931-8E60-8F29451E893A}" xr6:coauthVersionLast="47" xr6:coauthVersionMax="47" xr10:uidLastSave="{00000000-0000-0000-0000-000000000000}"/>
  <bookViews>
    <workbookView xWindow="1008" yWindow="-108" windowWidth="22140" windowHeight="13176" xr2:uid="{00000000-000D-0000-FFFF-FFFF00000000}"/>
  </bookViews>
  <sheets>
    <sheet name="BS3-5" sheetId="27" r:id="rId1"/>
    <sheet name="PL-6-9" sheetId="21" r:id="rId2"/>
    <sheet name="CH-10" sheetId="23" r:id="rId3"/>
    <sheet name="CH-11" sheetId="29" r:id="rId4"/>
    <sheet name="CH-12" sheetId="25" r:id="rId5"/>
    <sheet name="CH-13" sheetId="31" r:id="rId6"/>
    <sheet name="Cash Flow-14-15" sheetId="26" r:id="rId7"/>
  </sheets>
  <externalReferences>
    <externalReference r:id="rId8"/>
    <externalReference r:id="rId9"/>
    <externalReference r:id="rId10"/>
    <externalReference r:id="rId11"/>
  </externalReferences>
  <definedNames>
    <definedName name="\a">[1]FS!#REF!</definedName>
    <definedName name="\b">[2]BS_PL!#REF!</definedName>
    <definedName name="\c">[1]FS!#REF!</definedName>
    <definedName name="\d">[1]FS!#REF!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[3]!ChangeRange</definedName>
    <definedName name="ChangeRange" localSheetId="3" hidden="1">[3]!ChangeRange</definedName>
    <definedName name="ChangeRange" localSheetId="4" hidden="1">[3]!ChangeRange</definedName>
    <definedName name="ChangeRange" localSheetId="5" hidden="1">[3]!ChangeRange</definedName>
    <definedName name="ChangeRange" hidden="1">[3]!ChangeRange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[3]!ContentsHelp</definedName>
    <definedName name="ContentsHelp" localSheetId="3" hidden="1">[3]!ContentsHelp</definedName>
    <definedName name="ContentsHelp" localSheetId="4" hidden="1">[3]!ContentsHelp</definedName>
    <definedName name="ContentsHelp" localSheetId="5" hidden="1">[3]!ContentsHelp</definedName>
    <definedName name="ContentsHelp" hidden="1">[3]!ContentsHelp</definedName>
    <definedName name="CreateTable" localSheetId="2" hidden="1">[3]!CreateTable</definedName>
    <definedName name="CreateTable" localSheetId="3" hidden="1">[3]!CreateTable</definedName>
    <definedName name="CreateTable" localSheetId="4" hidden="1">[3]!CreateTable</definedName>
    <definedName name="CreateTable" localSheetId="5" hidden="1">[3]!CreateTable</definedName>
    <definedName name="CreateTable" hidden="1">[3]!CreateTable</definedName>
    <definedName name="DeleteRange" localSheetId="2" hidden="1">[3]!DeleteRange</definedName>
    <definedName name="DeleteRange" localSheetId="3" hidden="1">[3]!DeleteRange</definedName>
    <definedName name="DeleteRange" localSheetId="4" hidden="1">[3]!DeleteRange</definedName>
    <definedName name="DeleteRange" localSheetId="5" hidden="1">[3]!DeleteRange</definedName>
    <definedName name="DeleteRange" hidden="1">[3]!DeleteRange</definedName>
    <definedName name="DeleteTable" localSheetId="2" hidden="1">[3]!DeleteTable</definedName>
    <definedName name="DeleteTable" localSheetId="3" hidden="1">[3]!DeleteTable</definedName>
    <definedName name="DeleteTable" localSheetId="4" hidden="1">[3]!DeleteTable</definedName>
    <definedName name="DeleteTable" localSheetId="5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localSheetId="4" hidden="1">{"BS",#N/A,FALSE,"USA"}</definedName>
    <definedName name="FSoPacific" localSheetId="5" hidden="1">{"BS",#N/A,FALSE,"USA"}</definedName>
    <definedName name="FSoPacific" hidden="1">{"BS",#N/A,FALSE,"USA"}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M_PlaceofPath" hidden="1">"F:\DANDERS\COMPANY\FS\FS_VDF.xls"</definedName>
    <definedName name="MerrillPrintIt" localSheetId="2" hidden="1">[3]!MerrillPrintIt</definedName>
    <definedName name="MerrillPrintIt" localSheetId="3" hidden="1">[3]!MerrillPrintIt</definedName>
    <definedName name="MerrillPrintIt" localSheetId="4" hidden="1">[3]!MerrillPrintIt</definedName>
    <definedName name="MerrillPrintIt" localSheetId="5" hidden="1">[3]!MerrillPrintIt</definedName>
    <definedName name="MerrillPrintIt" hidden="1">[3]!MerrillPrintIt</definedName>
    <definedName name="NewRange" localSheetId="2" hidden="1">[3]!NewRange</definedName>
    <definedName name="NewRange" localSheetId="3" hidden="1">[3]!NewRange</definedName>
    <definedName name="NewRange" localSheetId="4" hidden="1">[3]!NewRange</definedName>
    <definedName name="NewRange" localSheetId="5" hidden="1">[3]!NewRange</definedName>
    <definedName name="NewRange" hidden="1">[3]!NewRange</definedName>
    <definedName name="PERIODS">[4]BSLA!$L$1:$L$85</definedName>
    <definedName name="_xlnm.Print_Area" localSheetId="0">'BS3-5'!$A$1:$M$103</definedName>
    <definedName name="_xlnm.Print_Area" localSheetId="6">'Cash Flow-14-15'!$A$1:$L$95</definedName>
    <definedName name="_xlnm.Print_Area" localSheetId="2">'CH-10'!$A$1:$AG$39</definedName>
    <definedName name="_xlnm.Print_Area" localSheetId="3">'CH-11'!$A$1:$AG$39</definedName>
    <definedName name="_xlnm.Print_Area" localSheetId="4">'CH-12'!$A$1:$O$27</definedName>
    <definedName name="_xlnm.Print_Area" localSheetId="5">'CH-13'!$A$1:$O$28</definedName>
    <definedName name="_xlnm.Print_Area" localSheetId="1">'PL-6-9'!$A$1:$L$161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[3]!RedefinePrintTableRange</definedName>
    <definedName name="RedefinePrintTableRange" localSheetId="3" hidden="1">[3]!RedefinePrintTableRange</definedName>
    <definedName name="RedefinePrintTableRange" localSheetId="4" hidden="1">[3]!RedefinePrintTableRange</definedName>
    <definedName name="RedefinePrintTableRange" localSheetId="5" hidden="1">[3]!RedefinePrintTableRange</definedName>
    <definedName name="RedefinePrintTableRange" hidden="1">[3]!RedefinePrintTableRange</definedName>
    <definedName name="redo" localSheetId="6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localSheetId="4" hidden="1">{#N/A,#N/A,FALSE,"TradeSumm";#N/A,#N/A,FALSE,"StatsSumm"}</definedName>
    <definedName name="wrn.Alex." localSheetId="5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localSheetId="4" hidden="1">{#N/A,#N/A,FALSE,"main";#N/A,#N/A,FALSE,"Purchase"}</definedName>
    <definedName name="wrn.SCA._.AcqDisv." localSheetId="5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localSheetId="4" hidden="1">{"BS",#N/A,FALSE,"USA"}</definedName>
    <definedName name="wrn.SUMMARY." localSheetId="5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localSheetId="4" hidden="1">{"inc.ann",#N/A,FALSE,"WAG";"inc.quart",#N/A,FALSE,"WAG"}</definedName>
    <definedName name="wrn.wag." localSheetId="5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6" i="26" l="1"/>
  <c r="O15" i="31"/>
  <c r="W24" i="29"/>
  <c r="U24" i="29"/>
  <c r="S24" i="29"/>
  <c r="Q24" i="29"/>
  <c r="G24" i="29"/>
  <c r="I24" i="29"/>
  <c r="K24" i="29"/>
  <c r="M24" i="29"/>
  <c r="E24" i="29"/>
  <c r="AA36" i="29"/>
  <c r="AA35" i="29"/>
  <c r="AA29" i="29"/>
  <c r="AA22" i="29"/>
  <c r="AA24" i="29" s="1"/>
  <c r="AA18" i="29"/>
  <c r="AC22" i="29" l="1"/>
  <c r="AC24" i="29" s="1"/>
  <c r="H86" i="26" l="1"/>
  <c r="H105" i="21"/>
  <c r="L105" i="21"/>
  <c r="AG17" i="29"/>
  <c r="H70" i="26"/>
  <c r="L86" i="26" l="1"/>
  <c r="L70" i="26"/>
  <c r="E26" i="25"/>
  <c r="C26" i="25"/>
  <c r="O24" i="25"/>
  <c r="O23" i="25"/>
  <c r="M21" i="25"/>
  <c r="I21" i="25"/>
  <c r="I26" i="25" s="1"/>
  <c r="O20" i="25"/>
  <c r="O19" i="25"/>
  <c r="O21" i="25" s="1"/>
  <c r="O16" i="25"/>
  <c r="M16" i="25"/>
  <c r="M26" i="25" s="1"/>
  <c r="K16" i="25"/>
  <c r="K26" i="25" s="1"/>
  <c r="I16" i="25"/>
  <c r="G16" i="25"/>
  <c r="G26" i="25" s="1"/>
  <c r="E16" i="25"/>
  <c r="C16" i="25"/>
  <c r="O15" i="25"/>
  <c r="O11" i="25"/>
  <c r="O26" i="25" s="1"/>
  <c r="Y38" i="23"/>
  <c r="AC36" i="23"/>
  <c r="AC35" i="23"/>
  <c r="AG35" i="23" s="1"/>
  <c r="AC34" i="23"/>
  <c r="AG34" i="23" s="1"/>
  <c r="AC33" i="23"/>
  <c r="AG33" i="23" s="1"/>
  <c r="AE31" i="23"/>
  <c r="U31" i="23"/>
  <c r="S31" i="23"/>
  <c r="S38" i="23" s="1"/>
  <c r="Q31" i="23"/>
  <c r="Q38" i="23" s="1"/>
  <c r="K31" i="23"/>
  <c r="AA30" i="23"/>
  <c r="AC30" i="23" s="1"/>
  <c r="AG30" i="23" s="1"/>
  <c r="AA29" i="23"/>
  <c r="AC29" i="23" s="1"/>
  <c r="I26" i="23"/>
  <c r="I38" i="23" s="1"/>
  <c r="AE24" i="23"/>
  <c r="Y24" i="23"/>
  <c r="W24" i="23"/>
  <c r="W26" i="23" s="1"/>
  <c r="W38" i="23" s="1"/>
  <c r="U24" i="23"/>
  <c r="U26" i="23" s="1"/>
  <c r="U38" i="23" s="1"/>
  <c r="S24" i="23"/>
  <c r="Q24" i="23"/>
  <c r="O24" i="23"/>
  <c r="M24" i="23"/>
  <c r="K24" i="23"/>
  <c r="I24" i="23"/>
  <c r="G24" i="23"/>
  <c r="E24" i="23"/>
  <c r="AA23" i="23"/>
  <c r="AC23" i="23" s="1"/>
  <c r="AG23" i="23" s="1"/>
  <c r="AA22" i="23"/>
  <c r="AE18" i="23"/>
  <c r="AA18" i="23"/>
  <c r="O18" i="23"/>
  <c r="O26" i="23" s="1"/>
  <c r="O38" i="23" s="1"/>
  <c r="M18" i="23"/>
  <c r="M26" i="23" s="1"/>
  <c r="M38" i="23" s="1"/>
  <c r="K18" i="23"/>
  <c r="K26" i="23" s="1"/>
  <c r="K38" i="23" s="1"/>
  <c r="I18" i="23"/>
  <c r="G18" i="23"/>
  <c r="G26" i="23" s="1"/>
  <c r="G38" i="23" s="1"/>
  <c r="E18" i="23"/>
  <c r="E26" i="23" s="1"/>
  <c r="E38" i="23" s="1"/>
  <c r="AC17" i="23"/>
  <c r="AC18" i="23" s="1"/>
  <c r="AA13" i="23"/>
  <c r="L160" i="21"/>
  <c r="L152" i="21"/>
  <c r="L144" i="21"/>
  <c r="L120" i="21"/>
  <c r="L134" i="21" s="1"/>
  <c r="L96" i="21"/>
  <c r="L81" i="21"/>
  <c r="L73" i="21"/>
  <c r="L65" i="21"/>
  <c r="L40" i="21"/>
  <c r="L54" i="21" s="1"/>
  <c r="L25" i="21"/>
  <c r="L15" i="21"/>
  <c r="H160" i="21"/>
  <c r="H152" i="21"/>
  <c r="H144" i="21"/>
  <c r="H120" i="21"/>
  <c r="H134" i="21" s="1"/>
  <c r="H96" i="21"/>
  <c r="H107" i="21" s="1"/>
  <c r="H113" i="21" s="1"/>
  <c r="H115" i="21" s="1"/>
  <c r="H81" i="21"/>
  <c r="H73" i="21"/>
  <c r="H65" i="21"/>
  <c r="H40" i="21"/>
  <c r="H54" i="21" s="1"/>
  <c r="H25" i="21"/>
  <c r="H15" i="21"/>
  <c r="M97" i="27"/>
  <c r="M99" i="27" s="1"/>
  <c r="I97" i="27"/>
  <c r="I99" i="27" s="1"/>
  <c r="M70" i="27"/>
  <c r="I70" i="27"/>
  <c r="I71" i="27" s="1"/>
  <c r="M58" i="27"/>
  <c r="I58" i="27"/>
  <c r="M34" i="27"/>
  <c r="M36" i="27" s="1"/>
  <c r="I34" i="27"/>
  <c r="M20" i="27"/>
  <c r="I20" i="27"/>
  <c r="H10" i="26" l="1"/>
  <c r="H32" i="26" s="1"/>
  <c r="H43" i="26" s="1"/>
  <c r="H45" i="26" s="1"/>
  <c r="H89" i="26" s="1"/>
  <c r="AE26" i="23"/>
  <c r="AE38" i="23" s="1"/>
  <c r="AA24" i="23"/>
  <c r="AA31" i="23"/>
  <c r="L154" i="21"/>
  <c r="L155" i="21" s="1"/>
  <c r="L27" i="21"/>
  <c r="L33" i="21" s="1"/>
  <c r="L35" i="21" s="1"/>
  <c r="H154" i="21"/>
  <c r="H155" i="21" s="1"/>
  <c r="H27" i="21"/>
  <c r="H33" i="21" s="1"/>
  <c r="H35" i="21" s="1"/>
  <c r="H75" i="21"/>
  <c r="H76" i="21" s="1"/>
  <c r="L107" i="21"/>
  <c r="L113" i="21" s="1"/>
  <c r="L115" i="21" s="1"/>
  <c r="L75" i="21"/>
  <c r="L76" i="21" s="1"/>
  <c r="I36" i="27"/>
  <c r="I101" i="27"/>
  <c r="M71" i="27"/>
  <c r="AC31" i="23"/>
  <c r="AA26" i="23"/>
  <c r="AA38" i="23" s="1"/>
  <c r="AG29" i="23"/>
  <c r="AG31" i="23" s="1"/>
  <c r="AG17" i="23"/>
  <c r="AG18" i="23" s="1"/>
  <c r="AC13" i="23"/>
  <c r="AC22" i="23"/>
  <c r="L10" i="26" l="1"/>
  <c r="L32" i="26" s="1"/>
  <c r="L43" i="26" s="1"/>
  <c r="L45" i="26" s="1"/>
  <c r="L89" i="26" s="1"/>
  <c r="L91" i="26" s="1"/>
  <c r="L93" i="26" s="1"/>
  <c r="M101" i="27"/>
  <c r="H91" i="26"/>
  <c r="H93" i="26" s="1"/>
  <c r="AC24" i="23"/>
  <c r="AC26" i="23" s="1"/>
  <c r="AC38" i="23" s="1"/>
  <c r="AG22" i="23"/>
  <c r="AG24" i="23" s="1"/>
  <c r="AG26" i="23" s="1"/>
  <c r="AG13" i="23"/>
  <c r="AG38" i="23" l="1"/>
  <c r="J152" i="21" l="1"/>
  <c r="M17" i="31"/>
  <c r="K17" i="31"/>
  <c r="K27" i="31" s="1"/>
  <c r="G17" i="31"/>
  <c r="E17" i="31"/>
  <c r="E27" i="31" s="1"/>
  <c r="C17" i="31"/>
  <c r="C27" i="31" s="1"/>
  <c r="Y38" i="29"/>
  <c r="AC34" i="29"/>
  <c r="AG34" i="29" s="1"/>
  <c r="AC33" i="29"/>
  <c r="AG33" i="29" s="1"/>
  <c r="U31" i="29"/>
  <c r="Y24" i="29"/>
  <c r="W26" i="29"/>
  <c r="W38" i="29" s="1"/>
  <c r="O24" i="29"/>
  <c r="AA23" i="29"/>
  <c r="AC23" i="29" s="1"/>
  <c r="AG23" i="29" s="1"/>
  <c r="O19" i="29"/>
  <c r="O26" i="29" s="1"/>
  <c r="O38" i="29" s="1"/>
  <c r="M19" i="29"/>
  <c r="M26" i="29" s="1"/>
  <c r="M38" i="29" s="1"/>
  <c r="I19" i="29"/>
  <c r="I26" i="29" s="1"/>
  <c r="G19" i="29"/>
  <c r="G26" i="29" s="1"/>
  <c r="G38" i="29" s="1"/>
  <c r="E19" i="29"/>
  <c r="E26" i="29" s="1"/>
  <c r="E38" i="29" s="1"/>
  <c r="AA19" i="29"/>
  <c r="U26" i="29" l="1"/>
  <c r="U38" i="29" s="1"/>
  <c r="AA26" i="29" l="1"/>
  <c r="O25" i="31" l="1"/>
  <c r="O20" i="31" l="1"/>
  <c r="I22" i="31"/>
  <c r="I17" i="31"/>
  <c r="I27" i="31" s="1"/>
  <c r="O16" i="31"/>
  <c r="O17" i="31" s="1"/>
  <c r="O21" i="31"/>
  <c r="M22" i="31"/>
  <c r="M27" i="31" s="1"/>
  <c r="G27" i="31"/>
  <c r="O24" i="31"/>
  <c r="O22" i="31" l="1"/>
  <c r="O27" i="31" s="1"/>
  <c r="G70" i="27" l="1"/>
  <c r="G71" i="27" s="1"/>
  <c r="G58" i="27"/>
  <c r="F160" i="21" l="1"/>
  <c r="J32" i="26" l="1"/>
  <c r="J43" i="26" s="1"/>
  <c r="J45" i="26" s="1"/>
  <c r="J70" i="26"/>
  <c r="J89" i="26" l="1"/>
  <c r="J91" i="26" s="1"/>
  <c r="J93" i="26" s="1"/>
  <c r="AC35" i="29"/>
  <c r="AG35" i="29" s="1"/>
  <c r="AE31" i="29"/>
  <c r="S31" i="29"/>
  <c r="S38" i="29" s="1"/>
  <c r="AE19" i="29"/>
  <c r="Q31" i="29" l="1"/>
  <c r="Q38" i="29" s="1"/>
  <c r="AA30" i="29"/>
  <c r="AA31" i="29" s="1"/>
  <c r="AA38" i="29" s="1"/>
  <c r="K19" i="29"/>
  <c r="K26" i="29" s="1"/>
  <c r="K38" i="29" s="1"/>
  <c r="AC18" i="29"/>
  <c r="I38" i="29"/>
  <c r="AC36" i="29"/>
  <c r="AG36" i="29" s="1"/>
  <c r="AC29" i="29"/>
  <c r="K31" i="29"/>
  <c r="AE24" i="29"/>
  <c r="AE26" i="29" s="1"/>
  <c r="AE38" i="29" s="1"/>
  <c r="AG22" i="29"/>
  <c r="AG24" i="29" s="1"/>
  <c r="J160" i="21"/>
  <c r="F152" i="21"/>
  <c r="F144" i="21"/>
  <c r="AG29" i="29" l="1"/>
  <c r="AC19" i="29"/>
  <c r="AC26" i="29" s="1"/>
  <c r="AG18" i="29"/>
  <c r="AG19" i="29" s="1"/>
  <c r="AG26" i="29" s="1"/>
  <c r="AC30" i="29"/>
  <c r="AG30" i="29" s="1"/>
  <c r="J144" i="21"/>
  <c r="J154" i="21" s="1"/>
  <c r="F154" i="21"/>
  <c r="AC31" i="29" l="1"/>
  <c r="AC38" i="29" s="1"/>
  <c r="AG31" i="29"/>
  <c r="AG38" i="29" s="1"/>
  <c r="J81" i="21" l="1"/>
  <c r="J73" i="21"/>
  <c r="J65" i="21"/>
  <c r="J75" i="21" s="1"/>
  <c r="F81" i="21"/>
  <c r="F73" i="21"/>
  <c r="F65" i="21"/>
  <c r="F75" i="21" s="1"/>
  <c r="J120" i="21"/>
  <c r="J134" i="21" s="1"/>
  <c r="J155" i="21" s="1"/>
  <c r="F120" i="21"/>
  <c r="F134" i="21" s="1"/>
  <c r="F155" i="21" s="1"/>
  <c r="J96" i="21"/>
  <c r="J105" i="21" l="1"/>
  <c r="J107" i="21"/>
  <c r="J113" i="21" s="1"/>
  <c r="J115" i="21" s="1"/>
  <c r="F40" i="21"/>
  <c r="F54" i="21" s="1"/>
  <c r="F76" i="21" s="1"/>
  <c r="J40" i="21"/>
  <c r="J54" i="21" s="1"/>
  <c r="J76" i="21" s="1"/>
  <c r="F105" i="21"/>
  <c r="J25" i="21" l="1"/>
  <c r="F96" i="21"/>
  <c r="F107" i="21" s="1"/>
  <c r="F113" i="21" s="1"/>
  <c r="F115" i="21" s="1"/>
  <c r="J15" i="21"/>
  <c r="F25" i="21"/>
  <c r="F27" i="21" s="1"/>
  <c r="F33" i="21" s="1"/>
  <c r="F35" i="21" s="1"/>
  <c r="F15" i="21"/>
  <c r="J27" i="21" l="1"/>
  <c r="J33" i="21" s="1"/>
  <c r="J35" i="21" s="1"/>
  <c r="G97" i="27"/>
  <c r="G99" i="27" s="1"/>
  <c r="G101" i="27" s="1"/>
  <c r="K97" i="27" l="1"/>
  <c r="K99" i="27" s="1"/>
  <c r="K34" i="27"/>
  <c r="K58" i="27" l="1"/>
  <c r="G20" i="27"/>
  <c r="K20" i="27"/>
  <c r="G34" i="27"/>
  <c r="K36" i="27"/>
  <c r="K70" i="27"/>
  <c r="K71" i="27" s="1"/>
  <c r="K101" i="27" s="1"/>
  <c r="G36" i="27" l="1"/>
  <c r="F32" i="26" l="1"/>
  <c r="F86" i="26" l="1"/>
  <c r="F70" i="26" l="1"/>
  <c r="F43" i="26" l="1"/>
  <c r="F45" i="26" s="1"/>
  <c r="F89" i="26" s="1"/>
  <c r="F91" i="26" s="1"/>
  <c r="F93" i="26" s="1"/>
</calcChain>
</file>

<file path=xl/sharedStrings.xml><?xml version="1.0" encoding="utf-8"?>
<sst xmlns="http://schemas.openxmlformats.org/spreadsheetml/2006/main" count="606" uniqueCount="281">
  <si>
    <t>บริษัท อินโดรามา เวนเจอร์ส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</si>
  <si>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</si>
  <si>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</si>
  <si>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</si>
  <si>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มิถุนายน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</si>
  <si>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</si>
  <si>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</si>
  <si>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</si>
  <si>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</si>
  <si>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</si>
  <si>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</si>
  <si>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</si>
  <si>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</si>
  <si>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</t>
  </si>
  <si>
    <t>4</t>
  </si>
  <si>
    <t>ลูกหนี้อื่น</t>
  </si>
  <si>
    <t>เงินให้กู้ยืมระยะสั้นแก่กิจการที่เกี่ยวข้องกัน</t>
  </si>
  <si>
    <t>และดอกเบี้ยค้างรับจากกิจการที่เกี่ยวข้องกัน</t>
  </si>
  <si>
    <t>3</t>
  </si>
  <si>
    <t>สินค้าคงเหลือ</t>
  </si>
  <si>
    <t>สินทรัพย์ทางการเงินหมุนเวียนอื่น</t>
  </si>
  <si>
    <t>15</t>
  </si>
  <si>
    <t>สินทรัพย์หมุนเวียนอื่น</t>
  </si>
  <si>
    <t>5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</si>
  <si>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</si>
  <si>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</si>
  <si>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</si>
  <si>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</si>
  <si>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6</t>
  </si>
  <si>
    <t>เงินลงทุนระยะยาวอื่น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</si>
  <si>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</si>
  <si>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</si>
  <si>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7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</si>
  <si>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</si>
  <si>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</si>
  <si>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</si>
  <si>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</si>
  <si>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</si>
  <si>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</si>
  <si>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</si>
  <si>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</si>
  <si>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</si>
  <si>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</si>
  <si>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</t>
  </si>
  <si>
    <t>จากสถาบันการเงิน</t>
  </si>
  <si>
    <t>8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</si>
  <si>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</si>
  <si>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</si>
  <si>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</si>
  <si>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หุ้นกู้ที่ถึงกำหนดชำระภายในหนึ่งปี</t>
  </si>
  <si>
    <t>ส่วนของหนี้สินตามสัญญาเช่าที่ถึงกำหนดชำระ</t>
  </si>
  <si>
    <t xml:space="preserve">ภายในหนึ่งปี 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</si>
  <si>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</si>
  <si>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</si>
  <si>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</si>
  <si>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9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</si>
  <si>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</si>
  <si>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</si>
  <si>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</si>
  <si>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</si>
  <si>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</si>
  <si>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</si>
  <si>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</si>
  <si>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</si>
  <si>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</si>
  <si>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</si>
  <si>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</si>
  <si>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</si>
  <si>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</si>
  <si>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</si>
  <si>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</si>
  <si>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</si>
  <si>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</si>
  <si>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</si>
  <si>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สำรองการป้องกันความเสี่ยง</t>
  </si>
  <si>
    <t>สำรองการแปลงค่างบการเงิน</t>
  </si>
  <si>
    <t>ส่วนเกินระหว่างราคาทุนสูงกว่าราคาตามบัญชี</t>
  </si>
  <si>
    <t>ของบริษัทย่อยที่ได้มา</t>
  </si>
  <si>
    <t>ผลต่างที่เกิดจากรายการภายใต้การควบคุมเดียวกัน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</si>
  <si>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</si>
  <si>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</si>
  <si>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</si>
  <si>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</si>
  <si>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หุ้นกู้ด้อยสิทธิที่มีลักษณะคล้ายทุน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</si>
  <si>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</si>
  <si>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</si>
  <si>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</si>
  <si>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</si>
  <si>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</si>
  <si>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</si>
  <si>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</si>
  <si>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</si>
  <si>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รายได้จากการขายสินค้า</t>
  </si>
  <si>
    <t>เงินปันผลรับ</t>
  </si>
  <si>
    <t>กำไรจากอัตราแลกเปลี่ยน - สุทธิ</t>
  </si>
  <si>
    <t>กำไรจากการซื้อในราคาที่ต่ำกว่ามูลค่ายุติธรรม</t>
  </si>
  <si>
    <t>รายได้อื่น</t>
  </si>
  <si>
    <t>12</t>
  </si>
  <si>
    <t>รวมรายได้</t>
  </si>
  <si>
    <t>ค่าใช้จ่าย</t>
  </si>
  <si>
    <t>ต้นทุนขายสินค้า</t>
  </si>
  <si>
    <t>18</t>
  </si>
  <si>
    <t>ต้นทุนในการจัดจำหน่าย</t>
  </si>
  <si>
    <t>ค่าใช้จ่ายในการบริหาร</t>
  </si>
  <si>
    <t>ค่าใช้จ่ายผลประโยชน์ผู้บริหาร</t>
  </si>
  <si>
    <t>ขาดทุนจากการด้อยค่า</t>
  </si>
  <si>
    <t>ขาดทุนจากอัตราแลกเปลี่ยน - สุทธิ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</si>
  <si>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</si>
  <si>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</si>
  <si>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</si>
  <si>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</si>
  <si>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ขาดทุนจากการด้อยค่าที่ดิน อาคารและอุปกรณ์</t>
  </si>
  <si>
    <t>กลับรายการผลขาดทุนด้านเครดิตที่คาดว่าจะเกิดขึ้น</t>
  </si>
  <si>
    <t>(ผลขาดทุนด้านเครดิตที่คาดว่าจะเกิดขึ้น) - สุทธิ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</si>
  <si>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</si>
  <si>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</si>
  <si>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</si>
  <si>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</si>
  <si>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ส่วนที่เป็นของบริษัท</t>
  </si>
  <si>
    <t>./</t>
  </si>
  <si>
    <t>ส่วนที่เป็นของส่วนได้เสียที่ไม่มีอำนาจควบคุม</t>
  </si>
  <si>
    <t>กำไรต่อหุ้น</t>
  </si>
  <si>
    <t>13</t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</si>
  <si>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</si>
  <si>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</si>
  <si>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</si>
  <si>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รายการที่จะหรืออาจจะถูกจัดประเภทใหม่ไว้ในกำไรหรือขาดทุนในภายหลัง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</si>
  <si>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</si>
  <si>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ผลกำไรสุทธิจากการป้องกันความเสี่ยงกระแสเงินสด</t>
  </si>
  <si>
    <t>ในหน่วยงานต่างประเทศ</t>
  </si>
  <si>
    <t>กำไรหรือขาดทุนในภายหลัง</t>
  </si>
  <si>
    <t>รวมรายการที่จะหรืออาจจะถูกจัดประเภทใหม่ไว้ในกำไรหรือขาดทุนในภายหลัง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</si>
  <si>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</si>
  <si>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 (ขาดทุน) กำไรจากการวัดมูลค่าใหม่ของผลประโยชน์</t>
  </si>
  <si>
    <t>พนักงานที่กำหนดไว้</t>
  </si>
  <si>
    <t>รวมรายการที่จะไม่ถูกจัดประเภทใหม่ไว้ใน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</si>
  <si>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</si>
  <si>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</si>
  <si>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</si>
  <si>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สำหรับงวดหกเดือนสิ้นสุด</t>
  </si>
  <si>
    <t>งบแสดงการเปลี่ยนแปลงส่วนของผู้ถือหุ้น (ไม่ได้ตรวจสอบ)</t>
  </si>
  <si>
    <t>องค์ประกอบอื่นของส่วนของผู้ถือหุ้น</t>
  </si>
  <si>
    <t>หุ้นกู้ด้อยสิทธิ</t>
  </si>
  <si>
    <t>ที่มีลักษณะ</t>
  </si>
  <si>
    <t>รวมองค์</t>
  </si>
  <si>
    <t>คล้ายทุน</t>
  </si>
  <si>
    <t>สำรอง</t>
  </si>
  <si>
    <t>ส่วนเกินระหว่างราคาทุน</t>
  </si>
  <si>
    <t>ผลต่างที่เกิดจาก</t>
  </si>
  <si>
    <t>ประกอบอื่นของ</t>
  </si>
  <si>
    <t>รวมส่วนของ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</si>
  <si>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</si>
  <si>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</si>
  <si>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</si>
  <si>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</si>
  <si>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</si>
  <si>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ของบริษัทที่</t>
  </si>
  <si>
    <t>การแปลงค่า</t>
  </si>
  <si>
    <t>การป้องกัน</t>
  </si>
  <si>
    <t>สูงกว่าราคาตามบัญชี</t>
  </si>
  <si>
    <t>รายการภายใต้การ</t>
  </si>
  <si>
    <t>ส่วนของ</t>
  </si>
  <si>
    <t>ผู้ถือหุ้น</t>
  </si>
  <si>
    <t>ที่ไม่มีอำนาจ</t>
  </si>
  <si>
    <t>ชำระแล้ว</t>
  </si>
  <si>
    <t>มูลค่าหุ้นสามัญ</t>
  </si>
  <si>
    <t>ตามกฎหมาย</t>
  </si>
  <si>
    <t>จัดสรร</t>
  </si>
  <si>
    <t>บริษัทย่อยได้มา</t>
  </si>
  <si>
    <t>งบการเงิน</t>
  </si>
  <si>
    <t>ความเสี่ยง</t>
  </si>
  <si>
    <t>ควบคุมเดียวกัน</t>
  </si>
  <si>
    <t>ของบริษัท</t>
  </si>
  <si>
    <t>ควบคุม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</si>
  <si>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</si>
  <si>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</si>
  <si>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</si>
  <si>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>เงินปันผล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</si>
  <si>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</si>
  <si>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การได้มาซึ่งส่วนได้เสียที่ไม่มีอำนาจควบคุมโดยอำนาจ</t>
  </si>
  <si>
    <t>ควบคุมไม่เปลี่ยนแปลง</t>
  </si>
  <si>
    <t>การได้มาซึ่งส่วนได้เสียที่ไม่มีอำนาจควบคุมผ่านการรวมธุรกิจ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</si>
  <si>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</si>
  <si>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</si>
  <si>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</si>
  <si>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กำไร</t>
  </si>
  <si>
    <t>รวมกำไรขาดทุนเบ็ดเสร็จสำหรับงวด</t>
  </si>
  <si>
    <t>ขายหุ้นกู้ด้อยสิทธิที่มีลักษณะคล้ายทุนของบริษัทที่บริษัทย่อยได้มา</t>
  </si>
  <si>
    <t>ค่าใช้จ่ายในการออกหุ้นกู้ด้อยสิทธิที่มีลักษณะคล้ายทุน</t>
  </si>
  <si>
    <t>ดอกเบี้ยจ่ายสำหรับหุ้นกู้ด้อยสิทธิที่มีลักษณะคล้ายทุน</t>
  </si>
  <si>
    <t>โอนไปสำรองตามกฎหมาย</t>
  </si>
  <si>
    <t>ยอดคงเหลือ ณ วันที่ 30 มิถุนายน 2564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</si>
  <si>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</si>
  <si>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</si>
  <si>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การออกหุ้นสามัญเนื่องจากการใช้สิทธิของใบสำคัญแสดงสิทธิ</t>
  </si>
  <si>
    <t>ยอดคงเหลือ ณ วันที่ 30 มิถุนายน 2565</t>
  </si>
  <si>
    <t>องค์ประกอบอื่น</t>
  </si>
  <si>
    <t>ของส่วนของผู้ถือหุ้น</t>
  </si>
  <si>
    <t>ทุนเรือนหุ้นที่ออก</t>
  </si>
  <si>
    <t>รวมส่วน</t>
  </si>
  <si>
    <t>และชำระแล้ว</t>
  </si>
  <si>
    <t>ของผู้ถือหุ้น</t>
  </si>
  <si>
    <t xml:space="preserve">    เงินปันผล</t>
  </si>
  <si>
    <t xml:space="preserve">    กำไร</t>
  </si>
  <si>
    <t xml:space="preserve">    กำไรขาดทุนเบ็ดเสร็จอื่น</t>
  </si>
  <si>
    <t xml:space="preserve">       การออกหุ้นสามัญเนื่องจากการใช้สิทธิของใบสำคัญแสดงสิทธิ</t>
  </si>
  <si>
    <t>งบกระแสเงินสด (ไม่ได้ตรวจสอบ)</t>
  </si>
  <si>
    <t>2564*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</si>
  <si>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</si>
  <si>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</si>
  <si>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</si>
  <si>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ค่าตัดจำหน่ายสินทรัพย์ไม่มีตัวตนและสินทรัพย์อื่น</t>
  </si>
  <si>
    <t>ค่าใช้จ่ายผลประโยชน์ของพนักงานที่เกี่ยวข้องกับ</t>
  </si>
  <si>
    <t>โครงการผลประโยชน์ที่กำหนดไว้</t>
  </si>
  <si>
    <t>กำไรจากอัตราแลกเปลี่ยนที่ยังไม่เกิดขึ้น - สุทธิ</t>
  </si>
  <si>
    <t>กำไรที่ยังไม่เกิดขึ้นจริงจากการปรับมูลค่ายุติธรรมของ</t>
  </si>
  <si>
    <t>ประมาณการ (กลับรายการ) ขาดทุนจากการปรับมูลค่าสินค้า - สุทธิ</t>
  </si>
  <si>
    <t>(กำไร) ขาดทุนจากการจำหน่ายที่ดิน อาคารและอุปกรณ์ - สุทธิ</t>
  </si>
  <si>
    <t>ขาดทุนจากการตัดจำหน่ายที่ดิน อาคารและอุปกรณ์ - สุทธิ</t>
  </si>
  <si>
    <t>การเปลี่ยนแปลงในสินทรัพย์และหนี้สินดำเนินงาน</t>
  </si>
  <si>
    <t>ลูกหนี้การค้า</t>
  </si>
  <si>
    <t>จ่ายค่าใช้จ่ายผลประโยชน์ของพนักงานที่เกี่ยวข้องกับ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</si>
  <si>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</si>
  <si>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</si>
  <si>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</si>
  <si>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</si>
  <si>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เงินสดจ่ายสุทธิเพื่อซื้อธุรกิจ</t>
  </si>
  <si>
    <t>เงินสดจ่ายเพื่อชำระหนี้สินเพื่อให้ได้มาซึ่งเงินลงทุนในการดำเนินงานร่วมกัน</t>
  </si>
  <si>
    <t>เงินสดจ่ายเพื่อซื้อเงินลงทุนเพิ่มเติมในการร่วมค้า</t>
  </si>
  <si>
    <t>เงินสดจ่ายเพื่อซื้อส่วนได้เสียที่ไม่มีอำนาจควบคุม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</si>
  <si>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</si>
  <si>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 และเงินจ่ายล่วงหน้า</t>
  </si>
  <si>
    <t>สำหรับรายจ่ายฝ่ายทุน</t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</si>
  <si>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</si>
  <si>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</si>
  <si>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เงินให้กู้ยืมแก่บริษัทย่อย - สุทธิ</t>
  </si>
  <si>
    <t>เงินสดรับจาก (จ่ายเพื่อให้) เงินให้กู้ยืมแก่การร่วมค้า - สุทธิ</t>
  </si>
  <si>
    <t>เงินปันผลรับจากการร่วมค้า</t>
  </si>
  <si>
    <t>รายได้ทางการเงินรับ</t>
  </si>
  <si>
    <t>กระแสเงินสดจากกิจกรรมจัดหาเงิน</t>
  </si>
  <si>
    <t>ชำระคืนหุ้นกู้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</si>
  <si>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</si>
  <si>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</si>
  <si>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</si>
  <si>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ต้นทุนทางการเงินจ่าย</t>
  </si>
  <si>
    <t>เงินสดจ่ายสำหรับต้นทุนทางการเงินรอตัดบัญชี</t>
  </si>
  <si>
    <t>เงินสดและรายการเทียบเท่าเงินสดเพิ่มขึ้น (ลดลง) สุทธิ ก่อนผลกระทบ</t>
  </si>
  <si>
    <t>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</si>
  <si>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</si>
  <si>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</si>
  <si>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</si>
  <si>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</si>
  <si>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* รายการบางรายการได้มีการจัดประเภทรายการใหม่เพื่อให้สอดคล้องกับการแสดงรายการในงวดปัจจุบัน</t>
  </si>
  <si>
    <t>เงินสดรับจากการออกหุ้นกู้-สุทธิจากต้นทุนการออกหุ้นกู้</t>
  </si>
  <si>
    <t>เงินลงทุนในบริษัทร่วมและการร่วมค้า</t>
  </si>
  <si>
    <t>ส่วนแบ่งกำไรสุทธิจากบริษัทร่วมและการร่วมค้าที่ใช้วิธีส่วนได้เสีย</t>
  </si>
  <si>
    <t>ผลขาดทุนสุทธิจากการป้องกันความเสี่ยงของเงินลงทุนสุทธิ</t>
  </si>
  <si>
    <t>อาจจะถูกจัดประเภทใหม่ไว้ในกำไรหรือขาดทุนในภายหลัง</t>
  </si>
  <si>
    <t>ค่าใช้จ่ายภาษีเงินได้ของรายการที่จะหรืออาจจะถูกจัดประเภทใหม่ไว้ใน</t>
  </si>
  <si>
    <t>กระแสเงินสดสุทธิได้มาจาก (ใช้ไปใน) กิจกรรมจัดหาเงิน</t>
  </si>
  <si>
    <r>
      <t xml:space="preserve">กำไรต่อหุ้นขั้นพื้นฐานและกำไรต่อหุ้นปรับลด </t>
    </r>
    <r>
      <rPr>
        <i/>
        <sz val="15"/>
        <rFont val="Angsana New"/>
        <family val="1"/>
      </rPr>
      <t>(บาท)</t>
    </r>
  </si>
  <si>
    <t>รวมรายการที่จะหรืออาจจะถูกจัดประเภทใหม่ไว้ใน</t>
  </si>
  <si>
    <t>(กลับรายการ) ผลขาดทุนด้านเครดิตที่คาดว่าจะเกิดขึ้น - สุทธิ</t>
  </si>
  <si>
    <t xml:space="preserve"> - สุทธิจากภาษี</t>
  </si>
  <si>
    <t>รายได้ (ค่าใช้จ่าย) ภาษีเงินได้ของรายการที่จะหรือ</t>
  </si>
  <si>
    <t>รายได้ (ค่าใช้จ่าย) ภาษีเงินได้ของรายการที่จะไม่ถูกจัดประเภทใหม่ไว้ใน</t>
  </si>
  <si>
    <t>รายได้ภาษีเงินได้ของรายการที่จะไม่ถูกจัดประเภทใหม่ไว้ใน</t>
  </si>
  <si>
    <t>กำไร (ขาดทุน) เบ็ดเสร็จอื่น</t>
  </si>
  <si>
    <t>กระแสเงินสดสุทธิได้มาจาก (ใช้ไปใน) กิจกรรมลงทุน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</si>
  <si>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</si>
  <si>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</si>
  <si>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 การจัดสรรส่วนทุนให้ผู้ถือหุ้นของบริษัท</t>
  </si>
  <si>
    <t xml:space="preserve">    รวมการจัดสรรส่วนทุนให้ผู้ถือหุ้นของบริษัท</t>
  </si>
  <si>
    <t xml:space="preserve">อนุพันธ์ที่ไม่เข้าเงื่อนไขการเป็นเครื่องมือป้องกันความเสี่ยง </t>
  </si>
  <si>
    <t>ตามหลักการบัญชีป้องกันความเสี่ยง - สุทธิ</t>
  </si>
  <si>
    <r>
      <t>กำไรต่อหุ้นขั้นพื้นฐานและกำไรต่อหุ้นปรับลด</t>
    </r>
    <r>
      <rPr>
        <i/>
        <sz val="15"/>
        <rFont val="Angsana New"/>
        <family val="1"/>
      </rPr>
      <t xml:space="preserve"> (บาท)</t>
    </r>
  </si>
  <si>
    <t>เงินสด (จ่ายเพื่อซื้อ) รับจากการขายเงินลงทุนอื่น</t>
  </si>
  <si>
    <t>เงินสดจ่ายเพื่อชำระเงินเบิกเกินบัญชีธนาคารและเงินกู้ยืม</t>
  </si>
  <si>
    <t>กับกิจการที่ไม่เกี่ยวข้องกัน</t>
  </si>
  <si>
    <t>เงินสดรับจากเงินกู้ยืมจากกิจการที่เกี่ยวข้องกัน</t>
  </si>
  <si>
    <t>เงินสดรับจากเงินเบิกเกินบัญชีธนาคารและเงินกู้ยืม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</si>
</sst>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\-&quot;$&quot;#,##0"/>
    <numFmt numFmtId="165" formatCode="&quot;$&quot;#,##0;[Red]\-&quot;$&quot;#,##0"/>
    <numFmt numFmtId="166" formatCode="&quot;$&quot;#,##0.00;[Red]\-&quot;$&quot;#,##0.00"/>
    <numFmt numFmtId="167" formatCode="_-&quot;$&quot;* #,##0_-;\-&quot;$&quot;* #,##0_-;_-&quot;$&quot;* &quot;-&quot;_-;_-@_-"/>
    <numFmt numFmtId="168" formatCode="_-* #,##0_-;\-* #,##0_-;_-* &quot;-&quot;_-;_-@_-"/>
    <numFmt numFmtId="169" formatCode="_-&quot;$&quot;* #,##0.00_-;\-&quot;$&quot;* #,##0.00_-;_-&quot;$&quot;* &quot;-&quot;??_-;_-@_-"/>
    <numFmt numFmtId="170" formatCode="_-* #,##0.00_-;\-* #,##0.00_-;_-* &quot;-&quot;??_-;_-@_-"/>
    <numFmt numFmtId="171" formatCode="&quot;£&quot;#,##0;\-&quot;£&quot;#,##0"/>
    <numFmt numFmtId="172" formatCode="&quot;£&quot;#,##0;[Red]\-&quot;£&quot;#,##0"/>
    <numFmt numFmtId="173" formatCode="_-&quot;£&quot;* #,##0_-;\-&quot;£&quot;* #,##0_-;_-&quot;£&quot;* &quot;-&quot;_-;_-@_-"/>
    <numFmt numFmtId="174" formatCode="#,##0\ ;\(#,##0\)"/>
    <numFmt numFmtId="175" formatCode="_-* #,##0_-;\-* #,##0_-;_-* &quot;-&quot;??_-;_-@_-"/>
    <numFmt numFmtId="176" formatCode="_(* #,##0_);_(* \(#,##0\);_(* &quot;-&quot;??_);_(@_)"/>
    <numFmt numFmtId="177" formatCode="#,##0.00\ ;\(#,##0.00\)"/>
    <numFmt numFmtId="178" formatCode="_(* #,##0.0000_);_(* \(#,##0.0000\);_(* &quot;-&quot;_);_(@_)"/>
    <numFmt numFmtId="179" formatCode="&quot;¥&quot;#,##0.0_);\(&quot;¥&quot;#,##0.0\)"/>
    <numFmt numFmtId="180" formatCode="\F\F\ #,##0"/>
    <numFmt numFmtId="181" formatCode="&quot;$&quot;#,##0.00_)\ \ \ ;\(&quot;$&quot;#,##0.00\)\ \ \ "/>
    <numFmt numFmtId="182" formatCode="&quot;$&quot;#,##0.00\A_)\ ;\(&quot;$&quot;#,##0.00\A\)\ \ "/>
    <numFmt numFmtId="183" formatCode="##,##0.0_);\(#,##0.0\)"/>
    <numFmt numFmtId="184" formatCode="0.0000"/>
    <numFmt numFmtId="185" formatCode="&quot;$&quot;#,##0.0_);[Red]\(&quot;$&quot;#,##0.0\)"/>
    <numFmt numFmtId="186" formatCode="&quot;$&quot;#,##0"/>
    <numFmt numFmtId="187" formatCode="#0.0\x"/>
    <numFmt numFmtId="188" formatCode="0.0%_);\(0.0%\)"/>
    <numFmt numFmtId="189" formatCode="mmmm\ d\,\ yyyy"/>
    <numFmt numFmtId="190" formatCode="_(* #,##0.000_);_(* \(#,##0.000\);_(* &quot;-&quot;_);_(@_)"/>
    <numFmt numFmtId="191" formatCode="_(* #,##0.0_);_(* \(#,##0.0\);_(* &quot;-&quot;_);_(@_)"/>
    <numFmt numFmtId="192" formatCode="_(&quot;Rp&quot;* #,##0_);_(&quot;Rp&quot;* \(#,##0\);_(&quot;Rp&quot;* &quot;-&quot;_);_(@_)"/>
    <numFmt numFmtId="193" formatCode="_(* #,##0.00_);_(* \(#,##0.00\);_(* &quot;-&quot;_);_(@_)"/>
    <numFmt numFmtId="194" formatCode="&quot;£&quot;#,##0_);[Red]\(&quot;£&quot;#,##0\)"/>
    <numFmt numFmtId="195" formatCode="&quot;RM&quot;#,##0_);[Red]\(&quot;RM&quot;#,##0\)"/>
    <numFmt numFmtId="196" formatCode="#,##0.0_);\(#,##0.0\)"/>
    <numFmt numFmtId="197" formatCode="&quot;£&quot;#,##0.00_);[Red]\(&quot;£&quot;#,##0.00\)"/>
    <numFmt numFmtId="198" formatCode="m/d"/>
    <numFmt numFmtId="199" formatCode="yyyy"/>
    <numFmt numFmtId="200" formatCode="#,##0.0_);\(#,##0.0\);#,##0.0_);@_)"/>
    <numFmt numFmtId="201" formatCode="0_);[Red]\(0\)"/>
    <numFmt numFmtId="202" formatCode="#,##0.0000"/>
    <numFmt numFmtId="203" formatCode="0.000_);[Red]\(0.000\)"/>
    <numFmt numFmtId="204" formatCode="0.00\ \ \ \ "/>
    <numFmt numFmtId="205" formatCode="0.0000000"/>
    <numFmt numFmtId="206" formatCode="0.00\ \ "/>
    <numFmt numFmtId="207" formatCode="#,##0.0_);\(#,##0.0\);&quot; - &quot;"/>
    <numFmt numFmtId="208" formatCode="0.00000"/>
    <numFmt numFmtId="209" formatCode="0.0\ \ \ \ "/>
    <numFmt numFmtId="210" formatCode="#,##0.00_);\(#,##0.00\);\-_)"/>
    <numFmt numFmtId="211" formatCode="#,##0.0;\-#,##0.0"/>
    <numFmt numFmtId="212" formatCode="0\ \ \ "/>
    <numFmt numFmtId="213" formatCode="&quot;$&quot;#,##0.000_);[Red]\(&quot;$&quot;#,##0.000\)"/>
    <numFmt numFmtId="214" formatCode="0.0\x;;"/>
    <numFmt numFmtId="215" formatCode="0.0%_);\(0.0%\);\-"/>
    <numFmt numFmtId="216" formatCode="#,##0.0000%_);\(#,##0.0000%\);\-_)"/>
    <numFmt numFmtId="217" formatCode="0.000000%"/>
    <numFmt numFmtId="218" formatCode="#,##0.00_)\ \ \ \ \ ;\(#,##0.00\)\ \ \ \ \ "/>
    <numFmt numFmtId="219" formatCode="0.0\ \ "/>
    <numFmt numFmtId="220" formatCode="#,##0%_);\(#,##0%\);\-_)"/>
    <numFmt numFmtId="221" formatCode="\$#,##0;\(\$#,##0\)"/>
    <numFmt numFmtId="222" formatCode="#,##0.0\%_);\(#,##0.0\%\);#,##0.0\%_);@_)"/>
    <numFmt numFmtId="223" formatCode="0.00000_);[Red]\(0.00000\)"/>
    <numFmt numFmtId="224" formatCode="&quot;$&quot;#,##0.00_)\ \ \ \ \ ;\(&quot;$&quot;#,##0.00\)\ \ \ \ \ "/>
    <numFmt numFmtId="225" formatCode="0%\ \ \ \ \ \ \ "/>
    <numFmt numFmtId="226" formatCode="&quot;€&quot;#,##0.0_);\(&quot;€&quot;#,##0.0\)"/>
    <numFmt numFmtId="227" formatCode="0.00%;[Red]\-0.00%"/>
    <numFmt numFmtId="228" formatCode="&quot;£&quot;#,##0.0_);\(&quot;£&quot;#,##0.0\)"/>
    <numFmt numFmtId="229" formatCode="0.00_);\(0.00\)"/>
    <numFmt numFmtId="230" formatCode="_-#,##0_-;[Red]\(#,##0\);_-\ \ &quot;-&quot;_-;_-@_-"/>
    <numFmt numFmtId="231" formatCode="&quot;RM&quot;#,##0.00;\-&quot;RM&quot;#,##0.00"/>
    <numFmt numFmtId="232" formatCode="_(* #,##0.0000_);_(* \(#,##0.0000\);_(* &quot;-&quot;??_);_(@_)"/>
    <numFmt numFmtId="233" formatCode="0%;\(0%\)"/>
    <numFmt numFmtId="234" formatCode="0.0%"/>
    <numFmt numFmtId="235" formatCode="_(* #,##0.0_);_(* \(#,##0.0\);_(* &quot;-&quot;??_);_(@_)"/>
    <numFmt numFmtId="236" formatCode="0.0\p;\(0.0\)\p"/>
    <numFmt numFmtId="237" formatCode="0.0%;\(0.0\)%"/>
    <numFmt numFmtId="238" formatCode="#,##0.0"/>
    <numFmt numFmtId="239" formatCode="0.00\x"/>
    <numFmt numFmtId="240" formatCode="0.00_x"/>
    <numFmt numFmtId="241" formatCode="_ * #,##0_ ;_ * \-#,##0_ ;_ * &quot;-&quot;_ ;_ @_ "/>
    <numFmt numFmtId="242" formatCode="_ * #,##0.00_ ;_ * \-#,##0.00_ ;_ * &quot;-&quot;??_ ;_ @_ "/>
    <numFmt numFmtId="243" formatCode="\(#,##0\)\ "/>
    <numFmt numFmtId="244" formatCode="[Red]0.0%;[Red]\(0.0%\)"/>
    <numFmt numFmtId="245" formatCode="[Blue]#,##0_);[Blue]\(#,##0\)"/>
    <numFmt numFmtId="246" formatCode="#,##0_);[Blue]\(#,##0\)"/>
    <numFmt numFmtId="247" formatCode="&quot;\&quot;#,##0;[Red]&quot;\&quot;&quot;\&quot;&quot;\&quot;&quot;\&quot;&quot;\&quot;&quot;\&quot;&quot;\&quot;\-#,##0"/>
    <numFmt numFmtId="248" formatCode="#,##0;\(#,##0\)"/>
    <numFmt numFmtId="249" formatCode="#,##0;[Red]\(#,##0\)"/>
    <numFmt numFmtId="250" formatCode="#,##0\ \ "/>
    <numFmt numFmtId="251" formatCode="&quot;EUR &quot;#,##0.0_);\(&quot;EUR &quot;#,##0.0\)"/>
    <numFmt numFmtId="252" formatCode="\$#,##0.00;\(\$#,##0.00\)"/>
    <numFmt numFmtId="253" formatCode="General_)"/>
    <numFmt numFmtId="254" formatCode="0.0#"/>
    <numFmt numFmtId="255" formatCode="0.0_);[Red]\(0.0\)"/>
    <numFmt numFmtId="256" formatCode="0.00_);[Red]\(0.00\)"/>
    <numFmt numFmtId="257" formatCode="#,##0.0_);[Red]\(#,##0.0\)"/>
    <numFmt numFmtId="258" formatCode="#,##0.000_);[Red]\(#,##0.000\)"/>
    <numFmt numFmtId="259" formatCode="&quot;$&quot;#,##0.0_);\(&quot;$&quot;#,##0.0\)"/>
    <numFmt numFmtId="260" formatCode="0.0"/>
    <numFmt numFmtId="261" formatCode="_(&quot;$&quot;* #,##0.000_);_(&quot;$&quot;* \(#,##0.000\);_(&quot;$&quot;* &quot;-&quot;??_);_(@_)"/>
    <numFmt numFmtId="262" formatCode="#,##0.000_);\(#,##0.000\)"/>
    <numFmt numFmtId="263" formatCode="0.0%;\(0.0%\)"/>
    <numFmt numFmtId="264" formatCode="#,##0.000"/>
    <numFmt numFmtId="265" formatCode="00000"/>
    <numFmt numFmtId="266" formatCode="0.0\x"/>
    <numFmt numFmtId="267" formatCode="0.000"/>
    <numFmt numFmtId="268" formatCode="@\ \ \ \ \ "/>
    <numFmt numFmtId="269" formatCode="_-* #,##0\ _D_M_-;\-* #,##0\ _D_M_-;_-* &quot;-&quot;\ _D_M_-;_-@_-"/>
    <numFmt numFmtId="270" formatCode="&quot;$&quot;#,##0.00_);\(&quot;$&quot;#,##0.00\);\-_)"/>
    <numFmt numFmtId="271" formatCode="&quot;$&quot;#,##0.00\A\ \ \ \ ;\(&quot;$&quot;#,##0.00\A\)\ \ \ \ "/>
    <numFmt numFmtId="272" formatCode="&quot;$&quot;#,##0.00&quot;E&quot;\ \ \ \ ;\(&quot;$&quot;#,##0.00&quot;E&quot;\)\ \ \ \ "/>
    <numFmt numFmtId="273" formatCode="#,##0.00\A\ \ \ \ ;\(#,##0.00\A\)\ \ \ \ "/>
    <numFmt numFmtId="274" formatCode="#,##0.00&quot;E&quot;\ \ \ \ ;\(#,##0.00&quot;E&quot;\)\ \ \ \ "/>
    <numFmt numFmtId="275" formatCode="&quot;€&quot;#,##0.00_);\(&quot;€&quot;#,##0.00\);\-_)"/>
    <numFmt numFmtId="276" formatCode="#,##0.0_)"/>
    <numFmt numFmtId="277" formatCode=";;;"/>
    <numFmt numFmtId="278" formatCode="&quot;$&quot;#,##0\ &quot;MM&quot;;\(&quot;$&quot;#,##0.00\ &quot;MM&quot;\)"/>
    <numFmt numFmtId="279" formatCode="_(&quot;$&quot;* #,##0_)\ &quot;millions&quot;;_(&quot;$&quot;* \(#,##0\)&quot; millions&quot;"/>
    <numFmt numFmtId="280" formatCode="&quot;$&quot;#,##0.00"/>
    <numFmt numFmtId="281" formatCode="#,##0\x_);\(#,##0\x\)"/>
    <numFmt numFmtId="282" formatCode="#,##0%_);\(#,##0%\)"/>
    <numFmt numFmtId="283" formatCode="&quot;$&quot;\ #,##0_-;&quot;$&quot;\ #,##0\-"/>
    <numFmt numFmtId="284" formatCode="&quot;Nlg&quot;\ #,##0_);\(&quot;Nlg&quot;\ #,##0\)"/>
    <numFmt numFmtId="285" formatCode="#,##0&quot; F&quot;_);[Red]\(#,##0&quot; F&quot;\)"/>
    <numFmt numFmtId="286" formatCode="_-* #,##0\ &quot;F&quot;_-;\-* #,##0\ &quot;F&quot;_-;_-* &quot;-&quot;\ &quot;F&quot;_-;_-@_-"/>
    <numFmt numFmtId="287" formatCode="#,##0\ &quot;F&quot;;[Red]\-#,##0\ &quot;F&quot;"/>
    <numFmt numFmtId="288" formatCode="_-* #,##0.00\ &quot;F&quot;_-;\-* #,##0.00\ &quot;F&quot;_-;_-* &quot;-&quot;??\ &quot;F&quot;_-;_-@_-"/>
    <numFmt numFmtId="289" formatCode="#,##0.00\ &quot;F&quot;;[Red]\-#,##0.00\ &quot;F&quot;"/>
    <numFmt numFmtId="290" formatCode="#,##0_ "/>
    <numFmt numFmtId="291" formatCode="#,##0.0\x_);\(#,##0.0\x\);\-_)"/>
    <numFmt numFmtId="292" formatCode="#,##0.00\x_);\(#,##0.00\x\);\-_)"/>
    <numFmt numFmtId="293" formatCode="General&quot;1996/01&quot;"/>
    <numFmt numFmtId="294" formatCode="_(&quot;RM&quot;* #,##0_);_(&quot;RM&quot;* \(#,##0\);_(&quot;RM&quot;* &quot;-&quot;_);_(@_)"/>
    <numFmt numFmtId="295" formatCode="0.00_)"/>
    <numFmt numFmtId="296" formatCode="0.0\ \ \ \ \ \ "/>
    <numFmt numFmtId="297" formatCode="0.0%\ \ \ \ \ "/>
    <numFmt numFmtId="298" formatCode="#,##0.0_);\(###0.0\)"/>
    <numFmt numFmtId="299" formatCode="_(* #,##0.000_);_(* \(#,##0.000\);_(* &quot;-&quot;??_);_(@_)"/>
    <numFmt numFmtId="300" formatCode="0.0_%"/>
    <numFmt numFmtId="301" formatCode="#,##0.00%_);\(#,##0.00%\);\-_)"/>
    <numFmt numFmtId="302" formatCode="&quot;£&quot;#,##0.0_);\(&quot;£&quot;#,##0.0\);\-_)"/>
    <numFmt numFmtId="303" formatCode="&quot;£&quot;#,##0.00_);\(&quot;£&quot;#,##0.00\);\-_)"/>
    <numFmt numFmtId="304" formatCode="&quot;Rp&quot;#,##0_);[Red]\(&quot;Rp&quot;#,##0\)"/>
    <numFmt numFmtId="305" formatCode="&quot;$&quot;@"/>
    <numFmt numFmtId="306" formatCode="#,##0.00\x"/>
    <numFmt numFmtId="307" formatCode="#,##0.00_x"/>
    <numFmt numFmtId="308" formatCode="0_)"/>
    <numFmt numFmtId="309" formatCode="#,##0_);[Red]\(#,##0\);\ \ \-\ \ \ \ \ "/>
    <numFmt numFmtId="310" formatCode="&quot;$&quot;#\ ?/?"/>
    <numFmt numFmtId="311" formatCode="#,##0_);\(#,##0_)"/>
    <numFmt numFmtId="312" formatCode="#,##0&quot; $&quot;;\-#,##0&quot; $&quot;"/>
    <numFmt numFmtId="313" formatCode="#,##0&quot; $&quot;;[Red]\-#,##0&quot; $&quot;"/>
    <numFmt numFmtId="314" formatCode="&quot;¥&quot;#,##0.0_);\(&quot;¥&quot;#,##0.0\);\-_)"/>
    <numFmt numFmtId="315" formatCode="&quot;¥&quot;#,##0.00_);\(&quot;¥&quot;#,##0.00\);\-_)"/>
    <numFmt numFmtId="316" formatCode="_-&quot;RM&quot;* #,##0_-;\-&quot;RM&quot;* #,##0_-;_-&quot;RM&quot;* &quot;-&quot;_-;_-@_-"/>
    <numFmt numFmtId="317" formatCode="&quot;$&quot;#,##0.000_);\(&quot;$&quot;#,##0.000\)"/>
    <numFmt numFmtId="318" formatCode="_ &quot;\&quot;* #,##0_ ;_ &quot;\&quot;* \-#,##0_ ;_ &quot;\&quot;* &quot;-&quot;_ ;_ @_ "/>
    <numFmt numFmtId="319" formatCode="_ &quot;\&quot;* #,##0.00_ ;_ &quot;\&quot;* \-#,##0.00_ ;_ &quot;\&quot;* &quot;-&quot;??_ ;_ @_ "/>
    <numFmt numFmtId="320" formatCode="0_ "/>
    <numFmt numFmtId="321" formatCode="dd/mmm/yyyy"/>
    <numFmt numFmtId="322" formatCode="_(&quot;NT$&quot;\*\ #,##0_);_(&quot;NT$&quot;\*\ \(#,##0\);_(&quot;NT$&quot;\*\ &quot;-&quot;_);_(@_)"/>
    <numFmt numFmtId="323" formatCode="_(&quot;NT$&quot;\*\ #,##0.00_);_(&quot;NT$&quot;\*\ \(#,##0.00\);_(&quot;NT$&quot;\*\ &quot;-&quot;??_);_(@_)"/>
    <numFmt numFmtId="324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5" formatCode="0%;[Red]\-0%"/>
  </numFmts>
  <fonts count="273">
    <font>
      <sz val="15"/>
      <color indexed="8"/>
      <name val="Angsana New"/>
      <family val="1"/>
    </font>
    <font>
      <sz val="11"/>
      <color indexed="8"/>
      <name val="Calibri"/>
      <family val="2"/>
    </font>
    <font>
      <b/>
      <sz val="16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Times New Roman"/>
      <family val="3"/>
      <charset val="134"/>
    </font>
    <font>
      <sz val="12"/>
      <name val="Angsana New"/>
      <family val="3"/>
      <charset val="136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i/>
      <sz val="14"/>
      <name val="Palatino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5"/>
      <name val="Angsana New"/>
      <family val="1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b/>
      <i/>
      <sz val="15"/>
      <name val="Times New Roman"/>
      <family val="1"/>
    </font>
    <font>
      <sz val="15"/>
      <color theme="1"/>
      <name val="Angsana New"/>
      <family val="1"/>
    </font>
    <font>
      <b/>
      <sz val="15"/>
      <color theme="0" tint="-0.14999847407452621"/>
      <name val="Angsana New"/>
      <family val="1"/>
    </font>
    <font>
      <sz val="15"/>
      <color theme="0"/>
      <name val="Times New Roman"/>
      <family val="1"/>
    </font>
    <font>
      <b/>
      <i/>
      <sz val="15"/>
      <color theme="0"/>
      <name val="Angsana New"/>
      <family val="1"/>
    </font>
    <font>
      <sz val="11"/>
      <color theme="1"/>
      <name val="Times New Roman"/>
      <family val="1"/>
    </font>
    <font>
      <sz val="15"/>
      <color rgb="FFFF0000"/>
      <name val="Times New Roman"/>
      <family val="1"/>
    </font>
    <font>
      <b/>
      <sz val="15"/>
      <color rgb="FFFF0000"/>
      <name val="Angsana New"/>
      <family val="1"/>
    </font>
    <font>
      <i/>
      <sz val="15"/>
      <color rgb="FFFF0000"/>
      <name val="Times New Roman"/>
      <family val="1"/>
    </font>
    <font>
      <i/>
      <sz val="11"/>
      <name val="Times New Roman"/>
      <family val="1"/>
    </font>
    <font>
      <i/>
      <sz val="15"/>
      <color theme="0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83">
    <xf numFmtId="0" fontId="0" fillId="0" borderId="0"/>
    <xf numFmtId="178" fontId="10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2" fillId="0" borderId="0"/>
    <xf numFmtId="179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horizontal="right"/>
    </xf>
    <xf numFmtId="0" fontId="12" fillId="2" borderId="0"/>
    <xf numFmtId="0" fontId="12" fillId="2" borderId="0"/>
    <xf numFmtId="181" fontId="12" fillId="2" borderId="0"/>
    <xf numFmtId="182" fontId="12" fillId="2" borderId="0"/>
    <xf numFmtId="0" fontId="12" fillId="2" borderId="0">
      <alignment horizontal="right"/>
    </xf>
    <xf numFmtId="0" fontId="11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4" fillId="0" borderId="0" applyFont="0" applyFill="0" applyBorder="0" applyAlignment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184" fontId="10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186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8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82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42" fontId="10" fillId="0" borderId="0" applyFont="0" applyFill="0" applyBorder="0" applyAlignment="0" applyProtection="0"/>
    <xf numFmtId="190" fontId="22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7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78" fontId="3" fillId="0" borderId="0" applyFont="0" applyFill="0" applyBorder="0" applyAlignment="0" applyProtection="0"/>
    <xf numFmtId="18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9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3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9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20" fillId="0" borderId="0"/>
    <xf numFmtId="197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2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6" fontId="24" fillId="0" borderId="0" applyFont="0" applyFill="0" applyBorder="0" applyAlignment="0" applyProtection="0"/>
    <xf numFmtId="198" fontId="19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24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3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39" fontId="24" fillId="0" borderId="0" applyFont="0" applyFill="0" applyBorder="0" applyAlignment="0" applyProtection="0"/>
    <xf numFmtId="207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209" fontId="19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214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4" fontId="10" fillId="0" borderId="0" applyNumberFormat="0" applyFill="0" applyBorder="0" applyAlignment="0" applyProtection="0"/>
    <xf numFmtId="214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4" fontId="10" fillId="0" borderId="0" applyNumberFormat="0" applyFill="0" applyBorder="0" applyAlignment="0" applyProtection="0"/>
    <xf numFmtId="214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4" fontId="10" fillId="3" borderId="0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15" fontId="10" fillId="0" borderId="0" applyFont="0" applyFill="0" applyBorder="0" applyAlignment="0" applyProtection="0"/>
    <xf numFmtId="216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213" fontId="19" fillId="0" borderId="0" applyFont="0" applyFill="0" applyBorder="0" applyProtection="0">
      <alignment horizontal="right"/>
    </xf>
    <xf numFmtId="221" fontId="10" fillId="0" borderId="0" applyFont="0" applyFill="0" applyBorder="0" applyProtection="0">
      <alignment horizontal="right"/>
    </xf>
    <xf numFmtId="164" fontId="10" fillId="0" borderId="0" applyFont="0" applyFill="0" applyBorder="0" applyProtection="0">
      <alignment horizontal="right"/>
    </xf>
    <xf numFmtId="222" fontId="19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223" fontId="19" fillId="0" borderId="0" applyFont="0" applyFill="0" applyBorder="0" applyProtection="0">
      <alignment horizontal="right"/>
    </xf>
    <xf numFmtId="224" fontId="19" fillId="0" borderId="0" applyFont="0" applyFill="0" applyBorder="0" applyAlignment="0" applyProtection="0"/>
    <xf numFmtId="225" fontId="19" fillId="0" borderId="0" applyFont="0" applyFill="0" applyBorder="0" applyProtection="0">
      <alignment horizontal="right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6" fillId="0" borderId="0"/>
    <xf numFmtId="0" fontId="16" fillId="0" borderId="0"/>
    <xf numFmtId="190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 applyFont="0" applyFill="0" applyBorder="0" applyAlignment="0" applyProtection="0"/>
    <xf numFmtId="214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14" fontId="10" fillId="0" borderId="0" applyNumberFormat="0" applyFill="0" applyBorder="0" applyProtection="0">
      <alignment vertical="top"/>
    </xf>
    <xf numFmtId="214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14" fontId="10" fillId="0" borderId="0" applyNumberFormat="0" applyFill="0" applyBorder="0" applyProtection="0">
      <alignment vertical="top"/>
    </xf>
    <xf numFmtId="214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14" fontId="10" fillId="0" borderId="3" applyNumberFormat="0" applyFill="0" applyAlignment="0" applyProtection="0"/>
    <xf numFmtId="214" fontId="10" fillId="0" borderId="3" applyNumberFormat="0" applyFill="0" applyAlignment="0" applyProtection="0"/>
    <xf numFmtId="214" fontId="10" fillId="0" borderId="3" applyNumberFormat="0" applyFill="0" applyAlignment="0" applyProtection="0"/>
    <xf numFmtId="214" fontId="10" fillId="0" borderId="3" applyNumberFormat="0" applyFill="0" applyAlignment="0" applyProtection="0"/>
    <xf numFmtId="214" fontId="10" fillId="0" borderId="3" applyNumberFormat="0" applyFill="0" applyAlignment="0" applyProtection="0"/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14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14" fontId="10" fillId="0" borderId="4" applyNumberFormat="0" applyFill="0" applyProtection="0">
      <alignment horizontal="center"/>
    </xf>
    <xf numFmtId="214" fontId="10" fillId="0" borderId="4" applyNumberFormat="0" applyFill="0" applyProtection="0">
      <alignment horizontal="center"/>
    </xf>
    <xf numFmtId="214" fontId="10" fillId="0" borderId="4" applyNumberFormat="0" applyFill="0" applyProtection="0">
      <alignment horizontal="center"/>
    </xf>
    <xf numFmtId="214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14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14" fontId="10" fillId="0" borderId="0" applyNumberFormat="0" applyFill="0" applyBorder="0" applyProtection="0">
      <alignment horizontal="left"/>
    </xf>
    <xf numFmtId="214" fontId="10" fillId="0" borderId="0" applyNumberFormat="0" applyFill="0" applyBorder="0" applyProtection="0">
      <alignment horizontal="left"/>
    </xf>
    <xf numFmtId="214" fontId="10" fillId="0" borderId="0" applyNumberFormat="0" applyFill="0" applyBorder="0" applyProtection="0">
      <alignment horizontal="left"/>
    </xf>
    <xf numFmtId="214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14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214" fontId="10" fillId="0" borderId="0" applyNumberFormat="0" applyFill="0" applyProtection="0">
      <alignment horizontal="centerContinuous"/>
    </xf>
    <xf numFmtId="214" fontId="10" fillId="0" borderId="0" applyNumberFormat="0" applyFill="0" applyProtection="0">
      <alignment horizontal="centerContinuous"/>
    </xf>
    <xf numFmtId="214" fontId="10" fillId="0" borderId="0" applyNumberFormat="0" applyFill="0" applyProtection="0">
      <alignment horizontal="centerContinuous"/>
    </xf>
    <xf numFmtId="214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230" fontId="31" fillId="0" borderId="0" applyFill="0" applyBorder="0">
      <alignment horizontal="right"/>
    </xf>
    <xf numFmtId="0" fontId="16" fillId="0" borderId="0" applyFont="0" applyFill="0" applyBorder="0" applyAlignment="0" applyProtection="0"/>
    <xf numFmtId="41" fontId="32" fillId="0" borderId="0"/>
    <xf numFmtId="170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1" fillId="0" borderId="0"/>
    <xf numFmtId="0" fontId="1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231" fontId="22" fillId="0" borderId="0" applyFont="0" applyFill="0" applyBorder="0" applyAlignment="0" applyProtection="0"/>
    <xf numFmtId="23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9" fillId="0" borderId="0" applyNumberFormat="0" applyBorder="0" applyAlignment="0"/>
    <xf numFmtId="233" fontId="36" fillId="0" borderId="0" applyFont="0" applyFill="0" applyBorder="0" applyAlignment="0" applyProtection="0"/>
    <xf numFmtId="0" fontId="16" fillId="0" borderId="0"/>
    <xf numFmtId="0" fontId="16" fillId="0" borderId="0"/>
    <xf numFmtId="234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0" fontId="37" fillId="8" borderId="0" applyNumberFormat="0" applyBorder="0" applyAlignment="0" applyProtection="0"/>
    <xf numFmtId="0" fontId="1" fillId="8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8" borderId="0" applyNumberFormat="0" applyBorder="0" applyAlignment="0" applyProtection="0"/>
    <xf numFmtId="0" fontId="1" fillId="8" borderId="0" applyNumberFormat="0" applyBorder="0" applyAlignment="0" applyProtection="0"/>
    <xf numFmtId="0" fontId="37" fillId="6" borderId="0" applyNumberFormat="0" applyBorder="0" applyAlignment="0" applyProtection="0"/>
    <xf numFmtId="0" fontId="1" fillId="6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0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 applyBorder="0"/>
    <xf numFmtId="0" fontId="16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6" fillId="0" borderId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3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12" borderId="0" applyNumberFormat="0" applyBorder="0" applyAlignment="0" applyProtection="0"/>
    <xf numFmtId="0" fontId="42" fillId="3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20" fillId="0" borderId="0">
      <protection locked="0"/>
    </xf>
    <xf numFmtId="235" fontId="43" fillId="0" borderId="0" applyNumberFormat="0" applyFont="0" applyFill="0" applyBorder="0" applyAlignment="0" applyProtection="0"/>
    <xf numFmtId="0" fontId="44" fillId="0" borderId="5">
      <alignment horizontal="center"/>
    </xf>
    <xf numFmtId="0" fontId="45" fillId="0" borderId="0"/>
    <xf numFmtId="0" fontId="45" fillId="0" borderId="6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18" borderId="0"/>
    <xf numFmtId="0" fontId="44" fillId="0" borderId="0">
      <protection locked="0"/>
    </xf>
    <xf numFmtId="0" fontId="44" fillId="0" borderId="0"/>
    <xf numFmtId="236" fontId="10" fillId="0" borderId="0"/>
    <xf numFmtId="237" fontId="10" fillId="0" borderId="0"/>
    <xf numFmtId="0" fontId="45" fillId="19" borderId="0">
      <alignment horizontal="right"/>
    </xf>
    <xf numFmtId="0" fontId="44" fillId="0" borderId="0"/>
    <xf numFmtId="41" fontId="3" fillId="0" borderId="0"/>
    <xf numFmtId="0" fontId="14" fillId="0" borderId="0" applyNumberFormat="0" applyFont="0" applyFill="0" applyBorder="0" applyProtection="0">
      <alignment horizontal="centerContinuous"/>
    </xf>
    <xf numFmtId="0" fontId="46" fillId="23" borderId="0" applyNumberFormat="0" applyFont="0" applyBorder="0" applyAlignment="0">
      <alignment horizontal="right"/>
    </xf>
    <xf numFmtId="0" fontId="47" fillId="23" borderId="7" applyFont="0">
      <alignment horizontal="right"/>
    </xf>
    <xf numFmtId="0" fontId="10" fillId="24" borderId="0" applyNumberFormat="0" applyProtection="0">
      <alignment horizontal="center"/>
      <protection locked="0" hidden="1"/>
    </xf>
    <xf numFmtId="9" fontId="48" fillId="0" borderId="0" applyFont="0" applyFill="0" applyBorder="0" applyAlignment="0" applyProtection="0"/>
    <xf numFmtId="0" fontId="10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238" fontId="51" fillId="0" borderId="0"/>
    <xf numFmtId="0" fontId="52" fillId="0" borderId="0" applyAlignment="0"/>
    <xf numFmtId="0" fontId="53" fillId="0" borderId="0">
      <alignment horizontal="center" wrapText="1"/>
      <protection locked="0"/>
    </xf>
    <xf numFmtId="0" fontId="1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8" applyNumberFormat="0" applyFill="0" applyAlignment="0" applyProtection="0"/>
    <xf numFmtId="216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3" fontId="55" fillId="0" borderId="0"/>
    <xf numFmtId="0" fontId="56" fillId="0" borderId="0" applyNumberFormat="0" applyFill="0" applyBorder="0" applyAlignment="0"/>
    <xf numFmtId="0" fontId="57" fillId="0" borderId="0" applyNumberFormat="0" applyFill="0" applyBorder="0" applyAlignment="0" applyProtection="0"/>
    <xf numFmtId="0" fontId="58" fillId="25" borderId="9">
      <alignment horizontal="center" vertical="center"/>
    </xf>
    <xf numFmtId="0" fontId="57" fillId="0" borderId="0" applyNumberFormat="0" applyFill="0" applyBorder="0" applyAlignment="0" applyProtection="0"/>
    <xf numFmtId="220" fontId="10" fillId="0" borderId="0"/>
    <xf numFmtId="0" fontId="59" fillId="0" borderId="0" applyNumberFormat="0" applyFill="0" applyBorder="0" applyAlignment="0" applyProtection="0"/>
    <xf numFmtId="37" fontId="60" fillId="0" borderId="0" applyNumberFormat="0" applyFill="0" applyBorder="0" applyAlignment="0" applyProtection="0">
      <protection locked="0"/>
    </xf>
    <xf numFmtId="0" fontId="61" fillId="0" borderId="10" applyNumberFormat="0" applyFill="0" applyAlignment="0" applyProtection="0"/>
    <xf numFmtId="37" fontId="60" fillId="0" borderId="0" applyNumberFormat="0" applyFill="0" applyBorder="0" applyAlignment="0" applyProtection="0">
      <protection locked="0"/>
    </xf>
    <xf numFmtId="5" fontId="62" fillId="0" borderId="11" applyAlignment="0" applyProtection="0"/>
    <xf numFmtId="0" fontId="53" fillId="0" borderId="6" applyNumberFormat="0" applyFont="0" applyFill="0" applyAlignment="0" applyProtection="0"/>
    <xf numFmtId="0" fontId="53" fillId="0" borderId="12" applyNumberFormat="0" applyFont="0" applyFill="0" applyAlignment="0" applyProtection="0"/>
    <xf numFmtId="0" fontId="14" fillId="0" borderId="10" applyNumberFormat="0" applyFont="0" applyFill="0" applyAlignment="0" applyProtection="0"/>
    <xf numFmtId="0" fontId="63" fillId="0" borderId="13" applyFill="0" applyProtection="0">
      <alignment horizontal="right"/>
    </xf>
    <xf numFmtId="0" fontId="64" fillId="0" borderId="14"/>
    <xf numFmtId="196" fontId="65" fillId="0" borderId="15" applyBorder="0"/>
    <xf numFmtId="239" fontId="10" fillId="0" borderId="0" applyFont="0" applyFill="0" applyBorder="0" applyAlignment="0" applyProtection="0"/>
    <xf numFmtId="240" fontId="10" fillId="26" borderId="16" applyFont="0" applyFill="0" applyBorder="0" applyAlignment="0" applyProtection="0"/>
    <xf numFmtId="207" fontId="10" fillId="0" borderId="0" applyFont="0" applyFill="0" applyBorder="0" applyAlignment="0" applyProtection="0"/>
    <xf numFmtId="0" fontId="66" fillId="1" borderId="17" applyBorder="0"/>
    <xf numFmtId="0" fontId="67" fillId="0" borderId="0">
      <alignment horizontal="right"/>
    </xf>
    <xf numFmtId="0" fontId="68" fillId="0" borderId="0" applyNumberFormat="0" applyFill="0" applyBorder="0" applyAlignment="0" applyProtection="0"/>
    <xf numFmtId="17" fontId="69" fillId="0" borderId="0">
      <alignment horizontal="center"/>
    </xf>
    <xf numFmtId="0" fontId="10" fillId="0" borderId="1" quotePrefix="1">
      <alignment horizontal="justify" vertical="justify" textRotation="127" wrapText="1" justifyLastLine="1"/>
      <protection hidden="1"/>
    </xf>
    <xf numFmtId="0" fontId="70" fillId="0" borderId="0"/>
    <xf numFmtId="241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52" fillId="0" borderId="0" applyFill="0" applyBorder="0" applyAlignment="0"/>
    <xf numFmtId="243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44" fontId="10" fillId="0" borderId="0" applyFill="0" applyBorder="0" applyAlignment="0"/>
    <xf numFmtId="245" fontId="10" fillId="0" borderId="0" applyFill="0" applyBorder="0" applyAlignment="0"/>
    <xf numFmtId="246" fontId="10" fillId="0" borderId="0" applyFill="0" applyBorder="0" applyAlignment="0"/>
    <xf numFmtId="243" fontId="10" fillId="0" borderId="0" applyFill="0" applyBorder="0" applyAlignment="0"/>
    <xf numFmtId="0" fontId="71" fillId="8" borderId="18" applyNumberFormat="0" applyAlignment="0" applyProtection="0"/>
    <xf numFmtId="215" fontId="31" fillId="0" borderId="0" applyNumberFormat="0" applyFill="0" applyBorder="0" applyAlignment="0" applyProtection="0"/>
    <xf numFmtId="39" fontId="53" fillId="27" borderId="0" applyNumberFormat="0" applyFont="0" applyBorder="0" applyAlignment="0"/>
    <xf numFmtId="0" fontId="72" fillId="0" borderId="0"/>
    <xf numFmtId="0" fontId="73" fillId="0" borderId="19" applyNumberFormat="0" applyFill="0" applyAlignment="0" applyProtection="0"/>
    <xf numFmtId="0" fontId="74" fillId="28" borderId="20" applyNumberFormat="0" applyAlignment="0" applyProtection="0"/>
    <xf numFmtId="0" fontId="14" fillId="0" borderId="0" applyNumberFormat="0" applyFont="0" applyFill="0" applyBorder="0" applyProtection="0">
      <alignment horizontal="center"/>
    </xf>
    <xf numFmtId="8" fontId="10" fillId="0" borderId="21" applyFont="0" applyFill="0" applyBorder="0" applyProtection="0">
      <alignment horizontal="right"/>
    </xf>
    <xf numFmtId="1" fontId="75" fillId="0" borderId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7" fillId="0" borderId="10" applyNumberFormat="0" applyFill="0" applyBorder="0" applyAlignment="0" applyProtection="0">
      <alignment horizontal="center"/>
    </xf>
    <xf numFmtId="0" fontId="78" fillId="0" borderId="10" applyNumberFormat="0" applyFill="0" applyProtection="0">
      <alignment horizontal="center"/>
    </xf>
    <xf numFmtId="38" fontId="79" fillId="0" borderId="23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80" fillId="0" borderId="5" applyNumberFormat="0" applyProtection="0">
      <alignment horizontal="center" vertical="center" wrapText="1"/>
    </xf>
    <xf numFmtId="0" fontId="81" fillId="0" borderId="24">
      <alignment horizontal="center"/>
    </xf>
    <xf numFmtId="196" fontId="82" fillId="0" borderId="10" applyBorder="0">
      <alignment horizontal="center"/>
    </xf>
    <xf numFmtId="170" fontId="8" fillId="0" borderId="0" applyFont="0" applyFill="0" applyBorder="0" applyAlignment="0" applyProtection="0"/>
    <xf numFmtId="247" fontId="10" fillId="0" borderId="0"/>
    <xf numFmtId="247" fontId="10" fillId="0" borderId="0"/>
    <xf numFmtId="247" fontId="10" fillId="0" borderId="0"/>
    <xf numFmtId="247" fontId="10" fillId="0" borderId="0"/>
    <xf numFmtId="247" fontId="10" fillId="0" borderId="0"/>
    <xf numFmtId="247" fontId="10" fillId="0" borderId="0"/>
    <xf numFmtId="247" fontId="10" fillId="0" borderId="0"/>
    <xf numFmtId="247" fontId="10" fillId="0" borderId="0"/>
    <xf numFmtId="168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18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0" fontId="10" fillId="0" borderId="0" applyFont="0" applyFill="0" applyBorder="0" applyProtection="0">
      <alignment horizontal="right"/>
    </xf>
    <xf numFmtId="248" fontId="31" fillId="0" borderId="0"/>
    <xf numFmtId="37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39" fontId="36" fillId="0" borderId="0" applyFont="0" applyFill="0" applyBorder="0" applyAlignment="0" applyProtection="0"/>
    <xf numFmtId="196" fontId="85" fillId="0" borderId="0" applyFont="0" applyFill="0" applyBorder="0" applyAlignment="0" applyProtection="0"/>
    <xf numFmtId="39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96" fontId="52" fillId="0" borderId="0"/>
    <xf numFmtId="249" fontId="10" fillId="0" borderId="0"/>
    <xf numFmtId="0" fontId="87" fillId="0" borderId="0" applyNumberFormat="0" applyFont="0" applyBorder="0" applyAlignment="0"/>
    <xf numFmtId="0" fontId="88" fillId="0" borderId="0" applyNumberFormat="0" applyFill="0" applyBorder="0">
      <alignment horizontal="right"/>
    </xf>
    <xf numFmtId="250" fontId="89" fillId="30" borderId="0">
      <alignment horizontal="left"/>
    </xf>
    <xf numFmtId="0" fontId="90" fillId="0" borderId="0" applyNumberFormat="0" applyAlignment="0">
      <alignment horizontal="left"/>
    </xf>
    <xf numFmtId="0" fontId="64" fillId="0" borderId="0" applyNumberFormat="0" applyAlignment="0"/>
    <xf numFmtId="196" fontId="91" fillId="0" borderId="6">
      <alignment horizontal="left"/>
    </xf>
    <xf numFmtId="0" fontId="20" fillId="0" borderId="25"/>
    <xf numFmtId="243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2" fillId="0" borderId="26">
      <protection locked="0"/>
    </xf>
    <xf numFmtId="251" fontId="93" fillId="0" borderId="0"/>
    <xf numFmtId="0" fontId="84" fillId="0" borderId="0" applyFont="0" applyFill="0" applyBorder="0" applyAlignment="0" applyProtection="0">
      <alignment horizontal="right"/>
    </xf>
    <xf numFmtId="0" fontId="84" fillId="0" borderId="0" applyFont="0" applyFill="0" applyBorder="0" applyAlignment="0" applyProtection="0">
      <alignment horizontal="right"/>
    </xf>
    <xf numFmtId="39" fontId="94" fillId="0" borderId="0" applyFill="0" applyBorder="0" applyAlignment="0">
      <protection locked="0"/>
    </xf>
    <xf numFmtId="5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0" fontId="10" fillId="0" borderId="0" applyFont="0" applyFill="0" applyBorder="0" applyAlignment="0" applyProtection="0"/>
    <xf numFmtId="7" fontId="8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52" fontId="31" fillId="0" borderId="0"/>
    <xf numFmtId="171" fontId="10" fillId="2" borderId="0" applyFont="0" applyBorder="0"/>
    <xf numFmtId="253" fontId="95" fillId="0" borderId="0"/>
    <xf numFmtId="254" fontId="10" fillId="2" borderId="0" applyFont="0" applyBorder="0"/>
    <xf numFmtId="0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1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96" fillId="0" borderId="28" applyNumberFormat="0" applyBorder="0">
      <alignment horizontal="centerContinuous"/>
    </xf>
    <xf numFmtId="0" fontId="97" fillId="0" borderId="0">
      <alignment horizontal="right"/>
    </xf>
    <xf numFmtId="39" fontId="98" fillId="0" borderId="0" applyNumberFormat="0" applyFill="0" applyBorder="0" applyAlignment="0">
      <protection locked="0"/>
    </xf>
    <xf numFmtId="0" fontId="99" fillId="0" borderId="0">
      <protection locked="0"/>
    </xf>
    <xf numFmtId="38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0" fontId="84" fillId="0" borderId="0" applyFont="0" applyFill="0" applyBorder="0" applyAlignment="0" applyProtection="0"/>
    <xf numFmtId="14" fontId="100" fillId="0" borderId="0" applyFill="0" applyBorder="0" applyAlignment="0"/>
    <xf numFmtId="234" fontId="10" fillId="0" borderId="0">
      <protection locked="0"/>
    </xf>
    <xf numFmtId="263" fontId="10" fillId="0" borderId="0" applyFont="0" applyFill="0" applyBorder="0" applyAlignment="0" applyProtection="0"/>
    <xf numFmtId="0" fontId="19" fillId="0" borderId="0" applyFill="0" applyBorder="0" applyAlignment="0" applyProtection="0"/>
    <xf numFmtId="267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19" fillId="0" borderId="0" applyFill="0" applyBorder="0" applyAlignment="0" applyProtection="0"/>
    <xf numFmtId="2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21" fontId="31" fillId="0" borderId="0"/>
    <xf numFmtId="2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29" applyNumberFormat="0" applyFont="0" applyFill="0" applyAlignment="0" applyProtection="0"/>
    <xf numFmtId="0" fontId="14" fillId="0" borderId="23" applyNumberFormat="0" applyFont="0" applyFill="0" applyAlignment="0" applyProtection="0"/>
    <xf numFmtId="42" fontId="102" fillId="0" borderId="0" applyFill="0" applyBorder="0" applyAlignment="0" applyProtection="0"/>
    <xf numFmtId="0" fontId="59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52" fillId="0" borderId="0" applyFill="0" applyBorder="0" applyAlignment="0"/>
    <xf numFmtId="243" fontId="10" fillId="0" borderId="0" applyFill="0" applyBorder="0" applyAlignment="0"/>
    <xf numFmtId="245" fontId="10" fillId="0" borderId="0" applyFill="0" applyBorder="0" applyAlignment="0"/>
    <xf numFmtId="246" fontId="10" fillId="0" borderId="0" applyFill="0" applyBorder="0" applyAlignment="0"/>
    <xf numFmtId="243" fontId="10" fillId="0" borderId="0" applyFill="0" applyBorder="0" applyAlignment="0"/>
    <xf numFmtId="0" fontId="103" fillId="0" borderId="0" applyNumberFormat="0" applyAlignment="0">
      <alignment horizontal="left"/>
    </xf>
    <xf numFmtId="17" fontId="104" fillId="31" borderId="0">
      <alignment horizontal="left"/>
    </xf>
    <xf numFmtId="0" fontId="101" fillId="0" borderId="0">
      <alignment horizontal="left"/>
    </xf>
    <xf numFmtId="0" fontId="19" fillId="32" borderId="5"/>
    <xf numFmtId="0" fontId="101" fillId="0" borderId="0">
      <alignment horizontal="left"/>
    </xf>
    <xf numFmtId="218" fontId="12" fillId="0" borderId="0"/>
    <xf numFmtId="224" fontId="12" fillId="0" borderId="0"/>
    <xf numFmtId="271" fontId="12" fillId="0" borderId="0"/>
    <xf numFmtId="272" fontId="12" fillId="0" borderId="0"/>
    <xf numFmtId="39" fontId="12" fillId="33" borderId="0"/>
    <xf numFmtId="273" fontId="12" fillId="0" borderId="0"/>
    <xf numFmtId="274" fontId="12" fillId="0" borderId="0"/>
    <xf numFmtId="0" fontId="10" fillId="0" borderId="0" applyFont="0" applyFill="0" applyBorder="0" applyAlignment="0" applyProtection="0"/>
    <xf numFmtId="275" fontId="1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261" fontId="19" fillId="0" borderId="0" applyFill="0" applyBorder="0">
      <alignment horizontal="right" vertical="top"/>
    </xf>
    <xf numFmtId="0" fontId="99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05" fillId="0" borderId="0" applyFill="0" applyBorder="0" applyProtection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76" fontId="94" fillId="0" borderId="27" applyNumberFormat="0" applyFill="0" applyBorder="0" applyAlignment="0" applyProtection="0"/>
    <xf numFmtId="224" fontId="12" fillId="0" borderId="30"/>
    <xf numFmtId="225" fontId="12" fillId="2" borderId="27">
      <alignment horizontal="right"/>
    </xf>
    <xf numFmtId="225" fontId="12" fillId="2" borderId="27">
      <alignment horizontal="right"/>
    </xf>
    <xf numFmtId="225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25" fontId="12" fillId="2" borderId="27">
      <alignment horizontal="right"/>
    </xf>
    <xf numFmtId="225" fontId="12" fillId="2" borderId="27">
      <alignment horizontal="right"/>
    </xf>
    <xf numFmtId="38" fontId="19" fillId="2" borderId="0" applyNumberFormat="0" applyBorder="0" applyAlignment="0" applyProtection="0"/>
    <xf numFmtId="0" fontId="84" fillId="0" borderId="0" applyFont="0" applyFill="0" applyBorder="0" applyAlignment="0" applyProtection="0">
      <alignment horizontal="right"/>
    </xf>
    <xf numFmtId="0" fontId="11" fillId="0" borderId="0"/>
    <xf numFmtId="0" fontId="96" fillId="0" borderId="0">
      <alignment horizontal="left"/>
    </xf>
    <xf numFmtId="0" fontId="108" fillId="0" borderId="31" applyNumberFormat="0" applyAlignment="0" applyProtection="0">
      <alignment horizontal="left" vertical="center"/>
    </xf>
    <xf numFmtId="0" fontId="108" fillId="0" borderId="7">
      <alignment horizontal="left" vertical="center"/>
    </xf>
    <xf numFmtId="0" fontId="109" fillId="0" borderId="0">
      <alignment horizontal="center"/>
    </xf>
    <xf numFmtId="0" fontId="109" fillId="0" borderId="0">
      <alignment horizontal="center"/>
    </xf>
    <xf numFmtId="215" fontId="86" fillId="0" borderId="0" applyNumberFormat="0" applyFill="0" applyBorder="0" applyAlignment="0" applyProtection="0"/>
    <xf numFmtId="215" fontId="86" fillId="0" borderId="0" applyNumberFormat="0" applyFill="0" applyBorder="0" applyAlignment="0" applyProtection="0"/>
    <xf numFmtId="215" fontId="248" fillId="0" borderId="0" applyProtection="0">
      <alignment horizontal="left"/>
    </xf>
    <xf numFmtId="0" fontId="110" fillId="0" borderId="0">
      <protection locked="0"/>
    </xf>
    <xf numFmtId="0" fontId="110" fillId="0" borderId="0">
      <protection locked="0"/>
    </xf>
    <xf numFmtId="0" fontId="111" fillId="0" borderId="33">
      <alignment vertical="top"/>
      <protection hidden="1"/>
    </xf>
    <xf numFmtId="277" fontId="1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9" fillId="34" borderId="5" applyNumberFormat="0" applyBorder="0" applyAlignment="0" applyProtection="0"/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196" fontId="95" fillId="35" borderId="0"/>
    <xf numFmtId="0" fontId="114" fillId="0" borderId="0" applyNumberFormat="0" applyFill="0" applyBorder="0" applyAlignment="0" applyProtection="0"/>
    <xf numFmtId="0" fontId="94" fillId="0" borderId="0" applyNumberFormat="0" applyFill="0" applyBorder="0" applyAlignment="0">
      <protection locked="0"/>
    </xf>
    <xf numFmtId="196" fontId="94" fillId="0" borderId="0" applyNumberFormat="0" applyBorder="0" applyAlignment="0" applyProtection="0"/>
    <xf numFmtId="171" fontId="115" fillId="0" borderId="0">
      <alignment horizontal="center"/>
    </xf>
    <xf numFmtId="0" fontId="1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1" fillId="0" borderId="34">
      <alignment horizontal="center"/>
    </xf>
    <xf numFmtId="0" fontId="10" fillId="0" borderId="0" applyNumberFormat="0" applyFill="0" applyBorder="0" applyProtection="0">
      <alignment horizontal="left" vertical="center"/>
    </xf>
    <xf numFmtId="38" fontId="116" fillId="0" borderId="0"/>
    <xf numFmtId="38" fontId="117" fillId="0" borderId="0"/>
    <xf numFmtId="38" fontId="63" fillId="0" borderId="0"/>
    <xf numFmtId="38" fontId="118" fillId="0" borderId="0"/>
    <xf numFmtId="0" fontId="3" fillId="0" borderId="0"/>
    <xf numFmtId="0" fontId="3" fillId="0" borderId="0"/>
    <xf numFmtId="0" fontId="10" fillId="0" borderId="0" applyFont="0" applyFill="0" applyBorder="0" applyAlignment="0" applyProtection="0"/>
    <xf numFmtId="0" fontId="45" fillId="0" borderId="0"/>
    <xf numFmtId="37" fontId="119" fillId="0" borderId="0" applyNumberFormat="0" applyFill="0" applyBorder="0" applyAlignment="0" applyProtection="0"/>
    <xf numFmtId="0" fontId="52" fillId="0" borderId="0" applyFill="0" applyBorder="0" applyAlignment="0"/>
    <xf numFmtId="243" fontId="10" fillId="0" borderId="0" applyFill="0" applyBorder="0" applyAlignment="0"/>
    <xf numFmtId="245" fontId="10" fillId="0" borderId="0" applyFill="0" applyBorder="0" applyAlignment="0"/>
    <xf numFmtId="246" fontId="10" fillId="0" borderId="0" applyFill="0" applyBorder="0" applyAlignment="0"/>
    <xf numFmtId="243" fontId="10" fillId="0" borderId="0" applyFill="0" applyBorder="0" applyAlignment="0"/>
    <xf numFmtId="37" fontId="119" fillId="0" borderId="0" applyNumberFormat="0" applyFill="0" applyBorder="0" applyAlignment="0" applyProtection="0"/>
    <xf numFmtId="196" fontId="120" fillId="36" borderId="0"/>
    <xf numFmtId="42" fontId="10" fillId="0" borderId="0" applyFont="0" applyFill="0" applyBorder="0" applyAlignment="0" applyProtection="0"/>
    <xf numFmtId="0" fontId="12" fillId="0" borderId="0">
      <alignment horizontal="right"/>
    </xf>
    <xf numFmtId="278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1" fillId="0" borderId="0" applyNumberFormat="0" applyFill="0" applyBorder="0" applyProtection="0">
      <alignment horizontal="left" vertical="center"/>
    </xf>
    <xf numFmtId="0" fontId="122" fillId="0" borderId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28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8" fontId="52" fillId="0" borderId="0"/>
    <xf numFmtId="37" fontId="31" fillId="0" borderId="0" applyFont="0" applyFill="0" applyBorder="0" applyAlignment="0" applyProtection="0"/>
    <xf numFmtId="259" fontId="24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123" fillId="37" borderId="35">
      <alignment horizontal="left" vertical="top" indent="2"/>
    </xf>
    <xf numFmtId="281" fontId="31" fillId="0" borderId="0" applyFont="0" applyFill="0" applyBorder="0" applyAlignment="0" applyProtection="0"/>
    <xf numFmtId="196" fontId="10" fillId="0" borderId="0" applyFont="0" applyFill="0" applyBorder="0" applyAlignment="0" applyProtection="0"/>
    <xf numFmtId="282" fontId="14" fillId="0" borderId="0" applyFont="0" applyFill="0" applyBorder="0" applyAlignment="0" applyProtection="0"/>
    <xf numFmtId="22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2" fillId="0" borderId="0">
      <alignment horizontal="right"/>
    </xf>
    <xf numFmtId="0" fontId="124" fillId="0" borderId="6"/>
    <xf numFmtId="283" fontId="10" fillId="0" borderId="0" applyFont="0" applyFill="0" applyBorder="0" applyAlignment="0" applyProtection="0"/>
    <xf numFmtId="284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11" fillId="0" borderId="0" applyFont="0" applyFill="0" applyBorder="0" applyAlignment="0" applyProtection="0"/>
    <xf numFmtId="288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287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6" fillId="0" borderId="0" applyFont="0" applyFill="0" applyBorder="0" applyAlignment="0" applyProtection="0"/>
    <xf numFmtId="287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90" fontId="125" fillId="0" borderId="0"/>
    <xf numFmtId="291" fontId="3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92" fontId="31" fillId="0" borderId="0" applyFont="0" applyFill="0" applyBorder="0" applyAlignment="0" applyProtection="0"/>
    <xf numFmtId="293" fontId="10" fillId="0" borderId="0" applyFont="0" applyFill="0" applyBorder="0" applyAlignment="0" applyProtection="0">
      <alignment horizontal="right"/>
    </xf>
    <xf numFmtId="0" fontId="52" fillId="0" borderId="0" applyFont="0">
      <protection locked="0"/>
    </xf>
    <xf numFmtId="294" fontId="10" fillId="0" borderId="0" applyFont="0" applyFill="0" applyBorder="0" applyAlignment="0" applyProtection="0"/>
    <xf numFmtId="0" fontId="126" fillId="0" borderId="0" applyNumberFormat="0" applyFill="0" applyBorder="0" applyProtection="0">
      <alignment horizontal="left"/>
    </xf>
    <xf numFmtId="0" fontId="127" fillId="3" borderId="0" applyNumberFormat="0" applyBorder="0" applyAlignment="0" applyProtection="0"/>
    <xf numFmtId="2" fontId="101" fillId="37" borderId="0"/>
    <xf numFmtId="0" fontId="31" fillId="0" borderId="0"/>
    <xf numFmtId="2" fontId="101" fillId="37" borderId="0"/>
    <xf numFmtId="37" fontId="128" fillId="0" borderId="0"/>
    <xf numFmtId="0" fontId="64" fillId="0" borderId="0"/>
    <xf numFmtId="0" fontId="19" fillId="0" borderId="0"/>
    <xf numFmtId="295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5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 applyFill="0"/>
    <xf numFmtId="229" fontId="19" fillId="0" borderId="0"/>
    <xf numFmtId="0" fontId="3" fillId="0" borderId="0" applyFill="0"/>
    <xf numFmtId="0" fontId="3" fillId="0" borderId="0" applyFill="0"/>
    <xf numFmtId="39" fontId="3" fillId="0" borderId="0"/>
    <xf numFmtId="0" fontId="10" fillId="0" borderId="0"/>
    <xf numFmtId="0" fontId="10" fillId="0" borderId="0"/>
    <xf numFmtId="4" fontId="26" fillId="0" borderId="0"/>
    <xf numFmtId="0" fontId="13" fillId="0" borderId="0"/>
    <xf numFmtId="0" fontId="10" fillId="10" borderId="36" applyNumberFormat="0" applyFont="0" applyAlignment="0" applyProtection="0"/>
    <xf numFmtId="325" fontId="10" fillId="0" borderId="0" applyNumberFormat="0" applyFill="0" applyBorder="0" applyAlignment="0" applyProtection="0"/>
    <xf numFmtId="0" fontId="130" fillId="0" borderId="37"/>
    <xf numFmtId="0" fontId="19" fillId="0" borderId="0"/>
    <xf numFmtId="38" fontId="31" fillId="0" borderId="27" applyFont="0" applyFill="0" applyBorder="0" applyAlignment="0" applyProtection="0"/>
    <xf numFmtId="0" fontId="1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4" fillId="0" borderId="5" applyNumberFormat="0" applyFont="0" applyFill="0" applyAlignment="0" applyProtection="0"/>
    <xf numFmtId="215" fontId="31" fillId="38" borderId="10" applyNumberFormat="0" applyFont="0" applyBorder="0" applyAlignment="0" applyProtection="0"/>
    <xf numFmtId="40" fontId="9" fillId="37" borderId="0">
      <alignment horizontal="right"/>
    </xf>
    <xf numFmtId="0" fontId="134" fillId="37" borderId="0">
      <alignment horizontal="right"/>
    </xf>
    <xf numFmtId="0" fontId="135" fillId="37" borderId="27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9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21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80" fillId="0" borderId="39" applyNumberFormat="0" applyAlignment="0" applyProtection="0"/>
    <xf numFmtId="0" fontId="31" fillId="39" borderId="0" applyNumberFormat="0" applyFont="0" applyBorder="0" applyAlignment="0" applyProtection="0"/>
    <xf numFmtId="0" fontId="19" fillId="40" borderId="37" applyNumberFormat="0" applyFont="0" applyBorder="0" applyAlignment="0" applyProtection="0">
      <alignment horizontal="center"/>
    </xf>
    <xf numFmtId="0" fontId="19" fillId="41" borderId="37" applyNumberFormat="0" applyFont="0" applyBorder="0" applyAlignment="0" applyProtection="0">
      <alignment horizontal="center"/>
    </xf>
    <xf numFmtId="0" fontId="31" fillId="0" borderId="40" applyNumberFormat="0" applyAlignment="0" applyProtection="0"/>
    <xf numFmtId="0" fontId="31" fillId="0" borderId="41" applyNumberFormat="0" applyAlignment="0" applyProtection="0"/>
    <xf numFmtId="0" fontId="80" fillId="0" borderId="42" applyNumberFormat="0" applyAlignment="0" applyProtection="0"/>
    <xf numFmtId="296" fontId="12" fillId="0" borderId="0"/>
    <xf numFmtId="297" fontId="12" fillId="0" borderId="0"/>
    <xf numFmtId="29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4" fontId="53" fillId="0" borderId="0">
      <alignment horizontal="center" wrapText="1"/>
      <protection locked="0"/>
    </xf>
    <xf numFmtId="244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29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00" fontId="10" fillId="0" borderId="0" applyFont="0" applyFill="0" applyBorder="0" applyProtection="0">
      <alignment horizontal="right"/>
    </xf>
    <xf numFmtId="222" fontId="53" fillId="0" borderId="0" applyFont="0" applyFill="0" applyBorder="0" applyProtection="0">
      <alignment horizontal="right"/>
    </xf>
    <xf numFmtId="234" fontId="142" fillId="0" borderId="0" applyFill="0" applyBorder="0" applyProtection="0">
      <alignment horizontal="right"/>
    </xf>
    <xf numFmtId="234" fontId="143" fillId="0" borderId="0" applyFill="0" applyBorder="0" applyProtection="0">
      <alignment horizontal="right"/>
    </xf>
    <xf numFmtId="234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301" fontId="24" fillId="0" borderId="0" applyFont="0" applyFill="0" applyBorder="0" applyAlignment="0" applyProtection="0"/>
    <xf numFmtId="9" fontId="11" fillId="0" borderId="28" applyNumberFormat="0" applyBorder="0"/>
    <xf numFmtId="0" fontId="19" fillId="0" borderId="0" applyFont="0" applyFill="0" applyBorder="0" applyAlignment="0" applyProtection="0"/>
    <xf numFmtId="302" fontId="14" fillId="0" borderId="0" applyFont="0" applyFill="0" applyBorder="0" applyAlignment="0" applyProtection="0"/>
    <xf numFmtId="303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9" fillId="2" borderId="5"/>
    <xf numFmtId="0" fontId="52" fillId="0" borderId="0" applyFill="0" applyBorder="0" applyAlignment="0"/>
    <xf numFmtId="243" fontId="10" fillId="0" borderId="0" applyFill="0" applyBorder="0" applyAlignment="0"/>
    <xf numFmtId="245" fontId="10" fillId="0" borderId="0" applyFill="0" applyBorder="0" applyAlignment="0"/>
    <xf numFmtId="246" fontId="10" fillId="0" borderId="0" applyFill="0" applyBorder="0" applyAlignment="0"/>
    <xf numFmtId="243" fontId="10" fillId="0" borderId="0" applyFill="0" applyBorder="0" applyAlignment="0"/>
    <xf numFmtId="4" fontId="101" fillId="0" borderId="0">
      <alignment horizontal="right"/>
    </xf>
    <xf numFmtId="164" fontId="145" fillId="0" borderId="0"/>
    <xf numFmtId="0" fontId="146" fillId="0" borderId="43" applyNumberFormat="0" applyBorder="0" applyAlignment="0"/>
    <xf numFmtId="0" fontId="11" fillId="0" borderId="0" applyNumberFormat="0" applyFont="0" applyFill="0" applyBorder="0" applyAlignment="0" applyProtection="0">
      <alignment horizontal="left"/>
    </xf>
    <xf numFmtId="15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62" fillId="0" borderId="6">
      <alignment horizontal="center"/>
    </xf>
    <xf numFmtId="3" fontId="11" fillId="0" borderId="0" applyFont="0" applyFill="0" applyBorder="0" applyAlignment="0" applyProtection="0"/>
    <xf numFmtId="0" fontId="11" fillId="42" borderId="0" applyNumberFormat="0" applyFont="0" applyBorder="0" applyAlignment="0" applyProtection="0"/>
    <xf numFmtId="204" fontId="12" fillId="2" borderId="0"/>
    <xf numFmtId="204" fontId="12" fillId="2" borderId="0"/>
    <xf numFmtId="204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204" fontId="12" fillId="2" borderId="0"/>
    <xf numFmtId="204" fontId="12" fillId="2" borderId="0"/>
    <xf numFmtId="304" fontId="10" fillId="0" borderId="0" applyFont="0" applyFill="0" applyBorder="0" applyAlignment="0" applyProtection="0"/>
    <xf numFmtId="0" fontId="147" fillId="0" borderId="0">
      <alignment horizontal="center"/>
    </xf>
    <xf numFmtId="0" fontId="12" fillId="0" borderId="10">
      <alignment horizontal="centerContinuous"/>
    </xf>
    <xf numFmtId="0" fontId="12" fillId="2" borderId="0">
      <alignment horizontal="right"/>
    </xf>
    <xf numFmtId="1" fontId="10" fillId="0" borderId="37" applyNumberFormat="0" applyFill="0" applyAlignment="0" applyProtection="0">
      <alignment horizontal="center" vertical="center"/>
    </xf>
    <xf numFmtId="1" fontId="10" fillId="0" borderId="37" applyNumberFormat="0" applyFill="0" applyAlignment="0" applyProtection="0">
      <alignment horizontal="center" vertical="center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305" fontId="12" fillId="2" borderId="27">
      <alignment horizontal="right"/>
    </xf>
    <xf numFmtId="267" fontId="148" fillId="0" borderId="11" applyFont="0" applyBorder="0" applyAlignment="0">
      <alignment horizontal="center" vertical="center"/>
    </xf>
    <xf numFmtId="306" fontId="10" fillId="0" borderId="0" applyFont="0" applyFill="0" applyBorder="0" applyProtection="0">
      <alignment horizontal="right"/>
    </xf>
    <xf numFmtId="307" fontId="10" fillId="0" borderId="0" applyFont="0" applyFill="0" applyBorder="0" applyProtection="0">
      <alignment horizontal="right"/>
    </xf>
    <xf numFmtId="3" fontId="149" fillId="0" borderId="0"/>
    <xf numFmtId="166" fontId="11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80" fillId="43" borderId="33" applyNumberFormat="0" applyBorder="0" applyProtection="0">
      <alignment horizontal="left" wrapText="1"/>
    </xf>
    <xf numFmtId="0" fontId="80" fillId="44" borderId="0">
      <alignment horizontal="left" wrapText="1"/>
    </xf>
    <xf numFmtId="0" fontId="31" fillId="44" borderId="0" applyNumberFormat="0" applyProtection="0">
      <alignment horizontal="left" wrapText="1"/>
    </xf>
    <xf numFmtId="0" fontId="152" fillId="0" borderId="0" applyNumberFormat="0" applyBorder="0"/>
    <xf numFmtId="0" fontId="19" fillId="0" borderId="0">
      <alignment horizontal="left"/>
    </xf>
    <xf numFmtId="308" fontId="16" fillId="0" borderId="44">
      <alignment horizontal="center"/>
    </xf>
    <xf numFmtId="0" fontId="10" fillId="0" borderId="0"/>
    <xf numFmtId="0" fontId="26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0" fillId="0" borderId="45">
      <alignment vertical="center"/>
    </xf>
    <xf numFmtId="4" fontId="154" fillId="45" borderId="46" applyNumberFormat="0" applyProtection="0">
      <alignment vertical="center"/>
    </xf>
    <xf numFmtId="4" fontId="155" fillId="45" borderId="46" applyNumberFormat="0" applyProtection="0">
      <alignment vertical="center"/>
    </xf>
    <xf numFmtId="4" fontId="156" fillId="45" borderId="46" applyNumberFormat="0" applyProtection="0">
      <alignment horizontal="left" vertical="center" indent="1"/>
    </xf>
    <xf numFmtId="0" fontId="157" fillId="45" borderId="46" applyNumberFormat="0" applyProtection="0">
      <alignment horizontal="left" vertical="top" indent="1"/>
    </xf>
    <xf numFmtId="4" fontId="156" fillId="46" borderId="0" applyNumberFormat="0" applyProtection="0">
      <alignment horizontal="left" vertical="center" indent="1"/>
    </xf>
    <xf numFmtId="4" fontId="100" fillId="4" borderId="46" applyNumberFormat="0" applyProtection="0">
      <alignment horizontal="right" vertical="center"/>
    </xf>
    <xf numFmtId="4" fontId="100" fillId="12" borderId="46" applyNumberFormat="0" applyProtection="0">
      <alignment horizontal="right" vertical="center"/>
    </xf>
    <xf numFmtId="4" fontId="100" fillId="20" borderId="46" applyNumberFormat="0" applyProtection="0">
      <alignment horizontal="right" vertical="center"/>
    </xf>
    <xf numFmtId="4" fontId="100" fillId="14" borderId="46" applyNumberFormat="0" applyProtection="0">
      <alignment horizontal="right" vertical="center"/>
    </xf>
    <xf numFmtId="4" fontId="100" fillId="17" borderId="46" applyNumberFormat="0" applyProtection="0">
      <alignment horizontal="right" vertical="center"/>
    </xf>
    <xf numFmtId="4" fontId="100" fillId="22" borderId="46" applyNumberFormat="0" applyProtection="0">
      <alignment horizontal="right" vertical="center"/>
    </xf>
    <xf numFmtId="4" fontId="100" fillId="21" borderId="46" applyNumberFormat="0" applyProtection="0">
      <alignment horizontal="right" vertical="center"/>
    </xf>
    <xf numFmtId="4" fontId="100" fillId="47" borderId="46" applyNumberFormat="0" applyProtection="0">
      <alignment horizontal="right" vertical="center"/>
    </xf>
    <xf numFmtId="4" fontId="100" fillId="13" borderId="46" applyNumberFormat="0" applyProtection="0">
      <alignment horizontal="right" vertical="center"/>
    </xf>
    <xf numFmtId="4" fontId="154" fillId="48" borderId="47" applyNumberFormat="0" applyProtection="0">
      <alignment horizontal="left" vertical="center" indent="1"/>
    </xf>
    <xf numFmtId="4" fontId="154" fillId="41" borderId="0" applyNumberFormat="0" applyProtection="0">
      <alignment horizontal="left" vertical="center" indent="1"/>
    </xf>
    <xf numFmtId="4" fontId="154" fillId="46" borderId="0" applyNumberFormat="0" applyProtection="0">
      <alignment horizontal="left" vertical="center" indent="1"/>
    </xf>
    <xf numFmtId="4" fontId="100" fillId="49" borderId="46" applyNumberFormat="0" applyProtection="0">
      <alignment horizontal="right" vertical="center"/>
    </xf>
    <xf numFmtId="4" fontId="100" fillId="50" borderId="0" applyNumberFormat="0" applyProtection="0">
      <alignment horizontal="left" vertical="center" indent="1"/>
    </xf>
    <xf numFmtId="4" fontId="100" fillId="51" borderId="0" applyNumberFormat="0" applyProtection="0">
      <alignment horizontal="left" vertical="center" indent="1"/>
    </xf>
    <xf numFmtId="0" fontId="10" fillId="46" borderId="46" applyNumberFormat="0" applyProtection="0">
      <alignment horizontal="left" vertical="center" indent="1"/>
    </xf>
    <xf numFmtId="0" fontId="10" fillId="46" borderId="46" applyNumberFormat="0" applyProtection="0">
      <alignment horizontal="left" vertical="top" indent="1"/>
    </xf>
    <xf numFmtId="0" fontId="10" fillId="51" borderId="46" applyNumberFormat="0" applyProtection="0">
      <alignment horizontal="left" vertical="center" indent="1"/>
    </xf>
    <xf numFmtId="0" fontId="10" fillId="51" borderId="46" applyNumberFormat="0" applyProtection="0">
      <alignment horizontal="left" vertical="top" indent="1"/>
    </xf>
    <xf numFmtId="0" fontId="10" fillId="41" borderId="46" applyNumberFormat="0" applyProtection="0">
      <alignment horizontal="left" vertical="center" indent="1"/>
    </xf>
    <xf numFmtId="0" fontId="10" fillId="41" borderId="46" applyNumberFormat="0" applyProtection="0">
      <alignment horizontal="left" vertical="top" indent="1"/>
    </xf>
    <xf numFmtId="0" fontId="10" fillId="40" borderId="46" applyNumberFormat="0" applyProtection="0">
      <alignment horizontal="left" vertical="center" indent="1"/>
    </xf>
    <xf numFmtId="0" fontId="10" fillId="40" borderId="46" applyNumberFormat="0" applyProtection="0">
      <alignment horizontal="left" vertical="top" indent="1"/>
    </xf>
    <xf numFmtId="4" fontId="100" fillId="34" borderId="46" applyNumberFormat="0" applyProtection="0">
      <alignment vertical="center"/>
    </xf>
    <xf numFmtId="4" fontId="158" fillId="34" borderId="46" applyNumberFormat="0" applyProtection="0">
      <alignment vertical="center"/>
    </xf>
    <xf numFmtId="4" fontId="100" fillId="34" borderId="46" applyNumberFormat="0" applyProtection="0">
      <alignment horizontal="left" vertical="center" indent="1"/>
    </xf>
    <xf numFmtId="0" fontId="100" fillId="34" borderId="46" applyNumberFormat="0" applyProtection="0">
      <alignment horizontal="left" vertical="top" indent="1"/>
    </xf>
    <xf numFmtId="4" fontId="156" fillId="40" borderId="46" applyNumberFormat="0" applyProtection="0">
      <alignment horizontal="right" vertical="center"/>
    </xf>
    <xf numFmtId="4" fontId="158" fillId="50" borderId="46" applyNumberFormat="0" applyProtection="0">
      <alignment horizontal="right" vertical="center"/>
    </xf>
    <xf numFmtId="4" fontId="154" fillId="41" borderId="46" applyNumberFormat="0" applyProtection="0">
      <alignment horizontal="left" vertical="center" indent="1"/>
    </xf>
    <xf numFmtId="0" fontId="100" fillId="51" borderId="46" applyNumberFormat="0" applyProtection="0">
      <alignment horizontal="left" vertical="top" indent="1"/>
    </xf>
    <xf numFmtId="4" fontId="159" fillId="51" borderId="48" applyNumberFormat="0" applyProtection="0">
      <alignment horizontal="left" vertical="center" indent="1"/>
    </xf>
    <xf numFmtId="4" fontId="160" fillId="40" borderId="46" applyNumberFormat="0" applyProtection="0">
      <alignment horizontal="right" vertical="center"/>
    </xf>
    <xf numFmtId="0" fontId="161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8" fillId="0" borderId="0" applyFill="0" applyBorder="0" applyProtection="0">
      <alignment horizontal="left"/>
    </xf>
    <xf numFmtId="20" fontId="31" fillId="0" borderId="7">
      <alignment horizontal="left"/>
      <protection locked="0"/>
    </xf>
    <xf numFmtId="0" fontId="162" fillId="52" borderId="23"/>
    <xf numFmtId="0" fontId="31" fillId="53" borderId="0" applyNumberFormat="0" applyFont="0" applyBorder="0" applyAlignment="0" applyProtection="0"/>
    <xf numFmtId="1" fontId="163" fillId="54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308" fontId="100" fillId="0" borderId="33">
      <alignment horizontal="justify" vertical="top" wrapText="1"/>
    </xf>
    <xf numFmtId="37" fontId="24" fillId="0" borderId="0"/>
    <xf numFmtId="0" fontId="166" fillId="0" borderId="21"/>
    <xf numFmtId="0" fontId="167" fillId="55" borderId="37">
      <protection locked="0"/>
    </xf>
    <xf numFmtId="264" fontId="10" fillId="0" borderId="0">
      <alignment horizontal="center"/>
    </xf>
    <xf numFmtId="309" fontId="168" fillId="0" borderId="0"/>
    <xf numFmtId="12" fontId="10" fillId="0" borderId="0" applyFont="0" applyFill="0" applyBorder="0" applyProtection="0">
      <alignment horizontal="right"/>
    </xf>
    <xf numFmtId="310" fontId="10" fillId="33" borderId="0" applyFont="0" applyFill="0" applyBorder="0" applyProtection="0">
      <alignment horizontal="right"/>
    </xf>
    <xf numFmtId="0" fontId="169" fillId="0" borderId="5">
      <alignment horizontal="center"/>
    </xf>
    <xf numFmtId="0" fontId="16" fillId="0" borderId="0"/>
    <xf numFmtId="19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4" fillId="0" borderId="0">
      <alignment vertical="top"/>
    </xf>
    <xf numFmtId="165" fontId="144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00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7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7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4" fillId="0" borderId="0"/>
    <xf numFmtId="0" fontId="19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9"/>
    <xf numFmtId="257" fontId="19" fillId="0" borderId="0" applyFill="0" applyBorder="0" applyProtection="0"/>
    <xf numFmtId="0" fontId="167" fillId="55" borderId="37">
      <protection locked="0"/>
    </xf>
    <xf numFmtId="0" fontId="10" fillId="0" borderId="0"/>
    <xf numFmtId="0" fontId="167" fillId="55" borderId="37">
      <protection locked="0"/>
    </xf>
    <xf numFmtId="0" fontId="178" fillId="0" borderId="0" applyFill="0" applyBorder="0" applyProtection="0">
      <alignment horizontal="center" vertical="center"/>
    </xf>
    <xf numFmtId="0" fontId="175" fillId="0" borderId="50" applyNumberFormat="0" applyProtection="0">
      <alignment horizontal="right"/>
    </xf>
    <xf numFmtId="0" fontId="82" fillId="0" borderId="0" applyBorder="0" applyProtection="0">
      <alignment vertical="center"/>
    </xf>
    <xf numFmtId="0" fontId="82" fillId="0" borderId="10" applyBorder="0" applyProtection="0">
      <alignment horizontal="right" vertical="center"/>
    </xf>
    <xf numFmtId="0" fontId="179" fillId="56" borderId="0" applyBorder="0" applyProtection="0">
      <alignment horizontal="centerContinuous" vertical="center"/>
    </xf>
    <xf numFmtId="0" fontId="179" fillId="57" borderId="10" applyBorder="0" applyProtection="0">
      <alignment horizontal="centerContinuous" vertical="center"/>
    </xf>
    <xf numFmtId="0" fontId="180" fillId="0" borderId="10" applyNumberFormat="0" applyFill="0" applyProtection="0"/>
    <xf numFmtId="0" fontId="178" fillId="0" borderId="0" applyFill="0" applyBorder="0" applyProtection="0"/>
    <xf numFmtId="0" fontId="10" fillId="0" borderId="0"/>
    <xf numFmtId="0" fontId="181" fillId="0" borderId="0" applyFill="0" applyBorder="0" applyProtection="0">
      <alignment horizontal="left"/>
    </xf>
    <xf numFmtId="0" fontId="105" fillId="0" borderId="51" applyFill="0" applyBorder="0" applyProtection="0">
      <alignment horizontal="left" vertical="top"/>
    </xf>
    <xf numFmtId="0" fontId="81" fillId="0" borderId="0" applyNumberFormat="0" applyFill="0" applyBorder="0" applyProtection="0">
      <alignment horizontal="centerContinuous"/>
    </xf>
    <xf numFmtId="0" fontId="80" fillId="0" borderId="0">
      <alignment horizontal="centerContinuous"/>
    </xf>
    <xf numFmtId="0" fontId="107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9" fillId="0" borderId="15" applyNumberFormat="0" applyFill="0" applyProtection="0">
      <alignment horizontal="centerContinuous"/>
    </xf>
    <xf numFmtId="0" fontId="178" fillId="0" borderId="0" applyFill="0" applyBorder="0" applyProtection="0">
      <alignment horizontal="centerContinuous"/>
    </xf>
    <xf numFmtId="49" fontId="184" fillId="0" borderId="0"/>
    <xf numFmtId="37" fontId="185" fillId="0" borderId="52" applyNumberFormat="0" applyFont="0" applyBorder="0" applyAlignment="0" applyProtection="0">
      <alignment horizontal="centerContinuous"/>
    </xf>
    <xf numFmtId="0" fontId="19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2" fillId="0" borderId="53" applyBorder="0">
      <alignment vertical="justify"/>
    </xf>
    <xf numFmtId="0" fontId="10" fillId="0" borderId="0"/>
    <xf numFmtId="0" fontId="10" fillId="0" borderId="0"/>
    <xf numFmtId="49" fontId="100" fillId="0" borderId="0" applyFill="0" applyBorder="0" applyAlignment="0"/>
    <xf numFmtId="0" fontId="52" fillId="0" borderId="0" applyFill="0" applyBorder="0" applyAlignment="0"/>
    <xf numFmtId="311" fontId="10" fillId="0" borderId="0" applyFill="0" applyBorder="0" applyAlignment="0"/>
    <xf numFmtId="0" fontId="188" fillId="0" borderId="0"/>
    <xf numFmtId="0" fontId="189" fillId="0" borderId="0"/>
    <xf numFmtId="175" fontId="1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0" fontId="180" fillId="0" borderId="0"/>
    <xf numFmtId="205" fontId="10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0" fontId="80" fillId="43" borderId="43" applyNumberFormat="0" applyBorder="0" applyProtection="0">
      <alignment horizontal="left" vertical="center"/>
    </xf>
    <xf numFmtId="0" fontId="10" fillId="0" borderId="0">
      <alignment horizontal="center"/>
    </xf>
    <xf numFmtId="0" fontId="10" fillId="0" borderId="0">
      <alignment horizontal="center"/>
    </xf>
    <xf numFmtId="0" fontId="11" fillId="0" borderId="0" applyBorder="0"/>
    <xf numFmtId="0" fontId="18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1" fillId="0" borderId="0" applyBorder="0"/>
    <xf numFmtId="0" fontId="192" fillId="0" borderId="0" applyNumberFormat="0" applyFill="0" applyBorder="0" applyAlignment="0" applyProtection="0"/>
    <xf numFmtId="0" fontId="193" fillId="0" borderId="54" applyNumberFormat="0" applyFill="0" applyAlignment="0" applyProtection="0"/>
    <xf numFmtId="0" fontId="194" fillId="0" borderId="32" applyNumberFormat="0" applyFill="0" applyAlignment="0" applyProtection="0"/>
    <xf numFmtId="0" fontId="195" fillId="0" borderId="55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215" fontId="99" fillId="0" borderId="56">
      <protection locked="0"/>
    </xf>
    <xf numFmtId="0" fontId="198" fillId="0" borderId="57" applyNumberFormat="0" applyFill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53" fontId="199" fillId="0" borderId="0">
      <alignment horizontal="left"/>
      <protection locked="0"/>
    </xf>
    <xf numFmtId="0" fontId="10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4" borderId="0" applyNumberFormat="0" applyBorder="0" applyAlignment="0" applyProtection="0"/>
    <xf numFmtId="0" fontId="203" fillId="5" borderId="0" applyNumberFormat="0" applyBorder="0" applyAlignment="0" applyProtection="0"/>
    <xf numFmtId="40" fontId="204" fillId="0" borderId="5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53" fontId="95" fillId="0" borderId="0">
      <alignment horizontal="center" textRotation="90"/>
    </xf>
    <xf numFmtId="312" fontId="10" fillId="0" borderId="0" applyFont="0" applyFill="0" applyBorder="0" applyAlignment="0" applyProtection="0"/>
    <xf numFmtId="31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1" fillId="43" borderId="0" applyNumberFormat="0" applyBorder="0" applyProtection="0">
      <alignment horizontal="left"/>
    </xf>
    <xf numFmtId="41" fontId="10" fillId="0" borderId="0">
      <alignment wrapText="1"/>
    </xf>
    <xf numFmtId="295" fontId="24" fillId="0" borderId="0"/>
    <xf numFmtId="1" fontId="80" fillId="0" borderId="7" applyFill="0" applyProtection="0">
      <alignment horizontal="right"/>
    </xf>
    <xf numFmtId="0" fontId="131" fillId="58" borderId="58" applyNumberFormat="0" applyFont="0" applyBorder="0" applyAlignment="0" applyProtection="0">
      <alignment horizontal="right"/>
    </xf>
    <xf numFmtId="314" fontId="14" fillId="0" borderId="0" applyFont="0" applyFill="0" applyBorder="0" applyAlignment="0" applyProtection="0"/>
    <xf numFmtId="315" fontId="14" fillId="0" borderId="0" applyFont="0" applyFill="0" applyBorder="0" applyAlignment="0" applyProtection="0"/>
    <xf numFmtId="316" fontId="14" fillId="0" borderId="24" applyFont="0" applyBorder="0" applyAlignment="0">
      <alignment horizontal="center" vertical="center"/>
    </xf>
    <xf numFmtId="0" fontId="205" fillId="0" borderId="0"/>
    <xf numFmtId="9" fontId="20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07" fillId="28" borderId="22" applyNumberFormat="0" applyAlignment="0" applyProtection="0"/>
    <xf numFmtId="0" fontId="208" fillId="0" borderId="19" applyNumberFormat="0" applyFill="0" applyAlignment="0" applyProtection="0"/>
    <xf numFmtId="0" fontId="209" fillId="4" borderId="0" applyNumberFormat="0" applyBorder="0" applyAlignment="0" applyProtection="0"/>
    <xf numFmtId="0" fontId="210" fillId="8" borderId="38" applyNumberFormat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5" borderId="0" applyNumberFormat="0" applyBorder="0" applyAlignment="0" applyProtection="0"/>
    <xf numFmtId="0" fontId="8" fillId="0" borderId="0"/>
    <xf numFmtId="0" fontId="7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7" applyNumberFormat="0" applyFill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9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8" fillId="10" borderId="36" applyNumberFormat="0" applyFont="0" applyAlignment="0" applyProtection="0"/>
    <xf numFmtId="0" fontId="219" fillId="0" borderId="54" applyNumberFormat="0" applyFill="0" applyAlignment="0" applyProtection="0"/>
    <xf numFmtId="0" fontId="220" fillId="0" borderId="32" applyNumberFormat="0" applyFill="0" applyAlignment="0" applyProtection="0"/>
    <xf numFmtId="0" fontId="221" fillId="0" borderId="55" applyNumberFormat="0" applyFill="0" applyAlignment="0" applyProtection="0"/>
    <xf numFmtId="0" fontId="221" fillId="0" borderId="0" applyNumberFormat="0" applyFill="0" applyBorder="0" applyAlignment="0" applyProtection="0"/>
    <xf numFmtId="0" fontId="16" fillId="0" borderId="0"/>
    <xf numFmtId="290" fontId="16" fillId="0" borderId="0"/>
    <xf numFmtId="0" fontId="10" fillId="0" borderId="0"/>
    <xf numFmtId="165" fontId="222" fillId="0" borderId="0" applyFont="0" applyFill="0" applyBorder="0" applyAlignment="0" applyProtection="0"/>
    <xf numFmtId="317" fontId="16" fillId="0" borderId="0" applyFont="0" applyFill="0" applyBorder="0" applyAlignment="0" applyProtection="0"/>
    <xf numFmtId="0" fontId="10" fillId="0" borderId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22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168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318" fontId="224" fillId="0" borderId="0" applyFont="0" applyFill="0" applyBorder="0" applyAlignment="0" applyProtection="0"/>
    <xf numFmtId="319" fontId="224" fillId="0" borderId="0" applyFont="0" applyFill="0" applyBorder="0" applyAlignment="0" applyProtection="0"/>
    <xf numFmtId="0" fontId="224" fillId="0" borderId="0"/>
    <xf numFmtId="0" fontId="226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4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41" fontId="32" fillId="0" borderId="0"/>
    <xf numFmtId="241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9" fontId="228" fillId="0" borderId="59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>
      <alignment horizontal="center" wrapText="1" shrinkToFit="1"/>
    </xf>
    <xf numFmtId="0" fontId="232" fillId="0" borderId="0"/>
    <xf numFmtId="9" fontId="233" fillId="0" borderId="0" applyFont="0" applyFill="0" applyBorder="0" applyAlignment="0" applyProtection="0"/>
    <xf numFmtId="320" fontId="234" fillId="0" borderId="0">
      <alignment horizontal="center" vertical="top"/>
    </xf>
    <xf numFmtId="321" fontId="235" fillId="0" borderId="0">
      <alignment horizontal="center" vertical="top" shrinkToFit="1"/>
    </xf>
    <xf numFmtId="0" fontId="153" fillId="0" borderId="0"/>
    <xf numFmtId="0" fontId="31" fillId="0" borderId="0"/>
    <xf numFmtId="0" fontId="236" fillId="0" borderId="0"/>
    <xf numFmtId="0" fontId="237" fillId="0" borderId="0"/>
    <xf numFmtId="0" fontId="238" fillId="0" borderId="0"/>
    <xf numFmtId="0" fontId="239" fillId="0" borderId="0"/>
    <xf numFmtId="4" fontId="144" fillId="0" borderId="0" applyFont="0" applyFill="0" applyBorder="0" applyAlignment="0" applyProtection="0"/>
    <xf numFmtId="241" fontId="10" fillId="0" borderId="0" applyFont="0" applyFill="0" applyBorder="0" applyAlignment="0" applyProtection="0"/>
    <xf numFmtId="4" fontId="240" fillId="0" borderId="0">
      <alignment horizontal="right"/>
    </xf>
    <xf numFmtId="42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2" fontId="53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322" fontId="10" fillId="0" borderId="0" applyFont="0" applyFill="0" applyBorder="0" applyAlignment="0" applyProtection="0"/>
    <xf numFmtId="165" fontId="244" fillId="0" borderId="0" applyFont="0" applyFill="0" applyBorder="0" applyAlignment="0" applyProtection="0"/>
    <xf numFmtId="323" fontId="10" fillId="0" borderId="0" applyFont="0" applyFill="0" applyBorder="0" applyAlignment="0" applyProtection="0"/>
    <xf numFmtId="170" fontId="10" fillId="0" borderId="5" applyNumberFormat="0"/>
    <xf numFmtId="0" fontId="245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324" fontId="144" fillId="0" borderId="0" applyFont="0" applyFill="0" applyBorder="0" applyAlignment="0" applyProtection="0"/>
    <xf numFmtId="0" fontId="70" fillId="0" borderId="0"/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/>
    <xf numFmtId="4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6" fillId="0" borderId="0" applyFont="0" applyFill="0" applyBorder="0" applyAlignment="0" applyProtection="0"/>
    <xf numFmtId="176" fontId="11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42">
    <xf numFmtId="0" fontId="0" fillId="0" borderId="0" xfId="0"/>
    <xf numFmtId="0" fontId="2" fillId="0" borderId="0" xfId="0" applyFont="1" applyAlignment="1">
      <alignment vertical="center"/>
    </xf>
    <xf numFmtId="37" fontId="4" fillId="0" borderId="0" xfId="2019" applyNumberFormat="1" applyFont="1" applyFill="1" applyAlignment="1">
      <alignment horizontal="left"/>
    </xf>
    <xf numFmtId="0" fontId="5" fillId="0" borderId="0" xfId="2019" applyFont="1" applyFill="1"/>
    <xf numFmtId="37" fontId="4" fillId="0" borderId="0" xfId="2019" applyNumberFormat="1" applyFont="1" applyFill="1"/>
    <xf numFmtId="37" fontId="5" fillId="0" borderId="0" xfId="2019" applyNumberFormat="1" applyFont="1" applyFill="1" applyAlignment="1">
      <alignment horizontal="center"/>
    </xf>
    <xf numFmtId="49" fontId="6" fillId="0" borderId="0" xfId="2019" applyNumberFormat="1" applyFont="1" applyFill="1" applyAlignment="1">
      <alignment horizontal="center"/>
    </xf>
    <xf numFmtId="37" fontId="5" fillId="0" borderId="0" xfId="2019" applyNumberFormat="1" applyFont="1" applyFill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37" fontId="250" fillId="0" borderId="0" xfId="2019" applyNumberFormat="1" applyFont="1" applyFill="1" applyAlignment="1">
      <alignment horizontal="left"/>
    </xf>
    <xf numFmtId="0" fontId="4" fillId="0" borderId="0" xfId="2019" applyFont="1" applyFill="1" applyAlignment="1">
      <alignment horizontal="center"/>
    </xf>
    <xf numFmtId="0" fontId="6" fillId="0" borderId="0" xfId="0" applyFont="1" applyAlignment="1">
      <alignment horizontal="center" vertical="center"/>
    </xf>
    <xf numFmtId="37" fontId="5" fillId="0" borderId="0" xfId="2019" applyNumberFormat="1" applyFont="1" applyFill="1" applyAlignment="1">
      <alignment horizontal="left"/>
    </xf>
    <xf numFmtId="37" fontId="5" fillId="0" borderId="0" xfId="2019" applyNumberFormat="1" applyFont="1" applyFill="1" applyAlignment="1">
      <alignment horizontal="centerContinuous"/>
    </xf>
    <xf numFmtId="1" fontId="5" fillId="0" borderId="0" xfId="2019" quotePrefix="1" applyNumberFormat="1" applyFont="1" applyFill="1" applyAlignment="1">
      <alignment horizontal="center"/>
    </xf>
    <xf numFmtId="49" fontId="251" fillId="0" borderId="0" xfId="2019" applyNumberFormat="1" applyFont="1" applyFill="1" applyAlignment="1">
      <alignment horizontal="center"/>
    </xf>
    <xf numFmtId="0" fontId="250" fillId="0" borderId="0" xfId="0" applyFont="1" applyAlignment="1">
      <alignment horizontal="left" vertical="center"/>
    </xf>
    <xf numFmtId="174" fontId="5" fillId="0" borderId="0" xfId="0" applyNumberFormat="1" applyFont="1"/>
    <xf numFmtId="0" fontId="4" fillId="0" borderId="0" xfId="0" applyFont="1" applyAlignment="1">
      <alignment horizontal="left" vertical="center"/>
    </xf>
    <xf numFmtId="174" fontId="4" fillId="0" borderId="0" xfId="0" applyNumberFormat="1" applyFont="1"/>
    <xf numFmtId="174" fontId="5" fillId="0" borderId="0" xfId="2019" applyNumberFormat="1" applyFont="1" applyFill="1"/>
    <xf numFmtId="177" fontId="5" fillId="0" borderId="0" xfId="2019" applyNumberFormat="1" applyFont="1" applyFill="1"/>
    <xf numFmtId="176" fontId="5" fillId="0" borderId="0" xfId="0" applyNumberFormat="1" applyFont="1" applyAlignment="1">
      <alignment horizontal="right"/>
    </xf>
    <xf numFmtId="174" fontId="5" fillId="0" borderId="10" xfId="0" applyNumberFormat="1" applyFont="1" applyBorder="1"/>
    <xf numFmtId="174" fontId="4" fillId="0" borderId="0" xfId="2019" applyNumberFormat="1" applyFont="1" applyFill="1" applyAlignment="1">
      <alignment vertical="center"/>
    </xf>
    <xf numFmtId="170" fontId="5" fillId="0" borderId="0" xfId="1482" applyFont="1" applyFill="1"/>
    <xf numFmtId="39" fontId="4" fillId="0" borderId="0" xfId="2019" applyNumberFormat="1" applyFont="1" applyFill="1"/>
    <xf numFmtId="0" fontId="5" fillId="0" borderId="0" xfId="0" applyFont="1" applyAlignment="1">
      <alignment horizontal="left"/>
    </xf>
    <xf numFmtId="170" fontId="5" fillId="0" borderId="0" xfId="1482" applyFont="1" applyFill="1" applyAlignme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 vertical="top"/>
    </xf>
    <xf numFmtId="0" fontId="250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175" fontId="5" fillId="0" borderId="0" xfId="1482" applyNumberFormat="1" applyFont="1" applyFill="1" applyBorder="1" applyAlignment="1"/>
    <xf numFmtId="170" fontId="5" fillId="0" borderId="10" xfId="1482" applyFont="1" applyFill="1" applyBorder="1" applyAlignment="1"/>
    <xf numFmtId="37" fontId="6" fillId="0" borderId="0" xfId="2019" applyNumberFormat="1" applyFont="1" applyFill="1" applyAlignment="1">
      <alignment horizontal="center"/>
    </xf>
    <xf numFmtId="0" fontId="249" fillId="0" borderId="0" xfId="2013" applyFont="1"/>
    <xf numFmtId="0" fontId="250" fillId="0" borderId="0" xfId="0" applyFont="1" applyAlignment="1">
      <alignment horizontal="left"/>
    </xf>
    <xf numFmtId="0" fontId="4" fillId="0" borderId="0" xfId="0" applyFont="1"/>
    <xf numFmtId="0" fontId="4" fillId="0" borderId="0" xfId="2019" applyFont="1" applyFill="1"/>
    <xf numFmtId="37" fontId="5" fillId="0" borderId="0" xfId="2019" quotePrefix="1" applyNumberFormat="1" applyFont="1" applyFill="1" applyAlignment="1">
      <alignment horizontal="left"/>
    </xf>
    <xf numFmtId="1" fontId="5" fillId="0" borderId="0" xfId="2019" applyNumberFormat="1" applyFont="1" applyFill="1" applyAlignment="1">
      <alignment horizontal="center"/>
    </xf>
    <xf numFmtId="49" fontId="254" fillId="0" borderId="0" xfId="2019" applyNumberFormat="1" applyFont="1" applyFill="1" applyAlignment="1">
      <alignment horizontal="center"/>
    </xf>
    <xf numFmtId="49" fontId="5" fillId="0" borderId="0" xfId="2019" applyNumberFormat="1" applyFont="1" applyFill="1" applyAlignment="1">
      <alignment horizontal="center"/>
    </xf>
    <xf numFmtId="49" fontId="6" fillId="0" borderId="0" xfId="0" applyNumberFormat="1" applyFont="1" applyAlignment="1">
      <alignment horizontal="center"/>
    </xf>
    <xf numFmtId="0" fontId="250" fillId="0" borderId="0" xfId="0" applyFont="1" applyAlignment="1">
      <alignment horizontal="center" vertical="center"/>
    </xf>
    <xf numFmtId="215" fontId="5" fillId="0" borderId="0" xfId="0" applyNumberFormat="1" applyFont="1" applyAlignment="1">
      <alignment horizontal="center"/>
    </xf>
    <xf numFmtId="43" fontId="5" fillId="0" borderId="0" xfId="1507" applyFont="1" applyFill="1" applyBorder="1"/>
    <xf numFmtId="174" fontId="5" fillId="0" borderId="0" xfId="0" applyNumberFormat="1" applyFont="1" applyAlignment="1">
      <alignment horizontal="right"/>
    </xf>
    <xf numFmtId="0" fontId="6" fillId="0" borderId="0" xfId="1507" quotePrefix="1" applyNumberFormat="1" applyFont="1" applyFill="1" applyAlignment="1">
      <alignment horizontal="center"/>
    </xf>
    <xf numFmtId="43" fontId="5" fillId="0" borderId="0" xfId="0" applyNumberFormat="1" applyFont="1"/>
    <xf numFmtId="176" fontId="5" fillId="0" borderId="0" xfId="1507" applyNumberFormat="1" applyFont="1" applyFill="1" applyBorder="1"/>
    <xf numFmtId="176" fontId="5" fillId="0" borderId="0" xfId="0" applyNumberFormat="1" applyFont="1"/>
    <xf numFmtId="215" fontId="6" fillId="0" borderId="0" xfId="0" quotePrefix="1" applyNumberFormat="1" applyFont="1" applyAlignment="1">
      <alignment horizontal="center"/>
    </xf>
    <xf numFmtId="215" fontId="6" fillId="0" borderId="0" xfId="0" applyNumberFormat="1" applyFont="1" applyAlignment="1">
      <alignment horizontal="center"/>
    </xf>
    <xf numFmtId="176" fontId="5" fillId="0" borderId="10" xfId="1507" applyNumberFormat="1" applyFont="1" applyFill="1" applyBorder="1"/>
    <xf numFmtId="0" fontId="6" fillId="0" borderId="0" xfId="0" applyFont="1" applyAlignment="1">
      <alignment horizontal="left"/>
    </xf>
    <xf numFmtId="176" fontId="5" fillId="0" borderId="0" xfId="1507" applyNumberFormat="1" applyFont="1" applyFill="1" applyBorder="1" applyAlignment="1"/>
    <xf numFmtId="43" fontId="4" fillId="0" borderId="0" xfId="0" applyNumberFormat="1" applyFont="1"/>
    <xf numFmtId="176" fontId="4" fillId="0" borderId="0" xfId="0" applyNumberFormat="1" applyFont="1"/>
    <xf numFmtId="175" fontId="5" fillId="0" borderId="0" xfId="1482" applyNumberFormat="1" applyFont="1" applyFill="1" applyAlignment="1"/>
    <xf numFmtId="170" fontId="258" fillId="0" borderId="0" xfId="1482" applyFont="1" applyFill="1"/>
    <xf numFmtId="0" fontId="258" fillId="0" borderId="0" xfId="2019" applyFont="1" applyFill="1"/>
    <xf numFmtId="37" fontId="258" fillId="0" borderId="0" xfId="2019" applyNumberFormat="1" applyFont="1" applyFill="1"/>
    <xf numFmtId="176" fontId="4" fillId="0" borderId="7" xfId="1523" applyNumberFormat="1" applyFont="1" applyFill="1" applyBorder="1" applyAlignment="1">
      <alignment vertical="center"/>
    </xf>
    <xf numFmtId="43" fontId="5" fillId="0" borderId="10" xfId="1507" applyFont="1" applyFill="1" applyBorder="1"/>
    <xf numFmtId="176" fontId="4" fillId="0" borderId="0" xfId="2019" applyNumberFormat="1" applyFont="1" applyFill="1" applyAlignment="1">
      <alignment vertical="center"/>
    </xf>
    <xf numFmtId="176" fontId="4" fillId="0" borderId="23" xfId="0" applyNumberFormat="1" applyFont="1" applyBorder="1"/>
    <xf numFmtId="43" fontId="4" fillId="0" borderId="0" xfId="2019" applyNumberFormat="1" applyFont="1" applyFill="1"/>
    <xf numFmtId="170" fontId="5" fillId="0" borderId="0" xfId="1482" applyFont="1" applyFill="1" applyBorder="1" applyAlignment="1"/>
    <xf numFmtId="176" fontId="4" fillId="0" borderId="56" xfId="0" applyNumberFormat="1" applyFont="1" applyBorder="1"/>
    <xf numFmtId="41" fontId="5" fillId="0" borderId="0" xfId="2019" applyNumberFormat="1" applyFont="1" applyFill="1"/>
    <xf numFmtId="41" fontId="4" fillId="0" borderId="0" xfId="2019" applyNumberFormat="1" applyFont="1" applyFill="1"/>
    <xf numFmtId="170" fontId="4" fillId="0" borderId="0" xfId="1482" applyFont="1" applyFill="1" applyBorder="1" applyAlignment="1">
      <alignment vertical="center"/>
    </xf>
    <xf numFmtId="37" fontId="250" fillId="0" borderId="0" xfId="2019" applyNumberFormat="1" applyFont="1" applyFill="1"/>
    <xf numFmtId="215" fontId="4" fillId="0" borderId="0" xfId="0" applyNumberFormat="1" applyFont="1"/>
    <xf numFmtId="177" fontId="4" fillId="0" borderId="0" xfId="0" applyNumberFormat="1" applyFont="1"/>
    <xf numFmtId="177" fontId="4" fillId="0" borderId="0" xfId="0" applyNumberFormat="1" applyFont="1" applyAlignment="1">
      <alignment horizontal="center"/>
    </xf>
    <xf numFmtId="215" fontId="5" fillId="0" borderId="0" xfId="0" applyNumberFormat="1" applyFont="1"/>
    <xf numFmtId="170" fontId="6" fillId="0" borderId="0" xfId="1482" applyFont="1" applyFill="1" applyAlignment="1">
      <alignment horizontal="center"/>
    </xf>
    <xf numFmtId="176" fontId="4" fillId="0" borderId="7" xfId="0" applyNumberFormat="1" applyFont="1" applyBorder="1"/>
    <xf numFmtId="175" fontId="5" fillId="0" borderId="0" xfId="1507" applyNumberFormat="1" applyFont="1" applyFill="1" applyBorder="1"/>
    <xf numFmtId="0" fontId="2" fillId="0" borderId="0" xfId="0" applyFont="1"/>
    <xf numFmtId="37" fontId="2" fillId="0" borderId="0" xfId="2019" applyNumberFormat="1" applyFont="1" applyFill="1"/>
    <xf numFmtId="37" fontId="259" fillId="0" borderId="0" xfId="2019" applyNumberFormat="1" applyFont="1" applyFill="1" applyAlignment="1">
      <alignment horizontal="center"/>
    </xf>
    <xf numFmtId="170" fontId="5" fillId="0" borderId="0" xfId="2019" applyNumberFormat="1" applyFont="1" applyFill="1"/>
    <xf numFmtId="49" fontId="6" fillId="0" borderId="0" xfId="0" quotePrefix="1" applyNumberFormat="1" applyFont="1" applyAlignment="1">
      <alignment horizontal="center"/>
    </xf>
    <xf numFmtId="0" fontId="5" fillId="0" borderId="0" xfId="0" applyFont="1"/>
    <xf numFmtId="176" fontId="5" fillId="0" borderId="11" xfId="0" applyNumberFormat="1" applyFont="1" applyBorder="1"/>
    <xf numFmtId="176" fontId="5" fillId="0" borderId="0" xfId="2019" applyNumberFormat="1" applyFont="1" applyFill="1"/>
    <xf numFmtId="3" fontId="5" fillId="0" borderId="0" xfId="2019" applyNumberFormat="1" applyFont="1" applyFill="1"/>
    <xf numFmtId="43" fontId="5" fillId="0" borderId="10" xfId="1507" applyFont="1" applyFill="1" applyBorder="1" applyAlignment="1"/>
    <xf numFmtId="170" fontId="5" fillId="0" borderId="0" xfId="1482" applyFont="1" applyFill="1" applyAlignment="1">
      <alignment horizontal="center"/>
    </xf>
    <xf numFmtId="170" fontId="254" fillId="0" borderId="0" xfId="1482" applyFont="1" applyFill="1" applyBorder="1" applyAlignment="1">
      <alignment horizontal="center"/>
    </xf>
    <xf numFmtId="175" fontId="4" fillId="0" borderId="0" xfId="1482" applyNumberFormat="1" applyFont="1" applyFill="1" applyAlignment="1">
      <alignment vertical="center"/>
    </xf>
    <xf numFmtId="175" fontId="5" fillId="0" borderId="10" xfId="1482" applyNumberFormat="1" applyFont="1" applyFill="1" applyBorder="1" applyAlignment="1"/>
    <xf numFmtId="175" fontId="4" fillId="0" borderId="0" xfId="1482" applyNumberFormat="1" applyFont="1" applyFill="1" applyBorder="1" applyAlignment="1">
      <alignment vertical="center"/>
    </xf>
    <xf numFmtId="175" fontId="4" fillId="0" borderId="0" xfId="2019" applyNumberFormat="1" applyFont="1" applyFill="1" applyAlignment="1">
      <alignment vertical="center"/>
    </xf>
    <xf numFmtId="175" fontId="5" fillId="0" borderId="0" xfId="1482" applyNumberFormat="1" applyFont="1" applyFill="1" applyBorder="1"/>
    <xf numFmtId="175" fontId="4" fillId="0" borderId="0" xfId="1482" applyNumberFormat="1" applyFont="1" applyFill="1" applyAlignment="1"/>
    <xf numFmtId="175" fontId="4" fillId="0" borderId="7" xfId="1482" applyNumberFormat="1" applyFont="1" applyFill="1" applyBorder="1" applyAlignment="1">
      <alignment vertical="center"/>
    </xf>
    <xf numFmtId="175" fontId="4" fillId="0" borderId="7" xfId="1482" applyNumberFormat="1" applyFont="1" applyFill="1" applyBorder="1" applyAlignment="1"/>
    <xf numFmtId="176" fontId="5" fillId="0" borderId="10" xfId="1507" applyNumberFormat="1" applyFont="1" applyFill="1" applyBorder="1" applyAlignment="1"/>
    <xf numFmtId="176" fontId="4" fillId="0" borderId="10" xfId="0" applyNumberFormat="1" applyFont="1" applyBorder="1"/>
    <xf numFmtId="176" fontId="5" fillId="0" borderId="10" xfId="0" applyNumberFormat="1" applyFont="1" applyBorder="1"/>
    <xf numFmtId="176" fontId="4" fillId="0" borderId="0" xfId="1507" applyNumberFormat="1" applyFont="1" applyFill="1" applyBorder="1" applyAlignment="1"/>
    <xf numFmtId="37" fontId="4" fillId="0" borderId="0" xfId="2019" applyNumberFormat="1" applyFont="1"/>
    <xf numFmtId="0" fontId="2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0" fontId="249" fillId="0" borderId="0" xfId="0" applyFont="1"/>
    <xf numFmtId="170" fontId="5" fillId="0" borderId="10" xfId="1482" applyFont="1" applyBorder="1" applyAlignment="1">
      <alignment vertical="center"/>
    </xf>
    <xf numFmtId="0" fontId="5" fillId="0" borderId="0" xfId="2021" applyFont="1" applyAlignment="1">
      <alignment horizontal="center"/>
    </xf>
    <xf numFmtId="0" fontId="6" fillId="0" borderId="0" xfId="2021" applyFont="1" applyAlignment="1">
      <alignment horizontal="center"/>
    </xf>
    <xf numFmtId="0" fontId="5" fillId="0" borderId="0" xfId="2021" applyFont="1" applyAlignment="1">
      <alignment horizontal="right"/>
    </xf>
    <xf numFmtId="39" fontId="5" fillId="0" borderId="0" xfId="2021" applyNumberFormat="1" applyFont="1" applyAlignment="1">
      <alignment horizontal="center"/>
    </xf>
    <xf numFmtId="0" fontId="6" fillId="0" borderId="0" xfId="2021" applyFont="1" applyAlignment="1">
      <alignment horizontal="right"/>
    </xf>
    <xf numFmtId="0" fontId="255" fillId="0" borderId="0" xfId="2021" applyFont="1" applyAlignment="1">
      <alignment horizontal="left"/>
    </xf>
    <xf numFmtId="0" fontId="262" fillId="0" borderId="0" xfId="2021" applyFont="1" applyAlignment="1">
      <alignment horizontal="left"/>
    </xf>
    <xf numFmtId="41" fontId="4" fillId="0" borderId="0" xfId="1482" applyNumberFormat="1" applyFont="1" applyAlignment="1">
      <alignment horizontal="right"/>
    </xf>
    <xf numFmtId="41" fontId="6" fillId="0" borderId="0" xfId="1482" applyNumberFormat="1" applyFont="1" applyAlignment="1">
      <alignment horizontal="center"/>
    </xf>
    <xf numFmtId="175" fontId="263" fillId="0" borderId="10" xfId="1482" applyNumberFormat="1" applyFont="1" applyBorder="1" applyAlignment="1">
      <alignment horizontal="right"/>
    </xf>
    <xf numFmtId="175" fontId="263" fillId="0" borderId="0" xfId="1482" applyNumberFormat="1" applyFont="1" applyAlignment="1">
      <alignment horizontal="right"/>
    </xf>
    <xf numFmtId="41" fontId="5" fillId="0" borderId="10" xfId="1482" applyNumberFormat="1" applyFont="1" applyBorder="1" applyAlignment="1">
      <alignment horizontal="right"/>
    </xf>
    <xf numFmtId="175" fontId="5" fillId="0" borderId="0" xfId="1482" applyNumberFormat="1" applyFont="1" applyAlignment="1">
      <alignment horizontal="right"/>
    </xf>
    <xf numFmtId="41" fontId="4" fillId="0" borderId="10" xfId="1482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center"/>
    </xf>
    <xf numFmtId="0" fontId="4" fillId="0" borderId="0" xfId="2021" applyFont="1" applyAlignment="1">
      <alignment horizontal="right"/>
    </xf>
    <xf numFmtId="0" fontId="250" fillId="0" borderId="0" xfId="2021" applyFont="1" applyAlignment="1">
      <alignment horizontal="right"/>
    </xf>
    <xf numFmtId="41" fontId="264" fillId="0" borderId="0" xfId="1507" applyNumberFormat="1" applyFont="1" applyAlignment="1">
      <alignment horizontal="right"/>
    </xf>
    <xf numFmtId="41" fontId="255" fillId="0" borderId="0" xfId="2482" applyNumberFormat="1" applyFont="1" applyAlignment="1">
      <alignment horizontal="right"/>
    </xf>
    <xf numFmtId="41" fontId="4" fillId="0" borderId="0" xfId="1482" applyNumberFormat="1" applyFont="1"/>
    <xf numFmtId="0" fontId="4" fillId="0" borderId="0" xfId="2021" applyFont="1"/>
    <xf numFmtId="0" fontId="250" fillId="0" borderId="0" xfId="2021" applyFont="1"/>
    <xf numFmtId="41" fontId="5" fillId="0" borderId="0" xfId="1482" applyNumberFormat="1" applyFont="1" applyAlignment="1">
      <alignment horizontal="right"/>
    </xf>
    <xf numFmtId="175" fontId="4" fillId="0" borderId="10" xfId="1482" applyNumberFormat="1" applyFont="1" applyBorder="1" applyAlignment="1">
      <alignment horizontal="right"/>
    </xf>
    <xf numFmtId="175" fontId="4" fillId="0" borderId="0" xfId="1482" applyNumberFormat="1" applyFont="1" applyAlignment="1">
      <alignment horizontal="right"/>
    </xf>
    <xf numFmtId="175" fontId="264" fillId="0" borderId="0" xfId="1507" applyNumberFormat="1" applyFont="1" applyAlignment="1">
      <alignment horizontal="right"/>
    </xf>
    <xf numFmtId="0" fontId="250" fillId="0" borderId="0" xfId="0" applyFont="1"/>
    <xf numFmtId="175" fontId="5" fillId="0" borderId="0" xfId="1507" applyNumberFormat="1" applyFont="1" applyAlignment="1">
      <alignment horizontal="right"/>
    </xf>
    <xf numFmtId="175" fontId="5" fillId="0" borderId="0" xfId="0" applyNumberFormat="1" applyFont="1" applyAlignment="1">
      <alignment horizontal="right"/>
    </xf>
    <xf numFmtId="175" fontId="4" fillId="0" borderId="0" xfId="1482" applyNumberFormat="1" applyFont="1"/>
    <xf numFmtId="175" fontId="250" fillId="0" borderId="0" xfId="1482" applyNumberFormat="1" applyFont="1"/>
    <xf numFmtId="175" fontId="4" fillId="0" borderId="7" xfId="1482" applyNumberFormat="1" applyFont="1" applyBorder="1" applyAlignment="1">
      <alignment horizontal="right"/>
    </xf>
    <xf numFmtId="175" fontId="4" fillId="0" borderId="7" xfId="0" applyNumberFormat="1" applyFont="1" applyBorder="1" applyAlignment="1">
      <alignment horizontal="right"/>
    </xf>
    <xf numFmtId="175" fontId="4" fillId="0" borderId="11" xfId="1482" applyNumberFormat="1" applyFont="1" applyBorder="1" applyAlignment="1">
      <alignment horizontal="right"/>
    </xf>
    <xf numFmtId="0" fontId="6" fillId="0" borderId="0" xfId="0" applyFont="1"/>
    <xf numFmtId="175" fontId="4" fillId="0" borderId="10" xfId="1507" applyNumberFormat="1" applyFont="1" applyBorder="1" applyAlignment="1">
      <alignment horizontal="right"/>
    </xf>
    <xf numFmtId="175" fontId="4" fillId="0" borderId="0" xfId="1507" applyNumberFormat="1" applyFont="1" applyAlignment="1">
      <alignment horizontal="right"/>
    </xf>
    <xf numFmtId="175" fontId="4" fillId="0" borderId="0" xfId="0" applyNumberFormat="1" applyFont="1" applyAlignment="1">
      <alignment horizontal="right"/>
    </xf>
    <xf numFmtId="175" fontId="5" fillId="0" borderId="0" xfId="1507" applyNumberFormat="1" applyFont="1"/>
    <xf numFmtId="175" fontId="5" fillId="0" borderId="10" xfId="1507" applyNumberFormat="1" applyFont="1" applyBorder="1"/>
    <xf numFmtId="175" fontId="4" fillId="0" borderId="7" xfId="1507" applyNumberFormat="1" applyFont="1" applyBorder="1"/>
    <xf numFmtId="175" fontId="5" fillId="0" borderId="0" xfId="1523" applyNumberFormat="1" applyFont="1" applyAlignment="1">
      <alignment vertical="center"/>
    </xf>
    <xf numFmtId="175" fontId="5" fillId="0" borderId="10" xfId="1523" applyNumberFormat="1" applyFont="1" applyBorder="1" applyAlignment="1">
      <alignment vertical="center"/>
    </xf>
    <xf numFmtId="41" fontId="5" fillId="0" borderId="0" xfId="2021" applyNumberFormat="1" applyFont="1"/>
    <xf numFmtId="41" fontId="0" fillId="0" borderId="0" xfId="0" applyNumberFormat="1"/>
    <xf numFmtId="41" fontId="4" fillId="0" borderId="23" xfId="0" applyNumberFormat="1" applyFont="1" applyBorder="1" applyAlignment="1">
      <alignment horizontal="right"/>
    </xf>
    <xf numFmtId="170" fontId="261" fillId="0" borderId="0" xfId="1482" applyFont="1"/>
    <xf numFmtId="0" fontId="257" fillId="0" borderId="0" xfId="2021" applyFont="1"/>
    <xf numFmtId="174" fontId="256" fillId="0" borderId="0" xfId="2021" applyNumberFormat="1" applyFont="1"/>
    <xf numFmtId="170" fontId="256" fillId="0" borderId="0" xfId="1482" applyFont="1"/>
    <xf numFmtId="39" fontId="256" fillId="0" borderId="0" xfId="2023" applyFont="1"/>
    <xf numFmtId="49" fontId="262" fillId="0" borderId="0" xfId="2023" quotePrefix="1" applyNumberFormat="1" applyFont="1" applyAlignment="1">
      <alignment horizontal="center"/>
    </xf>
    <xf numFmtId="43" fontId="255" fillId="0" borderId="0" xfId="2023" quotePrefix="1" applyNumberFormat="1" applyFont="1" applyAlignment="1">
      <alignment horizontal="left"/>
    </xf>
    <xf numFmtId="37" fontId="5" fillId="0" borderId="0" xfId="2022" applyNumberFormat="1" applyFont="1" applyAlignment="1">
      <alignment horizontal="left" indent="1"/>
    </xf>
    <xf numFmtId="39" fontId="5" fillId="0" borderId="0" xfId="2023" applyFont="1"/>
    <xf numFmtId="0" fontId="5" fillId="0" borderId="10" xfId="2019" applyFont="1" applyBorder="1" applyAlignment="1">
      <alignment horizontal="center" wrapText="1"/>
    </xf>
    <xf numFmtId="39" fontId="5" fillId="0" borderId="0" xfId="2023" applyFont="1" applyAlignment="1">
      <alignment horizontal="left"/>
    </xf>
    <xf numFmtId="0" fontId="5" fillId="0" borderId="0" xfId="0" applyFont="1" applyAlignment="1">
      <alignment horizontal="center" vertical="center"/>
    </xf>
    <xf numFmtId="39" fontId="5" fillId="0" borderId="0" xfId="2023" applyFont="1" applyAlignment="1">
      <alignment horizontal="center"/>
    </xf>
    <xf numFmtId="0" fontId="5" fillId="0" borderId="0" xfId="0" applyFont="1" applyAlignment="1">
      <alignment horizontal="center" vertical="top"/>
    </xf>
    <xf numFmtId="39" fontId="5" fillId="0" borderId="0" xfId="2023" applyFont="1" applyAlignment="1">
      <alignment horizontal="center" vertical="top"/>
    </xf>
    <xf numFmtId="39" fontId="5" fillId="0" borderId="0" xfId="2023" applyFont="1" applyAlignment="1">
      <alignment vertical="top"/>
    </xf>
    <xf numFmtId="41" fontId="4" fillId="0" borderId="0" xfId="0" applyNumberFormat="1" applyFont="1"/>
    <xf numFmtId="41" fontId="5" fillId="0" borderId="0" xfId="2023" applyNumberFormat="1" applyFont="1"/>
    <xf numFmtId="176" fontId="5" fillId="0" borderId="0" xfId="2023" applyNumberFormat="1" applyFont="1"/>
    <xf numFmtId="41" fontId="5" fillId="0" borderId="0" xfId="0" applyNumberFormat="1" applyFont="1"/>
    <xf numFmtId="41" fontId="5" fillId="0" borderId="10" xfId="1482" applyNumberFormat="1" applyFont="1" applyBorder="1"/>
    <xf numFmtId="41" fontId="5" fillId="0" borderId="10" xfId="1523" applyNumberFormat="1" applyFont="1" applyBorder="1" applyAlignment="1">
      <alignment vertical="center"/>
    </xf>
    <xf numFmtId="41" fontId="263" fillId="0" borderId="0" xfId="1507" applyNumberFormat="1" applyFont="1"/>
    <xf numFmtId="43" fontId="263" fillId="0" borderId="0" xfId="1507" applyFont="1" applyAlignment="1">
      <alignment horizontal="right"/>
    </xf>
    <xf numFmtId="41" fontId="4" fillId="0" borderId="7" xfId="1482" applyNumberFormat="1" applyFont="1" applyBorder="1"/>
    <xf numFmtId="39" fontId="4" fillId="0" borderId="0" xfId="2023" applyFont="1"/>
    <xf numFmtId="41" fontId="0" fillId="0" borderId="0" xfId="1507" applyNumberFormat="1" applyFont="1"/>
    <xf numFmtId="175" fontId="4" fillId="0" borderId="7" xfId="1482" applyNumberFormat="1" applyFont="1" applyBorder="1"/>
    <xf numFmtId="41" fontId="5" fillId="0" borderId="0" xfId="1482" applyNumberFormat="1" applyFont="1"/>
    <xf numFmtId="175" fontId="5" fillId="0" borderId="10" xfId="1482" applyNumberFormat="1" applyFont="1" applyBorder="1"/>
    <xf numFmtId="41" fontId="4" fillId="0" borderId="0" xfId="1507" applyNumberFormat="1" applyFont="1"/>
    <xf numFmtId="41" fontId="4" fillId="0" borderId="23" xfId="0" applyNumberFormat="1" applyFont="1" applyBorder="1"/>
    <xf numFmtId="170" fontId="260" fillId="0" borderId="0" xfId="1482" applyFont="1"/>
    <xf numFmtId="39" fontId="265" fillId="0" borderId="0" xfId="2023" applyFont="1"/>
    <xf numFmtId="0" fontId="5" fillId="0" borderId="0" xfId="0" applyFont="1" applyAlignment="1">
      <alignment horizontal="left" vertical="top" wrapText="1"/>
    </xf>
    <xf numFmtId="176" fontId="4" fillId="0" borderId="11" xfId="0" applyNumberFormat="1" applyFont="1" applyBorder="1"/>
    <xf numFmtId="0" fontId="5" fillId="0" borderId="0" xfId="0" applyFont="1" applyAlignment="1">
      <alignment horizontal="center"/>
    </xf>
    <xf numFmtId="0" fontId="6" fillId="0" borderId="0" xfId="2021" applyFont="1"/>
    <xf numFmtId="0" fontId="5" fillId="0" borderId="0" xfId="2021" applyFont="1"/>
    <xf numFmtId="37" fontId="250" fillId="0" borderId="0" xfId="2021" applyNumberFormat="1" applyFont="1"/>
    <xf numFmtId="37" fontId="4" fillId="0" borderId="0" xfId="2021" applyNumberFormat="1" applyFont="1"/>
    <xf numFmtId="37" fontId="256" fillId="0" borderId="0" xfId="2021" applyNumberFormat="1" applyFont="1"/>
    <xf numFmtId="37" fontId="262" fillId="0" borderId="0" xfId="2021" applyNumberFormat="1" applyFont="1"/>
    <xf numFmtId="37" fontId="255" fillId="0" borderId="0" xfId="2021" applyNumberFormat="1" applyFont="1"/>
    <xf numFmtId="41" fontId="256" fillId="0" borderId="0" xfId="2021" applyNumberFormat="1" applyFont="1"/>
    <xf numFmtId="0" fontId="256" fillId="0" borderId="0" xfId="2021" applyFont="1"/>
    <xf numFmtId="37" fontId="262" fillId="0" borderId="0" xfId="2021" applyNumberFormat="1" applyFont="1" applyAlignment="1">
      <alignment horizontal="left"/>
    </xf>
    <xf numFmtId="37" fontId="255" fillId="0" borderId="0" xfId="2021" applyNumberFormat="1" applyFont="1" applyAlignment="1">
      <alignment horizontal="left"/>
    </xf>
    <xf numFmtId="0" fontId="4" fillId="0" borderId="0" xfId="0" applyFont="1" applyAlignment="1">
      <alignment vertical="center"/>
    </xf>
    <xf numFmtId="174" fontId="5" fillId="0" borderId="11" xfId="0" applyNumberFormat="1" applyFont="1" applyBorder="1"/>
    <xf numFmtId="175" fontId="5" fillId="0" borderId="0" xfId="1482" applyNumberFormat="1" applyFont="1"/>
    <xf numFmtId="0" fontId="5" fillId="0" borderId="0" xfId="2019" applyFont="1" applyAlignment="1">
      <alignment horizontal="center"/>
    </xf>
    <xf numFmtId="0" fontId="6" fillId="0" borderId="0" xfId="0" applyFont="1" applyAlignment="1">
      <alignment horizontal="left" vertical="center"/>
    </xf>
    <xf numFmtId="175" fontId="5" fillId="0" borderId="0" xfId="1523" applyNumberFormat="1" applyFont="1" applyBorder="1" applyAlignment="1">
      <alignment vertical="center"/>
    </xf>
    <xf numFmtId="170" fontId="263" fillId="0" borderId="0" xfId="1482" applyFont="1"/>
    <xf numFmtId="170" fontId="4" fillId="0" borderId="7" xfId="1482" applyFont="1" applyBorder="1"/>
    <xf numFmtId="170" fontId="4" fillId="0" borderId="0" xfId="1482" applyFont="1"/>
    <xf numFmtId="43" fontId="261" fillId="0" borderId="0" xfId="2019" applyNumberFormat="1" applyFont="1" applyFill="1"/>
    <xf numFmtId="177" fontId="260" fillId="0" borderId="0" xfId="2019" applyNumberFormat="1" applyFont="1" applyFill="1"/>
    <xf numFmtId="37" fontId="261" fillId="0" borderId="0" xfId="2019" applyNumberFormat="1" applyFont="1" applyFill="1"/>
    <xf numFmtId="41" fontId="260" fillId="0" borderId="0" xfId="2019" applyNumberFormat="1" applyFont="1" applyFill="1"/>
    <xf numFmtId="174" fontId="261" fillId="0" borderId="0" xfId="0" applyNumberFormat="1" applyFont="1"/>
    <xf numFmtId="37" fontId="260" fillId="0" borderId="0" xfId="2019" applyNumberFormat="1" applyFont="1" applyFill="1"/>
    <xf numFmtId="0" fontId="260" fillId="0" borderId="0" xfId="2019" applyFont="1" applyFill="1"/>
    <xf numFmtId="170" fontId="266" fillId="0" borderId="0" xfId="1482" applyFont="1"/>
    <xf numFmtId="175" fontId="261" fillId="0" borderId="0" xfId="1482" applyNumberFormat="1" applyFont="1"/>
    <xf numFmtId="175" fontId="261" fillId="0" borderId="0" xfId="1482" applyNumberFormat="1" applyFont="1" applyAlignment="1">
      <alignment horizontal="right"/>
    </xf>
    <xf numFmtId="175" fontId="260" fillId="0" borderId="0" xfId="1482" applyNumberFormat="1" applyFont="1"/>
    <xf numFmtId="43" fontId="4" fillId="0" borderId="23" xfId="0" applyNumberFormat="1" applyFont="1" applyBorder="1"/>
    <xf numFmtId="0" fontId="4" fillId="0" borderId="0" xfId="2019" applyFont="1" applyAlignment="1">
      <alignment horizontal="center"/>
    </xf>
    <xf numFmtId="0" fontId="5" fillId="0" borderId="0" xfId="2019" applyFont="1" applyFill="1" applyAlignment="1">
      <alignment horizontal="center"/>
    </xf>
    <xf numFmtId="0" fontId="5" fillId="0" borderId="0" xfId="2019" applyFont="1" applyFill="1" applyAlignment="1">
      <alignment horizontal="left"/>
    </xf>
    <xf numFmtId="175" fontId="5" fillId="0" borderId="0" xfId="1482" applyNumberFormat="1" applyFont="1" applyFill="1" applyAlignment="1">
      <alignment vertical="center"/>
    </xf>
    <xf numFmtId="175" fontId="6" fillId="0" borderId="0" xfId="1482" applyNumberFormat="1" applyFont="1" applyFill="1" applyAlignment="1">
      <alignment horizontal="center"/>
    </xf>
    <xf numFmtId="175" fontId="5" fillId="0" borderId="0" xfId="1482" applyNumberFormat="1" applyFont="1" applyFill="1"/>
    <xf numFmtId="175" fontId="5" fillId="0" borderId="0" xfId="1482" applyNumberFormat="1" applyFont="1" applyFill="1" applyBorder="1" applyAlignment="1">
      <alignment vertical="center"/>
    </xf>
    <xf numFmtId="37" fontId="4" fillId="0" borderId="7" xfId="1523" applyNumberFormat="1" applyFont="1" applyFill="1" applyBorder="1" applyAlignment="1">
      <alignment vertical="center"/>
    </xf>
    <xf numFmtId="37" fontId="4" fillId="0" borderId="0" xfId="1523" applyNumberFormat="1" applyFont="1" applyFill="1" applyBorder="1" applyAlignment="1">
      <alignment vertical="center"/>
    </xf>
    <xf numFmtId="37" fontId="5" fillId="0" borderId="0" xfId="1482" applyNumberFormat="1" applyFont="1" applyFill="1" applyAlignment="1">
      <alignment vertical="center"/>
    </xf>
    <xf numFmtId="170" fontId="5" fillId="0" borderId="0" xfId="1482" applyFont="1" applyFill="1" applyAlignment="1">
      <alignment vertical="center"/>
    </xf>
    <xf numFmtId="37" fontId="5" fillId="0" borderId="0" xfId="1523" applyNumberFormat="1" applyFont="1" applyFill="1" applyAlignment="1">
      <alignment vertical="center"/>
    </xf>
    <xf numFmtId="37" fontId="5" fillId="0" borderId="0" xfId="1482" applyNumberFormat="1" applyFont="1" applyFill="1"/>
    <xf numFmtId="39" fontId="5" fillId="0" borderId="0" xfId="2019" applyNumberFormat="1" applyFont="1" applyFill="1"/>
    <xf numFmtId="37" fontId="4" fillId="0" borderId="23" xfId="2019" applyNumberFormat="1" applyFont="1" applyFill="1" applyBorder="1" applyAlignment="1">
      <alignment vertical="center"/>
    </xf>
    <xf numFmtId="37" fontId="2" fillId="0" borderId="0" xfId="2019" applyNumberFormat="1" applyFont="1" applyFill="1" applyAlignment="1">
      <alignment horizontal="left"/>
    </xf>
    <xf numFmtId="39" fontId="5" fillId="0" borderId="0" xfId="2019" applyNumberFormat="1" applyFont="1" applyFill="1" applyAlignment="1">
      <alignment horizontal="left"/>
    </xf>
    <xf numFmtId="174" fontId="5" fillId="0" borderId="0" xfId="1523" applyNumberFormat="1" applyFont="1" applyFill="1" applyAlignment="1">
      <alignment vertical="center"/>
    </xf>
    <xf numFmtId="43" fontId="5" fillId="0" borderId="0" xfId="1523" applyFont="1" applyFill="1" applyAlignment="1">
      <alignment vertical="center"/>
    </xf>
    <xf numFmtId="176" fontId="5" fillId="0" borderId="0" xfId="1523" applyNumberFormat="1" applyFont="1" applyFill="1" applyAlignment="1">
      <alignment vertical="center"/>
    </xf>
    <xf numFmtId="174" fontId="4" fillId="0" borderId="7" xfId="1523" applyNumberFormat="1" applyFont="1" applyFill="1" applyBorder="1" applyAlignment="1">
      <alignment vertical="center"/>
    </xf>
    <xf numFmtId="37" fontId="252" fillId="0" borderId="0" xfId="2019" quotePrefix="1" applyNumberFormat="1" applyFont="1" applyFill="1" applyAlignment="1">
      <alignment horizontal="left"/>
    </xf>
    <xf numFmtId="37" fontId="252" fillId="0" borderId="0" xfId="2019" applyNumberFormat="1" applyFont="1" applyFill="1" applyAlignment="1">
      <alignment horizontal="center"/>
    </xf>
    <xf numFmtId="49" fontId="253" fillId="0" borderId="0" xfId="2019" applyNumberFormat="1" applyFont="1" applyFill="1" applyAlignment="1">
      <alignment horizontal="center"/>
    </xf>
    <xf numFmtId="1" fontId="252" fillId="0" borderId="0" xfId="2019" applyNumberFormat="1" applyFont="1" applyFill="1" applyAlignment="1">
      <alignment horizontal="center"/>
    </xf>
    <xf numFmtId="1" fontId="252" fillId="0" borderId="0" xfId="2019" quotePrefix="1" applyNumberFormat="1" applyFont="1" applyFill="1" applyAlignment="1">
      <alignment horizontal="center"/>
    </xf>
    <xf numFmtId="0" fontId="252" fillId="0" borderId="0" xfId="2019" applyFont="1" applyFill="1"/>
    <xf numFmtId="174" fontId="5" fillId="0" borderId="23" xfId="2019" applyNumberFormat="1" applyFont="1" applyFill="1" applyBorder="1" applyAlignment="1">
      <alignment vertical="center"/>
    </xf>
    <xf numFmtId="174" fontId="5" fillId="0" borderId="0" xfId="2019" applyNumberFormat="1" applyFont="1" applyFill="1" applyAlignment="1">
      <alignment vertical="center"/>
    </xf>
    <xf numFmtId="174" fontId="5" fillId="0" borderId="0" xfId="1523" applyNumberFormat="1" applyFont="1" applyFill="1" applyBorder="1" applyAlignment="1">
      <alignment vertical="center"/>
    </xf>
    <xf numFmtId="174" fontId="5" fillId="0" borderId="10" xfId="1523" applyNumberFormat="1" applyFont="1" applyFill="1" applyBorder="1" applyAlignment="1">
      <alignment vertical="center"/>
    </xf>
    <xf numFmtId="174" fontId="4" fillId="0" borderId="0" xfId="1523" applyNumberFormat="1" applyFont="1" applyFill="1" applyAlignment="1">
      <alignment vertical="center"/>
    </xf>
    <xf numFmtId="174" fontId="4" fillId="0" borderId="7" xfId="2019" applyNumberFormat="1" applyFont="1" applyFill="1" applyBorder="1" applyAlignment="1">
      <alignment vertical="center"/>
    </xf>
    <xf numFmtId="174" fontId="4" fillId="0" borderId="0" xfId="2019" applyNumberFormat="1" applyFont="1" applyFill="1"/>
    <xf numFmtId="174" fontId="4" fillId="0" borderId="23" xfId="2019" applyNumberFormat="1" applyFont="1" applyFill="1" applyBorder="1" applyAlignment="1">
      <alignment vertical="center"/>
    </xf>
    <xf numFmtId="176" fontId="4" fillId="0" borderId="10" xfId="1482" applyNumberFormat="1" applyFont="1" applyBorder="1" applyAlignment="1">
      <alignment horizontal="right"/>
    </xf>
    <xf numFmtId="0" fontId="6" fillId="0" borderId="0" xfId="2019" applyFont="1" applyAlignment="1">
      <alignment horizontal="center" vertical="center"/>
    </xf>
    <xf numFmtId="43" fontId="267" fillId="0" borderId="0" xfId="1482" applyNumberFormat="1" applyFont="1"/>
    <xf numFmtId="170" fontId="5" fillId="0" borderId="0" xfId="1482" applyFont="1" applyAlignment="1">
      <alignment horizontal="right"/>
    </xf>
    <xf numFmtId="170" fontId="4" fillId="0" borderId="10" xfId="1482" applyFont="1" applyBorder="1" applyAlignment="1">
      <alignment horizontal="right"/>
    </xf>
    <xf numFmtId="0" fontId="268" fillId="0" borderId="0" xfId="2021" applyFont="1"/>
    <xf numFmtId="0" fontId="270" fillId="0" borderId="0" xfId="2021" applyFont="1"/>
    <xf numFmtId="41" fontId="269" fillId="0" borderId="0" xfId="1482" applyNumberFormat="1" applyFont="1" applyAlignment="1">
      <alignment horizontal="right"/>
    </xf>
    <xf numFmtId="170" fontId="269" fillId="0" borderId="0" xfId="1482" applyFont="1" applyAlignment="1">
      <alignment horizontal="right"/>
    </xf>
    <xf numFmtId="174" fontId="268" fillId="0" borderId="0" xfId="2021" applyNumberFormat="1" applyFont="1"/>
    <xf numFmtId="0" fontId="5" fillId="0" borderId="0" xfId="2019" applyFont="1" applyAlignment="1">
      <alignment horizontal="center" vertical="center" wrapText="1"/>
    </xf>
    <xf numFmtId="49" fontId="271" fillId="0" borderId="0" xfId="2019" applyNumberFormat="1" applyFont="1" applyFill="1" applyAlignment="1">
      <alignment horizontal="center"/>
    </xf>
    <xf numFmtId="175" fontId="5" fillId="0" borderId="0" xfId="2019" applyNumberFormat="1" applyFont="1" applyFill="1"/>
    <xf numFmtId="170" fontId="5" fillId="0" borderId="0" xfId="1482" applyFont="1" applyFill="1" applyBorder="1"/>
    <xf numFmtId="174" fontId="5" fillId="0" borderId="0" xfId="1523" applyNumberFormat="1" applyFont="1" applyFill="1"/>
    <xf numFmtId="170" fontId="6" fillId="0" borderId="0" xfId="1482" applyFont="1" applyAlignment="1">
      <alignment horizontal="center" vertical="center"/>
    </xf>
    <xf numFmtId="174" fontId="4" fillId="0" borderId="0" xfId="1523" applyNumberFormat="1" applyFont="1" applyFill="1" applyBorder="1" applyAlignment="1">
      <alignment vertical="center"/>
    </xf>
    <xf numFmtId="170" fontId="5" fillId="0" borderId="0" xfId="1482" applyFont="1" applyFill="1" applyBorder="1" applyAlignment="1">
      <alignment vertical="center"/>
    </xf>
    <xf numFmtId="176" fontId="180" fillId="0" borderId="0" xfId="2482" applyNumberFormat="1" applyFont="1" applyAlignment="1">
      <alignment horizontal="right"/>
    </xf>
    <xf numFmtId="174" fontId="180" fillId="0" borderId="0" xfId="2023" applyNumberFormat="1" applyFont="1"/>
    <xf numFmtId="39" fontId="180" fillId="0" borderId="0" xfId="2023" applyFont="1"/>
    <xf numFmtId="175" fontId="180" fillId="0" borderId="0" xfId="1482" applyNumberFormat="1" applyFont="1"/>
    <xf numFmtId="0" fontId="5" fillId="0" borderId="0" xfId="0" applyFont="1" applyAlignment="1">
      <alignment horizontal="left"/>
    </xf>
    <xf numFmtId="170" fontId="5" fillId="0" borderId="0" xfId="1482" applyFont="1"/>
    <xf numFmtId="170" fontId="5" fillId="0" borderId="10" xfId="1482" applyFont="1" applyBorder="1"/>
    <xf numFmtId="175" fontId="264" fillId="0" borderId="0" xfId="1482" applyNumberFormat="1" applyFont="1" applyAlignment="1">
      <alignment horizontal="right"/>
    </xf>
    <xf numFmtId="175" fontId="5" fillId="0" borderId="10" xfId="1482" applyNumberFormat="1" applyFont="1" applyBorder="1" applyAlignment="1">
      <alignment horizontal="right"/>
    </xf>
    <xf numFmtId="175" fontId="5" fillId="0" borderId="10" xfId="1482" applyNumberFormat="1" applyFont="1" applyBorder="1" applyAlignment="1">
      <alignment vertical="center"/>
    </xf>
    <xf numFmtId="41" fontId="5" fillId="0" borderId="0" xfId="1482" applyNumberFormat="1" applyFont="1" applyBorder="1"/>
    <xf numFmtId="0" fontId="5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/>
    </xf>
    <xf numFmtId="43" fontId="4" fillId="0" borderId="23" xfId="0" applyNumberFormat="1" applyFont="1" applyFill="1" applyBorder="1"/>
    <xf numFmtId="43" fontId="4" fillId="0" borderId="0" xfId="0" applyNumberFormat="1" applyFont="1" applyFill="1"/>
    <xf numFmtId="174" fontId="5" fillId="0" borderId="0" xfId="0" applyNumberFormat="1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175" fontId="263" fillId="0" borderId="0" xfId="1482" applyNumberFormat="1" applyFont="1" applyFill="1" applyAlignment="1">
      <alignment horizontal="right"/>
    </xf>
    <xf numFmtId="41" fontId="263" fillId="0" borderId="0" xfId="1482" applyNumberFormat="1" applyFont="1" applyFill="1" applyAlignment="1">
      <alignment horizontal="right"/>
    </xf>
    <xf numFmtId="175" fontId="5" fillId="0" borderId="0" xfId="1482" applyNumberFormat="1" applyFont="1" applyFill="1" applyAlignment="1">
      <alignment horizontal="right"/>
    </xf>
    <xf numFmtId="41" fontId="5" fillId="0" borderId="0" xfId="1482" applyNumberFormat="1" applyFont="1" applyFill="1" applyAlignment="1">
      <alignment vertical="center"/>
    </xf>
    <xf numFmtId="41" fontId="5" fillId="0" borderId="0" xfId="1482" applyNumberFormat="1" applyFont="1" applyFill="1" applyAlignment="1">
      <alignment horizontal="right"/>
    </xf>
    <xf numFmtId="41" fontId="4" fillId="0" borderId="0" xfId="1482" applyNumberFormat="1" applyFont="1" applyFill="1" applyAlignment="1">
      <alignment horizontal="right"/>
    </xf>
    <xf numFmtId="0" fontId="4" fillId="0" borderId="0" xfId="2021" applyFont="1" applyFill="1"/>
    <xf numFmtId="0" fontId="5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/>
    </xf>
    <xf numFmtId="41" fontId="5" fillId="0" borderId="0" xfId="0" applyNumberFormat="1" applyFont="1" applyFill="1"/>
    <xf numFmtId="39" fontId="5" fillId="0" borderId="0" xfId="2023" applyFont="1" applyFill="1"/>
    <xf numFmtId="176" fontId="5" fillId="0" borderId="0" xfId="2023" applyNumberFormat="1" applyFont="1" applyFill="1"/>
    <xf numFmtId="176" fontId="4" fillId="0" borderId="0" xfId="0" applyNumberFormat="1" applyFont="1" applyBorder="1"/>
    <xf numFmtId="215" fontId="4" fillId="0" borderId="0" xfId="0" applyNumberFormat="1" applyFont="1" applyBorder="1"/>
    <xf numFmtId="174" fontId="4" fillId="0" borderId="0" xfId="0" applyNumberFormat="1" applyFont="1" applyBorder="1"/>
    <xf numFmtId="39" fontId="268" fillId="0" borderId="0" xfId="2023" applyFont="1"/>
    <xf numFmtId="49" fontId="272" fillId="0" borderId="0" xfId="2019" applyNumberFormat="1" applyFont="1" applyFill="1" applyAlignment="1">
      <alignment horizontal="center"/>
    </xf>
    <xf numFmtId="170" fontId="272" fillId="0" borderId="0" xfId="1482" applyFont="1" applyFill="1" applyAlignment="1">
      <alignment horizontal="center"/>
    </xf>
    <xf numFmtId="39" fontId="261" fillId="0" borderId="0" xfId="2019" applyNumberFormat="1" applyFont="1" applyFill="1"/>
    <xf numFmtId="39" fontId="260" fillId="0" borderId="0" xfId="2019" applyNumberFormat="1" applyFont="1" applyFill="1"/>
    <xf numFmtId="0" fontId="272" fillId="0" borderId="0" xfId="0" applyFont="1" applyAlignment="1">
      <alignment horizontal="center" vertical="center"/>
    </xf>
    <xf numFmtId="170" fontId="261" fillId="0" borderId="0" xfId="1482" applyFont="1" applyFill="1" applyAlignment="1">
      <alignment horizontal="left" vertical="center"/>
    </xf>
    <xf numFmtId="170" fontId="260" fillId="0" borderId="0" xfId="1482" applyFont="1" applyFill="1"/>
    <xf numFmtId="170" fontId="272" fillId="0" borderId="0" xfId="1482" applyFont="1" applyFill="1" applyAlignment="1">
      <alignment horizontal="center" vertical="center"/>
    </xf>
    <xf numFmtId="170" fontId="261" fillId="0" borderId="0" xfId="1482" applyFont="1" applyFill="1" applyBorder="1" applyAlignment="1">
      <alignment vertical="center"/>
    </xf>
    <xf numFmtId="170" fontId="261" fillId="0" borderId="0" xfId="1482" applyFont="1" applyFill="1" applyBorder="1"/>
    <xf numFmtId="0" fontId="261" fillId="0" borderId="0" xfId="0" applyFont="1" applyAlignment="1">
      <alignment horizontal="left" vertical="center"/>
    </xf>
    <xf numFmtId="176" fontId="261" fillId="0" borderId="0" xfId="0" applyNumberFormat="1" applyFont="1"/>
    <xf numFmtId="215" fontId="261" fillId="0" borderId="0" xfId="0" applyNumberFormat="1" applyFont="1"/>
    <xf numFmtId="0" fontId="5" fillId="0" borderId="0" xfId="0" applyFont="1" applyAlignment="1">
      <alignment horizontal="left"/>
    </xf>
    <xf numFmtId="0" fontId="4" fillId="0" borderId="0" xfId="2019" applyFont="1" applyFill="1" applyAlignment="1">
      <alignment horizontal="center"/>
    </xf>
    <xf numFmtId="0" fontId="6" fillId="0" borderId="0" xfId="2019" applyFont="1" applyFill="1" applyAlignment="1">
      <alignment horizontal="center" vertical="center"/>
    </xf>
    <xf numFmtId="0" fontId="5" fillId="0" borderId="0" xfId="2019" applyFont="1" applyFill="1" applyAlignment="1">
      <alignment horizontal="center"/>
    </xf>
    <xf numFmtId="16" fontId="5" fillId="0" borderId="0" xfId="2019" applyNumberFormat="1" applyFont="1" applyFill="1" applyAlignment="1">
      <alignment horizontal="center"/>
    </xf>
    <xf numFmtId="16" fontId="5" fillId="0" borderId="0" xfId="2019" quotePrefix="1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0" xfId="2019" applyFont="1" applyAlignment="1">
      <alignment horizontal="center"/>
    </xf>
    <xf numFmtId="0" fontId="5" fillId="0" borderId="10" xfId="2019" applyFont="1" applyBorder="1" applyAlignment="1">
      <alignment horizontal="center"/>
    </xf>
    <xf numFmtId="0" fontId="6" fillId="0" borderId="0" xfId="2019" applyFont="1" applyAlignment="1">
      <alignment horizontal="center" vertical="center"/>
    </xf>
    <xf numFmtId="0" fontId="6" fillId="0" borderId="0" xfId="2019" applyFont="1" applyFill="1" applyAlignment="1">
      <alignment horizontal="center"/>
    </xf>
    <xf numFmtId="0" fontId="5" fillId="0" borderId="0" xfId="0" applyFont="1" applyAlignment="1">
      <alignment horizontal="left"/>
    </xf>
  </cellXfs>
  <cellStyles count="2483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1 2" xfId="1333" xr:uid="{00000000-0005-0000-0000-000034050000}"/>
    <cellStyle name="20% - Colore 2" xfId="1334" xr:uid="{00000000-0005-0000-0000-000035050000}"/>
    <cellStyle name="20% - Colore 2 2" xfId="1335" xr:uid="{00000000-0005-0000-0000-000036050000}"/>
    <cellStyle name="20% - Colore 3" xfId="1336" xr:uid="{00000000-0005-0000-0000-000037050000}"/>
    <cellStyle name="20% - Colore 3 2" xfId="1337" xr:uid="{00000000-0005-0000-0000-000038050000}"/>
    <cellStyle name="20% - Colore 4" xfId="1338" xr:uid="{00000000-0005-0000-0000-000039050000}"/>
    <cellStyle name="20% - Colore 4 2" xfId="1339" xr:uid="{00000000-0005-0000-0000-00003A050000}"/>
    <cellStyle name="20% - Colore 5" xfId="1340" xr:uid="{00000000-0005-0000-0000-00003B050000}"/>
    <cellStyle name="20% - Colore 5 2" xfId="1341" xr:uid="{00000000-0005-0000-0000-00003C050000}"/>
    <cellStyle name="20% - Colore 6" xfId="1342" xr:uid="{00000000-0005-0000-0000-00003D050000}"/>
    <cellStyle name="20% - Colore 6 2" xfId="1343" xr:uid="{00000000-0005-0000-0000-00003E050000}"/>
    <cellStyle name="20% - ส่วนที่ถูกเน้น1" xfId="1344" xr:uid="{00000000-0005-0000-0000-00003F050000}"/>
    <cellStyle name="20% - ส่วนที่ถูกเน้น2" xfId="1345" xr:uid="{00000000-0005-0000-0000-000040050000}"/>
    <cellStyle name="20% - ส่วนที่ถูกเน้น3" xfId="1346" xr:uid="{00000000-0005-0000-0000-000041050000}"/>
    <cellStyle name="20% - ส่วนที่ถูกเน้น4" xfId="1347" xr:uid="{00000000-0005-0000-0000-000042050000}"/>
    <cellStyle name="20% - ส่วนที่ถูกเน้น5" xfId="1348" xr:uid="{00000000-0005-0000-0000-000043050000}"/>
    <cellStyle name="20% - ส่วนที่ถูกเน้น6" xfId="1349" xr:uid="{00000000-0005-0000-0000-000044050000}"/>
    <cellStyle name="³£¹æ_Conso.new4" xfId="1350" xr:uid="{00000000-0005-0000-0000-000045050000}"/>
    <cellStyle name="³¬¼¶Á´½Ó" xfId="1351" xr:uid="{00000000-0005-0000-0000-000046050000}"/>
    <cellStyle name="3232" xfId="1352" xr:uid="{00000000-0005-0000-0000-000047050000}"/>
    <cellStyle name="33" xfId="1353" xr:uid="{00000000-0005-0000-0000-000048050000}"/>
    <cellStyle name="3f1?0]_assumption(tj))" xfId="1354" xr:uid="{00000000-0005-0000-0000-000049050000}"/>
    <cellStyle name="3f1?assumption(tj)t" xfId="1355" xr:uid="{00000000-0005-0000-0000-00004A050000}"/>
    <cellStyle name="3f1?p&amp;l(tj)i" xfId="1356" xr:uid="{00000000-0005-0000-0000-00004B050000}"/>
    <cellStyle name="³f¹ô [0]_0999Comm Group consol" xfId="1357" xr:uid="{00000000-0005-0000-0000-00004C050000}"/>
    <cellStyle name="³f¹ô_0999Comm Group consol" xfId="1358" xr:uid="{00000000-0005-0000-0000-00004D050000}"/>
    <cellStyle name="3L1a_assumption(tj)" xfId="1359" xr:uid="{00000000-0005-0000-0000-00004E050000}"/>
    <cellStyle name="40% - Colore 1" xfId="1360" xr:uid="{00000000-0005-0000-0000-00004F050000}"/>
    <cellStyle name="40% - Colore 1 2" xfId="1361" xr:uid="{00000000-0005-0000-0000-000050050000}"/>
    <cellStyle name="40% - Colore 2" xfId="1362" xr:uid="{00000000-0005-0000-0000-000051050000}"/>
    <cellStyle name="40% - Colore 2 2" xfId="1363" xr:uid="{00000000-0005-0000-0000-000052050000}"/>
    <cellStyle name="40% - Colore 3" xfId="1364" xr:uid="{00000000-0005-0000-0000-000053050000}"/>
    <cellStyle name="40% - Colore 3 2" xfId="1365" xr:uid="{00000000-0005-0000-0000-000054050000}"/>
    <cellStyle name="40% - Colore 4" xfId="1366" xr:uid="{00000000-0005-0000-0000-000055050000}"/>
    <cellStyle name="40% - Colore 4 2" xfId="1367" xr:uid="{00000000-0005-0000-0000-000056050000}"/>
    <cellStyle name="40% - Colore 5" xfId="1368" xr:uid="{00000000-0005-0000-0000-000057050000}"/>
    <cellStyle name="40% - Colore 5 2" xfId="1369" xr:uid="{00000000-0005-0000-0000-000058050000}"/>
    <cellStyle name="40% - Colore 6" xfId="1370" xr:uid="{00000000-0005-0000-0000-000059050000}"/>
    <cellStyle name="40% - Colore 6 2" xfId="1371" xr:uid="{00000000-0005-0000-0000-00005A050000}"/>
    <cellStyle name="40% - ส่วนที่ถูกเน้น1" xfId="1372" xr:uid="{00000000-0005-0000-0000-00005B050000}"/>
    <cellStyle name="40% - ส่วนที่ถูกเน้น2" xfId="1373" xr:uid="{00000000-0005-0000-0000-00005C050000}"/>
    <cellStyle name="40% - ส่วนที่ถูกเน้น3" xfId="1374" xr:uid="{00000000-0005-0000-0000-00005D050000}"/>
    <cellStyle name="40% - ส่วนที่ถูกเน้น4" xfId="1375" xr:uid="{00000000-0005-0000-0000-00005E050000}"/>
    <cellStyle name="40% - ส่วนที่ถูกเน้น5" xfId="1376" xr:uid="{00000000-0005-0000-0000-00005F050000}"/>
    <cellStyle name="40% - ส่วนที่ถูกเน้น6" xfId="1377" xr:uid="{00000000-0005-0000-0000-000060050000}"/>
    <cellStyle name="60% - Colore 1" xfId="1378" xr:uid="{00000000-0005-0000-0000-000061050000}"/>
    <cellStyle name="60% - Colore 2" xfId="1379" xr:uid="{00000000-0005-0000-0000-000062050000}"/>
    <cellStyle name="60% - Colore 3" xfId="1380" xr:uid="{00000000-0005-0000-0000-000063050000}"/>
    <cellStyle name="60% - Colore 4" xfId="1381" xr:uid="{00000000-0005-0000-0000-000064050000}"/>
    <cellStyle name="60% - Colore 5" xfId="1382" xr:uid="{00000000-0005-0000-0000-000065050000}"/>
    <cellStyle name="60% - Colore 6" xfId="1383" xr:uid="{00000000-0005-0000-0000-000066050000}"/>
    <cellStyle name="60% - ส่วนที่ถูกเน้น1" xfId="1384" xr:uid="{00000000-0005-0000-0000-000067050000}"/>
    <cellStyle name="60% - ส่วนที่ถูกเน้น2" xfId="1385" xr:uid="{00000000-0005-0000-0000-000068050000}"/>
    <cellStyle name="60% - ส่วนที่ถูกเน้น3" xfId="1386" xr:uid="{00000000-0005-0000-0000-000069050000}"/>
    <cellStyle name="60% - ส่วนที่ถูกเน้น4" xfId="1387" xr:uid="{00000000-0005-0000-0000-00006A050000}"/>
    <cellStyle name="60% - ส่วนที่ถูกเน้น5" xfId="1388" xr:uid="{00000000-0005-0000-0000-00006B050000}"/>
    <cellStyle name="60% - ส่วนที่ถูกเน้น6" xfId="1389" xr:uid="{00000000-0005-0000-0000-00006C050000}"/>
    <cellStyle name="6mal" xfId="1390" xr:uid="{00000000-0005-0000-0000-00006D050000}"/>
    <cellStyle name="aa" xfId="1391" xr:uid="{00000000-0005-0000-0000-00006E050000}"/>
    <cellStyle name="AA FRAME" xfId="1392" xr:uid="{00000000-0005-0000-0000-00006F050000}"/>
    <cellStyle name="AA HEADING" xfId="1393" xr:uid="{00000000-0005-0000-0000-000070050000}"/>
    <cellStyle name="AA INITIALS" xfId="1394" xr:uid="{00000000-0005-0000-0000-000071050000}"/>
    <cellStyle name="AA INPUT" xfId="1395" xr:uid="{00000000-0005-0000-0000-000072050000}"/>
    <cellStyle name="AA LOCK" xfId="1396" xr:uid="{00000000-0005-0000-0000-000073050000}"/>
    <cellStyle name="AA MGR NAME" xfId="1397" xr:uid="{00000000-0005-0000-0000-000074050000}"/>
    <cellStyle name="AA NORMAL" xfId="1398" xr:uid="{00000000-0005-0000-0000-000075050000}"/>
    <cellStyle name="AA NUMBER" xfId="1399" xr:uid="{00000000-0005-0000-0000-000076050000}"/>
    <cellStyle name="AA NUMBER2" xfId="1400" xr:uid="{00000000-0005-0000-0000-000077050000}"/>
    <cellStyle name="AA QUESTION" xfId="1401" xr:uid="{00000000-0005-0000-0000-000078050000}"/>
    <cellStyle name="AA SHADE" xfId="1402" xr:uid="{00000000-0005-0000-0000-000079050000}"/>
    <cellStyle name="accounting" xfId="1403" xr:uid="{00000000-0005-0000-0000-00007A050000}"/>
    <cellStyle name="Across" xfId="1404" xr:uid="{00000000-0005-0000-0000-00007B050000}"/>
    <cellStyle name="Actual data" xfId="1405" xr:uid="{00000000-0005-0000-0000-00007C050000}"/>
    <cellStyle name="Actual year" xfId="1406" xr:uid="{00000000-0005-0000-0000-00007D050000}"/>
    <cellStyle name="add" xfId="1407" xr:uid="{00000000-0005-0000-0000-00007E050000}"/>
    <cellStyle name="ÁÈµú»Õ_95" xfId="1408" xr:uid="{00000000-0005-0000-0000-00007F050000}"/>
    <cellStyle name="AFE" xfId="1409" xr:uid="{00000000-0005-0000-0000-000080050000}"/>
    <cellStyle name="AH?aao?W3s£g2" xfId="1410" xr:uid="{00000000-0005-0000-0000-000081050000}"/>
    <cellStyle name="ÀH«áªº¶W³sµ²" xfId="1411" xr:uid="{00000000-0005-0000-0000-000082050000}"/>
    <cellStyle name="Andre's Title" xfId="1412" xr:uid="{00000000-0005-0000-0000-000083050000}"/>
    <cellStyle name="Angus" xfId="1413" xr:uid="{00000000-0005-0000-0000-000084050000}"/>
    <cellStyle name="args.style" xfId="1414" xr:uid="{00000000-0005-0000-0000-000085050000}"/>
    <cellStyle name="Arial 10" xfId="1415" xr:uid="{00000000-0005-0000-0000-000086050000}"/>
    <cellStyle name="Arial 12" xfId="1416" xr:uid="{00000000-0005-0000-0000-000087050000}"/>
    <cellStyle name="Assumption" xfId="1417" xr:uid="{00000000-0005-0000-0000-000088050000}"/>
    <cellStyle name="ÄÞ¸¶ [0]_±âÅ¸" xfId="1418" xr:uid="{00000000-0005-0000-0000-000089050000}"/>
    <cellStyle name="ÄÞ¸¶_±âÅ¸" xfId="1419" xr:uid="{00000000-0005-0000-0000-00008A050000}"/>
    <cellStyle name="Black" xfId="1420" xr:uid="{00000000-0005-0000-0000-00008B050000}"/>
    <cellStyle name="Blank" xfId="1421" xr:uid="{00000000-0005-0000-0000-00008C050000}"/>
    <cellStyle name="Blue" xfId="1422" xr:uid="{00000000-0005-0000-0000-00008D050000}"/>
    <cellStyle name="blue shading" xfId="1423" xr:uid="{00000000-0005-0000-0000-00008E050000}"/>
    <cellStyle name="Blue_IQ - Revenue Eliminations" xfId="1424" xr:uid="{00000000-0005-0000-0000-00008F050000}"/>
    <cellStyle name="bluepercent" xfId="1425" xr:uid="{00000000-0005-0000-0000-000090050000}"/>
    <cellStyle name="Body" xfId="1426" xr:uid="{00000000-0005-0000-0000-000091050000}"/>
    <cellStyle name="bold" xfId="1427" xr:uid="{00000000-0005-0000-0000-000092050000}"/>
    <cellStyle name="Bold/Border" xfId="1428" xr:uid="{00000000-0005-0000-0000-000093050000}"/>
    <cellStyle name="bold_IQ - Revenue Eliminations" xfId="1429" xr:uid="{00000000-0005-0000-0000-000094050000}"/>
    <cellStyle name="Border" xfId="1430" xr:uid="{00000000-0005-0000-0000-000095050000}"/>
    <cellStyle name="Border Heavy" xfId="1431" xr:uid="{00000000-0005-0000-0000-000096050000}"/>
    <cellStyle name="Border Thin" xfId="1432" xr:uid="{00000000-0005-0000-0000-000097050000}"/>
    <cellStyle name="Bottom" xfId="1433" xr:uid="{00000000-0005-0000-0000-000098050000}"/>
    <cellStyle name="Bottom Edge" xfId="1434" xr:uid="{00000000-0005-0000-0000-000099050000}"/>
    <cellStyle name="BOXED" xfId="1435" xr:uid="{00000000-0005-0000-0000-00009A050000}"/>
    <cellStyle name="BoxHeading" xfId="1436" xr:uid="{00000000-0005-0000-0000-00009B050000}"/>
    <cellStyle name="British Pound" xfId="1437" xr:uid="{00000000-0005-0000-0000-00009C050000}"/>
    <cellStyle name="British Pound[2]" xfId="1438" xr:uid="{00000000-0005-0000-0000-00009D050000}"/>
    <cellStyle name="British Pound_Elephant PIPEvs1.9" xfId="1439" xr:uid="{00000000-0005-0000-0000-00009E050000}"/>
    <cellStyle name="BS" xfId="1440" xr:uid="{00000000-0005-0000-0000-00009F050000}"/>
    <cellStyle name="bullet" xfId="1441" xr:uid="{00000000-0005-0000-0000-0000A0050000}"/>
    <cellStyle name="Business Description" xfId="1442" xr:uid="{00000000-0005-0000-0000-0000A1050000}"/>
    <cellStyle name="c" xfId="1443" xr:uid="{00000000-0005-0000-0000-0000A2050000}"/>
    <cellStyle name="C:\Data\MS\Excel" xfId="1444" xr:uid="{00000000-0005-0000-0000-0000A3050000}"/>
    <cellStyle name="Ç¥ÁØ_!!!GO" xfId="1445" xr:uid="{00000000-0005-0000-0000-0000A4050000}"/>
    <cellStyle name="Ç§·ÖÎ»[0]_06" xfId="1446" xr:uid="{00000000-0005-0000-0000-0000A5050000}"/>
    <cellStyle name="Ç§·ÖÎ»_06" xfId="1447" xr:uid="{00000000-0005-0000-0000-0000A6050000}"/>
    <cellStyle name="Ç§Î»·Ö¸ô[0]_Consolidation" xfId="1448" xr:uid="{00000000-0005-0000-0000-0000A7050000}"/>
    <cellStyle name="Ç§Î»·Ö¸ô_Consolidation" xfId="1449" xr:uid="{00000000-0005-0000-0000-0000A8050000}"/>
    <cellStyle name="Calc Currency (0)" xfId="1450" xr:uid="{00000000-0005-0000-0000-0000A9050000}"/>
    <cellStyle name="Calc Currency (2)" xfId="1451" xr:uid="{00000000-0005-0000-0000-0000AA050000}"/>
    <cellStyle name="Calc Percent (0)" xfId="1452" xr:uid="{00000000-0005-0000-0000-0000AB050000}"/>
    <cellStyle name="Calc Percent (1)" xfId="1453" xr:uid="{00000000-0005-0000-0000-0000AC050000}"/>
    <cellStyle name="Calc Percent (2)" xfId="1454" xr:uid="{00000000-0005-0000-0000-0000AD050000}"/>
    <cellStyle name="Calc Units (0)" xfId="1455" xr:uid="{00000000-0005-0000-0000-0000AE050000}"/>
    <cellStyle name="Calc Units (1)" xfId="1456" xr:uid="{00000000-0005-0000-0000-0000AF050000}"/>
    <cellStyle name="Calc Units (2)" xfId="1457" xr:uid="{00000000-0005-0000-0000-0000B0050000}"/>
    <cellStyle name="Calcolo" xfId="1458" xr:uid="{00000000-0005-0000-0000-0000B1050000}"/>
    <cellStyle name="Calculation 2" xfId="1459" xr:uid="{00000000-0005-0000-0000-0000B2050000}"/>
    <cellStyle name="Case" xfId="1460" xr:uid="{00000000-0005-0000-0000-0000B3050000}"/>
    <cellStyle name="category" xfId="1461" xr:uid="{00000000-0005-0000-0000-0000B4050000}"/>
    <cellStyle name="Cella collegata" xfId="1462" xr:uid="{00000000-0005-0000-0000-0000B5050000}"/>
    <cellStyle name="Cella da controllare" xfId="1463" xr:uid="{00000000-0005-0000-0000-0000B6050000}"/>
    <cellStyle name="Center" xfId="1464" xr:uid="{00000000-0005-0000-0000-0000B7050000}"/>
    <cellStyle name="Cents" xfId="1465" xr:uid="{00000000-0005-0000-0000-0000B8050000}"/>
    <cellStyle name="Changeable" xfId="1466" xr:uid="{00000000-0005-0000-0000-0000B9050000}"/>
    <cellStyle name="Co. Names" xfId="1467" xr:uid="{00000000-0005-0000-0000-0000BA050000}"/>
    <cellStyle name="Co. Names - Bold" xfId="1468" xr:uid="{00000000-0005-0000-0000-0000BB050000}"/>
    <cellStyle name="Co. Names_Break-Up" xfId="1469" xr:uid="{00000000-0005-0000-0000-0000BC050000}"/>
    <cellStyle name="COL HEADINGS" xfId="1470" xr:uid="{00000000-0005-0000-0000-0000BD050000}"/>
    <cellStyle name="Col Heads" xfId="1471" xr:uid="{00000000-0005-0000-0000-0000BE050000}"/>
    <cellStyle name="Color" xfId="1472" xr:uid="{00000000-0005-0000-0000-0000BF050000}"/>
    <cellStyle name="Colore 1" xfId="1473" xr:uid="{00000000-0005-0000-0000-0000C0050000}"/>
    <cellStyle name="Colore 2" xfId="1474" xr:uid="{00000000-0005-0000-0000-0000C1050000}"/>
    <cellStyle name="Colore 3" xfId="1475" xr:uid="{00000000-0005-0000-0000-0000C2050000}"/>
    <cellStyle name="Colore 4" xfId="1476" xr:uid="{00000000-0005-0000-0000-0000C3050000}"/>
    <cellStyle name="Colore 5" xfId="1477" xr:uid="{00000000-0005-0000-0000-0000C4050000}"/>
    <cellStyle name="Colore 6" xfId="1478" xr:uid="{00000000-0005-0000-0000-0000C5050000}"/>
    <cellStyle name="Column Heading" xfId="1479" xr:uid="{00000000-0005-0000-0000-0000C6050000}"/>
    <cellStyle name="Column_Title" xfId="1480" xr:uid="{00000000-0005-0000-0000-0000C7050000}"/>
    <cellStyle name="ColumnHead" xfId="1481" xr:uid="{00000000-0005-0000-0000-0000C8050000}"/>
    <cellStyle name="Comma" xfId="1482" builtinId="3"/>
    <cellStyle name="Comma  - Style1" xfId="1483" xr:uid="{00000000-0005-0000-0000-0000CA050000}"/>
    <cellStyle name="Comma  - Style2" xfId="1484" xr:uid="{00000000-0005-0000-0000-0000CB050000}"/>
    <cellStyle name="Comma  - Style3" xfId="1485" xr:uid="{00000000-0005-0000-0000-0000CC050000}"/>
    <cellStyle name="Comma  - Style4" xfId="1486" xr:uid="{00000000-0005-0000-0000-0000CD050000}"/>
    <cellStyle name="Comma  - Style5" xfId="1487" xr:uid="{00000000-0005-0000-0000-0000CE050000}"/>
    <cellStyle name="Comma  - Style6" xfId="1488" xr:uid="{00000000-0005-0000-0000-0000CF050000}"/>
    <cellStyle name="Comma  - Style7" xfId="1489" xr:uid="{00000000-0005-0000-0000-0000D0050000}"/>
    <cellStyle name="Comma  - Style8" xfId="1490" xr:uid="{00000000-0005-0000-0000-0000D1050000}"/>
    <cellStyle name="Comma  0]_Sheet1_laroux" xfId="1491" xr:uid="{00000000-0005-0000-0000-0000D2050000}"/>
    <cellStyle name="Comma [00]" xfId="1492" xr:uid="{00000000-0005-0000-0000-0000D3050000}"/>
    <cellStyle name="Comma [1]" xfId="1493" xr:uid="{00000000-0005-0000-0000-0000D4050000}"/>
    <cellStyle name="Comma 0" xfId="1494" xr:uid="{00000000-0005-0000-0000-0000D5050000}"/>
    <cellStyle name="Comma 0*" xfId="1495" xr:uid="{00000000-0005-0000-0000-0000D6050000}"/>
    <cellStyle name="Comma 10" xfId="1496" xr:uid="{00000000-0005-0000-0000-0000D7050000}"/>
    <cellStyle name="Comma 11" xfId="1497" xr:uid="{00000000-0005-0000-0000-0000D8050000}"/>
    <cellStyle name="Comma 12" xfId="1498" xr:uid="{00000000-0005-0000-0000-0000D9050000}"/>
    <cellStyle name="Comma 13" xfId="1499" xr:uid="{00000000-0005-0000-0000-0000DA050000}"/>
    <cellStyle name="Comma 14" xfId="1500" xr:uid="{00000000-0005-0000-0000-0000DB050000}"/>
    <cellStyle name="Comma 15" xfId="1501" xr:uid="{00000000-0005-0000-0000-0000DC050000}"/>
    <cellStyle name="Comma 16" xfId="1502" xr:uid="{00000000-0005-0000-0000-0000DD050000}"/>
    <cellStyle name="Comma 17" xfId="1503" xr:uid="{00000000-0005-0000-0000-0000DE050000}"/>
    <cellStyle name="Comma 18" xfId="1504" xr:uid="{00000000-0005-0000-0000-0000DF050000}"/>
    <cellStyle name="Comma 19" xfId="1505" xr:uid="{00000000-0005-0000-0000-0000E0050000}"/>
    <cellStyle name="Comma 2" xfId="1506" xr:uid="{00000000-0005-0000-0000-0000E1050000}"/>
    <cellStyle name="Comma 20" xfId="1507" xr:uid="{00000000-0005-0000-0000-0000E2050000}"/>
    <cellStyle name="Comma 3" xfId="1508" xr:uid="{00000000-0005-0000-0000-0000E3050000}"/>
    <cellStyle name="Comma 3*" xfId="1509" xr:uid="{00000000-0005-0000-0000-0000E4050000}"/>
    <cellStyle name="Comma 4" xfId="1510" xr:uid="{00000000-0005-0000-0000-0000E5050000}"/>
    <cellStyle name="Comma 5" xfId="1511" xr:uid="{00000000-0005-0000-0000-0000E6050000}"/>
    <cellStyle name="Comma 6" xfId="1512" xr:uid="{00000000-0005-0000-0000-0000E7050000}"/>
    <cellStyle name="Comma 7" xfId="1513" xr:uid="{00000000-0005-0000-0000-0000E8050000}"/>
    <cellStyle name="Comma 8" xfId="1514" xr:uid="{00000000-0005-0000-0000-0000E9050000}"/>
    <cellStyle name="Comma 9" xfId="1515" xr:uid="{00000000-0005-0000-0000-0000EA050000}"/>
    <cellStyle name="Comma Cents" xfId="1516" xr:uid="{00000000-0005-0000-0000-0000EB050000}"/>
    <cellStyle name="comma zerodec" xfId="1517" xr:uid="{00000000-0005-0000-0000-0000EC050000}"/>
    <cellStyle name="Comma,0" xfId="1518" xr:uid="{00000000-0005-0000-0000-0000ED050000}"/>
    <cellStyle name="Comma,1" xfId="1519" xr:uid="{00000000-0005-0000-0000-0000EE050000}"/>
    <cellStyle name="Comma,2" xfId="1520" xr:uid="{00000000-0005-0000-0000-0000EF050000}"/>
    <cellStyle name="Comma.1" xfId="1521" xr:uid="{00000000-0005-0000-0000-0000F0050000}"/>
    <cellStyle name="Comma.2" xfId="1522" xr:uid="{00000000-0005-0000-0000-0000F1050000}"/>
    <cellStyle name="Comma_Copy of Indorama Venture_Eng" xfId="1523" xr:uid="{00000000-0005-0000-0000-0000F2050000}"/>
    <cellStyle name="Comma_Indorama Venture_Eng-REVISED" xfId="2482" xr:uid="{00000000-0005-0000-0000-0000F3050000}"/>
    <cellStyle name="Comma0" xfId="1524" xr:uid="{00000000-0005-0000-0000-0000F4050000}"/>
    <cellStyle name="Comma-1" xfId="1525" xr:uid="{00000000-0005-0000-0000-0000F5050000}"/>
    <cellStyle name="comma-d" xfId="1526" xr:uid="{00000000-0005-0000-0000-0000F6050000}"/>
    <cellStyle name="Commentary" xfId="1527" xr:uid="{00000000-0005-0000-0000-0000F7050000}"/>
    <cellStyle name="Company name" xfId="1528" xr:uid="{00000000-0005-0000-0000-0000F8050000}"/>
    <cellStyle name="ControlFormular" xfId="1529" xr:uid="{00000000-0005-0000-0000-0000F9050000}"/>
    <cellStyle name="Copied" xfId="1530" xr:uid="{00000000-0005-0000-0000-0000FA050000}"/>
    <cellStyle name="COST1" xfId="1531" xr:uid="{00000000-0005-0000-0000-0000FB050000}"/>
    <cellStyle name="CoTitle" xfId="1532" xr:uid="{00000000-0005-0000-0000-0000FC050000}"/>
    <cellStyle name="Curren - Style2" xfId="1533" xr:uid="{00000000-0005-0000-0000-0000FD050000}"/>
    <cellStyle name="Currency [00]" xfId="1534" xr:uid="{00000000-0005-0000-0000-0000FE050000}"/>
    <cellStyle name="Currency [1]" xfId="1535" xr:uid="{00000000-0005-0000-0000-0000FF050000}"/>
    <cellStyle name="Currency [2]" xfId="1536" xr:uid="{00000000-0005-0000-0000-000000060000}"/>
    <cellStyle name="Currency [B]" xfId="1537" xr:uid="{00000000-0005-0000-0000-000001060000}"/>
    <cellStyle name="Currency 0" xfId="1538" xr:uid="{00000000-0005-0000-0000-000002060000}"/>
    <cellStyle name="Currency 2" xfId="1539" xr:uid="{00000000-0005-0000-0000-000003060000}"/>
    <cellStyle name="Currency Entry" xfId="1540" xr:uid="{00000000-0005-0000-0000-000004060000}"/>
    <cellStyle name="Currency,0" xfId="1541" xr:uid="{00000000-0005-0000-0000-000005060000}"/>
    <cellStyle name="Currency,2" xfId="1542" xr:uid="{00000000-0005-0000-0000-000006060000}"/>
    <cellStyle name="Currency.1" xfId="1543" xr:uid="{00000000-0005-0000-0000-000007060000}"/>
    <cellStyle name="Currency.2" xfId="1544" xr:uid="{00000000-0005-0000-0000-000008060000}"/>
    <cellStyle name="Currency0" xfId="1545" xr:uid="{00000000-0005-0000-0000-000009060000}"/>
    <cellStyle name="Currency1" xfId="1546" xr:uid="{00000000-0005-0000-0000-00000A060000}"/>
    <cellStyle name="custom" xfId="1547" xr:uid="{00000000-0005-0000-0000-00000B060000}"/>
    <cellStyle name="Custom - Style8" xfId="1548" xr:uid="{00000000-0005-0000-0000-00000C060000}"/>
    <cellStyle name="custom_A500-RHY" xfId="1549" xr:uid="{00000000-0005-0000-0000-00000D060000}"/>
    <cellStyle name="CustomStyle1" xfId="1550" xr:uid="{00000000-0005-0000-0000-00000E060000}"/>
    <cellStyle name="CustomStyle10" xfId="1551" xr:uid="{00000000-0005-0000-0000-00000F060000}"/>
    <cellStyle name="CustomStyle11" xfId="1552" xr:uid="{00000000-0005-0000-0000-000010060000}"/>
    <cellStyle name="CustomStyle12" xfId="1553" xr:uid="{00000000-0005-0000-0000-000011060000}"/>
    <cellStyle name="CustomStyle13" xfId="1554" xr:uid="{00000000-0005-0000-0000-000012060000}"/>
    <cellStyle name="CustomStyle14" xfId="1555" xr:uid="{00000000-0005-0000-0000-000013060000}"/>
    <cellStyle name="CustomStyle15" xfId="1556" xr:uid="{00000000-0005-0000-0000-000014060000}"/>
    <cellStyle name="CustomStyle16" xfId="1557" xr:uid="{00000000-0005-0000-0000-000015060000}"/>
    <cellStyle name="CustomStyle17" xfId="1558" xr:uid="{00000000-0005-0000-0000-000016060000}"/>
    <cellStyle name="CustomStyle18" xfId="1559" xr:uid="{00000000-0005-0000-0000-000017060000}"/>
    <cellStyle name="CustomStyle19" xfId="1560" xr:uid="{00000000-0005-0000-0000-000018060000}"/>
    <cellStyle name="CustomStyle2" xfId="1561" xr:uid="{00000000-0005-0000-0000-000019060000}"/>
    <cellStyle name="CustomStyle20" xfId="1562" xr:uid="{00000000-0005-0000-0000-00001A060000}"/>
    <cellStyle name="CustomStyle21" xfId="1563" xr:uid="{00000000-0005-0000-0000-00001B060000}"/>
    <cellStyle name="CustomStyle22" xfId="1564" xr:uid="{00000000-0005-0000-0000-00001C060000}"/>
    <cellStyle name="CustomStyle23" xfId="1565" xr:uid="{00000000-0005-0000-0000-00001D060000}"/>
    <cellStyle name="CustomStyle24" xfId="1566" xr:uid="{00000000-0005-0000-0000-00001E060000}"/>
    <cellStyle name="CustomStyle25" xfId="1567" xr:uid="{00000000-0005-0000-0000-00001F060000}"/>
    <cellStyle name="CustomStyle26" xfId="1568" xr:uid="{00000000-0005-0000-0000-000020060000}"/>
    <cellStyle name="CustomStyle27" xfId="1569" xr:uid="{00000000-0005-0000-0000-000021060000}"/>
    <cellStyle name="CustomStyle28" xfId="1570" xr:uid="{00000000-0005-0000-0000-000022060000}"/>
    <cellStyle name="CustomStyle29" xfId="1571" xr:uid="{00000000-0005-0000-0000-000023060000}"/>
    <cellStyle name="CustomStyle3" xfId="1572" xr:uid="{00000000-0005-0000-0000-000024060000}"/>
    <cellStyle name="CustomStyle30" xfId="1573" xr:uid="{00000000-0005-0000-0000-000025060000}"/>
    <cellStyle name="CustomStyle31" xfId="1574" xr:uid="{00000000-0005-0000-0000-000026060000}"/>
    <cellStyle name="CustomStyle32" xfId="1575" xr:uid="{00000000-0005-0000-0000-000027060000}"/>
    <cellStyle name="CustomStyle33" xfId="1576" xr:uid="{00000000-0005-0000-0000-000028060000}"/>
    <cellStyle name="CustomStyle34" xfId="1577" xr:uid="{00000000-0005-0000-0000-000029060000}"/>
    <cellStyle name="CustomStyle35" xfId="1578" xr:uid="{00000000-0005-0000-0000-00002A060000}"/>
    <cellStyle name="CustomStyle36" xfId="1579" xr:uid="{00000000-0005-0000-0000-00002B060000}"/>
    <cellStyle name="CustomStyle37" xfId="1580" xr:uid="{00000000-0005-0000-0000-00002C060000}"/>
    <cellStyle name="CustomStyle38" xfId="1581" xr:uid="{00000000-0005-0000-0000-00002D060000}"/>
    <cellStyle name="CustomStyle39" xfId="1582" xr:uid="{00000000-0005-0000-0000-00002E060000}"/>
    <cellStyle name="CustomStyle4" xfId="1583" xr:uid="{00000000-0005-0000-0000-00002F060000}"/>
    <cellStyle name="CustomStyle40" xfId="1584" xr:uid="{00000000-0005-0000-0000-000030060000}"/>
    <cellStyle name="CustomStyle41" xfId="1585" xr:uid="{00000000-0005-0000-0000-000031060000}"/>
    <cellStyle name="CustomStyle42" xfId="1586" xr:uid="{00000000-0005-0000-0000-000032060000}"/>
    <cellStyle name="CustomStyle43" xfId="1587" xr:uid="{00000000-0005-0000-0000-000033060000}"/>
    <cellStyle name="CustomStyle44" xfId="1588" xr:uid="{00000000-0005-0000-0000-000034060000}"/>
    <cellStyle name="CustomStyle45" xfId="1589" xr:uid="{00000000-0005-0000-0000-000035060000}"/>
    <cellStyle name="CustomStyle46" xfId="1590" xr:uid="{00000000-0005-0000-0000-000036060000}"/>
    <cellStyle name="CustomStyle47" xfId="1591" xr:uid="{00000000-0005-0000-0000-000037060000}"/>
    <cellStyle name="CustomStyle48" xfId="1592" xr:uid="{00000000-0005-0000-0000-000038060000}"/>
    <cellStyle name="CustomStyle49" xfId="1593" xr:uid="{00000000-0005-0000-0000-000039060000}"/>
    <cellStyle name="CustomStyle5" xfId="1594" xr:uid="{00000000-0005-0000-0000-00003A060000}"/>
    <cellStyle name="CustomStyle50" xfId="1595" xr:uid="{00000000-0005-0000-0000-00003B060000}"/>
    <cellStyle name="CustomStyle6" xfId="1596" xr:uid="{00000000-0005-0000-0000-00003C060000}"/>
    <cellStyle name="CustomStyle7" xfId="1597" xr:uid="{00000000-0005-0000-0000-00003D060000}"/>
    <cellStyle name="CustomStyle8" xfId="1598" xr:uid="{00000000-0005-0000-0000-00003E060000}"/>
    <cellStyle name="CustomStyle9" xfId="1599" xr:uid="{00000000-0005-0000-0000-00003F060000}"/>
    <cellStyle name="d_yield" xfId="1600" xr:uid="{00000000-0005-0000-0000-000040060000}"/>
    <cellStyle name="d_yield_Book2" xfId="1601" xr:uid="{00000000-0005-0000-0000-000041060000}"/>
    <cellStyle name="d_yield_Book2_IQ - Revenue Eliminations" xfId="1602" xr:uid="{00000000-0005-0000-0000-000042060000}"/>
    <cellStyle name="d_yield_Book2_ITS Divisional Buildup 20080525" xfId="1603" xr:uid="{00000000-0005-0000-0000-000043060000}"/>
    <cellStyle name="d_yield_Book2_Project ITS_Financial Model_18Mar08" xfId="1604" xr:uid="{00000000-0005-0000-0000-000044060000}"/>
    <cellStyle name="d_yield_Book2_Project ITS_Financial Model_18Mar08_IQ - Revenue Eliminations" xfId="1605" xr:uid="{00000000-0005-0000-0000-000045060000}"/>
    <cellStyle name="d_yield_Columbus v6" xfId="1606" xr:uid="{00000000-0005-0000-0000-000046060000}"/>
    <cellStyle name="d_yield_Columbus v6_IQ - Revenue Eliminations" xfId="1607" xr:uid="{00000000-0005-0000-0000-000047060000}"/>
    <cellStyle name="d_yield_Columbus v6_ITS Divisional Buildup 20080525" xfId="1608" xr:uid="{00000000-0005-0000-0000-000048060000}"/>
    <cellStyle name="d_yield_Columbus v6_Project ITS_Financial Model_18Mar08" xfId="1609" xr:uid="{00000000-0005-0000-0000-000049060000}"/>
    <cellStyle name="d_yield_Columbus v6_Project ITS_Financial Model_18Mar08_IQ - Revenue Eliminations" xfId="1610" xr:uid="{00000000-0005-0000-0000-00004A060000}"/>
    <cellStyle name="d_yield_Gillette" xfId="1611" xr:uid="{00000000-0005-0000-0000-00004B060000}"/>
    <cellStyle name="d_yield_Gillette_Book2" xfId="1612" xr:uid="{00000000-0005-0000-0000-00004C060000}"/>
    <cellStyle name="d_yield_Gillette_Book2_IQ - Revenue Eliminations" xfId="1613" xr:uid="{00000000-0005-0000-0000-00004D060000}"/>
    <cellStyle name="d_yield_Gillette_Book2_ITS Divisional Buildup 20080525" xfId="1614" xr:uid="{00000000-0005-0000-0000-00004E060000}"/>
    <cellStyle name="d_yield_Gillette_Book2_Project ITS_Financial Model_18Mar08" xfId="1615" xr:uid="{00000000-0005-0000-0000-00004F060000}"/>
    <cellStyle name="d_yield_Gillette_Book2_Project ITS_Financial Model_18Mar08_IQ - Revenue Eliminations" xfId="1616" xr:uid="{00000000-0005-0000-0000-000050060000}"/>
    <cellStyle name="d_yield_Gillette_Columbus v6" xfId="1617" xr:uid="{00000000-0005-0000-0000-000051060000}"/>
    <cellStyle name="d_yield_Gillette_Columbus v6_IQ - Revenue Eliminations" xfId="1618" xr:uid="{00000000-0005-0000-0000-000052060000}"/>
    <cellStyle name="d_yield_Gillette_Columbus v6_ITS Divisional Buildup 20080525" xfId="1619" xr:uid="{00000000-0005-0000-0000-000053060000}"/>
    <cellStyle name="d_yield_Gillette_Columbus v6_Project ITS_Financial Model_18Mar08" xfId="1620" xr:uid="{00000000-0005-0000-0000-000054060000}"/>
    <cellStyle name="d_yield_Gillette_Columbus v6_Project ITS_Financial Model_18Mar08_IQ - Revenue Eliminations" xfId="1621" xr:uid="{00000000-0005-0000-0000-000055060000}"/>
    <cellStyle name="d_yield_Gillette_IQ - Revenue Eliminations" xfId="1622" xr:uid="{00000000-0005-0000-0000-000056060000}"/>
    <cellStyle name="d_yield_Gillette_ITS Divisional Buildup 20080525" xfId="1623" xr:uid="{00000000-0005-0000-0000-000057060000}"/>
    <cellStyle name="d_yield_Gillette_Merger_8_CEG update" xfId="1624" xr:uid="{00000000-0005-0000-0000-000058060000}"/>
    <cellStyle name="d_yield_Gillette_Merger_8_CEG update_IQ - Revenue Eliminations" xfId="1625" xr:uid="{00000000-0005-0000-0000-000059060000}"/>
    <cellStyle name="d_yield_Gillette_Merger_8_CEG update_ITS Divisional Buildup 20080525" xfId="1626" xr:uid="{00000000-0005-0000-0000-00005A060000}"/>
    <cellStyle name="d_yield_Gillette_Merger_8_CEG update_Project ITS_Financial Model_18Mar08" xfId="1627" xr:uid="{00000000-0005-0000-0000-00005B060000}"/>
    <cellStyle name="d_yield_Gillette_Merger_8_CEG update_Project ITS_Financial Model_18Mar08_IQ - Revenue Eliminations" xfId="1628" xr:uid="{00000000-0005-0000-0000-00005C060000}"/>
    <cellStyle name="d_yield_Gillette_Model v2_12" xfId="1629" xr:uid="{00000000-0005-0000-0000-00005D060000}"/>
    <cellStyle name="d_yield_Gillette_Model v2_12_IQ - Revenue Eliminations" xfId="1630" xr:uid="{00000000-0005-0000-0000-00005E060000}"/>
    <cellStyle name="d_yield_Gillette_Model v2_12_ITS Divisional Buildup 20080525" xfId="1631" xr:uid="{00000000-0005-0000-0000-00005F060000}"/>
    <cellStyle name="d_yield_Gillette_Model v2_12_Project ITS_Financial Model_18Mar08" xfId="1632" xr:uid="{00000000-0005-0000-0000-000060060000}"/>
    <cellStyle name="d_yield_Gillette_Model v2_12_Project ITS_Financial Model_18Mar08_IQ - Revenue Eliminations" xfId="1633" xr:uid="{00000000-0005-0000-0000-000061060000}"/>
    <cellStyle name="d_yield_Gillette_New Columbus v1" xfId="1634" xr:uid="{00000000-0005-0000-0000-000062060000}"/>
    <cellStyle name="d_yield_Gillette_New Columbus v1_Book2" xfId="1635" xr:uid="{00000000-0005-0000-0000-000063060000}"/>
    <cellStyle name="d_yield_Gillette_New Columbus v1_Book2_IQ - Revenue Eliminations" xfId="1636" xr:uid="{00000000-0005-0000-0000-000064060000}"/>
    <cellStyle name="d_yield_Gillette_New Columbus v1_Book2_ITS Divisional Buildup 20080525" xfId="1637" xr:uid="{00000000-0005-0000-0000-000065060000}"/>
    <cellStyle name="d_yield_Gillette_New Columbus v1_Book2_Project ITS_Financial Model_18Mar08" xfId="1638" xr:uid="{00000000-0005-0000-0000-000066060000}"/>
    <cellStyle name="d_yield_Gillette_New Columbus v1_Book2_Project ITS_Financial Model_18Mar08_IQ - Revenue Eliminations" xfId="1639" xr:uid="{00000000-0005-0000-0000-000067060000}"/>
    <cellStyle name="d_yield_Gillette_New Columbus v1_IQ - Revenue Eliminations" xfId="1640" xr:uid="{00000000-0005-0000-0000-000068060000}"/>
    <cellStyle name="d_yield_Gillette_New Columbus v1_ITS Divisional Buildup 20080525" xfId="1641" xr:uid="{00000000-0005-0000-0000-000069060000}"/>
    <cellStyle name="d_yield_Gillette_New Columbus v1_Merger_8_CEG update" xfId="1642" xr:uid="{00000000-0005-0000-0000-00006A060000}"/>
    <cellStyle name="d_yield_Gillette_New Columbus v1_Merger_8_CEG update_IQ - Revenue Eliminations" xfId="1643" xr:uid="{00000000-0005-0000-0000-00006B060000}"/>
    <cellStyle name="d_yield_Gillette_New Columbus v1_Merger_8_CEG update_ITS Divisional Buildup 20080525" xfId="1644" xr:uid="{00000000-0005-0000-0000-00006C060000}"/>
    <cellStyle name="d_yield_Gillette_New Columbus v1_Merger_8_CEG update_Project ITS_Financial Model_18Mar08" xfId="1645" xr:uid="{00000000-0005-0000-0000-00006D060000}"/>
    <cellStyle name="d_yield_Gillette_New Columbus v1_Merger_8_CEG update_Project ITS_Financial Model_18Mar08_IQ - Revenue Eliminations" xfId="1646" xr:uid="{00000000-0005-0000-0000-00006E060000}"/>
    <cellStyle name="d_yield_Gillette_New Columbus v1_Project ITS_Financial Model_18Mar08" xfId="1647" xr:uid="{00000000-0005-0000-0000-00006F060000}"/>
    <cellStyle name="d_yield_Gillette_New Columbus v1_Project ITS_Financial Model_18Mar08_IQ - Revenue Eliminations" xfId="1648" xr:uid="{00000000-0005-0000-0000-000070060000}"/>
    <cellStyle name="d_yield_Gillette_Project ITS_Financial Model_18Mar08" xfId="1649" xr:uid="{00000000-0005-0000-0000-000071060000}"/>
    <cellStyle name="d_yield_Gillette_Project ITS_Financial Model_18Mar08_IQ - Revenue Eliminations" xfId="1650" xr:uid="{00000000-0005-0000-0000-000072060000}"/>
    <cellStyle name="d_yield_Graphs" xfId="1651" xr:uid="{00000000-0005-0000-0000-000073060000}"/>
    <cellStyle name="d_yield_Graphs_Book2" xfId="1652" xr:uid="{00000000-0005-0000-0000-000074060000}"/>
    <cellStyle name="d_yield_Graphs_Book2_IQ - Revenue Eliminations" xfId="1653" xr:uid="{00000000-0005-0000-0000-000075060000}"/>
    <cellStyle name="d_yield_Graphs_Book2_ITS Divisional Buildup 20080525" xfId="1654" xr:uid="{00000000-0005-0000-0000-000076060000}"/>
    <cellStyle name="d_yield_Graphs_Book2_Project ITS_Financial Model_18Mar08" xfId="1655" xr:uid="{00000000-0005-0000-0000-000077060000}"/>
    <cellStyle name="d_yield_Graphs_Book2_Project ITS_Financial Model_18Mar08_IQ - Revenue Eliminations" xfId="1656" xr:uid="{00000000-0005-0000-0000-000078060000}"/>
    <cellStyle name="d_yield_Graphs_Columbus v6" xfId="1657" xr:uid="{00000000-0005-0000-0000-000079060000}"/>
    <cellStyle name="d_yield_Graphs_Columbus v6_IQ - Revenue Eliminations" xfId="1658" xr:uid="{00000000-0005-0000-0000-00007A060000}"/>
    <cellStyle name="d_yield_Graphs_Columbus v6_ITS Divisional Buildup 20080525" xfId="1659" xr:uid="{00000000-0005-0000-0000-00007B060000}"/>
    <cellStyle name="d_yield_Graphs_Columbus v6_Project ITS_Financial Model_18Mar08" xfId="1660" xr:uid="{00000000-0005-0000-0000-00007C060000}"/>
    <cellStyle name="d_yield_Graphs_Columbus v6_Project ITS_Financial Model_18Mar08_IQ - Revenue Eliminations" xfId="1661" xr:uid="{00000000-0005-0000-0000-00007D060000}"/>
    <cellStyle name="d_yield_Graphs_IQ - Revenue Eliminations" xfId="1662" xr:uid="{00000000-0005-0000-0000-00007E060000}"/>
    <cellStyle name="d_yield_Graphs_ITS Divisional Buildup 20080525" xfId="1663" xr:uid="{00000000-0005-0000-0000-00007F060000}"/>
    <cellStyle name="d_yield_Graphs_Merger_8_CEG update" xfId="1664" xr:uid="{00000000-0005-0000-0000-000080060000}"/>
    <cellStyle name="d_yield_Graphs_Merger_8_CEG update_IQ - Revenue Eliminations" xfId="1665" xr:uid="{00000000-0005-0000-0000-000081060000}"/>
    <cellStyle name="d_yield_Graphs_Merger_8_CEG update_ITS Divisional Buildup 20080525" xfId="1666" xr:uid="{00000000-0005-0000-0000-000082060000}"/>
    <cellStyle name="d_yield_Graphs_Merger_8_CEG update_Project ITS_Financial Model_18Mar08" xfId="1667" xr:uid="{00000000-0005-0000-0000-000083060000}"/>
    <cellStyle name="d_yield_Graphs_Merger_8_CEG update_Project ITS_Financial Model_18Mar08_IQ - Revenue Eliminations" xfId="1668" xr:uid="{00000000-0005-0000-0000-000084060000}"/>
    <cellStyle name="d_yield_Graphs_Model v2_12" xfId="1669" xr:uid="{00000000-0005-0000-0000-000085060000}"/>
    <cellStyle name="d_yield_Graphs_Model v2_12_IQ - Revenue Eliminations" xfId="1670" xr:uid="{00000000-0005-0000-0000-000086060000}"/>
    <cellStyle name="d_yield_Graphs_Model v2_12_ITS Divisional Buildup 20080525" xfId="1671" xr:uid="{00000000-0005-0000-0000-000087060000}"/>
    <cellStyle name="d_yield_Graphs_Model v2_12_Project ITS_Financial Model_18Mar08" xfId="1672" xr:uid="{00000000-0005-0000-0000-000088060000}"/>
    <cellStyle name="d_yield_Graphs_Model v2_12_Project ITS_Financial Model_18Mar08_IQ - Revenue Eliminations" xfId="1673" xr:uid="{00000000-0005-0000-0000-000089060000}"/>
    <cellStyle name="d_yield_Graphs_New Columbus v1" xfId="1674" xr:uid="{00000000-0005-0000-0000-00008A060000}"/>
    <cellStyle name="d_yield_Graphs_New Columbus v1_Book2" xfId="1675" xr:uid="{00000000-0005-0000-0000-00008B060000}"/>
    <cellStyle name="d_yield_Graphs_New Columbus v1_Book2_IQ - Revenue Eliminations" xfId="1676" xr:uid="{00000000-0005-0000-0000-00008C060000}"/>
    <cellStyle name="d_yield_Graphs_New Columbus v1_Book2_ITS Divisional Buildup 20080525" xfId="1677" xr:uid="{00000000-0005-0000-0000-00008D060000}"/>
    <cellStyle name="d_yield_Graphs_New Columbus v1_Book2_Project ITS_Financial Model_18Mar08" xfId="1678" xr:uid="{00000000-0005-0000-0000-00008E060000}"/>
    <cellStyle name="d_yield_Graphs_New Columbus v1_Book2_Project ITS_Financial Model_18Mar08_IQ - Revenue Eliminations" xfId="1679" xr:uid="{00000000-0005-0000-0000-00008F060000}"/>
    <cellStyle name="d_yield_Graphs_New Columbus v1_IQ - Revenue Eliminations" xfId="1680" xr:uid="{00000000-0005-0000-0000-000090060000}"/>
    <cellStyle name="d_yield_Graphs_New Columbus v1_ITS Divisional Buildup 20080525" xfId="1681" xr:uid="{00000000-0005-0000-0000-000091060000}"/>
    <cellStyle name="d_yield_Graphs_New Columbus v1_Merger_8_CEG update" xfId="1682" xr:uid="{00000000-0005-0000-0000-000092060000}"/>
    <cellStyle name="d_yield_Graphs_New Columbus v1_Merger_8_CEG update_IQ - Revenue Eliminations" xfId="1683" xr:uid="{00000000-0005-0000-0000-000093060000}"/>
    <cellStyle name="d_yield_Graphs_New Columbus v1_Merger_8_CEG update_ITS Divisional Buildup 20080525" xfId="1684" xr:uid="{00000000-0005-0000-0000-000094060000}"/>
    <cellStyle name="d_yield_Graphs_New Columbus v1_Merger_8_CEG update_Project ITS_Financial Model_18Mar08" xfId="1685" xr:uid="{00000000-0005-0000-0000-000095060000}"/>
    <cellStyle name="d_yield_Graphs_New Columbus v1_Merger_8_CEG update_Project ITS_Financial Model_18Mar08_IQ - Revenue Eliminations" xfId="1686" xr:uid="{00000000-0005-0000-0000-000096060000}"/>
    <cellStyle name="d_yield_Graphs_New Columbus v1_Project ITS_Financial Model_18Mar08" xfId="1687" xr:uid="{00000000-0005-0000-0000-000097060000}"/>
    <cellStyle name="d_yield_Graphs_New Columbus v1_Project ITS_Financial Model_18Mar08_IQ - Revenue Eliminations" xfId="1688" xr:uid="{00000000-0005-0000-0000-000098060000}"/>
    <cellStyle name="d_yield_Graphs_Project ITS_Financial Model_18Mar08" xfId="1689" xr:uid="{00000000-0005-0000-0000-000099060000}"/>
    <cellStyle name="d_yield_Graphs_Project ITS_Financial Model_18Mar08_IQ - Revenue Eliminations" xfId="1690" xr:uid="{00000000-0005-0000-0000-00009A060000}"/>
    <cellStyle name="d_yield_IQ - Revenue Eliminations" xfId="1691" xr:uid="{00000000-0005-0000-0000-00009B060000}"/>
    <cellStyle name="d_yield_ITS Divisional Buildup 20080525" xfId="1692" xr:uid="{00000000-0005-0000-0000-00009C060000}"/>
    <cellStyle name="d_yield_Merger_8_CEG update" xfId="1693" xr:uid="{00000000-0005-0000-0000-00009D060000}"/>
    <cellStyle name="d_yield_Merger_8_CEG update_IQ - Revenue Eliminations" xfId="1694" xr:uid="{00000000-0005-0000-0000-00009E060000}"/>
    <cellStyle name="d_yield_Merger_8_CEG update_ITS Divisional Buildup 20080525" xfId="1695" xr:uid="{00000000-0005-0000-0000-00009F060000}"/>
    <cellStyle name="d_yield_Merger_8_CEG update_Project ITS_Financial Model_18Mar08" xfId="1696" xr:uid="{00000000-0005-0000-0000-0000A0060000}"/>
    <cellStyle name="d_yield_Merger_8_CEG update_Project ITS_Financial Model_18Mar08_IQ - Revenue Eliminations" xfId="1697" xr:uid="{00000000-0005-0000-0000-0000A1060000}"/>
    <cellStyle name="d_yield_Model v2_12" xfId="1698" xr:uid="{00000000-0005-0000-0000-0000A2060000}"/>
    <cellStyle name="d_yield_Model v2_12_IQ - Revenue Eliminations" xfId="1699" xr:uid="{00000000-0005-0000-0000-0000A3060000}"/>
    <cellStyle name="d_yield_Model v2_12_ITS Divisional Buildup 20080525" xfId="1700" xr:uid="{00000000-0005-0000-0000-0000A4060000}"/>
    <cellStyle name="d_yield_Model v2_12_Project ITS_Financial Model_18Mar08" xfId="1701" xr:uid="{00000000-0005-0000-0000-0000A5060000}"/>
    <cellStyle name="d_yield_Model v2_12_Project ITS_Financial Model_18Mar08_IQ - Revenue Eliminations" xfId="1702" xr:uid="{00000000-0005-0000-0000-0000A6060000}"/>
    <cellStyle name="d_yield_New Columbus v1" xfId="1703" xr:uid="{00000000-0005-0000-0000-0000A7060000}"/>
    <cellStyle name="d_yield_New Columbus v1_Book2" xfId="1704" xr:uid="{00000000-0005-0000-0000-0000A8060000}"/>
    <cellStyle name="d_yield_New Columbus v1_Book2_IQ - Revenue Eliminations" xfId="1705" xr:uid="{00000000-0005-0000-0000-0000A9060000}"/>
    <cellStyle name="d_yield_New Columbus v1_Book2_ITS Divisional Buildup 20080525" xfId="1706" xr:uid="{00000000-0005-0000-0000-0000AA060000}"/>
    <cellStyle name="d_yield_New Columbus v1_Book2_Project ITS_Financial Model_18Mar08" xfId="1707" xr:uid="{00000000-0005-0000-0000-0000AB060000}"/>
    <cellStyle name="d_yield_New Columbus v1_Book2_Project ITS_Financial Model_18Mar08_IQ - Revenue Eliminations" xfId="1708" xr:uid="{00000000-0005-0000-0000-0000AC060000}"/>
    <cellStyle name="d_yield_New Columbus v1_IQ - Revenue Eliminations" xfId="1709" xr:uid="{00000000-0005-0000-0000-0000AD060000}"/>
    <cellStyle name="d_yield_New Columbus v1_ITS Divisional Buildup 20080525" xfId="1710" xr:uid="{00000000-0005-0000-0000-0000AE060000}"/>
    <cellStyle name="d_yield_New Columbus v1_Merger_8_CEG update" xfId="1711" xr:uid="{00000000-0005-0000-0000-0000AF060000}"/>
    <cellStyle name="d_yield_New Columbus v1_Merger_8_CEG update_IQ - Revenue Eliminations" xfId="1712" xr:uid="{00000000-0005-0000-0000-0000B0060000}"/>
    <cellStyle name="d_yield_New Columbus v1_Merger_8_CEG update_ITS Divisional Buildup 20080525" xfId="1713" xr:uid="{00000000-0005-0000-0000-0000B1060000}"/>
    <cellStyle name="d_yield_New Columbus v1_Merger_8_CEG update_Project ITS_Financial Model_18Mar08" xfId="1714" xr:uid="{00000000-0005-0000-0000-0000B2060000}"/>
    <cellStyle name="d_yield_New Columbus v1_Merger_8_CEG update_Project ITS_Financial Model_18Mar08_IQ - Revenue Eliminations" xfId="1715" xr:uid="{00000000-0005-0000-0000-0000B3060000}"/>
    <cellStyle name="d_yield_New Columbus v1_Project ITS_Financial Model_18Mar08" xfId="1716" xr:uid="{00000000-0005-0000-0000-0000B4060000}"/>
    <cellStyle name="d_yield_New Columbus v1_Project ITS_Financial Model_18Mar08_IQ - Revenue Eliminations" xfId="1717" xr:uid="{00000000-0005-0000-0000-0000B5060000}"/>
    <cellStyle name="d_yield_pies" xfId="1718" xr:uid="{00000000-0005-0000-0000-0000B6060000}"/>
    <cellStyle name="d_yield_pies_Book2" xfId="1719" xr:uid="{00000000-0005-0000-0000-0000B7060000}"/>
    <cellStyle name="d_yield_pies_Book2_IQ - Revenue Eliminations" xfId="1720" xr:uid="{00000000-0005-0000-0000-0000B8060000}"/>
    <cellStyle name="d_yield_pies_Book2_ITS Divisional Buildup 20080525" xfId="1721" xr:uid="{00000000-0005-0000-0000-0000B9060000}"/>
    <cellStyle name="d_yield_pies_Book2_Project ITS_Financial Model_18Mar08" xfId="1722" xr:uid="{00000000-0005-0000-0000-0000BA060000}"/>
    <cellStyle name="d_yield_pies_Book2_Project ITS_Financial Model_18Mar08_IQ - Revenue Eliminations" xfId="1723" xr:uid="{00000000-0005-0000-0000-0000BB060000}"/>
    <cellStyle name="d_yield_pies_Columbus v6" xfId="1724" xr:uid="{00000000-0005-0000-0000-0000BC060000}"/>
    <cellStyle name="d_yield_pies_Columbus v6_IQ - Revenue Eliminations" xfId="1725" xr:uid="{00000000-0005-0000-0000-0000BD060000}"/>
    <cellStyle name="d_yield_pies_Columbus v6_ITS Divisional Buildup 20080525" xfId="1726" xr:uid="{00000000-0005-0000-0000-0000BE060000}"/>
    <cellStyle name="d_yield_pies_Columbus v6_Project ITS_Financial Model_18Mar08" xfId="1727" xr:uid="{00000000-0005-0000-0000-0000BF060000}"/>
    <cellStyle name="d_yield_pies_Columbus v6_Project ITS_Financial Model_18Mar08_IQ - Revenue Eliminations" xfId="1728" xr:uid="{00000000-0005-0000-0000-0000C0060000}"/>
    <cellStyle name="d_yield_pies_IQ - Revenue Eliminations" xfId="1729" xr:uid="{00000000-0005-0000-0000-0000C1060000}"/>
    <cellStyle name="d_yield_pies_ITS Divisional Buildup 20080525" xfId="1730" xr:uid="{00000000-0005-0000-0000-0000C2060000}"/>
    <cellStyle name="d_yield_pies_Merger_8_CEG update" xfId="1731" xr:uid="{00000000-0005-0000-0000-0000C3060000}"/>
    <cellStyle name="d_yield_pies_Merger_8_CEG update_IQ - Revenue Eliminations" xfId="1732" xr:uid="{00000000-0005-0000-0000-0000C4060000}"/>
    <cellStyle name="d_yield_pies_Merger_8_CEG update_ITS Divisional Buildup 20080525" xfId="1733" xr:uid="{00000000-0005-0000-0000-0000C5060000}"/>
    <cellStyle name="d_yield_pies_Merger_8_CEG update_Project ITS_Financial Model_18Mar08" xfId="1734" xr:uid="{00000000-0005-0000-0000-0000C6060000}"/>
    <cellStyle name="d_yield_pies_Merger_8_CEG update_Project ITS_Financial Model_18Mar08_IQ - Revenue Eliminations" xfId="1735" xr:uid="{00000000-0005-0000-0000-0000C7060000}"/>
    <cellStyle name="d_yield_pies_Model v2_12" xfId="1736" xr:uid="{00000000-0005-0000-0000-0000C8060000}"/>
    <cellStyle name="d_yield_pies_Model v2_12_IQ - Revenue Eliminations" xfId="1737" xr:uid="{00000000-0005-0000-0000-0000C9060000}"/>
    <cellStyle name="d_yield_pies_Model v2_12_ITS Divisional Buildup 20080525" xfId="1738" xr:uid="{00000000-0005-0000-0000-0000CA060000}"/>
    <cellStyle name="d_yield_pies_Model v2_12_Project ITS_Financial Model_18Mar08" xfId="1739" xr:uid="{00000000-0005-0000-0000-0000CB060000}"/>
    <cellStyle name="d_yield_pies_Model v2_12_Project ITS_Financial Model_18Mar08_IQ - Revenue Eliminations" xfId="1740" xr:uid="{00000000-0005-0000-0000-0000CC060000}"/>
    <cellStyle name="d_yield_pies_New Columbus v1" xfId="1741" xr:uid="{00000000-0005-0000-0000-0000CD060000}"/>
    <cellStyle name="d_yield_pies_New Columbus v1_Book2" xfId="1742" xr:uid="{00000000-0005-0000-0000-0000CE060000}"/>
    <cellStyle name="d_yield_pies_New Columbus v1_Book2_IQ - Revenue Eliminations" xfId="1743" xr:uid="{00000000-0005-0000-0000-0000CF060000}"/>
    <cellStyle name="d_yield_pies_New Columbus v1_Book2_ITS Divisional Buildup 20080525" xfId="1744" xr:uid="{00000000-0005-0000-0000-0000D0060000}"/>
    <cellStyle name="d_yield_pies_New Columbus v1_Book2_Project ITS_Financial Model_18Mar08" xfId="1745" xr:uid="{00000000-0005-0000-0000-0000D1060000}"/>
    <cellStyle name="d_yield_pies_New Columbus v1_Book2_Project ITS_Financial Model_18Mar08_IQ - Revenue Eliminations" xfId="1746" xr:uid="{00000000-0005-0000-0000-0000D2060000}"/>
    <cellStyle name="d_yield_pies_New Columbus v1_IQ - Revenue Eliminations" xfId="1747" xr:uid="{00000000-0005-0000-0000-0000D3060000}"/>
    <cellStyle name="d_yield_pies_New Columbus v1_ITS Divisional Buildup 20080525" xfId="1748" xr:uid="{00000000-0005-0000-0000-0000D4060000}"/>
    <cellStyle name="d_yield_pies_New Columbus v1_Merger_8_CEG update" xfId="1749" xr:uid="{00000000-0005-0000-0000-0000D5060000}"/>
    <cellStyle name="d_yield_pies_New Columbus v1_Merger_8_CEG update_IQ - Revenue Eliminations" xfId="1750" xr:uid="{00000000-0005-0000-0000-0000D6060000}"/>
    <cellStyle name="d_yield_pies_New Columbus v1_Merger_8_CEG update_ITS Divisional Buildup 20080525" xfId="1751" xr:uid="{00000000-0005-0000-0000-0000D7060000}"/>
    <cellStyle name="d_yield_pies_New Columbus v1_Merger_8_CEG update_Project ITS_Financial Model_18Mar08" xfId="1752" xr:uid="{00000000-0005-0000-0000-0000D8060000}"/>
    <cellStyle name="d_yield_pies_New Columbus v1_Merger_8_CEG update_Project ITS_Financial Model_18Mar08_IQ - Revenue Eliminations" xfId="1753" xr:uid="{00000000-0005-0000-0000-0000D9060000}"/>
    <cellStyle name="d_yield_pies_New Columbus v1_Project ITS_Financial Model_18Mar08" xfId="1754" xr:uid="{00000000-0005-0000-0000-0000DA060000}"/>
    <cellStyle name="d_yield_pies_New Columbus v1_Project ITS_Financial Model_18Mar08_IQ - Revenue Eliminations" xfId="1755" xr:uid="{00000000-0005-0000-0000-0000DB060000}"/>
    <cellStyle name="d_yield_pies_Project ITS_Financial Model_18Mar08" xfId="1756" xr:uid="{00000000-0005-0000-0000-0000DC060000}"/>
    <cellStyle name="d_yield_pies_Project ITS_Financial Model_18Mar08_IQ - Revenue Eliminations" xfId="1757" xr:uid="{00000000-0005-0000-0000-0000DD060000}"/>
    <cellStyle name="d_yield_Project ITS_Financial Model_18Mar08" xfId="1758" xr:uid="{00000000-0005-0000-0000-0000DE060000}"/>
    <cellStyle name="d_yield_Project ITS_Financial Model_18Mar08_IQ - Revenue Eliminations" xfId="1759" xr:uid="{00000000-0005-0000-0000-0000DF060000}"/>
    <cellStyle name="d_yield_Valuation" xfId="1760" xr:uid="{00000000-0005-0000-0000-0000E0060000}"/>
    <cellStyle name="d_yield_Valuation_Book2" xfId="1761" xr:uid="{00000000-0005-0000-0000-0000E1060000}"/>
    <cellStyle name="d_yield_Valuation_Book2_IQ - Revenue Eliminations" xfId="1762" xr:uid="{00000000-0005-0000-0000-0000E2060000}"/>
    <cellStyle name="d_yield_Valuation_Book2_ITS Divisional Buildup 20080525" xfId="1763" xr:uid="{00000000-0005-0000-0000-0000E3060000}"/>
    <cellStyle name="d_yield_Valuation_Book2_Project ITS_Financial Model_18Mar08" xfId="1764" xr:uid="{00000000-0005-0000-0000-0000E4060000}"/>
    <cellStyle name="d_yield_Valuation_Book2_Project ITS_Financial Model_18Mar08_IQ - Revenue Eliminations" xfId="1765" xr:uid="{00000000-0005-0000-0000-0000E5060000}"/>
    <cellStyle name="d_yield_Valuation_Columbus v6" xfId="1766" xr:uid="{00000000-0005-0000-0000-0000E6060000}"/>
    <cellStyle name="d_yield_Valuation_Columbus v6_IQ - Revenue Eliminations" xfId="1767" xr:uid="{00000000-0005-0000-0000-0000E7060000}"/>
    <cellStyle name="d_yield_Valuation_Columbus v6_ITS Divisional Buildup 20080525" xfId="1768" xr:uid="{00000000-0005-0000-0000-0000E8060000}"/>
    <cellStyle name="d_yield_Valuation_Columbus v6_Project ITS_Financial Model_18Mar08" xfId="1769" xr:uid="{00000000-0005-0000-0000-0000E9060000}"/>
    <cellStyle name="d_yield_Valuation_Columbus v6_Project ITS_Financial Model_18Mar08_IQ - Revenue Eliminations" xfId="1770" xr:uid="{00000000-0005-0000-0000-0000EA060000}"/>
    <cellStyle name="d_yield_Valuation_IQ - Revenue Eliminations" xfId="1771" xr:uid="{00000000-0005-0000-0000-0000EB060000}"/>
    <cellStyle name="d_yield_Valuation_ITS Divisional Buildup 20080525" xfId="1772" xr:uid="{00000000-0005-0000-0000-0000EC060000}"/>
    <cellStyle name="d_yield_Valuation_Merger_8_CEG update" xfId="1773" xr:uid="{00000000-0005-0000-0000-0000ED060000}"/>
    <cellStyle name="d_yield_Valuation_Merger_8_CEG update_IQ - Revenue Eliminations" xfId="1774" xr:uid="{00000000-0005-0000-0000-0000EE060000}"/>
    <cellStyle name="d_yield_Valuation_Merger_8_CEG update_ITS Divisional Buildup 20080525" xfId="1775" xr:uid="{00000000-0005-0000-0000-0000EF060000}"/>
    <cellStyle name="d_yield_Valuation_Merger_8_CEG update_Project ITS_Financial Model_18Mar08" xfId="1776" xr:uid="{00000000-0005-0000-0000-0000F0060000}"/>
    <cellStyle name="d_yield_Valuation_Merger_8_CEG update_Project ITS_Financial Model_18Mar08_IQ - Revenue Eliminations" xfId="1777" xr:uid="{00000000-0005-0000-0000-0000F1060000}"/>
    <cellStyle name="d_yield_Valuation_Model v2_12" xfId="1778" xr:uid="{00000000-0005-0000-0000-0000F2060000}"/>
    <cellStyle name="d_yield_Valuation_Model v2_12_IQ - Revenue Eliminations" xfId="1779" xr:uid="{00000000-0005-0000-0000-0000F3060000}"/>
    <cellStyle name="d_yield_Valuation_Model v2_12_ITS Divisional Buildup 20080525" xfId="1780" xr:uid="{00000000-0005-0000-0000-0000F4060000}"/>
    <cellStyle name="d_yield_Valuation_Model v2_12_Project ITS_Financial Model_18Mar08" xfId="1781" xr:uid="{00000000-0005-0000-0000-0000F5060000}"/>
    <cellStyle name="d_yield_Valuation_Model v2_12_Project ITS_Financial Model_18Mar08_IQ - Revenue Eliminations" xfId="1782" xr:uid="{00000000-0005-0000-0000-0000F6060000}"/>
    <cellStyle name="d_yield_Valuation_New Columbus v1" xfId="1783" xr:uid="{00000000-0005-0000-0000-0000F7060000}"/>
    <cellStyle name="d_yield_Valuation_New Columbus v1_Book2" xfId="1784" xr:uid="{00000000-0005-0000-0000-0000F8060000}"/>
    <cellStyle name="d_yield_Valuation_New Columbus v1_Book2_IQ - Revenue Eliminations" xfId="1785" xr:uid="{00000000-0005-0000-0000-0000F9060000}"/>
    <cellStyle name="d_yield_Valuation_New Columbus v1_Book2_ITS Divisional Buildup 20080525" xfId="1786" xr:uid="{00000000-0005-0000-0000-0000FA060000}"/>
    <cellStyle name="d_yield_Valuation_New Columbus v1_Book2_Project ITS_Financial Model_18Mar08" xfId="1787" xr:uid="{00000000-0005-0000-0000-0000FB060000}"/>
    <cellStyle name="d_yield_Valuation_New Columbus v1_Book2_Project ITS_Financial Model_18Mar08_IQ - Revenue Eliminations" xfId="1788" xr:uid="{00000000-0005-0000-0000-0000FC060000}"/>
    <cellStyle name="d_yield_Valuation_New Columbus v1_IQ - Revenue Eliminations" xfId="1789" xr:uid="{00000000-0005-0000-0000-0000FD060000}"/>
    <cellStyle name="d_yield_Valuation_New Columbus v1_ITS Divisional Buildup 20080525" xfId="1790" xr:uid="{00000000-0005-0000-0000-0000FE060000}"/>
    <cellStyle name="d_yield_Valuation_New Columbus v1_Merger_8_CEG update" xfId="1791" xr:uid="{00000000-0005-0000-0000-0000FF060000}"/>
    <cellStyle name="d_yield_Valuation_New Columbus v1_Merger_8_CEG update_IQ - Revenue Eliminations" xfId="1792" xr:uid="{00000000-0005-0000-0000-000000070000}"/>
    <cellStyle name="d_yield_Valuation_New Columbus v1_Merger_8_CEG update_ITS Divisional Buildup 20080525" xfId="1793" xr:uid="{00000000-0005-0000-0000-000001070000}"/>
    <cellStyle name="d_yield_Valuation_New Columbus v1_Merger_8_CEG update_Project ITS_Financial Model_18Mar08" xfId="1794" xr:uid="{00000000-0005-0000-0000-000002070000}"/>
    <cellStyle name="d_yield_Valuation_New Columbus v1_Merger_8_CEG update_Project ITS_Financial Model_18Mar08_IQ - Revenue Eliminations" xfId="1795" xr:uid="{00000000-0005-0000-0000-000003070000}"/>
    <cellStyle name="d_yield_Valuation_New Columbus v1_Project ITS_Financial Model_18Mar08" xfId="1796" xr:uid="{00000000-0005-0000-0000-000004070000}"/>
    <cellStyle name="d_yield_Valuation_New Columbus v1_Project ITS_Financial Model_18Mar08_IQ - Revenue Eliminations" xfId="1797" xr:uid="{00000000-0005-0000-0000-000005070000}"/>
    <cellStyle name="d_yield_Valuation_Project ITS_Financial Model_18Mar08" xfId="1798" xr:uid="{00000000-0005-0000-0000-000006070000}"/>
    <cellStyle name="d_yield_Valuation_Project ITS_Financial Model_18Mar08_IQ - Revenue Eliminations" xfId="1799" xr:uid="{00000000-0005-0000-0000-000007070000}"/>
    <cellStyle name="dak" xfId="1800" xr:uid="{00000000-0005-0000-0000-000008070000}"/>
    <cellStyle name="dash" xfId="1801" xr:uid="{00000000-0005-0000-0000-000009070000}"/>
    <cellStyle name="Data" xfId="1802" xr:uid="{00000000-0005-0000-0000-00000A070000}"/>
    <cellStyle name="Date" xfId="1803" xr:uid="{00000000-0005-0000-0000-00000B070000}"/>
    <cellStyle name="date [dd mmm]" xfId="1804" xr:uid="{00000000-0005-0000-0000-00000C070000}"/>
    <cellStyle name="date [mmm yyyy]" xfId="1805" xr:uid="{00000000-0005-0000-0000-00000D070000}"/>
    <cellStyle name="Date Aligned" xfId="1806" xr:uid="{00000000-0005-0000-0000-00000E070000}"/>
    <cellStyle name="Date Short" xfId="1807" xr:uid="{00000000-0005-0000-0000-00000F070000}"/>
    <cellStyle name="Date_2001 - Yuasa AWPs version 1" xfId="1808" xr:uid="{00000000-0005-0000-0000-000010070000}"/>
    <cellStyle name="days" xfId="1809" xr:uid="{00000000-0005-0000-0000-000011070000}"/>
    <cellStyle name="Decimal" xfId="1810" xr:uid="{00000000-0005-0000-0000-000012070000}"/>
    <cellStyle name="decimal [3]" xfId="1811" xr:uid="{00000000-0005-0000-0000-000013070000}"/>
    <cellStyle name="decimal [4]" xfId="1812" xr:uid="{00000000-0005-0000-0000-000014070000}"/>
    <cellStyle name="Decimal_IQ - Revenue Eliminations" xfId="1813" xr:uid="{00000000-0005-0000-0000-000015070000}"/>
    <cellStyle name="Dezimal [0]_equipment_transfers_gsd" xfId="1814" xr:uid="{00000000-0005-0000-0000-000016070000}"/>
    <cellStyle name="Dezimal_BS Variances Analysis FY20001" xfId="1815" xr:uid="{00000000-0005-0000-0000-000017070000}"/>
    <cellStyle name="Dollar" xfId="1816" xr:uid="{00000000-0005-0000-0000-000018070000}"/>
    <cellStyle name="Dollar (zero dec)" xfId="1817" xr:uid="{00000000-0005-0000-0000-000019070000}"/>
    <cellStyle name="Dollar0" xfId="1818" xr:uid="{00000000-0005-0000-0000-00001A070000}"/>
    <cellStyle name="Dollars" xfId="1819" xr:uid="{00000000-0005-0000-0000-00001B070000}"/>
    <cellStyle name="Dotted Line" xfId="1820" xr:uid="{00000000-0005-0000-0000-00001C070000}"/>
    <cellStyle name="Double" xfId="1821" xr:uid="{00000000-0005-0000-0000-00001D070000}"/>
    <cellStyle name="Double Accounting" xfId="1822" xr:uid="{00000000-0005-0000-0000-00001E070000}"/>
    <cellStyle name="E&amp;Y House" xfId="1823" xr:uid="{00000000-0005-0000-0000-00001F070000}"/>
    <cellStyle name="EE" xfId="1824" xr:uid="{00000000-0005-0000-0000-000020070000}"/>
    <cellStyle name="Enter Currency (0)" xfId="1825" xr:uid="{00000000-0005-0000-0000-000021070000}"/>
    <cellStyle name="Enter Currency (2)" xfId="1826" xr:uid="{00000000-0005-0000-0000-000022070000}"/>
    <cellStyle name="Enter Units (0)" xfId="1827" xr:uid="{00000000-0005-0000-0000-000023070000}"/>
    <cellStyle name="Enter Units (1)" xfId="1828" xr:uid="{00000000-0005-0000-0000-000024070000}"/>
    <cellStyle name="Enter Units (2)" xfId="1829" xr:uid="{00000000-0005-0000-0000-000025070000}"/>
    <cellStyle name="Entered" xfId="1830" xr:uid="{00000000-0005-0000-0000-000026070000}"/>
    <cellStyle name="En-tête" xfId="1831" xr:uid="{00000000-0005-0000-0000-000027070000}"/>
    <cellStyle name="entry" xfId="1832" xr:uid="{00000000-0005-0000-0000-000028070000}"/>
    <cellStyle name="entry box" xfId="1833" xr:uid="{00000000-0005-0000-0000-000029070000}"/>
    <cellStyle name="entry_ITS Divisional Buildup 20080522(Silvia)" xfId="1834" xr:uid="{00000000-0005-0000-0000-00002A070000}"/>
    <cellStyle name="eps" xfId="1835" xr:uid="{00000000-0005-0000-0000-00002B070000}"/>
    <cellStyle name="eps$" xfId="1836" xr:uid="{00000000-0005-0000-0000-00002C070000}"/>
    <cellStyle name="eps$A" xfId="1837" xr:uid="{00000000-0005-0000-0000-00002D070000}"/>
    <cellStyle name="eps$E" xfId="1838" xr:uid="{00000000-0005-0000-0000-00002E070000}"/>
    <cellStyle name="eps_Colgate" xfId="1839" xr:uid="{00000000-0005-0000-0000-00002F070000}"/>
    <cellStyle name="epsA" xfId="1840" xr:uid="{00000000-0005-0000-0000-000030070000}"/>
    <cellStyle name="epsE" xfId="1841" xr:uid="{00000000-0005-0000-0000-000031070000}"/>
    <cellStyle name="Euro" xfId="1842" xr:uid="{00000000-0005-0000-0000-000032070000}"/>
    <cellStyle name="Euro0" xfId="1843" xr:uid="{00000000-0005-0000-0000-000033070000}"/>
    <cellStyle name="EY House" xfId="1844" xr:uid="{00000000-0005-0000-0000-000034070000}"/>
    <cellStyle name="EY1dp" xfId="1845" xr:uid="{00000000-0005-0000-0000-000035070000}"/>
    <cellStyle name="Fixed" xfId="1846" xr:uid="{00000000-0005-0000-0000-000036070000}"/>
    <cellStyle name="ƒnƒCƒp[ƒŠƒ“ƒN" xfId="1847" xr:uid="{00000000-0005-0000-0000-000037070000}"/>
    <cellStyle name="Footnote" xfId="1848" xr:uid="{00000000-0005-0000-0000-000038070000}"/>
    <cellStyle name="footnote2" xfId="1849" xr:uid="{00000000-0005-0000-0000-000039070000}"/>
    <cellStyle name="Footnotes" xfId="1850" xr:uid="{00000000-0005-0000-0000-00003A070000}"/>
    <cellStyle name="Formula" xfId="1851" xr:uid="{00000000-0005-0000-0000-00003B070000}"/>
    <cellStyle name="fy_eps$" xfId="1852" xr:uid="{00000000-0005-0000-0000-00003C070000}"/>
    <cellStyle name="g_rate" xfId="1853" xr:uid="{00000000-0005-0000-0000-00003D070000}"/>
    <cellStyle name="g_rate_IQ - Revenue Eliminations" xfId="1854" xr:uid="{00000000-0005-0000-0000-00003E070000}"/>
    <cellStyle name="g_rate_ITS Divisional Buildup 20080525" xfId="1855" xr:uid="{00000000-0005-0000-0000-00003F070000}"/>
    <cellStyle name="g_rate_Model v5_23" xfId="1856" xr:uid="{00000000-0005-0000-0000-000040070000}"/>
    <cellStyle name="g_rate_Model v5_23_IQ - Revenue Eliminations" xfId="1857" xr:uid="{00000000-0005-0000-0000-000041070000}"/>
    <cellStyle name="g_rate_Model v5_23_ITS Divisional Buildup 20080525" xfId="1858" xr:uid="{00000000-0005-0000-0000-000042070000}"/>
    <cellStyle name="g_rate_Model v5_23_Project ITS_Financial Model_18Mar08" xfId="1859" xr:uid="{00000000-0005-0000-0000-000043070000}"/>
    <cellStyle name="g_rate_Model v5_23_Project ITS_Financial Model_18Mar08_IQ - Revenue Eliminations" xfId="1860" xr:uid="{00000000-0005-0000-0000-000044070000}"/>
    <cellStyle name="g_rate_Project ITS_Financial Model_18Mar08" xfId="1861" xr:uid="{00000000-0005-0000-0000-000045070000}"/>
    <cellStyle name="g_rate_Project ITS_Financial Model_18Mar08_IQ - Revenue Eliminations" xfId="1862" xr:uid="{00000000-0005-0000-0000-000046070000}"/>
    <cellStyle name="Grey" xfId="1863" xr:uid="{00000000-0005-0000-0000-000047070000}"/>
    <cellStyle name="Hard Percent" xfId="1864" xr:uid="{00000000-0005-0000-0000-000048070000}"/>
    <cellStyle name="hareholder's Equity" xfId="1865" xr:uid="{00000000-0005-0000-0000-000049070000}"/>
    <cellStyle name="HEADER" xfId="1866" xr:uid="{00000000-0005-0000-0000-00004A070000}"/>
    <cellStyle name="Header1" xfId="1867" xr:uid="{00000000-0005-0000-0000-00004B070000}"/>
    <cellStyle name="Header2" xfId="1868" xr:uid="{00000000-0005-0000-0000-00004C070000}"/>
    <cellStyle name="headers" xfId="1869" xr:uid="{00000000-0005-0000-0000-00004D070000}"/>
    <cellStyle name="heading" xfId="1870" xr:uid="{00000000-0005-0000-0000-00004E070000}"/>
    <cellStyle name="Heading 1 2" xfId="1871" xr:uid="{00000000-0005-0000-0000-00004F070000}"/>
    <cellStyle name="Heading 2 2" xfId="1872" xr:uid="{00000000-0005-0000-0000-000050070000}"/>
    <cellStyle name="Heading 3 2" xfId="1873" xr:uid="{00000000-0005-0000-0000-000051070000}"/>
    <cellStyle name="Heading1" xfId="1874" xr:uid="{00000000-0005-0000-0000-000052070000}"/>
    <cellStyle name="Heading2" xfId="1875" xr:uid="{00000000-0005-0000-0000-000053070000}"/>
    <cellStyle name="Hidden" xfId="1876" xr:uid="{00000000-0005-0000-0000-000054070000}"/>
    <cellStyle name="hide" xfId="1877" xr:uid="{00000000-0005-0000-0000-000055070000}"/>
    <cellStyle name="Highlight" xfId="1878" xr:uid="{00000000-0005-0000-0000-000056070000}"/>
    <cellStyle name="Hipervínculo" xfId="1879" xr:uid="{00000000-0005-0000-0000-000057070000}"/>
    <cellStyle name="Hipervínculo visitado" xfId="1880" xr:uid="{00000000-0005-0000-0000-000058070000}"/>
    <cellStyle name="Î¡Ýá [0]_95" xfId="1881" xr:uid="{00000000-0005-0000-0000-000059070000}"/>
    <cellStyle name="Î¡Ýá_95" xfId="1882" xr:uid="{00000000-0005-0000-0000-00005A070000}"/>
    <cellStyle name="Input [yellow]" xfId="1883" xr:uid="{00000000-0005-0000-0000-00005B070000}"/>
    <cellStyle name="Input 10" xfId="1884" xr:uid="{00000000-0005-0000-0000-00005C070000}"/>
    <cellStyle name="Input 11" xfId="1885" xr:uid="{00000000-0005-0000-0000-00005D070000}"/>
    <cellStyle name="Input 12" xfId="1886" xr:uid="{00000000-0005-0000-0000-00005E070000}"/>
    <cellStyle name="Input 13" xfId="1887" xr:uid="{00000000-0005-0000-0000-00005F070000}"/>
    <cellStyle name="Input 14" xfId="1888" xr:uid="{00000000-0005-0000-0000-000060070000}"/>
    <cellStyle name="Input 15" xfId="1889" xr:uid="{00000000-0005-0000-0000-000061070000}"/>
    <cellStyle name="Input 16" xfId="1890" xr:uid="{00000000-0005-0000-0000-000062070000}"/>
    <cellStyle name="Input 17" xfId="1891" xr:uid="{00000000-0005-0000-0000-000063070000}"/>
    <cellStyle name="Input 18" xfId="1892" xr:uid="{00000000-0005-0000-0000-000064070000}"/>
    <cellStyle name="Input 2" xfId="1893" xr:uid="{00000000-0005-0000-0000-000065070000}"/>
    <cellStyle name="Input 3" xfId="1894" xr:uid="{00000000-0005-0000-0000-000066070000}"/>
    <cellStyle name="Input 4" xfId="1895" xr:uid="{00000000-0005-0000-0000-000067070000}"/>
    <cellStyle name="Input 5" xfId="1896" xr:uid="{00000000-0005-0000-0000-000068070000}"/>
    <cellStyle name="Input 6" xfId="1897" xr:uid="{00000000-0005-0000-0000-000069070000}"/>
    <cellStyle name="Input 7" xfId="1898" xr:uid="{00000000-0005-0000-0000-00006A070000}"/>
    <cellStyle name="Input 8" xfId="1899" xr:uid="{00000000-0005-0000-0000-00006B070000}"/>
    <cellStyle name="Input 9" xfId="1900" xr:uid="{00000000-0005-0000-0000-00006C070000}"/>
    <cellStyle name="Input Cells" xfId="1901" xr:uid="{00000000-0005-0000-0000-00006D070000}"/>
    <cellStyle name="Input Link" xfId="1902" xr:uid="{00000000-0005-0000-0000-00006E070000}"/>
    <cellStyle name="InputBlueFont" xfId="1903" xr:uid="{00000000-0005-0000-0000-00006F070000}"/>
    <cellStyle name="InputCell" xfId="1904" xr:uid="{00000000-0005-0000-0000-000070070000}"/>
    <cellStyle name="International" xfId="1905" xr:uid="{00000000-0005-0000-0000-000071070000}"/>
    <cellStyle name="Item Descriptions" xfId="1906" xr:uid="{00000000-0005-0000-0000-000072070000}"/>
    <cellStyle name="Item Descriptions - Bold" xfId="1907" xr:uid="{00000000-0005-0000-0000-000073070000}"/>
    <cellStyle name="Item Descriptions_6079BX" xfId="1908" xr:uid="{00000000-0005-0000-0000-000074070000}"/>
    <cellStyle name="KESIA" xfId="1909" xr:uid="{00000000-0005-0000-0000-000075070000}"/>
    <cellStyle name="KP_Normal" xfId="1910" xr:uid="{00000000-0005-0000-0000-000076070000}"/>
    <cellStyle name="KPMG Heading 1" xfId="1911" xr:uid="{00000000-0005-0000-0000-000077070000}"/>
    <cellStyle name="KPMG Heading 2" xfId="1912" xr:uid="{00000000-0005-0000-0000-000078070000}"/>
    <cellStyle name="KPMG Heading 3" xfId="1913" xr:uid="{00000000-0005-0000-0000-000079070000}"/>
    <cellStyle name="KPMG Heading 4" xfId="1914" xr:uid="{00000000-0005-0000-0000-00007A070000}"/>
    <cellStyle name="KPMG Normal" xfId="1915" xr:uid="{00000000-0005-0000-0000-00007B070000}"/>
    <cellStyle name="KPMG Normal Text" xfId="1916" xr:uid="{00000000-0005-0000-0000-00007C070000}"/>
    <cellStyle name="ld&quot;&amp;10&amp;P ⭤(]_Sumste1_ALLSTEN(吸͖吘͖_x0007__x0007_䜜͖" xfId="1917" xr:uid="{00000000-0005-0000-0000-00007D070000}"/>
    <cellStyle name="Line" xfId="1918" xr:uid="{00000000-0005-0000-0000-00007E070000}"/>
    <cellStyle name="Link" xfId="1919" xr:uid="{00000000-0005-0000-0000-00007F070000}"/>
    <cellStyle name="Link Currency (0)" xfId="1920" xr:uid="{00000000-0005-0000-0000-000080070000}"/>
    <cellStyle name="Link Currency (2)" xfId="1921" xr:uid="{00000000-0005-0000-0000-000081070000}"/>
    <cellStyle name="Link Units (0)" xfId="1922" xr:uid="{00000000-0005-0000-0000-000082070000}"/>
    <cellStyle name="Link Units (1)" xfId="1923" xr:uid="{00000000-0005-0000-0000-000083070000}"/>
    <cellStyle name="Link Units (2)" xfId="1924" xr:uid="{00000000-0005-0000-0000-000084070000}"/>
    <cellStyle name="Link_IQ - Revenue Eliminations" xfId="1925" xr:uid="{00000000-0005-0000-0000-000085070000}"/>
    <cellStyle name="Linked Cells" xfId="1926" xr:uid="{00000000-0005-0000-0000-000086070000}"/>
    <cellStyle name="ll AWPs - RCSB-cw.xls]EE" xfId="1927" xr:uid="{00000000-0005-0000-0000-000087070000}"/>
    <cellStyle name="m" xfId="1928" xr:uid="{00000000-0005-0000-0000-000088070000}"/>
    <cellStyle name="m$" xfId="1929" xr:uid="{00000000-0005-0000-0000-000089070000}"/>
    <cellStyle name="m_IQ - Revenue Eliminations" xfId="1930" xr:uid="{00000000-0005-0000-0000-00008A070000}"/>
    <cellStyle name="m_ITS Divisional Buildup 20080525" xfId="1931" xr:uid="{00000000-0005-0000-0000-00008B070000}"/>
    <cellStyle name="m_Jaguar" xfId="1932" xr:uid="{00000000-0005-0000-0000-00008C070000}"/>
    <cellStyle name="m_Jaguar_IQ - Revenue Eliminations" xfId="1933" xr:uid="{00000000-0005-0000-0000-00008D070000}"/>
    <cellStyle name="m_Jaguar_ITS Divisional Buildup 20080525" xfId="1934" xr:uid="{00000000-0005-0000-0000-00008E070000}"/>
    <cellStyle name="m_Jaguar_Project ITS_Financial Model_18Mar08" xfId="1935" xr:uid="{00000000-0005-0000-0000-00008F070000}"/>
    <cellStyle name="m_Jaguar_Project ITS_Financial Model_18Mar08_IQ - Revenue Eliminations" xfId="1936" xr:uid="{00000000-0005-0000-0000-000090070000}"/>
    <cellStyle name="m_Model v5_23" xfId="1937" xr:uid="{00000000-0005-0000-0000-000091070000}"/>
    <cellStyle name="m_Model v5_23_IQ - Revenue Eliminations" xfId="1938" xr:uid="{00000000-0005-0000-0000-000092070000}"/>
    <cellStyle name="m_Model v5_23_ITS Divisional Buildup 20080525" xfId="1939" xr:uid="{00000000-0005-0000-0000-000093070000}"/>
    <cellStyle name="m_Model v5_23_Project ITS_Financial Model_18Mar08" xfId="1940" xr:uid="{00000000-0005-0000-0000-000094070000}"/>
    <cellStyle name="m_Model v5_23_Project ITS_Financial Model_18Mar08_IQ - Revenue Eliminations" xfId="1941" xr:uid="{00000000-0005-0000-0000-000095070000}"/>
    <cellStyle name="m_Project ITS_Financial Model_18Mar08" xfId="1942" xr:uid="{00000000-0005-0000-0000-000096070000}"/>
    <cellStyle name="m_Project ITS_Financial Model_18Mar08_IQ - Revenue Eliminations" xfId="1943" xr:uid="{00000000-0005-0000-0000-000097070000}"/>
    <cellStyle name="Main Title" xfId="1944" xr:uid="{00000000-0005-0000-0000-000098070000}"/>
    <cellStyle name="Mainhead" xfId="1945" xr:uid="{00000000-0005-0000-0000-000099070000}"/>
    <cellStyle name="Millares [0]_96 Risk" xfId="1946" xr:uid="{00000000-0005-0000-0000-00009A070000}"/>
    <cellStyle name="Millares_96 Risk" xfId="1947" xr:uid="{00000000-0005-0000-0000-00009B070000}"/>
    <cellStyle name="Milliers [0]" xfId="1948" xr:uid="{00000000-0005-0000-0000-00009C070000}"/>
    <cellStyle name="Milliers_!!!GO" xfId="1949" xr:uid="{00000000-0005-0000-0000-00009D070000}"/>
    <cellStyle name="million" xfId="1950" xr:uid="{00000000-0005-0000-0000-00009E070000}"/>
    <cellStyle name="million [1]" xfId="1951" xr:uid="{00000000-0005-0000-0000-00009F070000}"/>
    <cellStyle name="Minus (0)" xfId="1952" xr:uid="{00000000-0005-0000-0000-0000A0070000}"/>
    <cellStyle name="MLComma0" xfId="1953" xr:uid="{00000000-0005-0000-0000-0000A1070000}"/>
    <cellStyle name="MLDollar0" xfId="1954" xr:uid="{00000000-0005-0000-0000-0000A2070000}"/>
    <cellStyle name="MLEuro0" xfId="1955" xr:uid="{00000000-0005-0000-0000-0000A3070000}"/>
    <cellStyle name="MLHeaderSection" xfId="1956" xr:uid="{00000000-0005-0000-0000-0000A4070000}"/>
    <cellStyle name="MLMultiple0" xfId="1957" xr:uid="{00000000-0005-0000-0000-0000A5070000}"/>
    <cellStyle name="MLNoSym0" xfId="1958" xr:uid="{00000000-0005-0000-0000-0000A6070000}"/>
    <cellStyle name="MLPercent0" xfId="1959" xr:uid="{00000000-0005-0000-0000-0000A7070000}"/>
    <cellStyle name="MLPound0" xfId="1960" xr:uid="{00000000-0005-0000-0000-0000A8070000}"/>
    <cellStyle name="MLYen0" xfId="1961" xr:uid="{00000000-0005-0000-0000-0000A9070000}"/>
    <cellStyle name="mm" xfId="1962" xr:uid="{00000000-0005-0000-0000-0000AA070000}"/>
    <cellStyle name="Model" xfId="1963" xr:uid="{00000000-0005-0000-0000-0000AB070000}"/>
    <cellStyle name="Mon¨¦taire [0]_!!!GO" xfId="1964" xr:uid="{00000000-0005-0000-0000-0000AC070000}"/>
    <cellStyle name="Mon¨¦taire_!!!GO" xfId="1965" xr:uid="{00000000-0005-0000-0000-0000AD070000}"/>
    <cellStyle name="Monšaire [0]_AR1194" xfId="1966" xr:uid="{00000000-0005-0000-0000-0000AE070000}"/>
    <cellStyle name="Monšaire_AR1194" xfId="1967" xr:uid="{00000000-0005-0000-0000-0000AF070000}"/>
    <cellStyle name="Moneda [0]_96 Risk" xfId="1968" xr:uid="{00000000-0005-0000-0000-0000B0070000}"/>
    <cellStyle name="Moneda_96 Risk" xfId="1969" xr:uid="{00000000-0005-0000-0000-0000B1070000}"/>
    <cellStyle name="Monétaire [0]" xfId="1970" xr:uid="{00000000-0005-0000-0000-0000B2070000}"/>
    <cellStyle name="Monetaire [0]_!!!GO" xfId="1971" xr:uid="{00000000-0005-0000-0000-0000B3070000}"/>
    <cellStyle name="Monétaire [0]_3 yr Rollout Mgmt Case ADK" xfId="1972" xr:uid="{00000000-0005-0000-0000-0000B4070000}"/>
    <cellStyle name="Monetaire_!!!GO" xfId="1973" xr:uid="{00000000-0005-0000-0000-0000B5070000}"/>
    <cellStyle name="Monétaire_!!!GO" xfId="1974" xr:uid="{00000000-0005-0000-0000-0000B6070000}"/>
    <cellStyle name="Mon้taire [0]_!!!GO" xfId="1975" xr:uid="{00000000-0005-0000-0000-0000B7070000}"/>
    <cellStyle name="Mon้taire_!!!GO" xfId="1976" xr:uid="{00000000-0005-0000-0000-0000B8070000}"/>
    <cellStyle name="Mon彋aire [0]_AR1194" xfId="1977" xr:uid="{00000000-0005-0000-0000-0000B9070000}"/>
    <cellStyle name="Mon彋aire_AR1194" xfId="1978" xr:uid="{00000000-0005-0000-0000-0000BA070000}"/>
    <cellStyle name="Mon谷taire [0]_!!!GO" xfId="1979" xr:uid="{00000000-0005-0000-0000-0000BB070000}"/>
    <cellStyle name="Mon谷taire_!!!GO" xfId="1980" xr:uid="{00000000-0005-0000-0000-0000BC070000}"/>
    <cellStyle name="Mon閠aire [0]_!!!GO" xfId="1981" xr:uid="{00000000-0005-0000-0000-0000BD070000}"/>
    <cellStyle name="Mon閠aire_!!!GO" xfId="1982" xr:uid="{00000000-0005-0000-0000-0000BE070000}"/>
    <cellStyle name="MT,0" xfId="1983" xr:uid="{00000000-0005-0000-0000-0000BF070000}"/>
    <cellStyle name="Multiple" xfId="1984" xr:uid="{00000000-0005-0000-0000-0000C0070000}"/>
    <cellStyle name="Multiple [0]" xfId="1985" xr:uid="{00000000-0005-0000-0000-0000C1070000}"/>
    <cellStyle name="Multiple [1]" xfId="1986" xr:uid="{00000000-0005-0000-0000-0000C2070000}"/>
    <cellStyle name="Multiple_2005-03-08 HY Tender Analysis" xfId="1987" xr:uid="{00000000-0005-0000-0000-0000C3070000}"/>
    <cellStyle name="Multiple0" xfId="1988" xr:uid="{00000000-0005-0000-0000-0000C4070000}"/>
    <cellStyle name="MultipleBelow" xfId="1989" xr:uid="{00000000-0005-0000-0000-0000C5070000}"/>
    <cellStyle name="MultipleType" xfId="1990" xr:uid="{00000000-0005-0000-0000-0000C6070000}"/>
    <cellStyle name="ƞ" xfId="1991" xr:uid="{00000000-0005-0000-0000-0000C7070000}"/>
    <cellStyle name="Name" xfId="1992" xr:uid="{00000000-0005-0000-0000-0000C8070000}"/>
    <cellStyle name="Neutrale" xfId="1993" xr:uid="{00000000-0005-0000-0000-0000C9070000}"/>
    <cellStyle name="new" xfId="1994" xr:uid="{00000000-0005-0000-0000-0000CA070000}"/>
    <cellStyle name="New Times Roman" xfId="1995" xr:uid="{00000000-0005-0000-0000-0000CB070000}"/>
    <cellStyle name="new_ITS Divisional Buildup 20080522(Silvia)" xfId="1996" xr:uid="{00000000-0005-0000-0000-0000CC070000}"/>
    <cellStyle name="no dec" xfId="1997" xr:uid="{00000000-0005-0000-0000-0000CD070000}"/>
    <cellStyle name="Non défini" xfId="1998" xr:uid="{00000000-0005-0000-0000-0000CE070000}"/>
    <cellStyle name="Normal" xfId="0" builtinId="0"/>
    <cellStyle name="Normal'" xfId="1999" xr:uid="{00000000-0005-0000-0000-0000D0070000}"/>
    <cellStyle name="Normal - Style1" xfId="2000" xr:uid="{00000000-0005-0000-0000-0000D1070000}"/>
    <cellStyle name="Normal 10" xfId="2001" xr:uid="{00000000-0005-0000-0000-0000D2070000}"/>
    <cellStyle name="Normal 11" xfId="2002" xr:uid="{00000000-0005-0000-0000-0000D3070000}"/>
    <cellStyle name="Normal 12" xfId="2003" xr:uid="{00000000-0005-0000-0000-0000D4070000}"/>
    <cellStyle name="Normal 13" xfId="2004" xr:uid="{00000000-0005-0000-0000-0000D5070000}"/>
    <cellStyle name="Normal 14" xfId="2005" xr:uid="{00000000-0005-0000-0000-0000D6070000}"/>
    <cellStyle name="Normal 15" xfId="2006" xr:uid="{00000000-0005-0000-0000-0000D7070000}"/>
    <cellStyle name="Normal 16" xfId="2007" xr:uid="{00000000-0005-0000-0000-0000D8070000}"/>
    <cellStyle name="Normal 17" xfId="2008" xr:uid="{00000000-0005-0000-0000-0000D9070000}"/>
    <cellStyle name="Normal 18" xfId="2009" xr:uid="{00000000-0005-0000-0000-0000DA070000}"/>
    <cellStyle name="Normal 19" xfId="2010" xr:uid="{00000000-0005-0000-0000-0000DB070000}"/>
    <cellStyle name="Normal 2" xfId="2011" xr:uid="{00000000-0005-0000-0000-0000DC070000}"/>
    <cellStyle name="Normal 3" xfId="2012" xr:uid="{00000000-0005-0000-0000-0000DD070000}"/>
    <cellStyle name="Normal 4" xfId="2013" xr:uid="{00000000-0005-0000-0000-0000DE070000}"/>
    <cellStyle name="Normal 5" xfId="2014" xr:uid="{00000000-0005-0000-0000-0000DF070000}"/>
    <cellStyle name="Normal 6" xfId="2015" xr:uid="{00000000-0005-0000-0000-0000E0070000}"/>
    <cellStyle name="Normal 7" xfId="2016" xr:uid="{00000000-0005-0000-0000-0000E1070000}"/>
    <cellStyle name="Normal 8" xfId="2017" xr:uid="{00000000-0005-0000-0000-0000E2070000}"/>
    <cellStyle name="Normal 9" xfId="2018" xr:uid="{00000000-0005-0000-0000-0000E3070000}"/>
    <cellStyle name="Normal_Copy of Indorama Venture_Eng" xfId="2019" xr:uid="{00000000-0005-0000-0000-0000E4070000}"/>
    <cellStyle name="Normal'_DT_md" xfId="2020" xr:uid="{00000000-0005-0000-0000-0000E5070000}"/>
    <cellStyle name="Normal_Indorama Venture_Eng-REVISED" xfId="2021" xr:uid="{00000000-0005-0000-0000-0000E6070000}"/>
    <cellStyle name="Normal_IVL_Company Only_FS 2008_Eng Final 1-Jun-09" xfId="2022" xr:uid="{00000000-0005-0000-0000-0000E7070000}"/>
    <cellStyle name="Normal_IVL_Company Only_FS 2008_V1" xfId="2023" xr:uid="{00000000-0005-0000-0000-0000E8070000}"/>
    <cellStyle name="Normale_Monthly" xfId="2024" xr:uid="{00000000-0005-0000-0000-0000E9070000}"/>
    <cellStyle name="NormalGB" xfId="2025" xr:uid="{00000000-0005-0000-0000-0000EA070000}"/>
    <cellStyle name="normální_10říjen1999leciva" xfId="2026" xr:uid="{00000000-0005-0000-0000-0000EB070000}"/>
    <cellStyle name="Normalny_Arkusz1" xfId="2027" xr:uid="{00000000-0005-0000-0000-0000EC070000}"/>
    <cellStyle name="Nota" xfId="2028" xr:uid="{00000000-0005-0000-0000-0000ED070000}"/>
    <cellStyle name="Note 2" xfId="2029" xr:uid="{00000000-0005-0000-0000-0000EE070000}"/>
    <cellStyle name="Notes" xfId="2030" xr:uid="{00000000-0005-0000-0000-0000EF070000}"/>
    <cellStyle name="Nromal" xfId="2031" xr:uid="{00000000-0005-0000-0000-0000F0070000}"/>
    <cellStyle name="Number" xfId="2032" xr:uid="{00000000-0005-0000-0000-0000F1070000}"/>
    <cellStyle name="Numbers" xfId="2033" xr:uid="{00000000-0005-0000-0000-0000F2070000}"/>
    <cellStyle name="Numbers - Bold" xfId="2034" xr:uid="{00000000-0005-0000-0000-0000F3070000}"/>
    <cellStyle name="Numbers - Bold - Italic" xfId="2035" xr:uid="{00000000-0005-0000-0000-0000F4070000}"/>
    <cellStyle name="Numbers - Bold_6079BX" xfId="2036" xr:uid="{00000000-0005-0000-0000-0000F5070000}"/>
    <cellStyle name="Numbers - Large" xfId="2037" xr:uid="{00000000-0005-0000-0000-0000F6070000}"/>
    <cellStyle name="Numbers_2005-03-08 HY Tender Analysis" xfId="2038" xr:uid="{00000000-0005-0000-0000-0000F7070000}"/>
    <cellStyle name="Ø›ŽÅ [0]_06" xfId="2039" xr:uid="{00000000-0005-0000-0000-0000F8070000}"/>
    <cellStyle name="Ø›ŽÅ[0]_cashflow" xfId="2040" xr:uid="{00000000-0005-0000-0000-0000F9070000}"/>
    <cellStyle name="Ø›ŽÅ_06" xfId="2041" xr:uid="{00000000-0005-0000-0000-0000FA070000}"/>
    <cellStyle name="Ò»°ã_ˆó±í¸½±í" xfId="2042" xr:uid="{00000000-0005-0000-0000-0000FB070000}"/>
    <cellStyle name="Œ…‹æØ‚è [0.00]_laroux" xfId="2043" xr:uid="{00000000-0005-0000-0000-0000FC070000}"/>
    <cellStyle name="Œ…‹æØ‚è_laroux" xfId="2044" xr:uid="{00000000-0005-0000-0000-0000FD070000}"/>
    <cellStyle name="øFòé_BS9701-3" xfId="2045" xr:uid="{00000000-0005-0000-0000-0000FE070000}"/>
    <cellStyle name="øj‚¾?_BS9701-3" xfId="2046" xr:uid="{00000000-0005-0000-0000-0000FF070000}"/>
    <cellStyle name="ºó¼Ì³¬¼¶Á´½Ó" xfId="2047" xr:uid="{00000000-0005-0000-0000-000000080000}"/>
    <cellStyle name="Outline" xfId="2048" xr:uid="{00000000-0005-0000-0000-000001080000}"/>
    <cellStyle name="Output 2" xfId="2049" xr:uid="{00000000-0005-0000-0000-000002080000}"/>
    <cellStyle name="Output Amounts" xfId="2050" xr:uid="{00000000-0005-0000-0000-000003080000}"/>
    <cellStyle name="Output Column Headings" xfId="2051" xr:uid="{00000000-0005-0000-0000-000004080000}"/>
    <cellStyle name="Output Line Items" xfId="2052" xr:uid="{00000000-0005-0000-0000-000005080000}"/>
    <cellStyle name="Output Report Heading" xfId="2053" xr:uid="{00000000-0005-0000-0000-000006080000}"/>
    <cellStyle name="Output Report Title" xfId="2054" xr:uid="{00000000-0005-0000-0000-000007080000}"/>
    <cellStyle name="p/n" xfId="2055" xr:uid="{00000000-0005-0000-0000-000008080000}"/>
    <cellStyle name="Page header" xfId="2056" xr:uid="{00000000-0005-0000-0000-000009080000}"/>
    <cellStyle name="Page Heading Large" xfId="2057" xr:uid="{00000000-0005-0000-0000-00000A080000}"/>
    <cellStyle name="Page Heading Small" xfId="2058" xr:uid="{00000000-0005-0000-0000-00000B080000}"/>
    <cellStyle name="Page Number" xfId="2059" xr:uid="{00000000-0005-0000-0000-00000C080000}"/>
    <cellStyle name="PageSubtitle" xfId="2060" xr:uid="{00000000-0005-0000-0000-00000D080000}"/>
    <cellStyle name="PageTitle" xfId="2061" xr:uid="{00000000-0005-0000-0000-00000E080000}"/>
    <cellStyle name="PB Table Heading" xfId="2062" xr:uid="{00000000-0005-0000-0000-00000F080000}"/>
    <cellStyle name="PB Table Highlight1" xfId="2063" xr:uid="{00000000-0005-0000-0000-000010080000}"/>
    <cellStyle name="PB Table Highlight2" xfId="2064" xr:uid="{00000000-0005-0000-0000-000011080000}"/>
    <cellStyle name="PB Table Highlight3" xfId="2065" xr:uid="{00000000-0005-0000-0000-000012080000}"/>
    <cellStyle name="PB Table Standard Row" xfId="2066" xr:uid="{00000000-0005-0000-0000-000013080000}"/>
    <cellStyle name="PB Table Subtotal Row" xfId="2067" xr:uid="{00000000-0005-0000-0000-000014080000}"/>
    <cellStyle name="PB Table Total Row" xfId="2068" xr:uid="{00000000-0005-0000-0000-000015080000}"/>
    <cellStyle name="pe" xfId="2069" xr:uid="{00000000-0005-0000-0000-000016080000}"/>
    <cellStyle name="PEG" xfId="2070" xr:uid="{00000000-0005-0000-0000-000017080000}"/>
    <cellStyle name="pence" xfId="2071" xr:uid="{00000000-0005-0000-0000-000018080000}"/>
    <cellStyle name="pence [1]" xfId="2072" xr:uid="{00000000-0005-0000-0000-000019080000}"/>
    <cellStyle name="pence_VestWood LBO v3" xfId="2073" xr:uid="{00000000-0005-0000-0000-00001A080000}"/>
    <cellStyle name="per.style" xfId="2074" xr:uid="{00000000-0005-0000-0000-00001B080000}"/>
    <cellStyle name="Percent [0]" xfId="2075" xr:uid="{00000000-0005-0000-0000-00001C080000}"/>
    <cellStyle name="Percent [00]" xfId="2076" xr:uid="{00000000-0005-0000-0000-00001D080000}"/>
    <cellStyle name="Percent [1]" xfId="2077" xr:uid="{00000000-0005-0000-0000-00001E080000}"/>
    <cellStyle name="percent [100]" xfId="2078" xr:uid="{00000000-0005-0000-0000-00001F080000}"/>
    <cellStyle name="Percent [2]" xfId="2079" xr:uid="{00000000-0005-0000-0000-000020080000}"/>
    <cellStyle name="Percent 2" xfId="2080" xr:uid="{00000000-0005-0000-0000-000021080000}"/>
    <cellStyle name="Percent Comma" xfId="2081" xr:uid="{00000000-0005-0000-0000-000022080000}"/>
    <cellStyle name="Percent Hard" xfId="2082" xr:uid="{00000000-0005-0000-0000-000023080000}"/>
    <cellStyle name="Percent SuppCalc (0.0)" xfId="2083" xr:uid="{00000000-0005-0000-0000-000024080000}"/>
    <cellStyle name="Percent SuppCalc Input (0.0)" xfId="2084" xr:uid="{00000000-0005-0000-0000-000025080000}"/>
    <cellStyle name="Percent.1" xfId="2085" xr:uid="{00000000-0005-0000-0000-000026080000}"/>
    <cellStyle name="Percent.2" xfId="2086" xr:uid="{00000000-0005-0000-0000-000027080000}"/>
    <cellStyle name="Percent0" xfId="2087" xr:uid="{00000000-0005-0000-0000-000028080000}"/>
    <cellStyle name="PERCENTAGE" xfId="2088" xr:uid="{00000000-0005-0000-0000-000029080000}"/>
    <cellStyle name="PerShare" xfId="2089" xr:uid="{00000000-0005-0000-0000-00002A080000}"/>
    <cellStyle name="Pound" xfId="2090" xr:uid="{00000000-0005-0000-0000-00002B080000}"/>
    <cellStyle name="Pound0" xfId="2091" xr:uid="{00000000-0005-0000-0000-00002C080000}"/>
    <cellStyle name="Pourcentage_MthADK (1)" xfId="2092" xr:uid="{00000000-0005-0000-0000-00002D080000}"/>
    <cellStyle name="Prefilled" xfId="2093" xr:uid="{00000000-0005-0000-0000-00002E080000}"/>
    <cellStyle name="PrePop Currency (0)" xfId="2094" xr:uid="{00000000-0005-0000-0000-00002F080000}"/>
    <cellStyle name="PrePop Currency (2)" xfId="2095" xr:uid="{00000000-0005-0000-0000-000030080000}"/>
    <cellStyle name="PrePop Units (0)" xfId="2096" xr:uid="{00000000-0005-0000-0000-000031080000}"/>
    <cellStyle name="PrePop Units (1)" xfId="2097" xr:uid="{00000000-0005-0000-0000-000032080000}"/>
    <cellStyle name="PrePop Units (2)" xfId="2098" xr:uid="{00000000-0005-0000-0000-000033080000}"/>
    <cellStyle name="price" xfId="2099" xr:uid="{00000000-0005-0000-0000-000034080000}"/>
    <cellStyle name="pricing" xfId="2100" xr:uid="{00000000-0005-0000-0000-000035080000}"/>
    <cellStyle name="Product" xfId="2101" xr:uid="{00000000-0005-0000-0000-000036080000}"/>
    <cellStyle name="PSChar" xfId="2102" xr:uid="{00000000-0005-0000-0000-000037080000}"/>
    <cellStyle name="PSDate" xfId="2103" xr:uid="{00000000-0005-0000-0000-000038080000}"/>
    <cellStyle name="PSDec" xfId="2104" xr:uid="{00000000-0005-0000-0000-000039080000}"/>
    <cellStyle name="PSHeading" xfId="2105" xr:uid="{00000000-0005-0000-0000-00003A080000}"/>
    <cellStyle name="PSInt" xfId="2106" xr:uid="{00000000-0005-0000-0000-00003B080000}"/>
    <cellStyle name="PSSpacer" xfId="2107" xr:uid="{00000000-0005-0000-0000-00003C080000}"/>
    <cellStyle name="q" xfId="2108" xr:uid="{00000000-0005-0000-0000-00003D080000}"/>
    <cellStyle name="q_IQ - Revenue Eliminations" xfId="2109" xr:uid="{00000000-0005-0000-0000-00003E080000}"/>
    <cellStyle name="q_ITS Divisional Buildup 20080525" xfId="2110" xr:uid="{00000000-0005-0000-0000-00003F080000}"/>
    <cellStyle name="q_Model v5_23" xfId="2111" xr:uid="{00000000-0005-0000-0000-000040080000}"/>
    <cellStyle name="q_Model v5_23_IQ - Revenue Eliminations" xfId="2112" xr:uid="{00000000-0005-0000-0000-000041080000}"/>
    <cellStyle name="q_Model v5_23_ITS Divisional Buildup 20080525" xfId="2113" xr:uid="{00000000-0005-0000-0000-000042080000}"/>
    <cellStyle name="q_Model v5_23_Project ITS_Financial Model_18Mar08" xfId="2114" xr:uid="{00000000-0005-0000-0000-000043080000}"/>
    <cellStyle name="q_Model v5_23_Project ITS_Financial Model_18Mar08_IQ - Revenue Eliminations" xfId="2115" xr:uid="{00000000-0005-0000-0000-000044080000}"/>
    <cellStyle name="q_Project ITS_Financial Model_18Mar08" xfId="2116" xr:uid="{00000000-0005-0000-0000-000045080000}"/>
    <cellStyle name="q_Project ITS_Financial Model_18Mar08_IQ - Revenue Eliminations" xfId="2117" xr:uid="{00000000-0005-0000-0000-000046080000}"/>
    <cellStyle name="Q1" xfId="2118" xr:uid="{00000000-0005-0000-0000-000047080000}"/>
    <cellStyle name="QEPS-h" xfId="2119" xr:uid="{00000000-0005-0000-0000-000048080000}"/>
    <cellStyle name="QEPS-H1" xfId="2120" xr:uid="{00000000-0005-0000-0000-000049080000}"/>
    <cellStyle name="qRange" xfId="2121" xr:uid="{00000000-0005-0000-0000-00004A080000}"/>
    <cellStyle name="Quantity" xfId="2122" xr:uid="{00000000-0005-0000-0000-00004B080000}"/>
    <cellStyle name="Quantity 2" xfId="2123" xr:uid="{00000000-0005-0000-0000-00004C080000}"/>
    <cellStyle name="r" xfId="2124" xr:uid="{00000000-0005-0000-0000-00004D080000}"/>
    <cellStyle name="r_Book2" xfId="2125" xr:uid="{00000000-0005-0000-0000-00004E080000}"/>
    <cellStyle name="r_Book2_IQ - Revenue Eliminations" xfId="2126" xr:uid="{00000000-0005-0000-0000-00004F080000}"/>
    <cellStyle name="r_Book2_ITS Divisional Buildup 20080522(Silvia)" xfId="2127" xr:uid="{00000000-0005-0000-0000-000050080000}"/>
    <cellStyle name="r_Book2_ITS Divisional Buildup 20080525" xfId="2128" xr:uid="{00000000-0005-0000-0000-000051080000}"/>
    <cellStyle name="r_Book2_Project ITS_Financial Model_18Mar08" xfId="2129" xr:uid="{00000000-0005-0000-0000-000052080000}"/>
    <cellStyle name="r_Book2_Project ITS_Financial Model_18Mar08_IQ - Revenue Eliminations" xfId="2130" xr:uid="{00000000-0005-0000-0000-000053080000}"/>
    <cellStyle name="r_Book3" xfId="2131" xr:uid="{00000000-0005-0000-0000-000054080000}"/>
    <cellStyle name="r_Book3_IQ - Revenue Eliminations" xfId="2132" xr:uid="{00000000-0005-0000-0000-000055080000}"/>
    <cellStyle name="r_Book3_ITS Divisional Buildup 20080522(Silvia)" xfId="2133" xr:uid="{00000000-0005-0000-0000-000056080000}"/>
    <cellStyle name="r_Book3_ITS Divisional Buildup 20080525" xfId="2134" xr:uid="{00000000-0005-0000-0000-000057080000}"/>
    <cellStyle name="r_Book3_Project ITS_Financial Model_18Mar08" xfId="2135" xr:uid="{00000000-0005-0000-0000-000058080000}"/>
    <cellStyle name="r_Book3_Project ITS_Financial Model_18Mar08_IQ - Revenue Eliminations" xfId="2136" xr:uid="{00000000-0005-0000-0000-000059080000}"/>
    <cellStyle name="r_increm pf" xfId="2137" xr:uid="{00000000-0005-0000-0000-00005A080000}"/>
    <cellStyle name="r_increm pf_IQ - Revenue Eliminations" xfId="2138" xr:uid="{00000000-0005-0000-0000-00005B080000}"/>
    <cellStyle name="r_increm pf_ITS Divisional Buildup 20080522(Silvia)" xfId="2139" xr:uid="{00000000-0005-0000-0000-00005C080000}"/>
    <cellStyle name="r_increm pf_ITS Divisional Buildup 20080525" xfId="2140" xr:uid="{00000000-0005-0000-0000-00005D080000}"/>
    <cellStyle name="r_increm pf_Project ITS_Financial Model_18Mar08" xfId="2141" xr:uid="{00000000-0005-0000-0000-00005E080000}"/>
    <cellStyle name="r_increm pf_Project ITS_Financial Model_18Mar08_IQ - Revenue Eliminations" xfId="2142" xr:uid="{00000000-0005-0000-0000-00005F080000}"/>
    <cellStyle name="r_IQ - Revenue Eliminations" xfId="2143" xr:uid="{00000000-0005-0000-0000-000060080000}"/>
    <cellStyle name="r_ITS Divisional Buildup 20080522(Silvia)" xfId="2144" xr:uid="{00000000-0005-0000-0000-000061080000}"/>
    <cellStyle name="r_ITS Divisional Buildup 20080525" xfId="2145" xr:uid="{00000000-0005-0000-0000-000062080000}"/>
    <cellStyle name="r_LBO_template" xfId="2146" xr:uid="{00000000-0005-0000-0000-000063080000}"/>
    <cellStyle name="r_LBO_template_IQ - Revenue Eliminations" xfId="2147" xr:uid="{00000000-0005-0000-0000-000064080000}"/>
    <cellStyle name="r_LBO_template_ITS Divisional Buildup 20080522(Silvia)" xfId="2148" xr:uid="{00000000-0005-0000-0000-000065080000}"/>
    <cellStyle name="r_LBO_template_ITS Divisional Buildup 20080525" xfId="2149" xr:uid="{00000000-0005-0000-0000-000066080000}"/>
    <cellStyle name="r_LBO_template_Project ITS_Financial Model_18Mar08" xfId="2150" xr:uid="{00000000-0005-0000-0000-000067080000}"/>
    <cellStyle name="r_LBO_template_Project ITS_Financial Model_18Mar08_IQ - Revenue Eliminations" xfId="2151" xr:uid="{00000000-0005-0000-0000-000068080000}"/>
    <cellStyle name="r_ML Carling Model NewII v3.0" xfId="2152" xr:uid="{00000000-0005-0000-0000-000069080000}"/>
    <cellStyle name="r_ML Carling Model NewII v3.0_IQ - Revenue Eliminations" xfId="2153" xr:uid="{00000000-0005-0000-0000-00006A080000}"/>
    <cellStyle name="r_ML Carling Model NewII v3.0_ITS Divisional Buildup 20080522(Silvia)" xfId="2154" xr:uid="{00000000-0005-0000-0000-00006B080000}"/>
    <cellStyle name="r_ML Carling Model NewII v3.0_ITS Divisional Buildup 20080525" xfId="2155" xr:uid="{00000000-0005-0000-0000-00006C080000}"/>
    <cellStyle name="r_ML Carling Model NewII v3.0_Project ITS_Financial Model_18Mar08" xfId="2156" xr:uid="{00000000-0005-0000-0000-00006D080000}"/>
    <cellStyle name="r_ML Carling Model NewII v3.0_Project ITS_Financial Model_18Mar08_IQ - Revenue Eliminations" xfId="2157" xr:uid="{00000000-0005-0000-0000-00006E080000}"/>
    <cellStyle name="r_ML Carling Model NewII v3.0_TdF Model v2.1" xfId="2158" xr:uid="{00000000-0005-0000-0000-00006F080000}"/>
    <cellStyle name="r_ML Carling Model NewII v3.0_TdF Model v2.1_IQ - Revenue Eliminations" xfId="2159" xr:uid="{00000000-0005-0000-0000-000070080000}"/>
    <cellStyle name="r_ML Carling Model NewII v3.0_TdF Model v2.1_ITS Divisional Buildup 20080522(Silvia)" xfId="2160" xr:uid="{00000000-0005-0000-0000-000071080000}"/>
    <cellStyle name="r_ML Carling Model NewII v3.0_TdF Model v2.1_ITS Divisional Buildup 20080525" xfId="2161" xr:uid="{00000000-0005-0000-0000-000072080000}"/>
    <cellStyle name="r_ML Carling Model NewII v3.0_TdF Model v2.1_Project ITS_Financial Model_18Mar08" xfId="2162" xr:uid="{00000000-0005-0000-0000-000073080000}"/>
    <cellStyle name="r_ML Carling Model NewII v3.0_TdF Model v2.1_Project ITS_Financial Model_18Mar08_IQ - Revenue Eliminations" xfId="2163" xr:uid="{00000000-0005-0000-0000-000074080000}"/>
    <cellStyle name="r_Project ITS_Financial Model_18Mar08" xfId="2164" xr:uid="{00000000-0005-0000-0000-000075080000}"/>
    <cellStyle name="r_Project ITS_Financial Model_18Mar08_IQ - Revenue Eliminations" xfId="2165" xr:uid="{00000000-0005-0000-0000-000076080000}"/>
    <cellStyle name="r_Yell-McLeod.11.02.02" xfId="2166" xr:uid="{00000000-0005-0000-0000-000077080000}"/>
    <cellStyle name="r_Yell-McLeod.11.02.02_IQ - Revenue Eliminations" xfId="2167" xr:uid="{00000000-0005-0000-0000-000078080000}"/>
    <cellStyle name="r_Yell-McLeod.11.02.02_ITS Divisional Buildup 20080522(Silvia)" xfId="2168" xr:uid="{00000000-0005-0000-0000-000079080000}"/>
    <cellStyle name="r_Yell-McLeod.11.02.02_ITS Divisional Buildup 20080525" xfId="2169" xr:uid="{00000000-0005-0000-0000-00007A080000}"/>
    <cellStyle name="r_Yell-McLeod.11.02.02_Project ITS_Financial Model_18Mar08" xfId="2170" xr:uid="{00000000-0005-0000-0000-00007B080000}"/>
    <cellStyle name="r_Yell-McLeod.11.02.02_Project ITS_Financial Model_18Mar08_IQ - Revenue Eliminations" xfId="2171" xr:uid="{00000000-0005-0000-0000-00007C080000}"/>
    <cellStyle name="range" xfId="2172" xr:uid="{00000000-0005-0000-0000-00007D080000}"/>
    <cellStyle name="Rate" xfId="2173" xr:uid="{00000000-0005-0000-0000-00007E080000}"/>
    <cellStyle name="Ratio" xfId="2174" xr:uid="{00000000-0005-0000-0000-00007F080000}"/>
    <cellStyle name="Ratio Comma" xfId="2175" xr:uid="{00000000-0005-0000-0000-000080080000}"/>
    <cellStyle name="Red" xfId="2176" xr:uid="{00000000-0005-0000-0000-000081080000}"/>
    <cellStyle name="Revenue(rev).xls]SEPT" xfId="2177" xr:uid="{00000000-0005-0000-0000-000082080000}"/>
    <cellStyle name="revised" xfId="2178" xr:uid="{00000000-0005-0000-0000-000083080000}"/>
    <cellStyle name="RevList" xfId="2179" xr:uid="{00000000-0005-0000-0000-000084080000}"/>
    <cellStyle name="Row Heading" xfId="2180" xr:uid="{00000000-0005-0000-0000-000085080000}"/>
    <cellStyle name="Row Heading Bold" xfId="2181" xr:uid="{00000000-0005-0000-0000-000086080000}"/>
    <cellStyle name="Row Heading_BT_MD" xfId="2182" xr:uid="{00000000-0005-0000-0000-000087080000}"/>
    <cellStyle name="RowHead" xfId="2183" xr:uid="{00000000-0005-0000-0000-000088080000}"/>
    <cellStyle name="s on" xfId="2184" xr:uid="{00000000-0005-0000-0000-000089080000}"/>
    <cellStyle name="S)" xfId="2185" xr:uid="{00000000-0005-0000-0000-00008A080000}"/>
    <cellStyle name="s]_x000d__x000a_load=_x000d__x000a_run=_x000d__x000a_NullPort=None_x000d__x000a_device=HP LaserJet 4 Plus,HPPCL5MS,LPT1:_x000d__x000a__x000d__x000a_[Desktop]_x000d__x000a_Wallpaper=(无)_x000d__x000a_TileWallpaper=0_x000d_" xfId="2186" xr:uid="{00000000-0005-0000-0000-00008B080000}"/>
    <cellStyle name="s]_x000d__x000a_spooler=yes_x000d__x000a_load=nwpopup.exe_x000d__x000a__x000d__x000a_run=_x000d__x000a_Beep=yes_x000d__x000a_NullPort=None_x000d__x000a_BorderWidth=3_x000d__x000a_CursorBlinkRate=530_x000d__x000a_DoubleClickSpee" xfId="2187" xr:uid="{00000000-0005-0000-0000-00008C080000}"/>
    <cellStyle name="s_Valuation " xfId="2188" xr:uid="{00000000-0005-0000-0000-00008D080000}"/>
    <cellStyle name="s_Valuation _IQ - Revenue Eliminations" xfId="2189" xr:uid="{00000000-0005-0000-0000-00008E080000}"/>
    <cellStyle name="s_Valuation _ITS Divisional Buildup 20080525" xfId="2190" xr:uid="{00000000-0005-0000-0000-00008F080000}"/>
    <cellStyle name="s_Valuation _Project ITS_Financial Model_18Mar08" xfId="2191" xr:uid="{00000000-0005-0000-0000-000090080000}"/>
    <cellStyle name="s_Valuation _Project ITS_Financial Model_18Mar08_IQ - Revenue Eliminations" xfId="2192" xr:uid="{00000000-0005-0000-0000-000091080000}"/>
    <cellStyle name="Salomon Logo" xfId="2193" xr:uid="{00000000-0005-0000-0000-000092080000}"/>
    <cellStyle name="SAPBEXaggData" xfId="2194" xr:uid="{00000000-0005-0000-0000-000093080000}"/>
    <cellStyle name="SAPBEXaggDataEmph" xfId="2195" xr:uid="{00000000-0005-0000-0000-000094080000}"/>
    <cellStyle name="SAPBEXaggItem" xfId="2196" xr:uid="{00000000-0005-0000-0000-000095080000}"/>
    <cellStyle name="SAPBEXaggItemX" xfId="2197" xr:uid="{00000000-0005-0000-0000-000096080000}"/>
    <cellStyle name="SAPBEXchaText" xfId="2198" xr:uid="{00000000-0005-0000-0000-000097080000}"/>
    <cellStyle name="SAPBEXexcBad7" xfId="2199" xr:uid="{00000000-0005-0000-0000-000098080000}"/>
    <cellStyle name="SAPBEXexcBad8" xfId="2200" xr:uid="{00000000-0005-0000-0000-000099080000}"/>
    <cellStyle name="SAPBEXexcBad9" xfId="2201" xr:uid="{00000000-0005-0000-0000-00009A080000}"/>
    <cellStyle name="SAPBEXexcCritical4" xfId="2202" xr:uid="{00000000-0005-0000-0000-00009B080000}"/>
    <cellStyle name="SAPBEXexcCritical5" xfId="2203" xr:uid="{00000000-0005-0000-0000-00009C080000}"/>
    <cellStyle name="SAPBEXexcCritical6" xfId="2204" xr:uid="{00000000-0005-0000-0000-00009D080000}"/>
    <cellStyle name="SAPBEXexcGood1" xfId="2205" xr:uid="{00000000-0005-0000-0000-00009E080000}"/>
    <cellStyle name="SAPBEXexcGood2" xfId="2206" xr:uid="{00000000-0005-0000-0000-00009F080000}"/>
    <cellStyle name="SAPBEXexcGood3" xfId="2207" xr:uid="{00000000-0005-0000-0000-0000A0080000}"/>
    <cellStyle name="SAPBEXfilterDrill" xfId="2208" xr:uid="{00000000-0005-0000-0000-0000A1080000}"/>
    <cellStyle name="SAPBEXfilterItem" xfId="2209" xr:uid="{00000000-0005-0000-0000-0000A2080000}"/>
    <cellStyle name="SAPBEXfilterText" xfId="2210" xr:uid="{00000000-0005-0000-0000-0000A3080000}"/>
    <cellStyle name="SAPBEXformats" xfId="2211" xr:uid="{00000000-0005-0000-0000-0000A4080000}"/>
    <cellStyle name="SAPBEXheaderItem" xfId="2212" xr:uid="{00000000-0005-0000-0000-0000A5080000}"/>
    <cellStyle name="SAPBEXheaderText" xfId="2213" xr:uid="{00000000-0005-0000-0000-0000A6080000}"/>
    <cellStyle name="SAPBEXHLevel0" xfId="2214" xr:uid="{00000000-0005-0000-0000-0000A7080000}"/>
    <cellStyle name="SAPBEXHLevel0X" xfId="2215" xr:uid="{00000000-0005-0000-0000-0000A8080000}"/>
    <cellStyle name="SAPBEXHLevel1" xfId="2216" xr:uid="{00000000-0005-0000-0000-0000A9080000}"/>
    <cellStyle name="SAPBEXHLevel1X" xfId="2217" xr:uid="{00000000-0005-0000-0000-0000AA080000}"/>
    <cellStyle name="SAPBEXHLevel2" xfId="2218" xr:uid="{00000000-0005-0000-0000-0000AB080000}"/>
    <cellStyle name="SAPBEXHLevel2X" xfId="2219" xr:uid="{00000000-0005-0000-0000-0000AC080000}"/>
    <cellStyle name="SAPBEXHLevel3" xfId="2220" xr:uid="{00000000-0005-0000-0000-0000AD080000}"/>
    <cellStyle name="SAPBEXHLevel3X" xfId="2221" xr:uid="{00000000-0005-0000-0000-0000AE080000}"/>
    <cellStyle name="SAPBEXresData" xfId="2222" xr:uid="{00000000-0005-0000-0000-0000AF080000}"/>
    <cellStyle name="SAPBEXresDataEmph" xfId="2223" xr:uid="{00000000-0005-0000-0000-0000B0080000}"/>
    <cellStyle name="SAPBEXresItem" xfId="2224" xr:uid="{00000000-0005-0000-0000-0000B1080000}"/>
    <cellStyle name="SAPBEXresItemX" xfId="2225" xr:uid="{00000000-0005-0000-0000-0000B2080000}"/>
    <cellStyle name="SAPBEXstdData" xfId="2226" xr:uid="{00000000-0005-0000-0000-0000B3080000}"/>
    <cellStyle name="SAPBEXstdDataEmph" xfId="2227" xr:uid="{00000000-0005-0000-0000-0000B4080000}"/>
    <cellStyle name="SAPBEXstdItem" xfId="2228" xr:uid="{00000000-0005-0000-0000-0000B5080000}"/>
    <cellStyle name="SAPBEXstdItemX" xfId="2229" xr:uid="{00000000-0005-0000-0000-0000B6080000}"/>
    <cellStyle name="SAPBEXtitle" xfId="2230" xr:uid="{00000000-0005-0000-0000-0000B7080000}"/>
    <cellStyle name="SAPBEXundefined" xfId="2231" xr:uid="{00000000-0005-0000-0000-0000B8080000}"/>
    <cellStyle name="section" xfId="2232" xr:uid="{00000000-0005-0000-0000-0000B9080000}"/>
    <cellStyle name="Section Title" xfId="2233" xr:uid="{00000000-0005-0000-0000-0000BA080000}"/>
    <cellStyle name="Section_Cap Table and Shareholders v2" xfId="2234" xr:uid="{00000000-0005-0000-0000-0000BB080000}"/>
    <cellStyle name="seq" xfId="2235" xr:uid="{00000000-0005-0000-0000-0000BC080000}"/>
    <cellStyle name="shade" xfId="2236" xr:uid="{00000000-0005-0000-0000-0000BD080000}"/>
    <cellStyle name="Shaded" xfId="2237" xr:uid="{00000000-0005-0000-0000-0000BE080000}"/>
    <cellStyle name="ShadedCells_Database" xfId="2238" xr:uid="{00000000-0005-0000-0000-0000BF080000}"/>
    <cellStyle name="Single Accounting" xfId="2239" xr:uid="{00000000-0005-0000-0000-0000C0080000}"/>
    <cellStyle name="SingleLineAcctgn" xfId="2240" xr:uid="{00000000-0005-0000-0000-0000C1080000}"/>
    <cellStyle name="Small Number" xfId="2241" xr:uid="{00000000-0005-0000-0000-0000C2080000}"/>
    <cellStyle name="Small Percentage" xfId="2242" xr:uid="{00000000-0005-0000-0000-0000C3080000}"/>
    <cellStyle name="Special" xfId="2243" xr:uid="{00000000-0005-0000-0000-0000C4080000}"/>
    <cellStyle name="Special9" xfId="2244" xr:uid="{00000000-0005-0000-0000-0000C5080000}"/>
    <cellStyle name="ssp " xfId="2245" xr:uid="{00000000-0005-0000-0000-0000C6080000}"/>
    <cellStyle name="sstot" xfId="2246" xr:uid="{00000000-0005-0000-0000-0000C7080000}"/>
    <cellStyle name="STANDARD" xfId="2247" xr:uid="{00000000-0005-0000-0000-0000C8080000}"/>
    <cellStyle name="STEVE" xfId="2248" xr:uid="{00000000-0005-0000-0000-0000C9080000}"/>
    <cellStyle name="Stock Comma" xfId="2249" xr:uid="{00000000-0005-0000-0000-0000CA080000}"/>
    <cellStyle name="Stock Price" xfId="2250" xr:uid="{00000000-0005-0000-0000-0000CB080000}"/>
    <cellStyle name="style" xfId="2251" xr:uid="{00000000-0005-0000-0000-0000CC080000}"/>
    <cellStyle name="Style 1" xfId="2252" xr:uid="{00000000-0005-0000-0000-0000CD080000}"/>
    <cellStyle name="Style 2" xfId="2253" xr:uid="{00000000-0005-0000-0000-0000CE080000}"/>
    <cellStyle name="Style 3" xfId="2254" xr:uid="{00000000-0005-0000-0000-0000CF080000}"/>
    <cellStyle name="Style 4" xfId="2255" xr:uid="{00000000-0005-0000-0000-0000D0080000}"/>
    <cellStyle name="Style 5" xfId="2256" xr:uid="{00000000-0005-0000-0000-0000D1080000}"/>
    <cellStyle name="Style 6" xfId="2257" xr:uid="{00000000-0005-0000-0000-0000D2080000}"/>
    <cellStyle name="STYLE1" xfId="2258" xr:uid="{00000000-0005-0000-0000-0000D3080000}"/>
    <cellStyle name="STYLE2" xfId="2259" xr:uid="{00000000-0005-0000-0000-0000D4080000}"/>
    <cellStyle name="STYLE3" xfId="2260" xr:uid="{00000000-0005-0000-0000-0000D5080000}"/>
    <cellStyle name="STYLE4" xfId="2261" xr:uid="{00000000-0005-0000-0000-0000D6080000}"/>
    <cellStyle name="STYLE5" xfId="2262" xr:uid="{00000000-0005-0000-0000-0000D7080000}"/>
    <cellStyle name="STYLE6" xfId="2263" xr:uid="{00000000-0005-0000-0000-0000D8080000}"/>
    <cellStyle name="STYLE7" xfId="2264" xr:uid="{00000000-0005-0000-0000-0000D9080000}"/>
    <cellStyle name="STYLE8" xfId="2265" xr:uid="{00000000-0005-0000-0000-0000DA080000}"/>
    <cellStyle name="STYLE9" xfId="2266" xr:uid="{00000000-0005-0000-0000-0000DB080000}"/>
    <cellStyle name="sub" xfId="2267" xr:uid="{00000000-0005-0000-0000-0000DC080000}"/>
    <cellStyle name="Sub total" xfId="2268" xr:uid="{00000000-0005-0000-0000-0000DD080000}"/>
    <cellStyle name="subhead" xfId="2269" xr:uid="{00000000-0005-0000-0000-0000DE080000}"/>
    <cellStyle name="Subtitle" xfId="2270" xr:uid="{00000000-0005-0000-0000-0000DF080000}"/>
    <cellStyle name="Subtotal" xfId="2271" xr:uid="{00000000-0005-0000-0000-0000E0080000}"/>
    <cellStyle name="SUB-TOTAL" xfId="2272" xr:uid="{00000000-0005-0000-0000-0000E1080000}"/>
    <cellStyle name="SuppCalc (0.0)" xfId="2273" xr:uid="{00000000-0005-0000-0000-0000E2080000}"/>
    <cellStyle name="t" xfId="2274" xr:uid="{00000000-0005-0000-0000-0000E3080000}"/>
    <cellStyle name="t]_x000d__x000a_color schemes=默认 Windows_x000d__x000a__x000d__x000a_[color schemes]_x000d__x000a_Arizona=804000,FFFFFF,FFFFFF,0,FFFFFF,0,808040,C0C0C0,FFFFF" xfId="2275" xr:uid="{00000000-0005-0000-0000-0000E4080000}"/>
    <cellStyle name="t_HVAC Equipment (3)" xfId="2276" xr:uid="{00000000-0005-0000-0000-0000E5080000}"/>
    <cellStyle name="Table Col Head" xfId="2277" xr:uid="{00000000-0005-0000-0000-0000E6080000}"/>
    <cellStyle name="Table end" xfId="2278" xr:uid="{00000000-0005-0000-0000-0000E7080000}"/>
    <cellStyle name="Table Head" xfId="2279" xr:uid="{00000000-0005-0000-0000-0000E8080000}"/>
    <cellStyle name="Table Head Aligned" xfId="2280" xr:uid="{00000000-0005-0000-0000-0000E9080000}"/>
    <cellStyle name="Table Head Blue" xfId="2281" xr:uid="{00000000-0005-0000-0000-0000EA080000}"/>
    <cellStyle name="Table Head Green" xfId="2282" xr:uid="{00000000-0005-0000-0000-0000EB080000}"/>
    <cellStyle name="Table head_China ITS Comps Full 20080422" xfId="2283" xr:uid="{00000000-0005-0000-0000-0000EC080000}"/>
    <cellStyle name="Table Sub Head" xfId="2284" xr:uid="{00000000-0005-0000-0000-0000ED080000}"/>
    <cellStyle name="Table Text" xfId="2285" xr:uid="{00000000-0005-0000-0000-0000EE080000}"/>
    <cellStyle name="Table Title" xfId="2286" xr:uid="{00000000-0005-0000-0000-0000EF080000}"/>
    <cellStyle name="Table Units" xfId="2287" xr:uid="{00000000-0005-0000-0000-0000F0080000}"/>
    <cellStyle name="Table-#" xfId="2288" xr:uid="{00000000-0005-0000-0000-0000F1080000}"/>
    <cellStyle name="Table_Header" xfId="2289" xr:uid="{00000000-0005-0000-0000-0000F2080000}"/>
    <cellStyle name="Table-Footnotes" xfId="2290" xr:uid="{00000000-0005-0000-0000-0000F3080000}"/>
    <cellStyle name="Table-Head-Bottom" xfId="2291" xr:uid="{00000000-0005-0000-0000-0000F4080000}"/>
    <cellStyle name="Table-Headings" xfId="2292" xr:uid="{00000000-0005-0000-0000-0000F5080000}"/>
    <cellStyle name="Table-Head-Title" xfId="2293" xr:uid="{00000000-0005-0000-0000-0000F6080000}"/>
    <cellStyle name="Table-Titles" xfId="2294" xr:uid="{00000000-0005-0000-0000-0000F7080000}"/>
    <cellStyle name="tcn" xfId="2295" xr:uid="{00000000-0005-0000-0000-0000F8080000}"/>
    <cellStyle name="Temp" xfId="2296" xr:uid="{00000000-0005-0000-0000-0000F9080000}"/>
    <cellStyle name="Test" xfId="2297" xr:uid="{00000000-0005-0000-0000-0000FA080000}"/>
    <cellStyle name="Testo avviso" xfId="2298" xr:uid="{00000000-0005-0000-0000-0000FB080000}"/>
    <cellStyle name="Testo descrittivo" xfId="2299" xr:uid="{00000000-0005-0000-0000-0000FC080000}"/>
    <cellStyle name="text" xfId="2300" xr:uid="{00000000-0005-0000-0000-0000FD080000}"/>
    <cellStyle name="Text 1" xfId="2301" xr:uid="{00000000-0005-0000-0000-0000FE080000}"/>
    <cellStyle name="Text Head 1" xfId="2302" xr:uid="{00000000-0005-0000-0000-0000FF080000}"/>
    <cellStyle name="Text Indent A" xfId="2303" xr:uid="{00000000-0005-0000-0000-000000090000}"/>
    <cellStyle name="Text Indent B" xfId="2304" xr:uid="{00000000-0005-0000-0000-000001090000}"/>
    <cellStyle name="Text Indent C" xfId="2305" xr:uid="{00000000-0005-0000-0000-000002090000}"/>
    <cellStyle name="text_Cap Table and Shareholders v2" xfId="2306" xr:uid="{00000000-0005-0000-0000-000003090000}"/>
    <cellStyle name="text2" xfId="2307" xr:uid="{00000000-0005-0000-0000-000004090000}"/>
    <cellStyle name="times" xfId="2308" xr:uid="{00000000-0005-0000-0000-000005090000}"/>
    <cellStyle name="Times 10" xfId="2309" xr:uid="{00000000-0005-0000-0000-000006090000}"/>
    <cellStyle name="Times 12" xfId="2310" xr:uid="{00000000-0005-0000-0000-000007090000}"/>
    <cellStyle name="Times New Roman" xfId="2311" xr:uid="{00000000-0005-0000-0000-000008090000}"/>
    <cellStyle name="times_VestWood LBO v3" xfId="2312" xr:uid="{00000000-0005-0000-0000-000009090000}"/>
    <cellStyle name="Title - PROJECT" xfId="2313" xr:uid="{00000000-0005-0000-0000-00000A090000}"/>
    <cellStyle name="Title - Underline" xfId="2314" xr:uid="{00000000-0005-0000-0000-00000B090000}"/>
    <cellStyle name="title 10" xfId="2315" xr:uid="{00000000-0005-0000-0000-00000C090000}"/>
    <cellStyle name="title 11" xfId="2316" xr:uid="{00000000-0005-0000-0000-00000D090000}"/>
    <cellStyle name="title 12" xfId="2317" xr:uid="{00000000-0005-0000-0000-00000E090000}"/>
    <cellStyle name="title 13" xfId="2318" xr:uid="{00000000-0005-0000-0000-00000F090000}"/>
    <cellStyle name="title 14" xfId="2319" xr:uid="{00000000-0005-0000-0000-000010090000}"/>
    <cellStyle name="title 15" xfId="2320" xr:uid="{00000000-0005-0000-0000-000011090000}"/>
    <cellStyle name="title 16" xfId="2321" xr:uid="{00000000-0005-0000-0000-000012090000}"/>
    <cellStyle name="title 17" xfId="2322" xr:uid="{00000000-0005-0000-0000-000013090000}"/>
    <cellStyle name="title 18" xfId="2323" xr:uid="{00000000-0005-0000-0000-000014090000}"/>
    <cellStyle name="title 2" xfId="2324" xr:uid="{00000000-0005-0000-0000-000015090000}"/>
    <cellStyle name="title 3" xfId="2325" xr:uid="{00000000-0005-0000-0000-000016090000}"/>
    <cellStyle name="title 4" xfId="2326" xr:uid="{00000000-0005-0000-0000-000017090000}"/>
    <cellStyle name="title 5" xfId="2327" xr:uid="{00000000-0005-0000-0000-000018090000}"/>
    <cellStyle name="title 6" xfId="2328" xr:uid="{00000000-0005-0000-0000-000019090000}"/>
    <cellStyle name="title 7" xfId="2329" xr:uid="{00000000-0005-0000-0000-00001A090000}"/>
    <cellStyle name="title 8" xfId="2330" xr:uid="{00000000-0005-0000-0000-00001B090000}"/>
    <cellStyle name="title 9" xfId="2331" xr:uid="{00000000-0005-0000-0000-00001C090000}"/>
    <cellStyle name="Title Heading" xfId="2332" xr:uid="{00000000-0005-0000-0000-00001D090000}"/>
    <cellStyle name="title1" xfId="2333" xr:uid="{00000000-0005-0000-0000-00001E090000}"/>
    <cellStyle name="title2" xfId="2334" xr:uid="{00000000-0005-0000-0000-00001F090000}"/>
    <cellStyle name="Titles" xfId="2335" xr:uid="{00000000-0005-0000-0000-000020090000}"/>
    <cellStyle name="Titles - Col. Headings" xfId="2336" xr:uid="{00000000-0005-0000-0000-000021090000}"/>
    <cellStyle name="Titles - Other" xfId="2337" xr:uid="{00000000-0005-0000-0000-000022090000}"/>
    <cellStyle name="Titles_IQ - Revenue Eliminations" xfId="2338" xr:uid="{00000000-0005-0000-0000-000023090000}"/>
    <cellStyle name="Titolo" xfId="2339" xr:uid="{00000000-0005-0000-0000-000024090000}"/>
    <cellStyle name="Titolo 1" xfId="2340" xr:uid="{00000000-0005-0000-0000-000025090000}"/>
    <cellStyle name="Titolo 2" xfId="2341" xr:uid="{00000000-0005-0000-0000-000026090000}"/>
    <cellStyle name="Titolo 3" xfId="2342" xr:uid="{00000000-0005-0000-0000-000027090000}"/>
    <cellStyle name="Titolo 4" xfId="2343" xr:uid="{00000000-0005-0000-0000-000028090000}"/>
    <cellStyle name="tn" xfId="2344" xr:uid="{00000000-0005-0000-0000-000029090000}"/>
    <cellStyle name="Top Edge" xfId="2345" xr:uid="{00000000-0005-0000-0000-00002A090000}"/>
    <cellStyle name="Total 2" xfId="2346" xr:uid="{00000000-0005-0000-0000-00002B090000}"/>
    <cellStyle name="Totale" xfId="2347" xr:uid="{00000000-0005-0000-0000-00002C090000}"/>
    <cellStyle name="Tusental (0)_pldt" xfId="2348" xr:uid="{00000000-0005-0000-0000-00002D090000}"/>
    <cellStyle name="Tusental_pldt" xfId="2349" xr:uid="{00000000-0005-0000-0000-00002E090000}"/>
    <cellStyle name="ubordinated Debt" xfId="2350" xr:uid="{00000000-0005-0000-0000-00002F090000}"/>
    <cellStyle name="Underline_Single" xfId="2351" xr:uid="{00000000-0005-0000-0000-000030090000}"/>
    <cellStyle name="Unprotect" xfId="2352" xr:uid="{00000000-0005-0000-0000-000031090000}"/>
    <cellStyle name="Unsure" xfId="2353" xr:uid="{00000000-0005-0000-0000-000032090000}"/>
    <cellStyle name="Valore non valido" xfId="2354" xr:uid="{00000000-0005-0000-0000-000033090000}"/>
    <cellStyle name="Valore valido" xfId="2355" xr:uid="{00000000-0005-0000-0000-000034090000}"/>
    <cellStyle name="Value" xfId="2356" xr:uid="{00000000-0005-0000-0000-000035090000}"/>
    <cellStyle name="Valuta (0)_pldt" xfId="2357" xr:uid="{00000000-0005-0000-0000-000036090000}"/>
    <cellStyle name="Valuta_pldt" xfId="2358" xr:uid="{00000000-0005-0000-0000-000037090000}"/>
    <cellStyle name="vera" xfId="2359" xr:uid="{00000000-0005-0000-0000-000038090000}"/>
    <cellStyle name="W?hrung [0]_results" xfId="2360" xr:uid="{00000000-0005-0000-0000-000039090000}"/>
    <cellStyle name="W?hrung_results" xfId="2361" xr:uid="{00000000-0005-0000-0000-00003A090000}"/>
    <cellStyle name="Währung [0]_BS Variances Analysis FY20001" xfId="2362" xr:uid="{00000000-0005-0000-0000-00003B090000}"/>
    <cellStyle name="Währung_BS Variances Analysis FY20001" xfId="2363" xr:uid="{00000000-0005-0000-0000-00003C090000}"/>
    <cellStyle name="WP Header" xfId="2364" xr:uid="{00000000-0005-0000-0000-00003D090000}"/>
    <cellStyle name="wrap" xfId="2365" xr:uid="{00000000-0005-0000-0000-00003E090000}"/>
    <cellStyle name="x" xfId="2366" xr:uid="{00000000-0005-0000-0000-00003F090000}"/>
    <cellStyle name="Year" xfId="2367" xr:uid="{00000000-0005-0000-0000-000040090000}"/>
    <cellStyle name="yellow" xfId="2368" xr:uid="{00000000-0005-0000-0000-000041090000}"/>
    <cellStyle name="Yen" xfId="2369" xr:uid="{00000000-0005-0000-0000-000042090000}"/>
    <cellStyle name="Yen0" xfId="2370" xr:uid="{00000000-0005-0000-0000-000043090000}"/>
    <cellStyle name="YY.MM" xfId="2371" xr:uid="{00000000-0005-0000-0000-000044090000}"/>
    <cellStyle name="Обычный_FINPL15.2" xfId="2372" xr:uid="{00000000-0005-0000-0000-000045090000}"/>
    <cellStyle name="パーセント_laroux" xfId="2373" xr:uid="{00000000-0005-0000-0000-000046090000}"/>
    <cellStyle name="เครื่องหมายจุลภาค 2" xfId="2374" xr:uid="{00000000-0005-0000-0000-000047090000}"/>
    <cellStyle name="เครื่องหมายจุลภาค_CONFIRM_REC 05_03" xfId="2375" xr:uid="{00000000-0005-0000-0000-000048090000}"/>
    <cellStyle name="เซลล์ตรวจสอบ" xfId="2376" xr:uid="{00000000-0005-0000-0000-000049090000}"/>
    <cellStyle name="เซลล์ที่มีการเชื่อมโยง" xfId="2377" xr:uid="{00000000-0005-0000-0000-00004A090000}"/>
    <cellStyle name="แย่" xfId="2378" xr:uid="{00000000-0005-0000-0000-00004B090000}"/>
    <cellStyle name="แสดงผล" xfId="2379" xr:uid="{00000000-0005-0000-0000-00004C090000}"/>
    <cellStyle name="การคำนวณ" xfId="2380" xr:uid="{00000000-0005-0000-0000-00004D090000}"/>
    <cellStyle name="ข้อความเตือน" xfId="2381" xr:uid="{00000000-0005-0000-0000-00004E090000}"/>
    <cellStyle name="ข้อความอธิบาย" xfId="2382" xr:uid="{00000000-0005-0000-0000-00004F090000}"/>
    <cellStyle name="ชื่อเรื่อง" xfId="2383" xr:uid="{00000000-0005-0000-0000-000050090000}"/>
    <cellStyle name="ดี" xfId="2384" xr:uid="{00000000-0005-0000-0000-000051090000}"/>
    <cellStyle name="ปกติ 2" xfId="2385" xr:uid="{00000000-0005-0000-0000-000052090000}"/>
    <cellStyle name="ปกติ_ACT00-TOP YE00-090201- WA" xfId="2386" xr:uid="{00000000-0005-0000-0000-000053090000}"/>
    <cellStyle name="ป้อนค่า" xfId="2387" xr:uid="{00000000-0005-0000-0000-000054090000}"/>
    <cellStyle name="ปานกลาง" xfId="2388" xr:uid="{00000000-0005-0000-0000-000055090000}"/>
    <cellStyle name="ผลรวม" xfId="2389" xr:uid="{00000000-0005-0000-0000-000056090000}"/>
    <cellStyle name="ส่วนที่ถูกเน้น1" xfId="2390" xr:uid="{00000000-0005-0000-0000-000057090000}"/>
    <cellStyle name="ส่วนที่ถูกเน้น2" xfId="2391" xr:uid="{00000000-0005-0000-0000-000058090000}"/>
    <cellStyle name="ส่วนที่ถูกเน้น3" xfId="2392" xr:uid="{00000000-0005-0000-0000-000059090000}"/>
    <cellStyle name="ส่วนที่ถูกเน้น4" xfId="2393" xr:uid="{00000000-0005-0000-0000-00005A090000}"/>
    <cellStyle name="ส่วนที่ถูกเน้น5" xfId="2394" xr:uid="{00000000-0005-0000-0000-00005B090000}"/>
    <cellStyle name="ส่วนที่ถูกเน้น6" xfId="2395" xr:uid="{00000000-0005-0000-0000-00005C090000}"/>
    <cellStyle name="หมายเหตุ" xfId="2396" xr:uid="{00000000-0005-0000-0000-00005D090000}"/>
    <cellStyle name="หัวเรื่อง 1" xfId="2397" xr:uid="{00000000-0005-0000-0000-00005E090000}"/>
    <cellStyle name="หัวเรื่อง 2" xfId="2398" xr:uid="{00000000-0005-0000-0000-00005F090000}"/>
    <cellStyle name="หัวเรื่อง 3" xfId="2399" xr:uid="{00000000-0005-0000-0000-000060090000}"/>
    <cellStyle name="หัวเรื่อง 4" xfId="2400" xr:uid="{00000000-0005-0000-0000-000061090000}"/>
    <cellStyle name="_Sheet1" xfId="2401" xr:uid="{00000000-0005-0000-0000-000062090000}"/>
    <cellStyle name="_1 (3)" xfId="2402" xr:uid="{00000000-0005-0000-0000-000063090000}"/>
    <cellStyle name="瘉EMMC-CP1" xfId="2403" xr:uid="{00000000-0005-0000-0000-000064090000}"/>
    <cellStyle name=" [0.00]_guyan" xfId="2404" xr:uid="{00000000-0005-0000-0000-000065090000}"/>
    <cellStyle name="_guyan" xfId="2405" xr:uid="{00000000-0005-0000-0000-000066090000}"/>
    <cellStyle name="_pldt" xfId="2406" xr:uid="{00000000-0005-0000-0000-000067090000}"/>
    <cellStyle name="だ[0]_BS9701-3" xfId="2407" xr:uid="{00000000-0005-0000-0000-000068090000}"/>
    <cellStyle name="だ_BS9701-3" xfId="2408" xr:uid="{00000000-0005-0000-0000-000069090000}"/>
    <cellStyle name="だ[0]_pldt" xfId="2409" xr:uid="{00000000-0005-0000-0000-00006A090000}"/>
    <cellStyle name="だ_pldt" xfId="2410" xr:uid="{00000000-0005-0000-0000-00006B090000}"/>
    <cellStyle name="?_Fem.Pro" xfId="2411" xr:uid="{00000000-0005-0000-0000-00006C090000}"/>
    <cellStyle name="遽_4QURT" xfId="2412" xr:uid="{00000000-0005-0000-0000-00006D090000}"/>
    <cellStyle name="똿뗦먛귟 [0.00]_PRODUCT DETAIL Q1" xfId="2413" xr:uid="{00000000-0005-0000-0000-00006E090000}"/>
    <cellStyle name="똿뗦먛귟_PRODUCT DETAIL Q1" xfId="2414" xr:uid="{00000000-0005-0000-0000-00006F090000}"/>
    <cellStyle name="믅됞 [0.00]_PRODUCT DETAIL Q1" xfId="2415" xr:uid="{00000000-0005-0000-0000-000070090000}"/>
    <cellStyle name="믅됞_PRODUCT DETAIL Q1" xfId="2416" xr:uid="{00000000-0005-0000-0000-000071090000}"/>
    <cellStyle name="백분율_95" xfId="2417" xr:uid="{00000000-0005-0000-0000-000072090000}"/>
    <cellStyle name="뷭?_BOOKSHIP" xfId="2418" xr:uid="{00000000-0005-0000-0000-000073090000}"/>
    <cellStyle name="콤마 [0]_10.예비품" xfId="2419" xr:uid="{00000000-0005-0000-0000-000074090000}"/>
    <cellStyle name="콤마_10.예비품" xfId="2420" xr:uid="{00000000-0005-0000-0000-000075090000}"/>
    <cellStyle name="통화 [0]_1" xfId="2421" xr:uid="{00000000-0005-0000-0000-000076090000}"/>
    <cellStyle name="통화_1" xfId="2422" xr:uid="{00000000-0005-0000-0000-000077090000}"/>
    <cellStyle name="표준_ 97년 경영분석(안)" xfId="2423" xr:uid="{00000000-0005-0000-0000-000078090000}"/>
    <cellStyle name="一般_0108FA" xfId="2424" xr:uid="{00000000-0005-0000-0000-000079090000}"/>
    <cellStyle name="僴僀僷乕儕儞僋" xfId="2425" xr:uid="{00000000-0005-0000-0000-00007A090000}"/>
    <cellStyle name="公司标准表" xfId="2426" xr:uid="{00000000-0005-0000-0000-00007B090000}"/>
    <cellStyle name="分级显示列_1_Book1" xfId="2427" xr:uid="{00000000-0005-0000-0000-00007C090000}"/>
    <cellStyle name="分级显示行_1_4附件二凯旋评估表" xfId="2428" xr:uid="{00000000-0005-0000-0000-00007D090000}"/>
    <cellStyle name="千位[0]_ 方正PC" xfId="2429" xr:uid="{00000000-0005-0000-0000-00007E090000}"/>
    <cellStyle name="千位_ 方正PC" xfId="2430" xr:uid="{00000000-0005-0000-0000-00007F090000}"/>
    <cellStyle name="千分位 [0]" xfId="2431" xr:uid="{00000000-0005-0000-0000-000080090000}"/>
    <cellStyle name="千分位[0]_ 白土" xfId="2432" xr:uid="{00000000-0005-0000-0000-000081090000}"/>
    <cellStyle name="千分位_ 白土" xfId="2433" xr:uid="{00000000-0005-0000-0000-000082090000}"/>
    <cellStyle name="千分比" xfId="2434" xr:uid="{00000000-0005-0000-0000-000083090000}"/>
    <cellStyle name="后继超级链接" xfId="2435" xr:uid="{00000000-0005-0000-0000-000084090000}"/>
    <cellStyle name="后继超级链接jvbr03" xfId="2436" xr:uid="{00000000-0005-0000-0000-000085090000}"/>
    <cellStyle name="宋体繁体潒慭n_x0002_" xfId="2437" xr:uid="{00000000-0005-0000-0000-000086090000}"/>
    <cellStyle name="寥碟徽_95" xfId="2438" xr:uid="{00000000-0005-0000-0000-000087090000}"/>
    <cellStyle name="巍葆 [0]_95" xfId="2439" xr:uid="{00000000-0005-0000-0000-000088090000}"/>
    <cellStyle name="巍葆_95" xfId="2440" xr:uid="{00000000-0005-0000-0000-000089090000}"/>
    <cellStyle name="常规（缩格）" xfId="2441" xr:uid="{00000000-0005-0000-0000-00008A090000}"/>
    <cellStyle name="常规_Template of Profit forecast" xfId="2442" xr:uid="{00000000-0005-0000-0000-00008B090000}"/>
    <cellStyle name="归盒啦_95" xfId="2443" xr:uid="{00000000-0005-0000-0000-00008C090000}"/>
    <cellStyle name="数目" xfId="2444" xr:uid="{00000000-0005-0000-0000-00008D090000}"/>
    <cellStyle name="日期[英文]" xfId="2445" xr:uid="{00000000-0005-0000-0000-00008E090000}"/>
    <cellStyle name="昗弨_iACPU Summary" xfId="2446" xr:uid="{00000000-0005-0000-0000-00008F090000}"/>
    <cellStyle name="普通_ 白土" xfId="2447" xr:uid="{00000000-0005-0000-0000-000090090000}"/>
    <cellStyle name="未定义" xfId="2448" xr:uid="{00000000-0005-0000-0000-000091090000}"/>
    <cellStyle name="未定义 2" xfId="2449" xr:uid="{00000000-0005-0000-0000-000092090000}"/>
    <cellStyle name="未定義" xfId="2450" xr:uid="{00000000-0005-0000-0000-000093090000}"/>
    <cellStyle name="未定義 2" xfId="2451" xr:uid="{00000000-0005-0000-0000-000094090000}"/>
    <cellStyle name="桁区切り [0.00]_１１月価格表" xfId="2452" xr:uid="{00000000-0005-0000-0000-000095090000}"/>
    <cellStyle name="桁区切り_１１月価格表" xfId="2453" xr:uid="{00000000-0005-0000-0000-000096090000}"/>
    <cellStyle name="標準_１１月価格表" xfId="2454" xr:uid="{00000000-0005-0000-0000-000097090000}"/>
    <cellStyle name="烹拳 [0]_!!!GO" xfId="2455" xr:uid="{00000000-0005-0000-0000-000098090000}"/>
    <cellStyle name="烹拳_!!!GO" xfId="2456" xr:uid="{00000000-0005-0000-0000-000099090000}"/>
    <cellStyle name="砯刽 [0]_BS9701-3" xfId="2457" xr:uid="{00000000-0005-0000-0000-00009A090000}"/>
    <cellStyle name="砯刽[0]_MMC-CP1" xfId="2458" xr:uid="{00000000-0005-0000-0000-00009B090000}"/>
    <cellStyle name="砯刽_BS9701-3" xfId="2459" xr:uid="{00000000-0005-0000-0000-00009C090000}"/>
    <cellStyle name="禬硈挡" xfId="2460" xr:uid="{00000000-0005-0000-0000-00009D090000}"/>
    <cellStyle name="綴樟閉撰蟈諉" xfId="2461" xr:uid="{00000000-0005-0000-0000-00009E090000}"/>
    <cellStyle name="繦禬硈挡" xfId="2462" xr:uid="{00000000-0005-0000-0000-00009F090000}"/>
    <cellStyle name="貨幣 [0]_00 vs 99 STT" xfId="2463" xr:uid="{00000000-0005-0000-0000-0000A0090000}"/>
    <cellStyle name="貨幣[0]_B BVI Stock 9403" xfId="2464" xr:uid="{00000000-0005-0000-0000-0000A1090000}"/>
    <cellStyle name="貨幣_00 vs 99 STT" xfId="2465" xr:uid="{00000000-0005-0000-0000-0000A2090000}"/>
    <cellStyle name="资产" xfId="2466" xr:uid="{00000000-0005-0000-0000-0000A3090000}"/>
    <cellStyle name="超级链接" xfId="2467" xr:uid="{00000000-0005-0000-0000-0000A4090000}"/>
    <cellStyle name="超级链接zxjv" xfId="2468" xr:uid="{00000000-0005-0000-0000-0000A5090000}"/>
    <cellStyle name="超連結" xfId="2469" xr:uid="{00000000-0005-0000-0000-0000A6090000}"/>
    <cellStyle name="适中rm" xfId="2470" xr:uid="{00000000-0005-0000-0000-0000A7090000}"/>
    <cellStyle name="适中rmal" xfId="2471" xr:uid="{00000000-0005-0000-0000-0000A8090000}"/>
    <cellStyle name="通貨 [0.00]_１１月価格表" xfId="2472" xr:uid="{00000000-0005-0000-0000-0000A9090000}"/>
    <cellStyle name="通貨_１１月価格表" xfId="2473" xr:uid="{00000000-0005-0000-0000-0000AA090000}"/>
    <cellStyle name="钎霖_!!!GO" xfId="2474" xr:uid="{00000000-0005-0000-0000-0000AB090000}"/>
    <cellStyle name="閉撰蟈諉" xfId="2475" xr:uid="{00000000-0005-0000-0000-0000AC090000}"/>
    <cellStyle name="隨後的超連結" xfId="2476" xr:uid="{00000000-0005-0000-0000-0000AD090000}"/>
    <cellStyle name="霓付 [0]_!!!GO" xfId="2477" xr:uid="{00000000-0005-0000-0000-0000AE090000}"/>
    <cellStyle name="霓付_!!!GO" xfId="2478" xr:uid="{00000000-0005-0000-0000-0000AF090000}"/>
    <cellStyle name="鱔 [0]_95" xfId="2479" xr:uid="{00000000-0005-0000-0000-0000B0090000}"/>
    <cellStyle name="鱔_95" xfId="2480" xr:uid="{00000000-0005-0000-0000-0000B1090000}"/>
    <cellStyle name="㕃" xfId="2481" xr:uid="{00000000-0005-0000-0000-0000B2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  <sheetName val="Footnotes"/>
      <sheetName val="[POWER5.XLA]__qmaxsolutions_m_2"/>
      <sheetName val="\J\Applications\Microsoft Offic"/>
      <sheetName val="2000_Activity"/>
      <sheetName val="total_Commonwealth"/>
      <sheetName val="CHK_REQ"/>
      <sheetName val="SW_212218"/>
      <sheetName val="N_TX_-_1997"/>
      <sheetName val="Customize_Your_Invoice"/>
      <sheetName val="Sales_-_Report_First"/>
      <sheetName val="Daily Sales"/>
      <sheetName val="Parameter"/>
      <sheetName val="IS_&amp;_CF"/>
      <sheetName val="Consolidated Financials"/>
      <sheetName val="Equity Index"/>
      <sheetName val="Model"/>
      <sheetName val="POWER5_XLA1"/>
      <sheetName val="Rev_Tracker"/>
      <sheetName val="proforma_BS"/>
      <sheetName val="Stock_Analysis"/>
      <sheetName val="Company_summary_items"/>
      <sheetName val="Pro_Forma_Income_Statement"/>
      <sheetName val="GL_Detail"/>
      <sheetName val="Pro_Forma"/>
      <sheetName val="Debt_&amp;_Interest"/>
      <sheetName val="McKinley_P&amp;L"/>
      <sheetName val="_PT_08"/>
      <sheetName val="_PT_07"/>
      <sheetName val="_PT_11"/>
      <sheetName val="_PT_10"/>
      <sheetName val="_PT_12"/>
      <sheetName val="_PT_13"/>
      <sheetName val="_PT_09"/>
      <sheetName val="_PT_01"/>
      <sheetName val="_PT_04"/>
      <sheetName val="_PT_05"/>
      <sheetName val="_PT_03"/>
      <sheetName val="Données_Spéc_"/>
      <sheetName val="PV_-_CTLM"/>
      <sheetName val="PV_-_MTLK"/>
      <sheetName val="Deal_Info_&amp;_Print_Menu"/>
      <sheetName val="Product_Trends"/>
      <sheetName val="EBITDA_Bridge"/>
      <sheetName val="WC_analytics_(+data_pages)"/>
      <sheetName val="YEAR_1_"/>
      <sheetName val="Sched_A9"/>
      <sheetName val="Historical_Actuals"/>
      <sheetName val="Emory_Vols_Jan-Dec_2006"/>
      <sheetName val="Pro_Forma_Credit_"/>
      <sheetName val="Entrada_Dados"/>
      <sheetName val="Capital_Expenditure_Input_Sheet"/>
      <sheetName val="Operating_Expense_Input_Sheet"/>
      <sheetName val="Comet_Reference_Tab"/>
      <sheetName val="GER_IFO_vs_Const1"/>
      <sheetName val="Europe_sales_Graph1"/>
      <sheetName val="EU_Ind_vs_EU_Cons1"/>
      <sheetName val="Scenario_Management"/>
      <sheetName val="_Cash_Flow"/>
      <sheetName val="_P&amp;L-Projection"/>
      <sheetName val="Dividend_Analysis_Assumptions"/>
      <sheetName val="Multiples_Summary"/>
      <sheetName val="BASE_DATA"/>
      <sheetName val="Insulin_Sales_-_NA"/>
      <sheetName val="Insulin_Sales_-_EU"/>
      <sheetName val="Insulin_Sales_-_Japan"/>
      <sheetName val="Deal_Matrix"/>
      <sheetName val="Model_Driver"/>
      <sheetName val="chad10_June02"/>
      <sheetName val="chad12_Dec02"/>
      <sheetName val="CASH_FLOW_MONTH_FC"/>
      <sheetName val="Inc_Stmt_MONTH_FC"/>
      <sheetName val="BS_ASSETS_FC"/>
      <sheetName val="General_Assump"/>
      <sheetName val="\Applications\Microsoft_Office_"/>
      <sheetName val="CloseTable_Prior"/>
      <sheetName val="Co_List"/>
      <sheetName val="Royal_Carib__Model"/>
      <sheetName val="BIS_LIST-NTH_18"/>
      <sheetName val="//qmaxsolutions-my_sharepoint_c"/>
      <sheetName val="//qmaxsolutions-my_sharepoint_1"/>
      <sheetName val="Main_Model1"/>
      <sheetName val="Newer_version1"/>
      <sheetName val="GL_Detail1"/>
      <sheetName val="Pro_Forma1"/>
      <sheetName val="McKinley_P&amp;L1"/>
      <sheetName val="Pro_Forma_Income_Statement1"/>
      <sheetName val="Deal_Matrix1"/>
      <sheetName val="Model_Driver1"/>
      <sheetName val="Insulin_Sales_-_NA1"/>
      <sheetName val="Insulin_Sales_-_EU1"/>
      <sheetName val="Insulin_Sales_-_Japan1"/>
      <sheetName val="Inputs &amp; Pro Formas"/>
      <sheetName val="13001"/>
      <sheetName val="Cap Sheet"/>
      <sheetName val="D"/>
      <sheetName val="Model Summary"/>
      <sheetName val="Purchase vs. Rights"/>
      <sheetName val="CIH Sensitivities"/>
      <sheetName val="Tables for Memo Update 2-9-09"/>
      <sheetName val="Set-up"/>
      <sheetName val="//aodocs.altirnao.com/webdav/PC"/>
      <sheetName val="//localhost/webdav/PCPK8Cq7c4LY"/>
      <sheetName val="//localhost/webdav/PCPQism4gC0V"/>
      <sheetName val="//localhost/FY%202015%20Close/F"/>
      <sheetName val="//aodocs.altirnao.com/webdav/PD"/>
      <sheetName val="//localhost/webdav/PCPyKv40Lr9R"/>
      <sheetName val="summ2"/>
      <sheetName val="MACRs"/>
      <sheetName val="US Ops Account Detail"/>
      <sheetName val="Cashflow Model"/>
      <sheetName val="[POWER5.XLA][POWER5.XLA][POWER5"/>
      <sheetName val="[POWER5.XLA][POWER5.XLA]\Applic"/>
      <sheetName val="[POWER5.XLA][POWER5.XLA]//na1.s"/>
      <sheetName val="[POWER5.XLA][POWER5.XLA]\\sfdc\"/>
      <sheetName val="[POWER5.XLA]\Applications\Micro"/>
      <sheetName val="[POWER5.XLA]//na1.salesforce.co"/>
      <sheetName val="[POWER5.XLA]\\sfdc\DFS\Applicat"/>
      <sheetName val="input for decending analysis"/>
      <sheetName val="BUDGET99"/>
      <sheetName val="P&amp;L by Month"/>
      <sheetName val="Industry"/>
      <sheetName val="Drop-DownLists"/>
      <sheetName val="Drop_Down_Lists"/>
      <sheetName val="SCIMED_Old"/>
      <sheetName val="//na1_salesforce_com/Applicatio"/>
      <sheetName val="D_&amp;_A"/>
      <sheetName val="Share_Prices"/>
      <sheetName val="Buyers_Competitors_(2)"/>
      <sheetName val="Trial_Balance"/>
      <sheetName val="Print_Controls"/>
      <sheetName val="Input_Page"/>
      <sheetName val="E&amp;Y_Format"/>
      <sheetName val="Consolidated_Financials"/>
      <sheetName val="Iss. Vol. (Outp.)"/>
      <sheetName val="Timber"/>
      <sheetName val="[POWER5.XLA]//qmaxsolutions-my."/>
      <sheetName val="[POWER5.XLA][POWER5.XLA]//qmaxs"/>
      <sheetName val="[POWER5.XLA][POWER5.XLA]\J\Appl"/>
      <sheetName val="[POWER5.XLA]\J\Applications\Mic"/>
      <sheetName val="T DCF"/>
      <sheetName val="PMO"/>
      <sheetName val="CG Alloc"/>
      <sheetName val="ROCE-WACC.EVtoEBITDA"/>
      <sheetName val="NOC"/>
      <sheetName val="Control Sheet"/>
      <sheetName val="Data sheet"/>
      <sheetName val="Pricing Graphs"/>
      <sheetName val="CoTrans Input Sheet"/>
      <sheetName val="Lookups"/>
      <sheetName val="REPORT"/>
      <sheetName val="Trending Inc Stmt"/>
      <sheetName val="Cost Centers and PMTs"/>
      <sheetName val="KlajaMap"/>
      <sheetName val="DAS &amp; Networking Costs"/>
      <sheetName val="Statement of Cash Flows"/>
      <sheetName val="1-StartingPoint"/>
      <sheetName val="3a-SalesForecastYear1"/>
      <sheetName val="7b-IncomeStatementYrs1-3"/>
      <sheetName val="3b-SalesForecastYrs1-3"/>
      <sheetName val="Fin Flows"/>
      <sheetName val="Marketing Stats"/>
      <sheetName val="Sources &amp; Uses"/>
      <sheetName val="Stock Chart"/>
      <sheetName val="Standalone"/>
      <sheetName val="Salaries"/>
      <sheetName val="Analysis"/>
      <sheetName val="Cell Links"/>
      <sheetName val="BU Logic"/>
      <sheetName val="Comps Table"/>
      <sheetName val="_Entities"/>
      <sheetName val="_References_1"/>
      <sheetName val="C_B_.4_Installed"/>
      <sheetName val="[POWER5.XLA]__qmaxsolutions_m_3"/>
      <sheetName val="[POWER5.XLA]__qmaxsolutions_m_4"/>
      <sheetName val="[POWER5.XLA]__qmaxsolutions_m_5"/>
      <sheetName val="[POWER5.XLA]__qmaxsolutions_m_8"/>
      <sheetName val="[POWER5.XLA]__qmaxsolutions_m_7"/>
      <sheetName val="[POWER5.XLA]__qmaxsolutions_m_6"/>
      <sheetName val="ADJ - RATE"/>
      <sheetName val="[POWER5.XLA]__qmaxsolutions__13"/>
      <sheetName val="[POWER5.XLA]__qmaxsolutions__10"/>
      <sheetName val="[POWER5.XLA]__qmaxsolutions_m_9"/>
      <sheetName val="[POWER5.XLA]__qmaxsolutions__11"/>
      <sheetName val="[POWER5.XLA]__qmaxsolutions__12"/>
      <sheetName val="[POWER5.XLA]__qmaxsolutions__14"/>
      <sheetName val="[POWER5.XLA]__qmaxsolutions__15"/>
      <sheetName val="[POWER5.XLA]__qmaxsolutions__16"/>
      <sheetName val="//localhost/Applications/Micros"/>
      <sheetName val="[POWER5.XLA]__soferadvisors_m_8"/>
      <sheetName val="Elements"/>
      <sheetName val="2005"/>
      <sheetName val="CRITERIA1"/>
      <sheetName val="v_headers"/>
      <sheetName val="Covenant Wksht"/>
      <sheetName val="Defaults_App"/>
      <sheetName val="SQL_Std"/>
      <sheetName val="Rev Build"/>
      <sheetName val="DSM"/>
      <sheetName val="POWER5_XLA2"/>
      <sheetName val="POWER5_XLA3"/>
      <sheetName val="POWER5_XLA4"/>
      <sheetName val="POWER5_XLA5"/>
      <sheetName val="POWER5_XLA6"/>
      <sheetName val="TU"/>
      <sheetName val="POWER5_XLA7"/>
      <sheetName val="WACC Analysis"/>
      <sheetName val="\Users\Dan\Library\Application "/>
      <sheetName val="Comp"/>
      <sheetName val="P_L_Jan"/>
      <sheetName val="P_L_Feb"/>
      <sheetName val="P_L_Mar"/>
      <sheetName val="P_L_Apr"/>
      <sheetName val="P_L_May"/>
      <sheetName val="P_L_Jun"/>
      <sheetName val="P_L_Jul"/>
      <sheetName val="P_L_Aug"/>
      <sheetName val="P_L_Sep"/>
      <sheetName val="P_L_Oct"/>
      <sheetName val="P_L_Nov"/>
      <sheetName val="P_L_Dec"/>
      <sheetName val="All_Brands"/>
      <sheetName val="Lipoflavonoid"/>
      <sheetName val="Florajen"/>
      <sheetName val="CertainDri"/>
      <sheetName val="Cystex"/>
      <sheetName val="Absorbine"/>
      <sheetName val="Albolene"/>
      <sheetName val="AntiMonkeyButt"/>
      <sheetName val="Non_Branded_000"/>
      <sheetName val="2018 All_Brands"/>
      <sheetName val="2018 Lipoflavonoid"/>
      <sheetName val="2018 Florajen"/>
      <sheetName val="2018 CertainDri"/>
      <sheetName val="2018 Cystex"/>
      <sheetName val="2018 Absorbine"/>
      <sheetName val="2018 Albolene"/>
      <sheetName val="2018 AntiMonkeyButt"/>
      <sheetName val="2018 Non_Branded_000"/>
      <sheetName val="TSCC"/>
      <sheetName val="commercial construction"/>
      <sheetName val="crack spreads"/>
      <sheetName val="new orders"/>
      <sheetName val="IFO Manufacturing Business Clim"/>
      <sheetName val="Gastos Detallados Opt"/>
      <sheetName val="\J\Applications\Microsoft_Offic"/>
      <sheetName val="Equity_Index"/>
      <sheetName val="Combined Divisionals"/>
      <sheetName val="P&amp;L Tables For Report"/>
      <sheetName val="CHARTS for report"/>
      <sheetName val="SOP"/>
      <sheetName val="Trk_Mfg"/>
      <sheetName val="Top20"/>
      <sheetName val="Cars"/>
      <sheetName val="Brand"/>
      <sheetName val="Segments"/>
      <sheetName val="Car_Seg"/>
      <sheetName val="Trk_Seg"/>
      <sheetName val="Car_Mfg"/>
      <sheetName val="Corp"/>
      <sheetName val="Corp Brd"/>
      <sheetName val="Trucks"/>
      <sheetName val="Master Comps"/>
      <sheetName val="Share Repurchase Benchmarking"/>
      <sheetName val="BETAS"/>
      <sheetName val="Challan"/>
      <sheetName val="Rexall Sundown"/>
      <sheetName val="SD and NB Magazine"/>
      <sheetName val="Strategic"/>
      <sheetName val="_CIQHiddenCacheSheet"/>
      <sheetName val="Financial"/>
      <sheetName val="Details"/>
      <sheetName val="Projections"/>
      <sheetName val="Stacked_Column_w_labels"/>
      <sheetName val="Risc Financiero"/>
      <sheetName val="Revenue"/>
      <sheetName val="Lookup Tables"/>
      <sheetName val="MPW"/>
      <sheetName val="[POWER5.XLA]__soferadvisors_m_2"/>
      <sheetName val="[POWER5.XLA]__soferadvisors_m_7"/>
      <sheetName val="[POWER5.XLA]__soferadvisors_m_4"/>
      <sheetName val="[POWER5.XLA]__soferadvisors_m_3"/>
      <sheetName val="A CUENTA"/>
      <sheetName val="CoCos Output Sheet"/>
      <sheetName val="Warr"/>
      <sheetName val="OP Sum"/>
      <sheetName val="M"/>
      <sheetName val="G"/>
      <sheetName val="Sales_-_Report_First1"/>
      <sheetName val="\Applications\Microsoft_Office1"/>
      <sheetName val="2000_Activity1"/>
      <sheetName val="total_Commonwealth1"/>
      <sheetName val="CHK_REQ1"/>
      <sheetName val="SW_2122181"/>
      <sheetName val="N_TX_-_19971"/>
      <sheetName val="Customize_Your_Invoice1"/>
      <sheetName val="Daily_Sales"/>
      <sheetName val="Statement_of_Cash_Flows"/>
      <sheetName val="CGSgm2"/>
      <sheetName val="CGSsp"/>
      <sheetName val="Factors"/>
      <sheetName val="Sales"/>
      <sheetName val="Config"/>
      <sheetName val="Asset (VIN) Data"/>
      <sheetName val="00FCST"/>
      <sheetName val="Item Data"/>
      <sheetName val="Sec"/>
      <sheetName val="BS"/>
      <sheetName val="Power &amp; Fuel(SMS)"/>
      <sheetName val="Insulin_Sales_-_NA2"/>
      <sheetName val="Insulin_Sales_-_EU2"/>
      <sheetName val="Insulin_Sales_-_Japan2"/>
      <sheetName val="McKinley_P&amp;L2"/>
      <sheetName val="Pro_Forma_Income_Statement2"/>
      <sheetName val="Capital_Expenditure_Input_Shee1"/>
      <sheetName val="Operating_Expense_Input_Sheet1"/>
      <sheetName val="Pro_Forma_Credit_1"/>
      <sheetName val="Main_Model2"/>
      <sheetName val="Newer_version2"/>
      <sheetName val="Entrada_Dados1"/>
      <sheetName val="General_Assump1"/>
      <sheetName val="GER_IFO_vs_Const2"/>
      <sheetName val="Europe_sales_Graph2"/>
      <sheetName val="EU_Ind_vs_EU_Cons2"/>
      <sheetName val="Scenario_Management1"/>
      <sheetName val="_Cash_Flow1"/>
      <sheetName val="_P&amp;L-Projection1"/>
      <sheetName val="Rev_Tracker1"/>
      <sheetName val="BASE_DATA1"/>
      <sheetName val="proforma_BS1"/>
      <sheetName val="Stock_Analysis1"/>
      <sheetName val="Company_summary_items1"/>
      <sheetName val="GL_Detail2"/>
      <sheetName val="Pro_Forma2"/>
      <sheetName val="Debt_&amp;_Interest1"/>
      <sheetName val="_PT_081"/>
      <sheetName val="_PT_071"/>
      <sheetName val="_PT_111"/>
      <sheetName val="_PT_101"/>
      <sheetName val="_PT_121"/>
      <sheetName val="_PT_131"/>
      <sheetName val="_PT_091"/>
      <sheetName val="_PT_011"/>
      <sheetName val="_PT_041"/>
      <sheetName val="_PT_051"/>
      <sheetName val="_PT_031"/>
      <sheetName val="Données_Spéc_1"/>
      <sheetName val="PV_-_CTLM1"/>
      <sheetName val="PV_-_MTLK1"/>
      <sheetName val="Deal_Info_&amp;_Print_Menu1"/>
      <sheetName val="Product_Trends1"/>
      <sheetName val="EBITDA_Bridge1"/>
      <sheetName val="WC_analytics_(+data_pages)1"/>
      <sheetName val="YEAR_1_1"/>
      <sheetName val="Sched_A91"/>
      <sheetName val="Historical_Actuals1"/>
      <sheetName val="Emory_Vols_Jan-Dec_20061"/>
      <sheetName val="Comet_Reference_Tab1"/>
      <sheetName val="Deal_Matrix2"/>
      <sheetName val="Model_Driver2"/>
      <sheetName val="Dividend_Analysis_Assumptions1"/>
      <sheetName val="Multiples_Summary1"/>
      <sheetName val="IS_&amp;_CF1"/>
      <sheetName val="CASH_FLOW_MONTH_FC1"/>
      <sheetName val="Inc_Stmt_MONTH_FC1"/>
      <sheetName val="BS_ASSETS_FC1"/>
      <sheetName val="CloseTable_Prior1"/>
      <sheetName val="Co_List1"/>
      <sheetName val="Royal_Carib__Model1"/>
      <sheetName val="BIS_LIST-NTH_181"/>
      <sheetName val="chad10_June021"/>
      <sheetName val="chad12_Dec021"/>
      <sheetName val="//qmaxsolutions-my_sharepoint_2"/>
      <sheetName val="//aodocs_altirnao_com/webdav/PC"/>
      <sheetName val="//aodocs_altirnao_com/webdav/PD"/>
      <sheetName val="Cap_Sheet"/>
      <sheetName val="US_Ops_Account_Detail"/>
      <sheetName val="Cashflow_Model"/>
      <sheetName val="[POWER5_XLA][POWER5_XLA][POWER5"/>
      <sheetName val="[POWER5_XLA][POWER5_XLA]\Applic"/>
      <sheetName val="[POWER5_XLA][POWER5_XLA]//na1_s"/>
      <sheetName val="[POWER5_XLA][POWER5_XLA]\\sfdc\"/>
      <sheetName val="[POWER5_XLA]\Applications\Micro"/>
      <sheetName val="[POWER5_XLA]//na1_salesforce_co"/>
      <sheetName val="[POWER5_XLA]\\sfdc\DFS\Applicat"/>
      <sheetName val="Model_Summary"/>
      <sheetName val="Purchase_vs__Rights"/>
      <sheetName val="CIH_Sensitivities"/>
      <sheetName val="Tables_for_Memo_Update_2-9-09"/>
      <sheetName val="LC PF"/>
      <sheetName val="Sheet2"/>
      <sheetName val="Otherdebt"/>
      <sheetName val="Portfolio Budget"/>
      <sheetName val="Issue Log"/>
      <sheetName val="Sheet9"/>
      <sheetName val="Asset Transfer_Screen Shot"/>
      <sheetName val="Asset Proposal List"/>
      <sheetName val="Asset Proposal-Screen Shots"/>
      <sheetName val="Data Import Template"/>
      <sheetName val="New Asset List"/>
      <sheetName val="New Asset_Screen Shots"/>
      <sheetName val="FAMAsset_as of 12.31.18"/>
      <sheetName val="Summary Exhibit II"/>
      <sheetName val="FX Rates"/>
      <sheetName val="\Applications\Micro"/>
      <sheetName val="//na1.salesforce.co"/>
      <sheetName val="\\sfdc\DFS\Applicat"/>
      <sheetName val="//qmaxsolutions-my."/>
      <sheetName val="[POWER5.XLA][POWER5"/>
      <sheetName val="[POWER5.XLA]\Applic"/>
      <sheetName val="[POWER5.XLA]//na1.s"/>
      <sheetName val="[POWER5.XLA]\\sfdc\"/>
      <sheetName val="[POWER5.XLA]//qmaxs"/>
      <sheetName val="[POWER5.XLA]\J\Appl"/>
      <sheetName val="\J\Applications\Mic"/>
      <sheetName val="Lease summary"/>
      <sheetName val="Inputs_&amp;_Pro_Formas"/>
      <sheetName val="Categories"/>
      <sheetName val="Tax_Stock deal"/>
      <sheetName val="Tax_Asset deal"/>
      <sheetName val="Tax_S Corp"/>
      <sheetName val="IT"/>
      <sheetName val="CBC"/>
      <sheetName val="GT_Custom"/>
      <sheetName val="Financial Request List"/>
      <sheetName val="Tax Request List"/>
      <sheetName val="Cash proof"/>
      <sheetName val="TB - IS"/>
      <sheetName val="TB BS"/>
      <sheetName val="GT Discussion&gt;"/>
      <sheetName val="AR_Aging"/>
      <sheetName val="COR - SoftwareHardware Maint"/>
      <sheetName val="COR - Consultants"/>
      <sheetName val="COR - Co hosting"/>
      <sheetName val="Opex-Professional services"/>
      <sheetName val="GT Custom"/>
      <sheetName val="Customize Your Purchase Order"/>
      <sheetName val="TBAL9697 -group wise  sdpl"/>
      <sheetName val="[POWER5.XLA]__soferadvisors_m_5"/>
      <sheetName val="[POWER5.XLA]__soferadvisors_m_6"/>
      <sheetName val="[POWER5.XLA]__soferadvisors__14"/>
      <sheetName val="[POWER5.XLA]__soferadvisors__11"/>
      <sheetName val="[POWER5.XLA]__soferadvisors_m_9"/>
      <sheetName val="[POWER5.XLA]__soferadvisors__10"/>
      <sheetName val="[POWER5.XLA]__soferadvisors__12"/>
      <sheetName val="[POWER5.XLA]__soferadvisors__13"/>
      <sheetName val="[POWER5.XLA]__qmaxsolutions__21"/>
      <sheetName val="[POWER5.XLA]__soferadvisors__21"/>
      <sheetName val="[POWER5.XLA]__qmaxsolutions__19"/>
      <sheetName val="[POWER5.XLA]__soferadvisors__19"/>
      <sheetName val="[POWER5.XLA]__qmaxsolutions__18"/>
      <sheetName val="[POWER5.XLA]__soferadvisors__18"/>
      <sheetName val="[POWER5.XLA]__soferadvisors__15"/>
      <sheetName val="[POWER5.XLA]__soferadvisors__16"/>
      <sheetName val="[POWER5.XLA]__qmaxsolutions__17"/>
      <sheetName val="[POWER5.XLA]__soferadvisors__17"/>
      <sheetName val="[POWER5.XLA]__qmaxsolutions__20"/>
      <sheetName val="[POWER5.XLA]__soferadvisors__20"/>
      <sheetName val="[POWER5.XLA]__qmaxsolutions__22"/>
      <sheetName val="[POWER5.XLA]__soferadvisors__22"/>
      <sheetName val="[POWER5.XLA]__qmaxsolutions__32"/>
      <sheetName val="[POWER5.XLA]__soferadvisors__32"/>
      <sheetName val="[POWER5.XLA]__qmaxsolutions__26"/>
      <sheetName val="[POWER5.XLA]__soferadvisors__26"/>
      <sheetName val="[POWER5.XLA]__qmaxsolutions__23"/>
      <sheetName val="[POWER5.XLA]__soferadvisors__23"/>
      <sheetName val="[POWER5.XLA]__qmaxsolutions__24"/>
      <sheetName val="[POWER5.XLA]__soferadvisors__24"/>
      <sheetName val="[POWER5.XLA]__qmaxsolutions__25"/>
      <sheetName val="[POWER5.XLA]__soferadvisors__25"/>
      <sheetName val="[POWER5.XLA]__qmaxsolutions__27"/>
      <sheetName val="[POWER5.XLA]__soferadvisors__27"/>
      <sheetName val="[POWER5.XLA]__qmaxsolutions__28"/>
      <sheetName val="[POWER5.XLA]__soferadvisors__28"/>
      <sheetName val="[POWER5.XLA]__qmaxsolutions__29"/>
      <sheetName val="[POWER5.XLA]__soferadvisors__29"/>
      <sheetName val="[POWER5.XLA]__qmaxsolutions__30"/>
      <sheetName val="[POWER5.XLA]__soferadvisors__30"/>
      <sheetName val="[POWER5.XLA]__qmaxsolutions__31"/>
      <sheetName val="[POWER5.XLA]__soferadvisors__31"/>
      <sheetName val="[POWER5.XLA]__qmaxsolutions__33"/>
      <sheetName val="[POWER5.XLA]__soferadvisors__33"/>
      <sheetName val="[POWER5.XLA]__qmaxsolutions__34"/>
      <sheetName val="[POWER5.XLA]__soferadvisors__34"/>
      <sheetName val="[POWER5.XLA]__qmaxsolutions__35"/>
      <sheetName val="[POWER5.XLA]__soferadvisors__35"/>
      <sheetName val="[POWER5.XLA]__qmaxsolutions__36"/>
      <sheetName val="[POWER5.XLA]__soferadvisors__36"/>
      <sheetName val="[POWER5.XLA]__qmaxsolutions__37"/>
      <sheetName val="[POWER5.XLA]__soferadvisors__37"/>
      <sheetName val="[POWER5.XLA]__qmaxsolutions__38"/>
      <sheetName val="[POWER5.XLA]__soferadvisors__38"/>
      <sheetName val="[POWER5.XLA]__qmaxsolutions__39"/>
      <sheetName val="[POWER5.XLA]__soferadvisors__39"/>
      <sheetName val="[POWER5.XLA]__qmaxsolutions__58"/>
      <sheetName val="[POWER5.XLA]__soferadvisors__58"/>
      <sheetName val="[POWER5.XLA]__qmaxsolutions__50"/>
      <sheetName val="[POWER5.XLA]__soferadvisors__50"/>
      <sheetName val="[POWER5.XLA]__qmaxsolutions__40"/>
      <sheetName val="[POWER5.XLA]__soferadvisors__40"/>
      <sheetName val="[POWER5.XLA]__qmaxsolutions__41"/>
      <sheetName val="[POWER5.XLA]__soferadvisors__41"/>
      <sheetName val="[POWER5.XLA]__qmaxsolutions__42"/>
      <sheetName val="[POWER5.XLA]__soferadvisors__42"/>
      <sheetName val="[POWER5.XLA]__qmaxsolutions__43"/>
      <sheetName val="[POWER5.XLA]__soferadvisors__43"/>
      <sheetName val="[POWER5.XLA]__qmaxsolutions__44"/>
      <sheetName val="[POWER5.XLA]__soferadvisors__44"/>
      <sheetName val="[POWER5.XLA]__qmaxsolutions__45"/>
      <sheetName val="[POWER5.XLA]__soferadvisors__45"/>
      <sheetName val="[POWER5.XLA]__qmaxsolutions__48"/>
      <sheetName val="[POWER5.XLA]__soferadvisors__48"/>
      <sheetName val="[POWER5.XLA]__qmaxsolutions__46"/>
      <sheetName val="[POWER5.XLA]__soferadvisors__46"/>
      <sheetName val="[POWER5.XLA]__qmaxsolutions__47"/>
      <sheetName val="[POWER5.XLA]__soferadvisors__47"/>
      <sheetName val="[POWER5.XLA]__qmaxsolutions__49"/>
      <sheetName val="[POWER5.XLA]__soferadvisors__49"/>
      <sheetName val="[POWER5.XLA]__qmaxsolutions__52"/>
      <sheetName val="[POWER5.XLA]__soferadvisors__52"/>
      <sheetName val="[POWER5.XLA]__qmaxsolutions__51"/>
      <sheetName val="[POWER5.XLA]__soferadvisors__51"/>
      <sheetName val="[POWER5.XLA]__qmaxsolutions__53"/>
      <sheetName val="[POWER5.XLA]__soferadvisors__53"/>
      <sheetName val="[POWER5.XLA]__qmaxsolutions__54"/>
      <sheetName val="[POWER5.XLA]__soferadvisors__54"/>
      <sheetName val="[POWER5.XLA]__qmaxsolutions__55"/>
      <sheetName val="[POWER5.XLA]__soferadvisors__55"/>
      <sheetName val="[POWER5.XLA]__qmaxsolutions__56"/>
      <sheetName val="[POWER5.XLA]__soferadvisors__56"/>
      <sheetName val="[POWER5.XLA]__qmaxsolutions__57"/>
      <sheetName val="[POWER5.XLA]__soferadvisors__57"/>
      <sheetName val="[POWER5.XLA]__qmaxsolutions__59"/>
      <sheetName val="[POWER5.XLA]__soferadvisors__59"/>
      <sheetName val="[POWER5.XLA]__qmaxsolutions__60"/>
      <sheetName val="[POWER5.XLA]__soferadvisors__60"/>
      <sheetName val="[POWER5.XLA]__qmaxsolutions__64"/>
      <sheetName val="[POWER5.XLA]__soferadvisors__64"/>
      <sheetName val="[POWER5.XLA]__qmaxsolutions__61"/>
      <sheetName val="[POWER5.XLA]__soferadvisors__61"/>
      <sheetName val="[POWER5.XLA]__qmaxsolutions__62"/>
      <sheetName val="[POWER5.XLA]__soferadvisors__62"/>
      <sheetName val="[POWER5.XLA]__qmaxsolutions__63"/>
      <sheetName val="[POWER5.XLA]__soferadvisors__63"/>
      <sheetName val="Backlog"/>
      <sheetName val="[POWER5.XLA]__qmaxsolutions__65"/>
      <sheetName val="[POWER5.XLA]__soferadvisors__65"/>
      <sheetName val="[POWER5"/>
      <sheetName val="2012"/>
      <sheetName val="Sales Forecast"/>
      <sheetName val="FIRE ALARM"/>
      <sheetName val="Buyers_Competitors_(2)1"/>
      <sheetName val="Trial_Balance1"/>
      <sheetName val="Drop_Down_Lists1"/>
      <sheetName val="SCIMED_Old1"/>
      <sheetName val="//na1_salesforce_com/Applicati1"/>
      <sheetName val="Print_Controls1"/>
      <sheetName val="Input_Page1"/>
      <sheetName val="E&amp;Y_Format1"/>
      <sheetName val="D_&amp;_A1"/>
      <sheetName val="Share_Prices1"/>
      <sheetName val="Consolidated_Financials1"/>
      <sheetName val="ROCE-WACC_EVtoEBITDA"/>
      <sheetName val="CG_Alloc"/>
      <sheetName val="[POWER5_XLA]//qmaxsolutions-my_"/>
      <sheetName val="[POWER5_XLA][POWER5_XLA]//qmaxs"/>
      <sheetName val="[POWER5_XLA][POWER5_XLA]\J\Appl"/>
      <sheetName val="[POWER5_XLA]\J\Applications\Mic"/>
      <sheetName val="P&amp;L_by_Month"/>
      <sheetName val="T_DCF"/>
      <sheetName val="input_for_decending_analysis"/>
      <sheetName val="Fin_Flows"/>
      <sheetName val="Marketing_Stats"/>
      <sheetName val="Cost_Centers_and_PMTs"/>
      <sheetName val="DAS_&amp;_Networking_Costs"/>
      <sheetName val="Iss__Vol__(Outp_)"/>
      <sheetName val="Stock_Chart"/>
      <sheetName val="Comps_Table"/>
      <sheetName val="Control_Sheet"/>
      <sheetName val="Data_sheet"/>
      <sheetName val="Covenant_Wksht"/>
      <sheetName val="Sources_&amp;_Uses"/>
      <sheetName val="Trending_Inc_Stmt"/>
      <sheetName val="2018_All_Brands"/>
      <sheetName val="2018_Lipoflavonoid"/>
      <sheetName val="2018_Florajen"/>
      <sheetName val="2018_CertainDri"/>
      <sheetName val="2018_Cystex"/>
      <sheetName val="2018_Absorbine"/>
      <sheetName val="2018_Albolene"/>
      <sheetName val="2018_AntiMonkeyButt"/>
      <sheetName val="2018_Non_Branded_000"/>
      <sheetName val="\Users\Dan\Library\Application_"/>
      <sheetName val="Cons (2)"/>
      <sheetName val="Consx"/>
      <sheetName val="GHA orig"/>
      <sheetName val="GHA"/>
      <sheetName val="GCS"/>
      <sheetName val="PC"/>
      <sheetName val="completed"/>
      <sheetName val="WS_App"/>
      <sheetName val="SummaryTax"/>
      <sheetName val="APR"/>
      <sheetName val="AUG"/>
      <sheetName val="DEC"/>
      <sheetName val="FEB"/>
      <sheetName val="JUL"/>
      <sheetName val="JUN"/>
      <sheetName val="MAR"/>
      <sheetName val="MAY"/>
      <sheetName val="SEP"/>
      <sheetName val="[POWER5.XLA]__qmaxsolutions__66"/>
      <sheetName val="[POWER5.XLA]__soferadvisors__66"/>
      <sheetName val="[POWER5.XLA]__qmaxsolutions__68"/>
      <sheetName val="[POWER5.XLA]__soferadvisors__68"/>
      <sheetName val="[POWER5.XLA]__qmaxsolutions__67"/>
      <sheetName val="[POWER5.XLA]__soferadvisors__67"/>
      <sheetName val="[POWER5.XLA]__qmaxsolutions__70"/>
      <sheetName val="[POWER5.XLA]__soferadvisors__70"/>
      <sheetName val="[POWER5.XLA]__qmaxsolutions__69"/>
      <sheetName val="[POWER5.XLA]__soferadvisors__69"/>
      <sheetName val="[POWER5.XLA]__qmaxsolutions__71"/>
      <sheetName val="[POWER5.XLA]__soferadvisors__71"/>
      <sheetName val="Balance"/>
      <sheetName val="Employee Data"/>
      <sheetName val="Data Input"/>
      <sheetName val="Exhibits"/>
      <sheetName val="Menus"/>
      <sheetName val="Debt Amortization"/>
      <sheetName val="Vector Inputs"/>
      <sheetName val="Soybasis"/>
      <sheetName val="WC2 (2)"/>
      <sheetName val="Data Validation"/>
      <sheetName val="2015 Forecast"/>
      <sheetName val="Gross Margin Build"/>
      <sheetName val="Output Model"/>
      <sheetName val="Names"/>
      <sheetName val="Actual"/>
      <sheetName val="AOP Summary-2"/>
      <sheetName val="PLShell"/>
      <sheetName val="Maintenance"/>
      <sheetName val="Wound Case"/>
      <sheetName val="Buildup"/>
      <sheetName val="novmar actuals"/>
      <sheetName val="06-030 Capital Gains and Losses"/>
      <sheetName val="Area by JC"/>
      <sheetName val="Scatter"/>
      <sheetName val="Lists"/>
      <sheetName val="Case"/>
      <sheetName val="BroglDelta"/>
      <sheetName val="BroglDepoFidu"/>
      <sheetName val="BroglSGT"/>
      <sheetName val="Cash+"/>
      <sheetName val="Program Loss Control"/>
      <sheetName val="TAX_JNLS_2019"/>
      <sheetName val="FalTB"/>
      <sheetName val="MM Mapping"/>
      <sheetName val="Customer split"/>
      <sheetName val="BPC_Upload"/>
      <sheetName val="Depr Amortisation check"/>
      <sheetName val="Working capital"/>
      <sheetName val="Summary Financial Statement"/>
      <sheetName val="Op Balances 2019"/>
      <sheetName val="Look up"/>
      <sheetName val="\Users\SSimakova\Library\Caches"/>
      <sheetName val="Cash flow worksheet"/>
      <sheetName val="Inc Stmt"/>
      <sheetName val="Bal Sht"/>
      <sheetName val="[POWER5.XLA]__qmaxsolutions__72"/>
      <sheetName val="[POWER5.XLA]__soferadvisors__72"/>
      <sheetName val="useless"/>
      <sheetName val="Listing"/>
      <sheetName val="EV-EBITDA"/>
      <sheetName val="GSChartLabels"/>
      <sheetName val="CF_AGG"/>
      <sheetName val="ISQ LBO - Full Company"/>
      <sheetName val="01"/>
      <sheetName val="investment- acounting"/>
      <sheetName val="Service Offerings to Top-20"/>
      <sheetName val="Logistics Out. by Region"/>
      <sheetName val="Revenue by Segment"/>
      <sheetName val="Facilities Overview"/>
      <sheetName val="Regression"/>
      <sheetName val="football_field"/>
      <sheetName val="Dividend IPORecap Analysis"/>
      <sheetName val="[POWER5.XLA]__qmaxsolutions__84"/>
      <sheetName val="[POWER5.XLA]__qmaxsolutions__73"/>
      <sheetName val="[POWER5.XLA]__qmaxsolutions__74"/>
      <sheetName val="[POWER5.XLA]__qmaxsolutions__75"/>
      <sheetName val="[POWER5.XLA]__qmaxsolutions__76"/>
      <sheetName val="[POWER5.XLA]__qmaxsolutions__78"/>
      <sheetName val="[POWER5.XLA]__qmaxsolutions__77"/>
      <sheetName val="[POWER5.XLA]__qmaxsolutions__79"/>
      <sheetName val="[POWER5.XLA]__qmaxsolutions__81"/>
      <sheetName val="[POWER5.XLA]__qmaxsolutions__80"/>
      <sheetName val="[POWER5.XLA]__qmaxsolutions__83"/>
      <sheetName val="[POWER5.XLA]__qmaxsolutions__82"/>
      <sheetName val="[POWER5.XLA]__qmaxsolutions__97"/>
      <sheetName val="Outlook"/>
      <sheetName val="DB"/>
      <sheetName val="Insert"/>
      <sheetName val="Proforma"/>
      <sheetName val="K1DB"/>
      <sheetName val="Equity Database"/>
      <sheetName val="MARKET PRICES"/>
      <sheetName val="RED Forecast"/>
      <sheetName val="TEN side"/>
      <sheetName val="Balance Sheet Standard -Feb"/>
      <sheetName val="Balance Sheet Standard"/>
      <sheetName val="Balance sheet Actual to Budget"/>
      <sheetName val="Balance sheet Actual to Bud Feb"/>
      <sheetName val="April"/>
      <sheetName val="March"/>
      <sheetName val="June"/>
      <sheetName val="July"/>
      <sheetName val="Sept"/>
      <sheetName val="Oct"/>
      <sheetName val="Nov"/>
      <sheetName val="Jan"/>
      <sheetName val="Feb 19"/>
      <sheetName val="Mar 19"/>
      <sheetName val="April 19"/>
      <sheetName val="May 2019"/>
      <sheetName val="June 19"/>
      <sheetName val="July 2019"/>
      <sheetName val="Aug 2019"/>
      <sheetName val="cash flow- Monthly (2)"/>
      <sheetName val="cash flow monthly"/>
      <sheetName val="cash flow YTD "/>
      <sheetName val="Budgeted BS 2018-19"/>
      <sheetName val="cash flow- 2018-19"/>
      <sheetName val="Budget cash flow 2018"/>
      <sheetName val="Cover Page"/>
      <sheetName val="Environment"/>
      <sheetName val="Index"/>
      <sheetName val="[POWER5.XLA]_Applications_Mic_2"/>
      <sheetName val="[POWER5.XLA]__na1_salesforce__2"/>
      <sheetName val="[POWER5.XLA]__sfdc_DFS_Applic_2"/>
      <sheetName val="[POWER5.XLA]_J_Applications_M_2"/>
      <sheetName val="SQL_App"/>
      <sheetName val="Notices"/>
      <sheetName val="EFASB13 (US-12)"/>
      <sheetName val="chart of accounts"/>
      <sheetName val="GRAPHS"/>
      <sheetName val="Front Sheet"/>
      <sheetName val="QE17"/>
      <sheetName val="Transmittal Letter"/>
      <sheetName val="Disclaimer"/>
      <sheetName val="Key Analyses"/>
      <sheetName val="QoE"/>
      <sheetName val="Adjusted Summary P&amp;L"/>
      <sheetName val="NWC"/>
      <sheetName val="NWC Analysis"/>
      <sheetName val="Adjusted NWC Graph"/>
      <sheetName val="DDL"/>
      <sheetName val="GSM Analyses"/>
      <sheetName val="GSM Bridge FY17 - FY18"/>
      <sheetName val="GSM Bridge FY18 - FY19"/>
      <sheetName val="Grace - Alum"/>
      <sheetName val="Grace - LSA"/>
      <sheetName val="Grace - ACH"/>
      <sheetName val="Shell - Alum"/>
      <sheetName val="Shell - LSA"/>
      <sheetName val="Municipal"/>
      <sheetName val="Appendix"/>
      <sheetName val="Detailed IS"/>
      <sheetName val="Balance Sheet Summary"/>
      <sheetName val="Scope Reconciliation"/>
      <sheetName val="Vol Contr 2013-2016"/>
      <sheetName val="\Applic"/>
      <sheetName val="//na1.s"/>
      <sheetName val="\\sfdc\"/>
      <sheetName val="B-6 investment"/>
      <sheetName val="Date Listing - Sub"/>
      <sheetName val="Mini Model"/>
      <sheetName val="Case Driver"/>
      <sheetName val="Case Feed"/>
      <sheetName val="USCV3"/>
      <sheetName val="Int. Rate Data"/>
      <sheetName val="[POWER5.XLA]__qmaxsolutions__92"/>
      <sheetName val="Insulin_Sales_-_NA3"/>
      <sheetName val="Insulin_Sales_-_EU3"/>
      <sheetName val="Insulin_Sales_-_Japan3"/>
      <sheetName val="POWER5_XLA8"/>
      <sheetName val="McKinley_P&amp;L3"/>
      <sheetName val="Pro_Forma_Income_Statement3"/>
      <sheetName val="Capital_Expenditure_Input_Shee2"/>
      <sheetName val="Operating_Expense_Input_Sheet2"/>
      <sheetName val="Pro_Forma_Credit_2"/>
      <sheetName val="Main_Model3"/>
      <sheetName val="Newer_version3"/>
      <sheetName val="Entrada_Dados2"/>
      <sheetName val="General_Assump2"/>
      <sheetName val="GER_IFO_vs_Const3"/>
      <sheetName val="Europe_sales_Graph3"/>
      <sheetName val="EU_Ind_vs_EU_Cons3"/>
      <sheetName val="Scenario_Management2"/>
      <sheetName val="_Cash_Flow2"/>
      <sheetName val="_P&amp;L-Projection2"/>
      <sheetName val="Sales_-_Report_First2"/>
      <sheetName val="Rev_Tracker2"/>
      <sheetName val="BASE_DATA2"/>
      <sheetName val="proforma_BS2"/>
      <sheetName val="Stock_Analysis2"/>
      <sheetName val="Company_summary_items2"/>
      <sheetName val="GL_Detail3"/>
      <sheetName val="Pro_Forma3"/>
      <sheetName val="Debt_&amp;_Interest2"/>
      <sheetName val="_PT_082"/>
      <sheetName val="_PT_072"/>
      <sheetName val="_PT_112"/>
      <sheetName val="_PT_102"/>
      <sheetName val="_PT_122"/>
      <sheetName val="_PT_132"/>
      <sheetName val="_PT_092"/>
      <sheetName val="_PT_012"/>
      <sheetName val="_PT_042"/>
      <sheetName val="_PT_052"/>
      <sheetName val="_PT_032"/>
      <sheetName val="Données_Spéc_2"/>
      <sheetName val="PV_-_CTLM2"/>
      <sheetName val="PV_-_MTLK2"/>
      <sheetName val="Deal_Info_&amp;_Print_Menu2"/>
      <sheetName val="Product_Trends2"/>
      <sheetName val="EBITDA_Bridge2"/>
      <sheetName val="WC_analytics_(+data_pages)2"/>
      <sheetName val="YEAR_1_2"/>
      <sheetName val="Sched_A92"/>
      <sheetName val="Historical_Actuals2"/>
      <sheetName val="Emory_Vols_Jan-Dec_20062"/>
      <sheetName val="Comet_Reference_Tab2"/>
      <sheetName val="2000_Activity2"/>
      <sheetName val="total_Commonwealth2"/>
      <sheetName val="CHK_REQ2"/>
      <sheetName val="SW_2122182"/>
      <sheetName val="N_TX_-_19972"/>
      <sheetName val="Customize_Your_Invoice2"/>
      <sheetName val="Deal_Matrix3"/>
      <sheetName val="Model_Driver3"/>
      <sheetName val="Dividend_Analysis_Assumptions2"/>
      <sheetName val="Multiples_Summary2"/>
      <sheetName val="IS_&amp;_CF2"/>
      <sheetName val="CASH_FLOW_MONTH_FC2"/>
      <sheetName val="Inc_Stmt_MONTH_FC2"/>
      <sheetName val="BS_ASSETS_FC2"/>
      <sheetName val="\Applications\Microsoft_Office2"/>
      <sheetName val="CloseTable_Prior2"/>
      <sheetName val="Co_List2"/>
      <sheetName val="Royal_Carib__Model2"/>
      <sheetName val="BIS_LIST-NTH_182"/>
      <sheetName val="\J\Applications\Microsoft_Offi1"/>
      <sheetName val="chad10_June022"/>
      <sheetName val="chad12_Dec022"/>
      <sheetName val="//qmaxsolutions-my_sharepoint_3"/>
      <sheetName val="//aodocs_altirnao_com/webdav/P1"/>
      <sheetName val="//aodocs_altirnao_com/webdav/P2"/>
      <sheetName val="Cap_Sheet1"/>
      <sheetName val="Equity_Index1"/>
      <sheetName val="Daily_Sales1"/>
      <sheetName val="US_Ops_Account_Detail1"/>
      <sheetName val="Cashflow_Model1"/>
      <sheetName val="[POWER5_XLA][POWER5_XLA][POWER1"/>
      <sheetName val="[POWER5_XLA][POWER5_XLA]\Appli1"/>
      <sheetName val="[POWER5_XLA][POWER5_XLA]//na1_1"/>
      <sheetName val="[POWER5_XLA][POWER5_XLA]\\sfdc1"/>
      <sheetName val="[POWER5_XLA]\Applications\Micr1"/>
      <sheetName val="[POWER5_XLA]//na1_salesforce_c1"/>
      <sheetName val="[POWER5_XLA]\\sfdc\DFS\Applica1"/>
      <sheetName val="Model_Summary1"/>
      <sheetName val="Purchase_vs__Rights1"/>
      <sheetName val="CIH_Sensitivities1"/>
      <sheetName val="Tables_for_Memo_Update_2-9-091"/>
      <sheetName val="Rev_Build"/>
      <sheetName val="WACC_Analysis"/>
      <sheetName val="Combined_Divisionals"/>
      <sheetName val="P&amp;L_Tables_For_Report"/>
      <sheetName val="CHARTS_for_report"/>
      <sheetName val="Cell_Links"/>
      <sheetName val="//qmaxs"/>
      <sheetName val="\J\Appl"/>
      <sheetName val="Historical Financials"/>
      <sheetName val="Summary of Adjustments"/>
      <sheetName val="[POWER5.XLA]__qmaxsolutions__90"/>
      <sheetName val="[POWER5.XLA]__qmaxsolutions__88"/>
      <sheetName val="[POWER5.XLA]__qmaxsolutions__87"/>
      <sheetName val="[POWER5.XLA]__qmaxsolutions__86"/>
      <sheetName val="[POWER5.XLA]__qmaxsolutions__85"/>
      <sheetName val="[POWER5.XLA]__qmaxsolutions__89"/>
      <sheetName val="[POWER5.XLA]__qmaxsolutions__91"/>
      <sheetName val="[POWER5.XLA]_Applications_Mic_3"/>
      <sheetName val="[POWER5.XLA]__aodocs_altirnao_2"/>
      <sheetName val="[POWER5.XLA]__localhost_webda_2"/>
      <sheetName val="[POWER5.XLA]__localhost_webda_3"/>
      <sheetName val="[POWER5.XLA]__localhost_FY_20_2"/>
      <sheetName val="[POWER5.XLA]__aodocs_altirnao_3"/>
      <sheetName val="[POWER5.XLA]__localhost_webda_4"/>
      <sheetName val="[POWER5.XLA][POWER5.XLA]_Appl_2"/>
      <sheetName val="[POWER5.XLA][POWER5.XLA]__na1_2"/>
      <sheetName val="[POWER5.XLA][POWER5.XLA]__sfd_2"/>
      <sheetName val="[POWER5.XLA][POWER5.XLA]_POWE_2"/>
      <sheetName val="[POWER5.XLA][POWER5.XLA]_POWE_3"/>
      <sheetName val="[POWER5.XLA][POWER5.XLA]_POWE_4"/>
      <sheetName val="[POWER5.XLA]__na1_salesforce__3"/>
      <sheetName val="[POWER5.XLA]_J_Applications_M_3"/>
      <sheetName val="[POWER5.XLA][POWER5.XLA]__qma_2"/>
      <sheetName val="[POWER5.XLA][POWER5.XLA]_POWE_5"/>
      <sheetName val="[POWER5.XLA][POWER5.XLA]_POWE_6"/>
      <sheetName val="[POWER5.XLA][POWER5.XLA]_J_Ap_2"/>
      <sheetName val="[POWER5.XLA]_Applications_Mic_4"/>
      <sheetName val="[POWER5.XLA]_Users_Dan_Librar_2"/>
      <sheetName val="[POWER5.XLA]__aodocs_altirnao_4"/>
      <sheetName val="[POWER5.XLA]__aodocs_altirnao_5"/>
      <sheetName val="[POWER5.XLA][POWER5_XLA]_POWE_2"/>
      <sheetName val="[POWER5.XLA][POWER5_XLA]_POWE_3"/>
      <sheetName val="[POWER5.XLA][POWER5_XLA]_POWE_4"/>
      <sheetName val="[POWER5.XLA][POWER5_XLA]_Appl_2"/>
      <sheetName val="[POWER5.XLA][POWER5_XLA]__na1_2"/>
      <sheetName val="[POWER5.XLA][POWER5_XLA]__sfd_2"/>
      <sheetName val="[POWER5.XLA]_Applications_Mic_5"/>
      <sheetName val="[POWER5.XLA]__na1_salesforce__4"/>
      <sheetName val="[POWER5.XLA]__sfdc_DFS_Applic_3"/>
      <sheetName val="[POWER5.XLA]_J_Applications_M_4"/>
      <sheetName val="[POWER5.XLA][POWER5.XLA]_Appl_3"/>
      <sheetName val="[POWER5.XLA][POWER5.XLA]__na1_3"/>
      <sheetName val="[POWER5.XLA][POWER5.XLA]__sfd_3"/>
      <sheetName val="[POWER5.XLA][POWER5.XLA]_POWE_7"/>
      <sheetName val="[POWER5.XLA][POWER5.XLA]_POWE_8"/>
      <sheetName val="[POWER5.XLA][POWER5.XLA]_POWE_9"/>
      <sheetName val="[POWER5.XLA]__localhost_webda_5"/>
      <sheetName val="[POWER5.XLA]__localhost_webda_6"/>
      <sheetName val="[POWER5.XLA]__localhost_FY_20_3"/>
      <sheetName val="[POWER5.XLA]__localhost_webda_7"/>
      <sheetName val="[POWER5.XLA][POWER5.XLA]__qma_3"/>
      <sheetName val="[POWER5.XLA][POWER5.XLA]_POW_10"/>
      <sheetName val="[POWER5.XLA][POWER5.XLA]_POW_11"/>
      <sheetName val="[POWER5.XLA][POWER5.XLA]_J_Ap_3"/>
      <sheetName val="[POWER5.XLA]__na1_salesforce__5"/>
      <sheetName val="[POWER5.XLA]_J_Applications_M_5"/>
      <sheetName val="[POWER5.XLA]_Applications_Mic_6"/>
      <sheetName val="[POWER5.XLA]__aodocs_altirnao_6"/>
      <sheetName val="[POWER5.XLA]__aodocs_altirnao_7"/>
      <sheetName val="[POWER5.XLA]_Users_Dan_Librar_3"/>
      <sheetName val="[POWER5.XLA]_Applications_Mic_7"/>
      <sheetName val="[POWER5.XLA]_Applications_Mic_8"/>
      <sheetName val="[POWER5.XLA]__na1_salesforce__6"/>
      <sheetName val="[POWER5.XLA]__sfdc_DFS_Applic_4"/>
      <sheetName val="[POWER5.XLA]_J_Applications_M_6"/>
      <sheetName val="[POWER5.XLA][POWER5.XLA]_Appl_4"/>
      <sheetName val="[POWER5.XLA][POWER5.XLA]__na1_4"/>
      <sheetName val="[POWER5.XLA][POWER5.XLA]__sfd_4"/>
      <sheetName val="[POWER5.XLA][POWER5.XLA]_POW_12"/>
      <sheetName val="[POWER5.XLA][POWER5.XLA]_POW_13"/>
      <sheetName val="[POWER5.XLA][POWER5.XLA]_POW_14"/>
      <sheetName val="[POWER5.XLA]__aodocs_altirnao_8"/>
      <sheetName val="[POWER5.XLA]__localhost_webda_8"/>
      <sheetName val="[POWER5.XLA]__localhost_webda_9"/>
      <sheetName val="[POWER5.XLA]__localhost_FY_20_4"/>
      <sheetName val="[POWER5.XLA]__aodocs_altirnao_9"/>
      <sheetName val="[POWER5.XLA]__localhost_webd_10"/>
      <sheetName val="[POWER5.XLA][POWER5.XLA]__qma_4"/>
      <sheetName val="[POWER5.XLA][POWER5.XLA]_POW_15"/>
      <sheetName val="[POWER5.XLA][POWER5.XLA]_POW_16"/>
      <sheetName val="[POWER5.XLA][POWER5.XLA]_J_Ap_4"/>
      <sheetName val="[POWER5.XLA]__na1_salesforce__7"/>
      <sheetName val="[POWER5.XLA]_J_Applications_M_7"/>
      <sheetName val="[POWER5.XLA]_Applications_Mic_9"/>
      <sheetName val="[POWER5.XLA]__aodocs_altirna_10"/>
      <sheetName val="[POWER5.XLA]__aodocs_altirna_11"/>
      <sheetName val="[POWER5.XLA][POWER5_XLA]_POWE_5"/>
      <sheetName val="[POWER5.XLA][POWER5_XLA]_POWE_6"/>
      <sheetName val="[POWER5.XLA][POWER5_XLA]_POWE_7"/>
      <sheetName val="[POWER5.XLA][POWER5_XLA]_Appl_3"/>
      <sheetName val="[POWER5.XLA][POWER5_XLA]__na1_3"/>
      <sheetName val="[POWER5.XLA][POWER5_XLA]__sfd_3"/>
      <sheetName val="[POWER5.XLA]_Users_Dan_Librar_4"/>
      <sheetName val="[POWER5.XLA]__qmaxsolutions__94"/>
      <sheetName val="[POWER5.XLA]__qmaxsolutions__93"/>
      <sheetName val="[POWER5.XLA]__qmaxsolutions__95"/>
      <sheetName val="[POWER5.XLA]__qmaxsolutions__96"/>
      <sheetName val="CENTRAL REGION - 66"/>
      <sheetName val="REST"/>
      <sheetName val="400"/>
      <sheetName val="Drop_Down_Lists2"/>
      <sheetName val="SCIMED_Old2"/>
      <sheetName val="//na1_salesforce_com/Applicati2"/>
      <sheetName val="Buyers_Competitors_(2)2"/>
      <sheetName val="Trial_Balance2"/>
      <sheetName val="E&amp;Y_Format2"/>
      <sheetName val="Print_Controls2"/>
      <sheetName val="Input_Page2"/>
      <sheetName val="D_&amp;_A2"/>
      <sheetName val="Share_Prices2"/>
      <sheetName val="Consolidated_Financials2"/>
      <sheetName val="Inputs_&amp;_Pro_Formas1"/>
      <sheetName val="input_for_decending_analysis1"/>
      <sheetName val="Trending_Inc_Stmt1"/>
      <sheetName val="CG_Alloc1"/>
      <sheetName val="Data_sheet1"/>
      <sheetName val="Pricing_Graphs"/>
      <sheetName val="CoTrans_Input_Sheet"/>
      <sheetName val="ROCE-WACC_EVtoEBITDA1"/>
      <sheetName val="Control_Sheet1"/>
      <sheetName val="[POWER5_XLA]//qmaxsolutions-my1"/>
      <sheetName val="[POWER5_XLA][POWER5_XLA]//qmax1"/>
      <sheetName val="[POWER5_XLA][POWER5_XLA]\J\App1"/>
      <sheetName val="[POWER5_XLA]\J\Applications\Mi1"/>
      <sheetName val="P&amp;L_by_Month1"/>
      <sheetName val="T_DCF1"/>
      <sheetName val="Iss__Vol__(Outp_)1"/>
      <sheetName val="Cost_Centers_and_PMTs1"/>
      <sheetName val="DAS_&amp;_Networking_Costs1"/>
      <sheetName val="Fin_Flows1"/>
      <sheetName val="Marketing_Stats1"/>
      <sheetName val="Stock_Chart1"/>
      <sheetName val="Sources_&amp;_Uses1"/>
      <sheetName val="Covenant_Wksht1"/>
      <sheetName val="Statement_of_Cash_Flows1"/>
      <sheetName val="Comps_Table1"/>
      <sheetName val="Item_Data"/>
      <sheetName val="Asset_(VIN)_Data"/>
      <sheetName val="FX_Rates"/>
      <sheetName val="Portfolio_Budget"/>
      <sheetName val="Cash_flow_worksheet"/>
      <sheetName val="Inc_Stmt"/>
      <sheetName val="Bal_Sht"/>
      <sheetName val="Risc_Financiero"/>
      <sheetName val="Lookup_Tables"/>
      <sheetName val="EFASB13_(US-12)"/>
      <sheetName val="chart_of_accounts"/>
      <sheetName val="Gastos_Detallados_Opt"/>
      <sheetName val="BU_Logic"/>
      <sheetName val="Corp_Brd"/>
      <sheetName val="Master_Comps"/>
      <sheetName val="Share_Repurchase_Benchmarking"/>
      <sheetName val="\Users\Dan\Library\Application1"/>
      <sheetName val="2018_All_Brands1"/>
      <sheetName val="2018_Lipoflavonoid1"/>
      <sheetName val="2018_Florajen1"/>
      <sheetName val="2018_CertainDri1"/>
      <sheetName val="2018_Cystex1"/>
      <sheetName val="2018_Absorbine1"/>
      <sheetName val="2018_Albolene1"/>
      <sheetName val="2018_AntiMonkeyButt1"/>
      <sheetName val="2018_Non_Branded_0001"/>
      <sheetName val="CoCos_Output_Sheet"/>
      <sheetName val="Tax_Stock_deal"/>
      <sheetName val="Tax_Asset_deal"/>
      <sheetName val="Tax_S_Corp"/>
      <sheetName val="Financial_Request_List"/>
      <sheetName val="Tax_Request_List"/>
      <sheetName val="Cash_proof"/>
      <sheetName val="TB_-_IS"/>
      <sheetName val="TB_BS"/>
      <sheetName val="GT_Discussion&gt;"/>
      <sheetName val="COR_-_SoftwareHardware_Maint"/>
      <sheetName val="COR_-_Consultants"/>
      <sheetName val="COR_-_Co_hosting"/>
      <sheetName val="Opex-Professional_services"/>
      <sheetName val="GT_Custom1"/>
      <sheetName val="Rexall_Sundown"/>
      <sheetName val="SD_and_NB_Magazine"/>
      <sheetName val="C_B__4_Installed"/>
      <sheetName val="commercial_construction"/>
      <sheetName val="crack_spreads"/>
      <sheetName val="new_orders"/>
      <sheetName val="IFO_Manufacturing_Business_Clim"/>
      <sheetName val="OP_Sum"/>
      <sheetName val="A_CUENTA"/>
      <sheetName val="Power_&amp;_Fuel(SMS)"/>
      <sheetName val="Lease_summary"/>
      <sheetName val="Summary_Exhibit_II"/>
      <sheetName val="Issue_Log"/>
      <sheetName val="Asset_Transfer_Screen_Shot"/>
      <sheetName val="Asset_Proposal_List"/>
      <sheetName val="Asset_Proposal-Screen_Shots"/>
      <sheetName val="Data_Import_Template"/>
      <sheetName val="New_Asset_List"/>
      <sheetName val="New_Asset_Screen_Shots"/>
      <sheetName val="FAMAsset_as_of_12_31_18"/>
      <sheetName val="LC_PF"/>
      <sheetName val="FIRE_ALARM"/>
      <sheetName val="//na1_salesforce_co"/>
      <sheetName val="//qmaxsolutions-my_"/>
      <sheetName val="[POWER5_XLA][POWER5"/>
      <sheetName val="[POWER5_XLA]\Applic"/>
      <sheetName val="[POWER5_XLA]//na1_s"/>
      <sheetName val="[POWER5_XLA]\\sfdc\"/>
      <sheetName val="[POWER5_XLA]//qmaxs"/>
      <sheetName val="[POWER5_XLA]\J\Appl"/>
      <sheetName val="Sales_Forecast"/>
      <sheetName val="WC2_(2)"/>
      <sheetName val="Debt_Amortization"/>
      <sheetName val="Vector_Inputs"/>
      <sheetName val="[POWER5_XLA]__qmaxsolutions_m_2"/>
      <sheetName val="[POWER5_XLA]__qmaxsolutions_m_3"/>
      <sheetName val="ISQ_LBO_-_Full_Company"/>
      <sheetName val="Employee_Data"/>
      <sheetName val="[POWER5_XLA]__qmaxsolutions_m_4"/>
      <sheetName val="AOP_Summary-2"/>
      <sheetName val="investment-_acounting"/>
      <sheetName val="Data_Input"/>
      <sheetName val="[POWER5_XLA]__qmaxsolutions_m_5"/>
      <sheetName val="[POWER5_XLA]__qmaxsolutions__11"/>
      <sheetName val="[POWER5_XLA]__qmaxsolutions__10"/>
      <sheetName val="Wound_Case"/>
      <sheetName val="Data_Validation"/>
      <sheetName val="2015_Forecast"/>
      <sheetName val="Gross_Margin_Build"/>
      <sheetName val="Output_Model"/>
      <sheetName val="[POWER5_XLA]__qmaxsolutions_m_7"/>
      <sheetName val="[POWER5_XLA]__qmaxsolutions_m_6"/>
      <sheetName val="[POWER5_XLA]__qmaxsolutions_m_8"/>
      <sheetName val="[POWER5_XLA]__qmaxsolutions_m_9"/>
      <sheetName val="[POWER5_XLA]__qmaxsolutions__16"/>
      <sheetName val="[POWER5_XLA]__qmaxsolutions__12"/>
      <sheetName val="[POWER5_XLA]__qmaxsolutions__13"/>
      <sheetName val="[POWER5_XLA]__qmaxsolutions__14"/>
      <sheetName val="[POWER5_XLA]__qmaxsolutions__15"/>
      <sheetName val="novmar_actuals"/>
      <sheetName val="06-030_Capital_Gains_and_Losses"/>
      <sheetName val="Area_by_JC"/>
      <sheetName val="Equity_Database"/>
      <sheetName val="MARKET_PRICES"/>
      <sheetName val="RED_Forecast"/>
      <sheetName val="TEN_side"/>
      <sheetName val="Balance_Sheet_Standard_-Feb"/>
      <sheetName val="Balance_Sheet_Standard"/>
      <sheetName val="Balance_sheet_Actual_to_Budget"/>
      <sheetName val="Balance_sheet_Actual_to_Bud_Feb"/>
      <sheetName val="Feb_19"/>
      <sheetName val="Mar_19"/>
      <sheetName val="April_19"/>
      <sheetName val="May_2019"/>
      <sheetName val="June_19"/>
      <sheetName val="July_2019"/>
      <sheetName val="Aug_2019"/>
      <sheetName val="cash_flow-_Monthly_(2)"/>
      <sheetName val="cash_flow_monthly"/>
      <sheetName val="cash_flow_YTD_"/>
      <sheetName val="Budgeted_BS_2018-19"/>
      <sheetName val="cash_flow-_2018-19"/>
      <sheetName val="Budget_cash_flow_2018"/>
      <sheetName val="Cover_Page"/>
      <sheetName val="MM_Mapping"/>
      <sheetName val="Customer_split"/>
      <sheetName val="Depr_Amortisation_check"/>
      <sheetName val="Working_capital"/>
      <sheetName val="Summary_Financial_Statement"/>
      <sheetName val="Op_Balances_2019"/>
      <sheetName val="Look_up"/>
      <sheetName val="Cons_(2)"/>
      <sheetName val="GHA_orig"/>
      <sheetName val="[POWER5_XLA]__qmaxsolutions__17"/>
      <sheetName val="[POWER5_XLA]__qmaxsolutions__18"/>
      <sheetName val="[POWER5_XLA]__qmaxsolutions__19"/>
      <sheetName val="[POWER5_XLA]__qmaxsolutions__20"/>
      <sheetName val="[POWER5_XLA]__qmaxsolutions__21"/>
      <sheetName val="[POWER5_XLA]__qmaxsolutions__22"/>
      <sheetName val="[POWER5_XLA]__qmaxsolutions__23"/>
      <sheetName val="[POWER5.XLA]__qmaxsolutions__98"/>
      <sheetName val="[POWER5.XLA]__qmaxsolutions__99"/>
      <sheetName val="[POWER5.XLA]__qmaxsolutions_100"/>
      <sheetName val="[POWER5.XLA]__qmaxsolutions_101"/>
      <sheetName val="[POWER5.XLA]__qmaxsolutions_102"/>
      <sheetName val="[POWER5.XLA]__qmaxsolutions_103"/>
      <sheetName val="[POWER5.XLA]__qmaxsolutions_104"/>
      <sheetName val="[POWER5.XLA]__qmaxsolutions_105"/>
      <sheetName val="[POWER5.XLA]__qmaxsolutions_106"/>
      <sheetName val="[POWER5.XLA]__qmaxsolutions_107"/>
      <sheetName val="[POWER5.XLA]__qmaxsolutions_108"/>
      <sheetName val="[POWER5.XLA]__qmaxsolutions_109"/>
      <sheetName val="[POWER5.XLA]__qmaxsolutions_110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2">
          <cell r="I12" t="str">
            <v>Altegrity, Inc.</v>
          </cell>
        </row>
      </sheetData>
      <sheetData sheetId="405"/>
      <sheetData sheetId="406">
        <row r="12">
          <cell r="I12" t="str">
            <v>Altegrity, Inc.</v>
          </cell>
        </row>
      </sheetData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12">
          <cell r="I12" t="str">
            <v>Altegrity, Inc.</v>
          </cell>
        </row>
      </sheetData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>
        <row r="12">
          <cell r="I12" t="str">
            <v>Altegrity, Inc.</v>
          </cell>
        </row>
      </sheetData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/>
      <sheetData sheetId="471">
        <row r="12">
          <cell r="I12" t="str">
            <v>Altegrity, Inc.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>
        <row r="12">
          <cell r="I12" t="str">
            <v>Altegrity, Inc.</v>
          </cell>
        </row>
      </sheetData>
      <sheetData sheetId="511"/>
      <sheetData sheetId="512"/>
      <sheetData sheetId="513"/>
      <sheetData sheetId="514"/>
      <sheetData sheetId="515">
        <row r="12">
          <cell r="I12" t="str">
            <v>Altegrity, Inc.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/>
      <sheetData sheetId="951"/>
      <sheetData sheetId="952"/>
      <sheetData sheetId="953" refreshError="1"/>
      <sheetData sheetId="954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/>
      <sheetData sheetId="1118"/>
      <sheetData sheetId="1119"/>
      <sheetData sheetId="1120"/>
      <sheetData sheetId="1121"/>
      <sheetData sheetId="1122" refreshError="1"/>
      <sheetData sheetId="1123" refreshError="1"/>
      <sheetData sheetId="1124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List for cell restrictions"/>
      <sheetName val="B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  <sheetName val="FTE"/>
      <sheetName val="Case"/>
      <sheetName val="Hyperion July"/>
      <sheetName val="Contract"/>
      <sheetName val="EXPSCHE"/>
      <sheetName val="เงินกู้ธนชาติ"/>
      <sheetName val="เงินกู้ MGC"/>
      <sheetName val="10-1 Media"/>
      <sheetName val="10-cut"/>
      <sheetName val="D-02&amp;D-03"/>
      <sheetName val="Two Step Revenue Testing Master"/>
      <sheetName val="Active"/>
      <sheetName val="Masters"/>
      <sheetName val="F4301"/>
      <sheetName val="Valuation"/>
      <sheetName val="销售收入A4"/>
      <sheetName val="DW"/>
      <sheetName val="GENERAL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2"/>
  <sheetViews>
    <sheetView tabSelected="1" view="pageBreakPreview" topLeftCell="A14" zoomScale="94" zoomScaleNormal="80" zoomScaleSheetLayoutView="80" workbookViewId="0">
      <selection activeCell="D17" sqref="D17"/>
    </sheetView>
  </sheetViews>
  <sheetFormatPr defaultColWidth="8.125" defaultRowHeight="21.6"/>
  <cols>
    <col min="1" max="3" width="2.375" style="7" customWidth="1"/>
    <col min="4" max="4" width="40" style="7" customWidth="1"/>
    <col min="5" max="5" width="9.625" style="6" bestFit="1" customWidth="1"/>
    <col min="6" max="6" width="1.125" style="6" customWidth="1"/>
    <col min="7" max="7" width="13.125" style="6" customWidth="1"/>
    <col min="8" max="8" width="1.125" style="6" customWidth="1"/>
    <col min="9" max="9" width="13.375" style="6" customWidth="1"/>
    <col min="10" max="10" width="1.125" style="7" customWidth="1"/>
    <col min="11" max="11" width="13.125" style="7" customWidth="1"/>
    <col min="12" max="12" width="1.125" style="7" customWidth="1"/>
    <col min="13" max="13" width="13.125" style="7" customWidth="1"/>
    <col min="14" max="14" width="8.125" style="3"/>
    <col min="15" max="16" width="10.375" style="3" bestFit="1" customWidth="1"/>
    <col min="17" max="17" width="8.875" style="3" bestFit="1" customWidth="1"/>
    <col min="18" max="18" width="8.125" style="3"/>
    <col min="19" max="19" width="10.375" style="3" bestFit="1" customWidth="1"/>
    <col min="20" max="16384" width="8.125" style="3"/>
  </cols>
  <sheetData>
    <row r="1" spans="1:16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ht="22.5" customHeight="1">
      <c r="A2" s="1" t="s">
        <v>1</v>
      </c>
      <c r="B2" s="4"/>
      <c r="C2" s="4"/>
      <c r="D2" s="4"/>
      <c r="E2" s="4"/>
      <c r="F2" s="4"/>
      <c r="G2" s="4"/>
      <c r="H2" s="4"/>
      <c r="I2" s="4"/>
      <c r="J2" s="4"/>
      <c r="K2" s="2"/>
      <c r="L2" s="2"/>
      <c r="M2" s="2"/>
    </row>
    <row r="3" spans="1:16" ht="22.5" customHeight="1">
      <c r="A3" s="1"/>
      <c r="B3" s="4"/>
      <c r="C3" s="4"/>
      <c r="D3" s="4"/>
      <c r="E3" s="4"/>
      <c r="F3" s="4"/>
      <c r="G3" s="4"/>
      <c r="H3" s="4"/>
      <c r="I3" s="4"/>
      <c r="J3" s="4"/>
      <c r="K3" s="2"/>
      <c r="L3" s="2"/>
      <c r="M3" s="2"/>
    </row>
    <row r="4" spans="1:16" ht="22.5" hidden="1" customHeight="1">
      <c r="A4" s="1"/>
      <c r="B4" s="5"/>
      <c r="C4" s="5"/>
      <c r="D4" s="5"/>
      <c r="J4" s="5"/>
      <c r="K4" s="5"/>
      <c r="L4" s="5"/>
      <c r="M4" s="5"/>
    </row>
    <row r="5" spans="1:16" ht="22.5" customHeight="1">
      <c r="A5" s="2"/>
      <c r="B5" s="2"/>
      <c r="C5" s="2"/>
      <c r="D5" s="2"/>
      <c r="E5" s="10"/>
      <c r="F5" s="10"/>
      <c r="G5" s="329" t="s">
        <v>2</v>
      </c>
      <c r="H5" s="329"/>
      <c r="I5" s="329"/>
      <c r="J5" s="40"/>
      <c r="K5" s="329" t="s">
        <v>3</v>
      </c>
      <c r="L5" s="329"/>
      <c r="M5" s="329"/>
    </row>
    <row r="6" spans="1:16" ht="22.5" customHeight="1">
      <c r="A6" s="108"/>
      <c r="B6" s="40"/>
      <c r="C6" s="40"/>
      <c r="D6" s="40"/>
      <c r="E6" s="3"/>
      <c r="F6" s="3"/>
      <c r="G6" s="229" t="s">
        <v>4</v>
      </c>
      <c r="H6" s="229"/>
      <c r="I6" s="229" t="s">
        <v>5</v>
      </c>
      <c r="J6" s="3"/>
      <c r="K6" s="229" t="s">
        <v>4</v>
      </c>
      <c r="L6" s="229"/>
      <c r="M6" s="229" t="s">
        <v>5</v>
      </c>
    </row>
    <row r="7" spans="1:16" ht="22.5" customHeight="1">
      <c r="A7" s="108" t="s">
        <v>6</v>
      </c>
      <c r="B7" s="40"/>
      <c r="C7" s="40"/>
      <c r="D7" s="40"/>
      <c r="E7" s="12" t="s">
        <v>7</v>
      </c>
      <c r="F7" s="12"/>
      <c r="G7" s="15">
        <v>2565</v>
      </c>
      <c r="H7" s="12"/>
      <c r="I7" s="15">
        <v>2564</v>
      </c>
      <c r="J7" s="229"/>
      <c r="K7" s="15">
        <v>2565</v>
      </c>
      <c r="L7" s="12"/>
      <c r="M7" s="15">
        <v>2564</v>
      </c>
    </row>
    <row r="8" spans="1:16" ht="22.5" customHeight="1">
      <c r="A8" s="108"/>
      <c r="B8" s="40"/>
      <c r="C8" s="40"/>
      <c r="D8" s="40"/>
      <c r="E8" s="12"/>
      <c r="F8" s="12"/>
      <c r="G8" s="15" t="s">
        <v>8</v>
      </c>
      <c r="H8" s="12"/>
      <c r="I8" s="15"/>
      <c r="J8" s="229"/>
      <c r="K8" s="15" t="s">
        <v>8</v>
      </c>
      <c r="L8" s="12"/>
      <c r="M8" s="15"/>
    </row>
    <row r="9" spans="1:16" ht="22.5" customHeight="1">
      <c r="A9" s="230"/>
      <c r="B9" s="230"/>
      <c r="C9" s="230"/>
      <c r="D9" s="230"/>
      <c r="E9" s="12"/>
      <c r="F9" s="12"/>
      <c r="G9" s="330" t="s">
        <v>9</v>
      </c>
      <c r="H9" s="330"/>
      <c r="I9" s="330"/>
      <c r="J9" s="330"/>
      <c r="K9" s="330"/>
      <c r="L9" s="330"/>
      <c r="M9" s="330"/>
    </row>
    <row r="10" spans="1:16" ht="22.5" customHeight="1">
      <c r="A10" s="17" t="s">
        <v>10</v>
      </c>
      <c r="E10" s="12"/>
      <c r="F10" s="12"/>
      <c r="G10" s="12"/>
      <c r="H10" s="12"/>
      <c r="I10" s="12"/>
      <c r="J10" s="5"/>
      <c r="K10" s="5"/>
      <c r="L10" s="5"/>
      <c r="M10" s="5"/>
    </row>
    <row r="11" spans="1:16" ht="22.5" customHeight="1">
      <c r="A11" s="9" t="s">
        <v>11</v>
      </c>
      <c r="B11" s="3"/>
      <c r="G11" s="231">
        <v>26486481</v>
      </c>
      <c r="H11" s="232"/>
      <c r="I11" s="231">
        <v>16215255</v>
      </c>
      <c r="J11" s="231"/>
      <c r="K11" s="231">
        <v>1303874</v>
      </c>
      <c r="L11" s="231"/>
      <c r="M11" s="231">
        <v>220032</v>
      </c>
    </row>
    <row r="12" spans="1:16" ht="22.5" customHeight="1">
      <c r="A12" s="9" t="s">
        <v>12</v>
      </c>
      <c r="B12" s="3"/>
      <c r="G12" s="231">
        <v>244374</v>
      </c>
      <c r="H12" s="232"/>
      <c r="I12" s="231">
        <v>240503</v>
      </c>
      <c r="J12" s="231"/>
      <c r="K12" s="231">
        <v>0</v>
      </c>
      <c r="L12" s="231"/>
      <c r="M12" s="231">
        <v>0</v>
      </c>
    </row>
    <row r="13" spans="1:16" ht="22.5" customHeight="1">
      <c r="A13" s="9" t="s">
        <v>13</v>
      </c>
      <c r="B13" s="3"/>
      <c r="C13" s="3"/>
      <c r="D13" s="3"/>
      <c r="E13" s="274" t="s">
        <v>14</v>
      </c>
      <c r="G13" s="231">
        <v>84348489</v>
      </c>
      <c r="H13" s="232"/>
      <c r="I13" s="231">
        <v>53171894</v>
      </c>
      <c r="J13" s="231"/>
      <c r="K13" s="231">
        <v>0</v>
      </c>
      <c r="L13" s="231"/>
      <c r="M13" s="231">
        <v>0</v>
      </c>
    </row>
    <row r="14" spans="1:16" ht="22.5" customHeight="1">
      <c r="A14" s="9" t="s">
        <v>15</v>
      </c>
      <c r="B14" s="3"/>
      <c r="C14" s="3"/>
      <c r="D14" s="3"/>
      <c r="E14" s="274"/>
      <c r="G14" s="231">
        <v>2711427</v>
      </c>
      <c r="H14" s="232"/>
      <c r="I14" s="231">
        <v>3294585</v>
      </c>
      <c r="J14" s="231"/>
      <c r="K14" s="231">
        <v>731887</v>
      </c>
      <c r="L14" s="231"/>
      <c r="M14" s="231">
        <v>763186</v>
      </c>
    </row>
    <row r="15" spans="1:16" ht="22.5" customHeight="1">
      <c r="A15" s="9" t="s">
        <v>16</v>
      </c>
      <c r="B15" s="3"/>
      <c r="C15" s="3"/>
      <c r="D15" s="3"/>
      <c r="E15" s="274"/>
      <c r="F15" s="3"/>
      <c r="G15" s="233"/>
      <c r="H15" s="233"/>
      <c r="I15" s="233"/>
      <c r="J15" s="233"/>
      <c r="K15" s="233"/>
      <c r="L15" s="233"/>
      <c r="M15" s="233"/>
    </row>
    <row r="16" spans="1:16" ht="22.5" customHeight="1">
      <c r="A16" s="9"/>
      <c r="B16" s="3" t="s">
        <v>17</v>
      </c>
      <c r="C16" s="3"/>
      <c r="D16" s="3"/>
      <c r="E16" s="274" t="s">
        <v>18</v>
      </c>
      <c r="G16" s="231">
        <v>23429</v>
      </c>
      <c r="H16" s="232"/>
      <c r="I16" s="231">
        <v>30229</v>
      </c>
      <c r="J16" s="231"/>
      <c r="K16" s="231">
        <v>5602614</v>
      </c>
      <c r="L16" s="231"/>
      <c r="M16" s="231">
        <v>6598283</v>
      </c>
      <c r="O16" s="275"/>
      <c r="P16" s="275"/>
    </row>
    <row r="17" spans="1:16" ht="22.5" customHeight="1">
      <c r="A17" s="9" t="s">
        <v>19</v>
      </c>
      <c r="B17" s="3"/>
      <c r="C17" s="3"/>
      <c r="D17" s="3"/>
      <c r="E17" s="274"/>
      <c r="G17" s="231">
        <v>128469497</v>
      </c>
      <c r="H17" s="232"/>
      <c r="I17" s="231">
        <v>88978968</v>
      </c>
      <c r="J17" s="231"/>
      <c r="K17" s="231">
        <v>0</v>
      </c>
      <c r="L17" s="231"/>
      <c r="M17" s="231">
        <v>0</v>
      </c>
    </row>
    <row r="18" spans="1:16" ht="22.5" customHeight="1">
      <c r="A18" s="9" t="s">
        <v>20</v>
      </c>
      <c r="B18" s="3"/>
      <c r="C18" s="3"/>
      <c r="D18" s="3"/>
      <c r="E18" s="274" t="s">
        <v>21</v>
      </c>
      <c r="G18" s="231">
        <v>2094173</v>
      </c>
      <c r="H18" s="232"/>
      <c r="I18" s="231">
        <v>913843</v>
      </c>
      <c r="J18" s="231"/>
      <c r="K18" s="231">
        <v>13384</v>
      </c>
      <c r="L18" s="231"/>
      <c r="M18" s="231">
        <v>1157</v>
      </c>
    </row>
    <row r="19" spans="1:16" ht="22.5" customHeight="1">
      <c r="A19" s="9" t="s">
        <v>22</v>
      </c>
      <c r="B19" s="3"/>
      <c r="E19" s="274" t="s">
        <v>23</v>
      </c>
      <c r="G19" s="231">
        <v>19729507</v>
      </c>
      <c r="H19" s="232"/>
      <c r="I19" s="231">
        <v>14013833</v>
      </c>
      <c r="J19" s="234"/>
      <c r="K19" s="231">
        <v>168856</v>
      </c>
      <c r="L19" s="234"/>
      <c r="M19" s="231">
        <v>99338</v>
      </c>
    </row>
    <row r="20" spans="1:16" ht="22.5" customHeight="1">
      <c r="A20" s="19" t="s">
        <v>24</v>
      </c>
      <c r="D20" s="3"/>
      <c r="E20" s="12"/>
      <c r="F20" s="12"/>
      <c r="G20" s="235">
        <f>SUM(G11:G19)</f>
        <v>264107377</v>
      </c>
      <c r="H20" s="109"/>
      <c r="I20" s="235">
        <f>SUM(I11:I19)</f>
        <v>176859110</v>
      </c>
      <c r="J20" s="236"/>
      <c r="K20" s="235">
        <f>SUM(K11:K19)</f>
        <v>7820615</v>
      </c>
      <c r="L20" s="236"/>
      <c r="M20" s="235">
        <f>SUM(M11:M19)</f>
        <v>7681996</v>
      </c>
    </row>
    <row r="21" spans="1:16" ht="22.5" customHeight="1">
      <c r="A21" s="40"/>
      <c r="D21" s="110"/>
      <c r="E21" s="12"/>
      <c r="F21" s="12"/>
      <c r="G21" s="109"/>
      <c r="H21" s="109"/>
      <c r="I21" s="109"/>
    </row>
    <row r="22" spans="1:16" ht="22.5" customHeight="1">
      <c r="A22" s="17" t="s">
        <v>25</v>
      </c>
      <c r="D22" s="3"/>
      <c r="E22" s="12"/>
      <c r="F22" s="12"/>
      <c r="G22" s="109"/>
      <c r="H22" s="109"/>
      <c r="I22" s="109"/>
    </row>
    <row r="23" spans="1:16" ht="22.5" customHeight="1">
      <c r="A23" s="9" t="s">
        <v>26</v>
      </c>
      <c r="D23" s="3"/>
      <c r="E23" s="274" t="s">
        <v>21</v>
      </c>
      <c r="F23" s="12"/>
      <c r="G23" s="237">
        <v>3680872</v>
      </c>
      <c r="H23" s="109"/>
      <c r="I23" s="237">
        <v>983276</v>
      </c>
      <c r="K23" s="26">
        <v>0</v>
      </c>
      <c r="M23" s="26">
        <v>0</v>
      </c>
    </row>
    <row r="24" spans="1:16" ht="22.5" customHeight="1">
      <c r="A24" s="9" t="s">
        <v>27</v>
      </c>
      <c r="B24" s="9"/>
      <c r="C24" s="9"/>
      <c r="D24" s="3"/>
      <c r="E24" s="274"/>
      <c r="G24" s="238">
        <v>0</v>
      </c>
      <c r="H24" s="80"/>
      <c r="I24" s="238">
        <v>0</v>
      </c>
      <c r="J24" s="238"/>
      <c r="K24" s="231">
        <v>66587539</v>
      </c>
      <c r="L24" s="239"/>
      <c r="M24" s="231">
        <v>66587539</v>
      </c>
    </row>
    <row r="25" spans="1:16" ht="22.5" customHeight="1">
      <c r="A25" s="7" t="s">
        <v>254</v>
      </c>
      <c r="B25" s="9"/>
      <c r="C25" s="9"/>
      <c r="D25" s="3"/>
      <c r="E25" s="274" t="s">
        <v>28</v>
      </c>
      <c r="G25" s="237">
        <v>3711879</v>
      </c>
      <c r="H25" s="36"/>
      <c r="I25" s="237">
        <v>3488727</v>
      </c>
      <c r="J25" s="239"/>
      <c r="K25" s="231">
        <v>0</v>
      </c>
      <c r="L25" s="240"/>
      <c r="M25" s="231">
        <v>0</v>
      </c>
    </row>
    <row r="26" spans="1:16" ht="22.5" customHeight="1">
      <c r="A26" s="7" t="s">
        <v>29</v>
      </c>
      <c r="B26" s="9"/>
      <c r="C26" s="9"/>
      <c r="D26" s="3"/>
      <c r="E26" s="274"/>
      <c r="G26" s="237">
        <v>145167</v>
      </c>
      <c r="H26" s="36"/>
      <c r="I26" s="237">
        <v>114348</v>
      </c>
      <c r="J26" s="239"/>
      <c r="K26" s="231">
        <v>0</v>
      </c>
      <c r="L26" s="240"/>
      <c r="M26" s="231">
        <v>0</v>
      </c>
    </row>
    <row r="27" spans="1:16" ht="22.5" customHeight="1">
      <c r="A27" s="9" t="s">
        <v>30</v>
      </c>
      <c r="B27" s="9"/>
      <c r="C27" s="9"/>
      <c r="D27" s="3"/>
      <c r="E27" s="274" t="s">
        <v>18</v>
      </c>
      <c r="G27" s="238">
        <v>0</v>
      </c>
      <c r="H27" s="36"/>
      <c r="I27" s="238">
        <v>0</v>
      </c>
      <c r="J27" s="237"/>
      <c r="K27" s="231">
        <v>106631087</v>
      </c>
      <c r="L27" s="239"/>
      <c r="M27" s="231">
        <v>103003840</v>
      </c>
      <c r="P27" s="275"/>
    </row>
    <row r="28" spans="1:16" ht="22.5" customHeight="1">
      <c r="A28" s="9" t="s">
        <v>31</v>
      </c>
      <c r="B28" s="9"/>
      <c r="C28" s="9"/>
      <c r="E28" s="274"/>
      <c r="G28" s="237">
        <v>333478984</v>
      </c>
      <c r="H28" s="36"/>
      <c r="I28" s="237">
        <v>291676937</v>
      </c>
      <c r="J28" s="239"/>
      <c r="K28" s="231">
        <v>0</v>
      </c>
      <c r="L28" s="239"/>
      <c r="M28" s="231">
        <v>0</v>
      </c>
    </row>
    <row r="29" spans="1:16" ht="22.5" customHeight="1">
      <c r="A29" s="9" t="s">
        <v>33</v>
      </c>
      <c r="B29" s="9"/>
      <c r="C29" s="9"/>
      <c r="E29" s="274"/>
      <c r="G29" s="237">
        <v>11707625</v>
      </c>
      <c r="H29" s="36"/>
      <c r="I29" s="237">
        <v>11450241</v>
      </c>
      <c r="J29" s="239"/>
      <c r="K29" s="231">
        <v>0</v>
      </c>
      <c r="L29" s="239"/>
      <c r="M29" s="231">
        <v>0</v>
      </c>
    </row>
    <row r="30" spans="1:16" ht="22.5" customHeight="1">
      <c r="A30" s="9" t="s">
        <v>34</v>
      </c>
      <c r="B30" s="9"/>
      <c r="C30" s="9"/>
      <c r="E30" s="274"/>
      <c r="G30" s="237">
        <v>18656233</v>
      </c>
      <c r="H30" s="36"/>
      <c r="I30" s="237">
        <v>17410642</v>
      </c>
      <c r="J30" s="239"/>
      <c r="K30" s="231">
        <v>0</v>
      </c>
      <c r="L30" s="239"/>
      <c r="M30" s="231">
        <v>0</v>
      </c>
    </row>
    <row r="31" spans="1:16" ht="22.5" customHeight="1">
      <c r="A31" s="9" t="s">
        <v>35</v>
      </c>
      <c r="B31" s="9"/>
      <c r="C31" s="9"/>
      <c r="E31" s="274"/>
      <c r="G31" s="237">
        <v>35263834</v>
      </c>
      <c r="H31" s="36"/>
      <c r="I31" s="237">
        <v>33869300</v>
      </c>
      <c r="J31" s="239"/>
      <c r="K31" s="231">
        <v>0</v>
      </c>
      <c r="L31" s="239"/>
      <c r="M31" s="231">
        <v>0</v>
      </c>
    </row>
    <row r="32" spans="1:16" ht="22.5" customHeight="1">
      <c r="A32" s="9" t="s">
        <v>36</v>
      </c>
      <c r="B32" s="9"/>
      <c r="C32" s="9"/>
      <c r="E32" s="274"/>
      <c r="G32" s="237">
        <v>5049195</v>
      </c>
      <c r="H32" s="36"/>
      <c r="I32" s="237">
        <v>2657019</v>
      </c>
      <c r="J32" s="239"/>
      <c r="K32" s="231">
        <v>0</v>
      </c>
      <c r="L32" s="239"/>
      <c r="M32" s="231">
        <v>0</v>
      </c>
    </row>
    <row r="33" spans="1:13" ht="22.5" customHeight="1">
      <c r="A33" s="9" t="s">
        <v>37</v>
      </c>
      <c r="B33" s="9"/>
      <c r="C33" s="9"/>
      <c r="E33" s="274"/>
      <c r="G33" s="237">
        <v>7270250</v>
      </c>
      <c r="H33" s="36"/>
      <c r="I33" s="237">
        <v>3318640</v>
      </c>
      <c r="K33" s="231">
        <v>1097548</v>
      </c>
      <c r="M33" s="231">
        <v>0</v>
      </c>
    </row>
    <row r="34" spans="1:13" ht="22.5" customHeight="1">
      <c r="A34" s="19" t="s">
        <v>38</v>
      </c>
      <c r="B34" s="241"/>
      <c r="D34" s="3"/>
      <c r="E34" s="12"/>
      <c r="F34" s="12"/>
      <c r="G34" s="235">
        <f>SUM(G23:G33)</f>
        <v>418964039</v>
      </c>
      <c r="H34" s="109"/>
      <c r="I34" s="235">
        <f>SUM(I23:I33)</f>
        <v>364969130</v>
      </c>
      <c r="K34" s="235">
        <f>SUM(K23:K33)</f>
        <v>174316174</v>
      </c>
      <c r="M34" s="235">
        <f>SUM(M23:M33)</f>
        <v>169591379</v>
      </c>
    </row>
    <row r="35" spans="1:13" ht="22.5" customHeight="1">
      <c r="A35" s="40"/>
      <c r="B35" s="241"/>
      <c r="D35" s="3"/>
      <c r="E35" s="12"/>
      <c r="F35" s="12"/>
      <c r="G35" s="109"/>
      <c r="H35" s="109"/>
      <c r="I35" s="109"/>
    </row>
    <row r="36" spans="1:13" ht="22.5" customHeight="1" thickBot="1">
      <c r="A36" s="19" t="s">
        <v>39</v>
      </c>
      <c r="D36" s="3"/>
      <c r="E36" s="12"/>
      <c r="F36" s="12"/>
      <c r="G36" s="242">
        <f>G34+G20</f>
        <v>683071416</v>
      </c>
      <c r="H36" s="109"/>
      <c r="I36" s="242">
        <f>I34+I20</f>
        <v>541828240</v>
      </c>
      <c r="K36" s="242">
        <f>K34+K20</f>
        <v>182136789</v>
      </c>
      <c r="M36" s="242">
        <f>M34+M20</f>
        <v>177273375</v>
      </c>
    </row>
    <row r="37" spans="1:13" s="222" customFormat="1" ht="22.5" customHeight="1" thickTop="1">
      <c r="A37" s="221"/>
      <c r="B37" s="221"/>
      <c r="C37" s="221"/>
      <c r="D37" s="221"/>
      <c r="E37" s="315"/>
      <c r="F37" s="315">
        <v>4631370</v>
      </c>
      <c r="G37" s="316"/>
      <c r="H37" s="315"/>
      <c r="I37" s="316"/>
      <c r="J37" s="221"/>
      <c r="K37" s="316"/>
      <c r="L37" s="221"/>
      <c r="M37" s="316"/>
    </row>
    <row r="38" spans="1:13" ht="22.5" customHeight="1">
      <c r="A38" s="1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ht="22.5" customHeight="1">
      <c r="A39" s="1" t="s">
        <v>1</v>
      </c>
      <c r="B39" s="4"/>
      <c r="C39" s="4"/>
      <c r="D39" s="4"/>
      <c r="E39" s="4"/>
      <c r="F39" s="4">
        <v>10732174</v>
      </c>
      <c r="G39" s="4"/>
      <c r="H39" s="4"/>
      <c r="I39" s="4"/>
      <c r="J39" s="4"/>
      <c r="K39" s="3"/>
      <c r="L39" s="3"/>
      <c r="M39" s="3"/>
    </row>
    <row r="40" spans="1:13" ht="22.5" customHeight="1">
      <c r="A40" s="1"/>
      <c r="B40" s="5"/>
      <c r="C40" s="5"/>
      <c r="D40" s="5"/>
      <c r="F40" s="6">
        <v>-155068</v>
      </c>
      <c r="J40" s="5"/>
      <c r="K40" s="5"/>
      <c r="L40" s="5"/>
      <c r="M40" s="5"/>
    </row>
    <row r="41" spans="1:13" ht="22.5" customHeight="1">
      <c r="A41" s="243"/>
      <c r="B41" s="2"/>
      <c r="C41" s="2"/>
      <c r="D41" s="2"/>
      <c r="E41" s="10"/>
      <c r="F41" s="10">
        <v>892139</v>
      </c>
      <c r="G41" s="329" t="s">
        <v>2</v>
      </c>
      <c r="H41" s="329"/>
      <c r="I41" s="329"/>
      <c r="J41" s="40"/>
      <c r="K41" s="329" t="s">
        <v>3</v>
      </c>
      <c r="L41" s="329"/>
      <c r="M41" s="329"/>
    </row>
    <row r="42" spans="1:13" ht="22.5" customHeight="1">
      <c r="A42" s="108"/>
      <c r="B42" s="229"/>
      <c r="C42" s="3"/>
      <c r="D42" s="229"/>
      <c r="E42" s="3"/>
      <c r="F42" s="3"/>
      <c r="G42" s="229" t="s">
        <v>4</v>
      </c>
      <c r="H42" s="229"/>
      <c r="I42" s="229" t="s">
        <v>5</v>
      </c>
      <c r="J42" s="3"/>
      <c r="K42" s="229" t="s">
        <v>4</v>
      </c>
      <c r="L42" s="229"/>
      <c r="M42" s="229" t="s">
        <v>5</v>
      </c>
    </row>
    <row r="43" spans="1:13" ht="22.5" customHeight="1">
      <c r="A43" s="108" t="s">
        <v>40</v>
      </c>
      <c r="B43" s="229"/>
      <c r="C43" s="3"/>
      <c r="D43" s="229"/>
      <c r="E43" s="12" t="s">
        <v>7</v>
      </c>
      <c r="F43" s="12"/>
      <c r="G43" s="15">
        <v>2565</v>
      </c>
      <c r="H43" s="12"/>
      <c r="I43" s="15">
        <v>2564</v>
      </c>
      <c r="J43" s="229"/>
      <c r="K43" s="15">
        <v>2565</v>
      </c>
      <c r="L43" s="12"/>
      <c r="M43" s="15">
        <v>2564</v>
      </c>
    </row>
    <row r="44" spans="1:13" ht="22.5" customHeight="1">
      <c r="A44" s="108"/>
      <c r="B44" s="229"/>
      <c r="C44" s="3"/>
      <c r="D44" s="229"/>
      <c r="E44" s="12"/>
      <c r="F44" s="12"/>
      <c r="G44" s="15" t="s">
        <v>8</v>
      </c>
      <c r="H44" s="12"/>
      <c r="I44" s="15"/>
      <c r="J44" s="229"/>
      <c r="K44" s="15" t="s">
        <v>8</v>
      </c>
      <c r="L44" s="12"/>
      <c r="M44" s="15"/>
    </row>
    <row r="45" spans="1:13" ht="22.5" customHeight="1">
      <c r="A45" s="229"/>
      <c r="B45" s="229"/>
      <c r="C45" s="244"/>
      <c r="D45" s="229"/>
      <c r="E45" s="16"/>
      <c r="F45" s="16"/>
      <c r="G45" s="330" t="s">
        <v>9</v>
      </c>
      <c r="H45" s="330"/>
      <c r="I45" s="330"/>
      <c r="J45" s="330"/>
      <c r="K45" s="330"/>
      <c r="L45" s="330"/>
      <c r="M45" s="330"/>
    </row>
    <row r="46" spans="1:13" ht="22.5" customHeight="1">
      <c r="A46" s="17" t="s">
        <v>41</v>
      </c>
      <c r="B46" s="241"/>
      <c r="C46" s="241"/>
      <c r="D46" s="241"/>
      <c r="F46" s="6">
        <v>2390195</v>
      </c>
    </row>
    <row r="47" spans="1:13" ht="22.5" customHeight="1">
      <c r="A47" s="9" t="s">
        <v>42</v>
      </c>
      <c r="B47" s="9"/>
      <c r="C47" s="9"/>
      <c r="D47" s="241"/>
    </row>
    <row r="48" spans="1:13" ht="22.5" customHeight="1">
      <c r="A48" s="9" t="s">
        <v>43</v>
      </c>
      <c r="B48" s="9" t="s">
        <v>44</v>
      </c>
      <c r="C48" s="9"/>
      <c r="D48" s="241"/>
      <c r="E48" s="6" t="s">
        <v>45</v>
      </c>
      <c r="G48" s="245">
        <v>29055251</v>
      </c>
      <c r="I48" s="245">
        <v>26618760</v>
      </c>
      <c r="J48" s="245"/>
      <c r="K48" s="99">
        <v>0</v>
      </c>
      <c r="L48" s="245"/>
      <c r="M48" s="99">
        <v>0</v>
      </c>
    </row>
    <row r="49" spans="1:20" ht="22.5" customHeight="1">
      <c r="A49" s="9" t="s">
        <v>46</v>
      </c>
      <c r="B49" s="9"/>
      <c r="C49" s="9"/>
      <c r="D49" s="241"/>
      <c r="G49" s="245">
        <v>131360763</v>
      </c>
      <c r="I49" s="245">
        <v>90264934</v>
      </c>
      <c r="J49" s="245"/>
      <c r="K49" s="99">
        <v>0</v>
      </c>
      <c r="M49" s="99">
        <v>0</v>
      </c>
    </row>
    <row r="50" spans="1:20" ht="22.5" customHeight="1">
      <c r="A50" s="9" t="s">
        <v>47</v>
      </c>
      <c r="B50" s="9"/>
      <c r="C50" s="9"/>
      <c r="D50" s="241"/>
      <c r="F50" s="37"/>
      <c r="G50" s="37"/>
      <c r="H50" s="37"/>
      <c r="I50" s="37"/>
      <c r="J50" s="3"/>
      <c r="K50" s="3"/>
      <c r="L50" s="3"/>
      <c r="M50" s="3"/>
    </row>
    <row r="51" spans="1:20" ht="22.5" customHeight="1">
      <c r="A51" s="9"/>
      <c r="B51" s="9" t="s">
        <v>48</v>
      </c>
      <c r="C51" s="9"/>
      <c r="D51" s="241"/>
      <c r="E51" s="6" t="s">
        <v>45</v>
      </c>
      <c r="G51" s="245">
        <v>22350177</v>
      </c>
      <c r="I51" s="245">
        <v>9587605</v>
      </c>
      <c r="J51" s="245"/>
      <c r="K51" s="99">
        <v>1635215</v>
      </c>
      <c r="L51" s="245"/>
      <c r="M51" s="99">
        <v>771511</v>
      </c>
      <c r="Q51" s="275"/>
      <c r="S51" s="275"/>
    </row>
    <row r="52" spans="1:20" ht="22.5" customHeight="1">
      <c r="A52" s="9" t="s">
        <v>49</v>
      </c>
      <c r="B52" s="9"/>
      <c r="C52" s="9"/>
      <c r="D52" s="241"/>
      <c r="E52" s="6" t="s">
        <v>45</v>
      </c>
      <c r="G52" s="245">
        <v>7447324</v>
      </c>
      <c r="I52" s="245">
        <v>7783798</v>
      </c>
      <c r="J52" s="245"/>
      <c r="K52" s="99">
        <v>6230707</v>
      </c>
      <c r="L52" s="245"/>
      <c r="M52" s="99">
        <v>6532924</v>
      </c>
      <c r="S52" s="275"/>
    </row>
    <row r="53" spans="1:20" ht="22.5" customHeight="1">
      <c r="A53" s="9" t="s">
        <v>50</v>
      </c>
      <c r="B53" s="9"/>
      <c r="C53" s="9"/>
      <c r="J53" s="245"/>
      <c r="K53" s="245"/>
      <c r="L53" s="245"/>
      <c r="M53" s="245"/>
    </row>
    <row r="54" spans="1:20" ht="22.5" customHeight="1">
      <c r="A54" s="9"/>
      <c r="B54" s="9" t="s">
        <v>51</v>
      </c>
      <c r="C54" s="9"/>
      <c r="G54" s="245">
        <v>2002111</v>
      </c>
      <c r="I54" s="245">
        <v>1831286</v>
      </c>
      <c r="J54" s="245"/>
      <c r="K54" s="246">
        <v>0</v>
      </c>
      <c r="L54" s="245"/>
      <c r="M54" s="246">
        <v>0</v>
      </c>
    </row>
    <row r="55" spans="1:20" ht="22.5" customHeight="1">
      <c r="A55" s="9" t="s">
        <v>52</v>
      </c>
      <c r="B55" s="9"/>
      <c r="C55" s="9"/>
      <c r="G55" s="245">
        <v>5018579</v>
      </c>
      <c r="I55" s="245">
        <v>3029659</v>
      </c>
      <c r="J55" s="245"/>
      <c r="K55" s="247">
        <v>0</v>
      </c>
      <c r="L55" s="245"/>
      <c r="M55" s="246">
        <v>0</v>
      </c>
    </row>
    <row r="56" spans="1:20" ht="22.5" customHeight="1">
      <c r="A56" s="9" t="s">
        <v>53</v>
      </c>
      <c r="B56" s="9"/>
      <c r="C56" s="9"/>
      <c r="E56" s="6" t="s">
        <v>21</v>
      </c>
      <c r="G56" s="245">
        <v>2036614</v>
      </c>
      <c r="I56" s="245">
        <v>237517</v>
      </c>
      <c r="J56" s="245"/>
      <c r="K56" s="247">
        <v>40281</v>
      </c>
      <c r="L56" s="245"/>
      <c r="M56" s="246">
        <v>0</v>
      </c>
    </row>
    <row r="57" spans="1:20" ht="22.5" customHeight="1">
      <c r="A57" s="9" t="s">
        <v>54</v>
      </c>
      <c r="B57" s="9"/>
      <c r="C57" s="9"/>
      <c r="E57" s="6" t="s">
        <v>55</v>
      </c>
      <c r="G57" s="245">
        <v>27932195</v>
      </c>
      <c r="I57" s="245">
        <v>21767174</v>
      </c>
      <c r="J57" s="22"/>
      <c r="K57" s="247">
        <v>946967</v>
      </c>
      <c r="L57" s="22"/>
      <c r="M57" s="247">
        <v>452241</v>
      </c>
    </row>
    <row r="58" spans="1:20" ht="22.5" customHeight="1">
      <c r="A58" s="19" t="s">
        <v>56</v>
      </c>
      <c r="B58" s="241"/>
      <c r="D58" s="3"/>
      <c r="E58" s="12"/>
      <c r="F58" s="12"/>
      <c r="G58" s="248">
        <f>SUM(G48:G57)</f>
        <v>227203014</v>
      </c>
      <c r="H58" s="12"/>
      <c r="I58" s="248">
        <f>SUM(I48:I57)</f>
        <v>161120733</v>
      </c>
      <c r="J58" s="22"/>
      <c r="K58" s="248">
        <f>SUM(K48:K57)</f>
        <v>8853170</v>
      </c>
      <c r="L58" s="22"/>
      <c r="M58" s="248">
        <f>SUM(M48:M57)</f>
        <v>7756676</v>
      </c>
    </row>
    <row r="59" spans="1:20" ht="22.5" customHeight="1">
      <c r="A59" s="27"/>
      <c r="B59" s="241"/>
      <c r="D59" s="3"/>
      <c r="E59" s="12"/>
      <c r="F59" s="12"/>
      <c r="G59" s="12"/>
      <c r="H59" s="12"/>
      <c r="I59" s="12"/>
      <c r="J59" s="22"/>
      <c r="K59" s="21"/>
      <c r="L59" s="22"/>
      <c r="M59" s="21"/>
    </row>
    <row r="60" spans="1:20" ht="22.5" customHeight="1">
      <c r="A60" s="17" t="s">
        <v>57</v>
      </c>
      <c r="B60" s="241"/>
      <c r="D60" s="3"/>
      <c r="E60" s="12"/>
      <c r="F60" s="12"/>
      <c r="G60" s="12"/>
      <c r="H60" s="12"/>
      <c r="I60" s="12"/>
      <c r="J60" s="22"/>
      <c r="K60" s="21"/>
      <c r="L60" s="22"/>
      <c r="M60" s="21"/>
    </row>
    <row r="61" spans="1:20" ht="22.5" customHeight="1">
      <c r="A61" s="9" t="s">
        <v>47</v>
      </c>
      <c r="B61" s="241"/>
      <c r="D61" s="3"/>
      <c r="E61" s="6" t="s">
        <v>45</v>
      </c>
      <c r="G61" s="245">
        <v>116984852</v>
      </c>
      <c r="I61" s="245">
        <v>101076195</v>
      </c>
      <c r="J61" s="245"/>
      <c r="K61" s="245">
        <v>1498333</v>
      </c>
      <c r="L61" s="245"/>
      <c r="M61" s="245">
        <v>8439452</v>
      </c>
      <c r="S61" s="275"/>
    </row>
    <row r="62" spans="1:20" ht="22.5" customHeight="1">
      <c r="A62" s="9" t="s">
        <v>58</v>
      </c>
      <c r="B62" s="241"/>
      <c r="D62" s="3"/>
      <c r="E62" s="6" t="s">
        <v>18</v>
      </c>
      <c r="G62" s="238">
        <v>0</v>
      </c>
      <c r="I62" s="246">
        <v>0</v>
      </c>
      <c r="J62" s="245"/>
      <c r="K62" s="231">
        <v>6500000</v>
      </c>
      <c r="L62" s="245"/>
      <c r="M62" s="231">
        <v>6000000</v>
      </c>
      <c r="S62" s="275"/>
      <c r="T62" s="275"/>
    </row>
    <row r="63" spans="1:20" ht="22.5" customHeight="1">
      <c r="A63" s="9" t="s">
        <v>59</v>
      </c>
      <c r="B63" s="241"/>
      <c r="D63" s="3"/>
      <c r="G63" s="245">
        <v>8113943</v>
      </c>
      <c r="I63" s="245">
        <v>8511974</v>
      </c>
      <c r="J63" s="245"/>
      <c r="K63" s="238">
        <v>0</v>
      </c>
      <c r="L63" s="245"/>
      <c r="M63" s="276">
        <v>0</v>
      </c>
    </row>
    <row r="64" spans="1:20" ht="22.5" customHeight="1">
      <c r="A64" s="9" t="s">
        <v>60</v>
      </c>
      <c r="B64" s="241"/>
      <c r="D64" s="3"/>
      <c r="E64" s="6" t="s">
        <v>45</v>
      </c>
      <c r="F64" s="6">
        <v>-501869</v>
      </c>
      <c r="G64" s="245">
        <v>77489060</v>
      </c>
      <c r="I64" s="245">
        <v>68816685</v>
      </c>
      <c r="J64" s="245"/>
      <c r="K64" s="245">
        <v>59262235</v>
      </c>
      <c r="L64" s="245"/>
      <c r="M64" s="277">
        <v>51372709</v>
      </c>
    </row>
    <row r="65" spans="1:13" ht="22.5" customHeight="1">
      <c r="A65" s="9" t="s">
        <v>61</v>
      </c>
      <c r="B65" s="241"/>
      <c r="D65" s="3"/>
      <c r="G65" s="245">
        <v>23463821</v>
      </c>
      <c r="I65" s="245">
        <v>19902549</v>
      </c>
      <c r="J65" s="245"/>
      <c r="K65" s="245">
        <v>170019</v>
      </c>
      <c r="L65" s="245"/>
      <c r="M65" s="99">
        <v>152642</v>
      </c>
    </row>
    <row r="66" spans="1:13" ht="22.5" customHeight="1">
      <c r="A66" s="9" t="s">
        <v>62</v>
      </c>
      <c r="B66" s="241"/>
      <c r="D66" s="3"/>
      <c r="G66" s="245"/>
      <c r="I66" s="245"/>
      <c r="J66" s="245"/>
      <c r="K66" s="247"/>
      <c r="L66" s="245"/>
      <c r="M66" s="247"/>
    </row>
    <row r="67" spans="1:13" ht="22.5" customHeight="1">
      <c r="A67" s="3"/>
      <c r="B67" s="241" t="s">
        <v>63</v>
      </c>
      <c r="D67" s="3"/>
      <c r="G67" s="245">
        <v>7750699</v>
      </c>
      <c r="I67" s="245">
        <v>7499690</v>
      </c>
      <c r="J67" s="245"/>
      <c r="K67" s="246">
        <v>0</v>
      </c>
      <c r="L67" s="245"/>
      <c r="M67" s="276">
        <v>0</v>
      </c>
    </row>
    <row r="68" spans="1:13" ht="22.5" customHeight="1">
      <c r="A68" s="3" t="s">
        <v>64</v>
      </c>
      <c r="B68" s="241"/>
      <c r="D68" s="3"/>
      <c r="E68" s="6" t="s">
        <v>21</v>
      </c>
      <c r="G68" s="245">
        <v>2332662</v>
      </c>
      <c r="I68" s="245">
        <v>2331901</v>
      </c>
      <c r="J68" s="245"/>
      <c r="K68" s="247">
        <v>0</v>
      </c>
      <c r="L68" s="245"/>
      <c r="M68" s="99">
        <v>61999</v>
      </c>
    </row>
    <row r="69" spans="1:13" ht="22.5" customHeight="1">
      <c r="A69" s="9" t="s">
        <v>65</v>
      </c>
      <c r="B69" s="241"/>
      <c r="D69" s="3"/>
      <c r="E69" s="12"/>
      <c r="F69" s="12"/>
      <c r="G69" s="245">
        <v>7989220</v>
      </c>
      <c r="H69" s="12"/>
      <c r="I69" s="245">
        <v>1565085</v>
      </c>
      <c r="J69" s="22"/>
      <c r="K69" s="247">
        <v>0</v>
      </c>
      <c r="L69" s="22"/>
      <c r="M69" s="99">
        <v>0</v>
      </c>
    </row>
    <row r="70" spans="1:13" ht="22.5" customHeight="1">
      <c r="A70" s="19" t="s">
        <v>66</v>
      </c>
      <c r="B70" s="241"/>
      <c r="D70" s="3"/>
      <c r="E70" s="12"/>
      <c r="F70" s="12"/>
      <c r="G70" s="248">
        <f>SUM(G61:G69)</f>
        <v>244124257</v>
      </c>
      <c r="H70" s="12"/>
      <c r="I70" s="248">
        <f>SUM(I61:I69)</f>
        <v>209704079</v>
      </c>
      <c r="J70" s="22"/>
      <c r="K70" s="248">
        <f>SUM(K61:K69)</f>
        <v>67430587</v>
      </c>
      <c r="L70" s="22"/>
      <c r="M70" s="248">
        <f>SUM(M61:M69)</f>
        <v>66026802</v>
      </c>
    </row>
    <row r="71" spans="1:13" ht="22.5" customHeight="1">
      <c r="A71" s="19" t="s">
        <v>67</v>
      </c>
      <c r="B71" s="241"/>
      <c r="D71" s="3"/>
      <c r="E71" s="12"/>
      <c r="F71" s="12"/>
      <c r="G71" s="248">
        <f>+G70+G58</f>
        <v>471327271</v>
      </c>
      <c r="H71" s="12"/>
      <c r="I71" s="248">
        <f>+I70+I58</f>
        <v>370824812</v>
      </c>
      <c r="J71" s="22"/>
      <c r="K71" s="248">
        <f>+K70+K58</f>
        <v>76283757</v>
      </c>
      <c r="L71" s="22"/>
      <c r="M71" s="248">
        <f>+M70+M58</f>
        <v>73783478</v>
      </c>
    </row>
    <row r="72" spans="1:13" s="222" customFormat="1" ht="22.5" customHeight="1">
      <c r="A72" s="317"/>
      <c r="B72" s="318"/>
      <c r="C72" s="318"/>
      <c r="E72" s="315"/>
      <c r="F72" s="315"/>
      <c r="G72" s="316"/>
      <c r="H72" s="315"/>
      <c r="I72" s="316"/>
      <c r="J72" s="217"/>
      <c r="K72" s="316"/>
      <c r="L72" s="217"/>
      <c r="M72" s="316"/>
    </row>
    <row r="73" spans="1:13" ht="22.5" customHeight="1">
      <c r="A73" s="1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ht="22.5" customHeight="1">
      <c r="A74" s="1" t="s">
        <v>1</v>
      </c>
      <c r="B74" s="4"/>
      <c r="C74" s="4"/>
      <c r="D74" s="4"/>
      <c r="E74" s="4"/>
      <c r="F74" s="4"/>
      <c r="G74" s="4"/>
      <c r="H74" s="4"/>
      <c r="I74" s="4"/>
      <c r="J74" s="4"/>
      <c r="K74" s="3"/>
      <c r="L74" s="3"/>
      <c r="M74" s="3"/>
    </row>
    <row r="75" spans="1:13" s="254" customFormat="1" ht="22.5" customHeight="1">
      <c r="A75" s="249"/>
      <c r="B75" s="250"/>
      <c r="C75" s="250"/>
      <c r="D75" s="250"/>
      <c r="E75" s="251"/>
      <c r="F75" s="251">
        <v>86557641</v>
      </c>
      <c r="G75" s="251"/>
      <c r="H75" s="251"/>
      <c r="I75" s="251"/>
      <c r="J75" s="252"/>
      <c r="K75" s="253"/>
      <c r="L75" s="252"/>
      <c r="M75" s="253"/>
    </row>
    <row r="76" spans="1:13" ht="22.5" customHeight="1">
      <c r="A76" s="2"/>
      <c r="B76" s="2"/>
      <c r="C76" s="2"/>
      <c r="D76" s="2"/>
      <c r="E76" s="10"/>
      <c r="F76" s="10">
        <v>-32815175</v>
      </c>
      <c r="G76" s="329" t="s">
        <v>2</v>
      </c>
      <c r="H76" s="329"/>
      <c r="I76" s="329"/>
      <c r="J76" s="40"/>
      <c r="K76" s="329" t="s">
        <v>3</v>
      </c>
      <c r="L76" s="329"/>
      <c r="M76" s="329"/>
    </row>
    <row r="77" spans="1:13" ht="22.5" customHeight="1">
      <c r="A77" s="19"/>
      <c r="B77" s="229"/>
      <c r="C77" s="3"/>
      <c r="D77" s="229"/>
      <c r="E77" s="3"/>
      <c r="F77" s="3"/>
      <c r="G77" s="229" t="s">
        <v>4</v>
      </c>
      <c r="H77" s="229"/>
      <c r="I77" s="229" t="s">
        <v>5</v>
      </c>
      <c r="J77" s="3"/>
      <c r="K77" s="229" t="s">
        <v>4</v>
      </c>
      <c r="L77" s="229"/>
      <c r="M77" s="229" t="s">
        <v>5</v>
      </c>
    </row>
    <row r="78" spans="1:13" ht="22.5" customHeight="1">
      <c r="A78" s="19" t="s">
        <v>40</v>
      </c>
      <c r="B78" s="229"/>
      <c r="C78" s="3"/>
      <c r="D78" s="229"/>
      <c r="E78" s="12" t="s">
        <v>7</v>
      </c>
      <c r="F78" s="12"/>
      <c r="G78" s="15">
        <v>2565</v>
      </c>
      <c r="H78" s="12"/>
      <c r="I78" s="15">
        <v>2564</v>
      </c>
      <c r="J78" s="229"/>
      <c r="K78" s="15">
        <v>2565</v>
      </c>
      <c r="L78" s="12"/>
      <c r="M78" s="15">
        <v>2564</v>
      </c>
    </row>
    <row r="79" spans="1:13" ht="22.5" customHeight="1">
      <c r="A79" s="19"/>
      <c r="B79" s="229"/>
      <c r="C79" s="3"/>
      <c r="D79" s="229"/>
      <c r="E79" s="12"/>
      <c r="F79" s="12"/>
      <c r="G79" s="15" t="s">
        <v>8</v>
      </c>
      <c r="H79" s="12"/>
      <c r="I79" s="15"/>
      <c r="J79" s="229"/>
      <c r="K79" s="15" t="s">
        <v>8</v>
      </c>
      <c r="L79" s="12"/>
      <c r="M79" s="15"/>
    </row>
    <row r="80" spans="1:13" ht="22.5" customHeight="1">
      <c r="A80" s="229"/>
      <c r="B80" s="229"/>
      <c r="C80" s="244"/>
      <c r="D80" s="229"/>
      <c r="E80" s="12"/>
      <c r="F80" s="12"/>
      <c r="G80" s="330" t="s">
        <v>9</v>
      </c>
      <c r="H80" s="330"/>
      <c r="I80" s="330"/>
      <c r="J80" s="330"/>
      <c r="K80" s="330"/>
      <c r="L80" s="330"/>
      <c r="M80" s="330"/>
    </row>
    <row r="81" spans="1:13" ht="22.5" customHeight="1">
      <c r="A81" s="17" t="s">
        <v>68</v>
      </c>
      <c r="B81" s="241"/>
      <c r="C81" s="241"/>
      <c r="D81" s="241"/>
      <c r="E81" s="12"/>
      <c r="F81" s="12"/>
      <c r="G81" s="12"/>
      <c r="H81" s="12"/>
      <c r="I81" s="12"/>
      <c r="J81" s="22"/>
      <c r="K81" s="21"/>
      <c r="L81" s="22"/>
      <c r="M81" s="21"/>
    </row>
    <row r="82" spans="1:13" ht="22.5" customHeight="1">
      <c r="A82" s="9" t="s">
        <v>69</v>
      </c>
      <c r="B82" s="9"/>
      <c r="C82" s="9"/>
      <c r="D82" s="241"/>
      <c r="E82" s="12">
        <v>10</v>
      </c>
      <c r="F82" s="12"/>
      <c r="G82" s="12"/>
      <c r="H82" s="12"/>
      <c r="I82" s="12"/>
      <c r="J82" s="22"/>
      <c r="K82" s="21"/>
      <c r="L82" s="22"/>
      <c r="M82" s="21"/>
    </row>
    <row r="83" spans="1:13" ht="22.5" customHeight="1" thickBot="1">
      <c r="A83" s="9"/>
      <c r="B83" s="9" t="s">
        <v>70</v>
      </c>
      <c r="C83" s="9"/>
      <c r="D83" s="241"/>
      <c r="E83" s="12"/>
      <c r="F83" s="12"/>
      <c r="G83" s="255">
        <v>5670702</v>
      </c>
      <c r="H83" s="12"/>
      <c r="I83" s="255">
        <v>5666010</v>
      </c>
      <c r="J83" s="256"/>
      <c r="K83" s="255">
        <v>5670702</v>
      </c>
      <c r="L83" s="256"/>
      <c r="M83" s="255">
        <v>5666010</v>
      </c>
    </row>
    <row r="84" spans="1:13" ht="22.5" customHeight="1" thickTop="1">
      <c r="A84" s="9"/>
      <c r="B84" s="9" t="s">
        <v>71</v>
      </c>
      <c r="C84" s="9"/>
      <c r="D84" s="241"/>
      <c r="E84" s="12"/>
      <c r="F84" s="12"/>
      <c r="G84" s="256">
        <v>5614552</v>
      </c>
      <c r="H84" s="12"/>
      <c r="I84" s="256">
        <v>5614552</v>
      </c>
      <c r="J84" s="256"/>
      <c r="K84" s="256">
        <v>5614552</v>
      </c>
      <c r="L84" s="256"/>
      <c r="M84" s="256">
        <v>5614552</v>
      </c>
    </row>
    <row r="85" spans="1:13" ht="22.5" customHeight="1">
      <c r="A85" s="9" t="s">
        <v>72</v>
      </c>
      <c r="B85" s="9"/>
      <c r="C85" s="9"/>
      <c r="D85" s="241"/>
      <c r="E85" s="12"/>
      <c r="F85" s="12"/>
      <c r="G85" s="12"/>
      <c r="H85" s="12"/>
      <c r="I85" s="12"/>
      <c r="J85" s="12"/>
      <c r="K85" s="12"/>
      <c r="L85" s="12"/>
      <c r="M85" s="12"/>
    </row>
    <row r="86" spans="1:13" ht="22.5" customHeight="1">
      <c r="A86" s="9"/>
      <c r="B86" s="9" t="s">
        <v>73</v>
      </c>
      <c r="C86" s="9"/>
      <c r="D86" s="241"/>
      <c r="E86" s="12"/>
      <c r="F86" s="12"/>
      <c r="G86" s="245">
        <v>60331434</v>
      </c>
      <c r="H86" s="12"/>
      <c r="I86" s="245">
        <v>60331434</v>
      </c>
      <c r="J86" s="245"/>
      <c r="K86" s="245">
        <v>60331434</v>
      </c>
      <c r="L86" s="245"/>
      <c r="M86" s="245">
        <v>60331434</v>
      </c>
    </row>
    <row r="87" spans="1:13" ht="22.5" customHeight="1">
      <c r="A87" s="9" t="s">
        <v>74</v>
      </c>
      <c r="B87" s="9"/>
      <c r="C87" s="9"/>
      <c r="D87" s="241"/>
      <c r="E87" s="12"/>
      <c r="F87" s="12"/>
      <c r="G87" s="245">
        <v>3325314</v>
      </c>
      <c r="H87" s="12"/>
      <c r="I87" s="245">
        <v>812566</v>
      </c>
      <c r="J87" s="245"/>
      <c r="K87" s="245">
        <v>680076</v>
      </c>
      <c r="L87" s="245"/>
      <c r="M87" s="245">
        <v>619770</v>
      </c>
    </row>
    <row r="88" spans="1:13" ht="22.5" customHeight="1">
      <c r="A88" s="9" t="s">
        <v>75</v>
      </c>
      <c r="B88" s="9"/>
      <c r="C88" s="9"/>
      <c r="D88" s="241"/>
      <c r="E88" s="12"/>
      <c r="F88" s="12"/>
      <c r="G88" s="245">
        <v>-1897206</v>
      </c>
      <c r="H88" s="12"/>
      <c r="I88" s="245">
        <v>-6036111</v>
      </c>
      <c r="J88" s="245"/>
      <c r="K88" s="238">
        <v>0</v>
      </c>
      <c r="L88" s="238"/>
      <c r="M88" s="238">
        <v>0</v>
      </c>
    </row>
    <row r="89" spans="1:13" ht="22.5" customHeight="1">
      <c r="A89" s="9" t="s">
        <v>76</v>
      </c>
      <c r="C89" s="9"/>
      <c r="D89" s="241"/>
      <c r="E89" s="12"/>
      <c r="F89" s="12"/>
      <c r="G89" s="12"/>
      <c r="H89" s="12"/>
      <c r="I89" s="12"/>
      <c r="J89" s="12"/>
      <c r="K89" s="278"/>
      <c r="L89" s="278"/>
      <c r="M89" s="278"/>
    </row>
    <row r="90" spans="1:13" ht="22.5" customHeight="1">
      <c r="A90" s="9"/>
      <c r="B90" s="9" t="s">
        <v>77</v>
      </c>
      <c r="D90" s="241"/>
      <c r="E90" s="12"/>
      <c r="F90" s="12"/>
      <c r="G90" s="245">
        <v>-4115246</v>
      </c>
      <c r="H90" s="12"/>
      <c r="I90" s="245">
        <v>-4115246</v>
      </c>
      <c r="J90" s="245"/>
      <c r="K90" s="238">
        <v>0</v>
      </c>
      <c r="L90" s="238"/>
      <c r="M90" s="238">
        <v>0</v>
      </c>
    </row>
    <row r="91" spans="1:13" ht="22.5" customHeight="1">
      <c r="A91" s="9" t="s">
        <v>78</v>
      </c>
      <c r="B91" s="9"/>
      <c r="D91" s="241"/>
      <c r="E91" s="12"/>
      <c r="F91" s="12"/>
      <c r="G91" s="245">
        <v>-1235562</v>
      </c>
      <c r="H91" s="12"/>
      <c r="I91" s="245">
        <v>-1235562</v>
      </c>
      <c r="J91" s="245"/>
      <c r="K91" s="238">
        <v>0</v>
      </c>
      <c r="L91" s="238"/>
      <c r="M91" s="238">
        <v>0</v>
      </c>
    </row>
    <row r="92" spans="1:13" ht="22.5" customHeight="1">
      <c r="A92" s="9" t="s">
        <v>79</v>
      </c>
      <c r="B92" s="9"/>
      <c r="C92" s="9"/>
      <c r="E92" s="12"/>
      <c r="F92" s="12"/>
      <c r="G92" s="12"/>
      <c r="H92" s="12"/>
      <c r="I92" s="12"/>
      <c r="J92" s="12"/>
      <c r="K92" s="12"/>
      <c r="L92" s="12"/>
      <c r="M92" s="12"/>
    </row>
    <row r="93" spans="1:13" ht="22.5" customHeight="1">
      <c r="A93" s="9"/>
      <c r="B93" s="9" t="s">
        <v>80</v>
      </c>
      <c r="C93" s="9"/>
      <c r="E93" s="12"/>
      <c r="F93" s="12"/>
      <c r="G93" s="12"/>
      <c r="H93" s="12"/>
      <c r="I93" s="12"/>
      <c r="J93" s="12"/>
      <c r="K93" s="12"/>
      <c r="L93" s="12"/>
      <c r="M93" s="12"/>
    </row>
    <row r="94" spans="1:13" ht="22.5" customHeight="1">
      <c r="A94" s="9"/>
      <c r="B94" s="9"/>
      <c r="C94" s="9" t="s">
        <v>81</v>
      </c>
      <c r="E94" s="12"/>
      <c r="F94" s="12"/>
      <c r="G94" s="245">
        <v>7514670</v>
      </c>
      <c r="H94" s="12"/>
      <c r="I94" s="245">
        <v>6508016</v>
      </c>
      <c r="J94" s="245"/>
      <c r="K94" s="245">
        <v>567070</v>
      </c>
      <c r="L94" s="245"/>
      <c r="M94" s="245">
        <v>566601</v>
      </c>
    </row>
    <row r="95" spans="1:13" ht="22.5" customHeight="1">
      <c r="B95" s="9" t="s">
        <v>82</v>
      </c>
      <c r="C95" s="3"/>
      <c r="G95" s="257">
        <v>111301534</v>
      </c>
      <c r="I95" s="257">
        <v>81984265</v>
      </c>
      <c r="J95" s="257"/>
      <c r="K95" s="257">
        <v>23755142</v>
      </c>
      <c r="L95" s="257"/>
      <c r="M95" s="257">
        <v>21452782</v>
      </c>
    </row>
    <row r="96" spans="1:13" ht="22.5" customHeight="1">
      <c r="A96" s="9" t="s">
        <v>83</v>
      </c>
      <c r="C96" s="9"/>
      <c r="D96" s="241"/>
      <c r="E96" s="12"/>
      <c r="F96" s="12"/>
      <c r="G96" s="258">
        <v>14904758</v>
      </c>
      <c r="H96" s="12"/>
      <c r="I96" s="258">
        <v>14904758</v>
      </c>
      <c r="J96" s="257"/>
      <c r="K96" s="258">
        <v>14904758</v>
      </c>
      <c r="L96" s="257"/>
      <c r="M96" s="258">
        <v>14904758</v>
      </c>
    </row>
    <row r="97" spans="1:13" ht="22.5" customHeight="1">
      <c r="A97" s="19" t="s">
        <v>84</v>
      </c>
      <c r="B97" s="9"/>
      <c r="C97" s="9"/>
      <c r="D97" s="241"/>
      <c r="E97" s="12"/>
      <c r="F97" s="12"/>
      <c r="G97" s="259">
        <f>SUM(G84:G96)</f>
        <v>195744248</v>
      </c>
      <c r="H97" s="12"/>
      <c r="I97" s="259">
        <f>SUM(I84:I96)</f>
        <v>158768672</v>
      </c>
      <c r="J97" s="279"/>
      <c r="K97" s="259">
        <f>SUM(K84:K96)</f>
        <v>105853032</v>
      </c>
      <c r="L97" s="279"/>
      <c r="M97" s="259">
        <f>SUM(M84:M96)</f>
        <v>103489897</v>
      </c>
    </row>
    <row r="98" spans="1:13" ht="22.5" customHeight="1">
      <c r="A98" s="9" t="s">
        <v>85</v>
      </c>
      <c r="C98" s="3"/>
      <c r="G98" s="256">
        <v>15999897</v>
      </c>
      <c r="I98" s="256">
        <v>12234756</v>
      </c>
      <c r="J98" s="256"/>
      <c r="K98" s="238">
        <v>0</v>
      </c>
      <c r="L98" s="280"/>
      <c r="M98" s="238">
        <v>0</v>
      </c>
    </row>
    <row r="99" spans="1:13" ht="22.5" customHeight="1">
      <c r="A99" s="19" t="s">
        <v>86</v>
      </c>
      <c r="D99" s="3"/>
      <c r="G99" s="260">
        <f>SUM(G97:G98)</f>
        <v>211744145</v>
      </c>
      <c r="I99" s="260">
        <f>SUM(I97:I98)</f>
        <v>171003428</v>
      </c>
      <c r="J99" s="25"/>
      <c r="K99" s="260">
        <f>SUM(K97:K98)</f>
        <v>105853032</v>
      </c>
      <c r="L99" s="25"/>
      <c r="M99" s="260">
        <f>SUM(M97:M98)</f>
        <v>103489897</v>
      </c>
    </row>
    <row r="100" spans="1:13" ht="22.5" customHeight="1">
      <c r="A100" s="27"/>
      <c r="D100" s="3"/>
      <c r="G100" s="261"/>
      <c r="I100" s="261"/>
      <c r="J100" s="261"/>
      <c r="K100" s="261"/>
      <c r="L100" s="261"/>
      <c r="M100" s="261"/>
    </row>
    <row r="101" spans="1:13" ht="22.5" customHeight="1" thickBot="1">
      <c r="A101" s="19" t="s">
        <v>87</v>
      </c>
      <c r="D101" s="3"/>
      <c r="G101" s="262">
        <f>+G99+G71</f>
        <v>683071416</v>
      </c>
      <c r="I101" s="262">
        <f>+I99+I71</f>
        <v>541828240</v>
      </c>
      <c r="J101" s="25"/>
      <c r="K101" s="262">
        <f>+K99+K71</f>
        <v>182136789</v>
      </c>
      <c r="L101" s="25"/>
      <c r="M101" s="262">
        <f>+M99+M71</f>
        <v>177273375</v>
      </c>
    </row>
    <row r="102" spans="1:13" s="222" customFormat="1" ht="22.2" thickTop="1">
      <c r="A102" s="221"/>
      <c r="B102" s="221"/>
      <c r="C102" s="221"/>
      <c r="D102" s="221"/>
      <c r="E102" s="315"/>
      <c r="F102" s="315"/>
      <c r="G102" s="316"/>
      <c r="H102" s="315"/>
      <c r="I102" s="316"/>
      <c r="J102" s="221"/>
      <c r="K102" s="316"/>
      <c r="L102" s="221"/>
      <c r="M102" s="316"/>
    </row>
  </sheetData>
  <mergeCells count="9">
    <mergeCell ref="K76:M76"/>
    <mergeCell ref="G80:M80"/>
    <mergeCell ref="G5:I5"/>
    <mergeCell ref="K5:M5"/>
    <mergeCell ref="G9:M9"/>
    <mergeCell ref="G41:I41"/>
    <mergeCell ref="K41:M41"/>
    <mergeCell ref="G45:M45"/>
    <mergeCell ref="G76:I76"/>
  </mergeCells>
  <printOptions horizontalCentered="1"/>
  <pageMargins left="0.7" right="0.7" top="0.48" bottom="0.5" header="0.5" footer="0.5"/>
  <pageSetup paperSize="9" scale="85" firstPageNumber="3" orientation="portrait" useFirstPageNumber="1" r:id="rId1"/>
  <headerFooter>
    <oddFooter>&amp;L 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2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N162"/>
  <sheetViews>
    <sheetView view="pageBreakPreview" topLeftCell="A112" zoomScale="80" zoomScaleNormal="80" zoomScaleSheetLayoutView="80" workbookViewId="0">
      <selection activeCell="A123" sqref="A123"/>
    </sheetView>
  </sheetViews>
  <sheetFormatPr defaultColWidth="8.125" defaultRowHeight="22.95" customHeight="1"/>
  <cols>
    <col min="1" max="3" width="2.375" style="7" customWidth="1"/>
    <col min="4" max="4" width="51.375" style="7" customWidth="1"/>
    <col min="5" max="5" width="8.875" style="6" customWidth="1"/>
    <col min="6" max="6" width="12.75" style="7" customWidth="1"/>
    <col min="7" max="7" width="1.375" style="7" customWidth="1"/>
    <col min="8" max="8" width="12.75" style="7" customWidth="1"/>
    <col min="9" max="9" width="1.375" style="7" customWidth="1"/>
    <col min="10" max="10" width="12.75" style="7" customWidth="1"/>
    <col min="11" max="11" width="1.375" style="3" customWidth="1"/>
    <col min="12" max="12" width="12.75" style="7" customWidth="1"/>
    <col min="13" max="13" width="1.125" style="7" customWidth="1"/>
    <col min="14" max="14" width="8.125" style="3"/>
    <col min="15" max="15" width="9" style="3" bestFit="1" customWidth="1"/>
    <col min="16" max="16384" width="8.125" style="3"/>
  </cols>
  <sheetData>
    <row r="1" spans="1:13" s="63" customFormat="1" ht="22.95" customHeight="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62"/>
    </row>
    <row r="2" spans="1:13" s="63" customFormat="1" ht="22.95" customHeight="1">
      <c r="A2" s="1" t="s">
        <v>88</v>
      </c>
      <c r="B2" s="4"/>
      <c r="C2" s="4"/>
      <c r="D2" s="4"/>
      <c r="E2" s="4"/>
      <c r="F2" s="4"/>
      <c r="G2" s="4"/>
      <c r="H2" s="4"/>
      <c r="I2" s="4"/>
      <c r="J2" s="3"/>
      <c r="K2" s="3"/>
      <c r="L2" s="3"/>
      <c r="M2" s="64"/>
    </row>
    <row r="3" spans="1:13" s="63" customFormat="1" ht="22.95" customHeight="1">
      <c r="A3" s="1"/>
      <c r="B3" s="4"/>
      <c r="C3" s="4"/>
      <c r="D3" s="4"/>
      <c r="E3" s="4"/>
      <c r="F3" s="4"/>
      <c r="G3" s="4"/>
      <c r="H3" s="4"/>
      <c r="I3" s="4"/>
      <c r="J3" s="3"/>
      <c r="K3" s="3"/>
      <c r="L3" s="3"/>
      <c r="M3" s="64"/>
    </row>
    <row r="4" spans="1:13" ht="20.25" customHeight="1">
      <c r="A4" s="2"/>
      <c r="B4" s="2"/>
      <c r="C4" s="2"/>
      <c r="D4" s="2"/>
      <c r="E4" s="10"/>
      <c r="F4" s="329" t="s">
        <v>2</v>
      </c>
      <c r="G4" s="329"/>
      <c r="H4" s="329"/>
      <c r="I4" s="40"/>
      <c r="J4" s="329" t="s">
        <v>3</v>
      </c>
      <c r="K4" s="329"/>
      <c r="L4" s="329"/>
    </row>
    <row r="5" spans="1:13" ht="22.2">
      <c r="A5" s="2"/>
      <c r="B5" s="2"/>
      <c r="C5" s="2"/>
      <c r="D5" s="2"/>
      <c r="E5" s="3"/>
      <c r="F5" s="331" t="s">
        <v>89</v>
      </c>
      <c r="G5" s="331"/>
      <c r="H5" s="331"/>
      <c r="I5" s="11"/>
      <c r="J5" s="331" t="s">
        <v>89</v>
      </c>
      <c r="K5" s="331"/>
      <c r="L5" s="331"/>
    </row>
    <row r="6" spans="1:13" ht="20.25" customHeight="1">
      <c r="A6" s="2"/>
      <c r="B6" s="2"/>
      <c r="C6" s="2"/>
      <c r="D6" s="2"/>
      <c r="E6" s="12"/>
      <c r="F6" s="332" t="s">
        <v>90</v>
      </c>
      <c r="G6" s="333"/>
      <c r="H6" s="333"/>
      <c r="I6" s="11"/>
      <c r="J6" s="332" t="s">
        <v>90</v>
      </c>
      <c r="K6" s="333"/>
      <c r="L6" s="333"/>
    </row>
    <row r="7" spans="1:13" ht="20.25" customHeight="1">
      <c r="A7" s="13"/>
      <c r="B7" s="14"/>
      <c r="C7" s="14"/>
      <c r="D7" s="14"/>
      <c r="E7" s="12" t="s">
        <v>7</v>
      </c>
      <c r="F7" s="15">
        <v>2565</v>
      </c>
      <c r="G7" s="12"/>
      <c r="H7" s="15">
        <v>2564</v>
      </c>
      <c r="I7" s="229"/>
      <c r="J7" s="15">
        <v>2565</v>
      </c>
      <c r="K7" s="12"/>
      <c r="L7" s="15">
        <v>2564</v>
      </c>
    </row>
    <row r="8" spans="1:13" ht="20.25" customHeight="1">
      <c r="A8" s="3"/>
      <c r="E8" s="16"/>
      <c r="F8" s="330" t="s">
        <v>9</v>
      </c>
      <c r="G8" s="330"/>
      <c r="H8" s="330"/>
      <c r="I8" s="330"/>
      <c r="J8" s="330"/>
      <c r="K8" s="330"/>
      <c r="L8" s="330"/>
    </row>
    <row r="9" spans="1:13" ht="22.2">
      <c r="A9" s="17" t="s">
        <v>91</v>
      </c>
      <c r="F9" s="43"/>
      <c r="G9" s="44"/>
      <c r="H9" s="43"/>
      <c r="I9" s="43"/>
      <c r="J9" s="43"/>
      <c r="K9" s="44"/>
      <c r="L9" s="43"/>
    </row>
    <row r="10" spans="1:13" ht="21.6">
      <c r="A10" s="9" t="s">
        <v>92</v>
      </c>
      <c r="B10" s="9"/>
      <c r="E10" s="45"/>
      <c r="F10" s="18">
        <v>186740910</v>
      </c>
      <c r="G10" s="18"/>
      <c r="H10" s="18">
        <v>111300827</v>
      </c>
      <c r="I10" s="18"/>
      <c r="J10" s="48">
        <v>0</v>
      </c>
      <c r="K10" s="18"/>
      <c r="L10" s="48">
        <v>0</v>
      </c>
    </row>
    <row r="11" spans="1:13" ht="21.6">
      <c r="A11" s="9" t="s">
        <v>93</v>
      </c>
      <c r="B11" s="9"/>
      <c r="E11" s="45" t="s">
        <v>18</v>
      </c>
      <c r="F11" s="29">
        <v>0</v>
      </c>
      <c r="G11" s="18"/>
      <c r="H11" s="29">
        <v>0</v>
      </c>
      <c r="I11" s="18"/>
      <c r="J11" s="52">
        <v>3623108</v>
      </c>
      <c r="K11" s="18"/>
      <c r="L11" s="52">
        <v>2608231</v>
      </c>
    </row>
    <row r="12" spans="1:13" ht="21.6">
      <c r="A12" s="9" t="s">
        <v>94</v>
      </c>
      <c r="B12" s="9"/>
      <c r="E12" s="45"/>
      <c r="F12" s="61">
        <v>261739</v>
      </c>
      <c r="G12" s="18"/>
      <c r="H12" s="61">
        <v>0</v>
      </c>
      <c r="I12" s="18"/>
      <c r="J12" s="52">
        <v>30241</v>
      </c>
      <c r="K12" s="18"/>
      <c r="L12" s="52">
        <v>476</v>
      </c>
    </row>
    <row r="13" spans="1:13" ht="21.6" hidden="1">
      <c r="A13" s="9" t="s">
        <v>95</v>
      </c>
      <c r="B13" s="9"/>
      <c r="E13" s="45" t="s">
        <v>14</v>
      </c>
      <c r="F13" s="70"/>
      <c r="G13" s="18"/>
      <c r="H13" s="70">
        <v>0</v>
      </c>
      <c r="I13" s="18"/>
      <c r="J13" s="52"/>
      <c r="K13" s="18"/>
      <c r="L13" s="52">
        <v>0</v>
      </c>
    </row>
    <row r="14" spans="1:13" ht="21.6">
      <c r="A14" s="9" t="s">
        <v>96</v>
      </c>
      <c r="B14" s="9"/>
      <c r="E14" s="45" t="s">
        <v>97</v>
      </c>
      <c r="F14" s="18">
        <v>3976447</v>
      </c>
      <c r="G14" s="18"/>
      <c r="H14" s="18">
        <v>1766791</v>
      </c>
      <c r="I14" s="18"/>
      <c r="J14" s="52">
        <v>591529</v>
      </c>
      <c r="K14" s="18"/>
      <c r="L14" s="52">
        <v>125397</v>
      </c>
    </row>
    <row r="15" spans="1:13" ht="22.2">
      <c r="A15" s="19" t="s">
        <v>98</v>
      </c>
      <c r="D15" s="3"/>
      <c r="E15" s="45"/>
      <c r="F15" s="65">
        <f>SUM(F10:F14)</f>
        <v>190979096</v>
      </c>
      <c r="G15" s="20"/>
      <c r="H15" s="65">
        <f>SUM(H10:H14)</f>
        <v>113067618</v>
      </c>
      <c r="I15" s="20"/>
      <c r="J15" s="65">
        <f>SUM(J10:J14)</f>
        <v>4244878</v>
      </c>
      <c r="K15" s="20"/>
      <c r="L15" s="65">
        <f>SUM(L10:L14)</f>
        <v>2734104</v>
      </c>
    </row>
    <row r="16" spans="1:13" ht="17.100000000000001" customHeight="1">
      <c r="A16" s="4"/>
      <c r="D16" s="3"/>
      <c r="E16" s="12"/>
      <c r="F16" s="21"/>
      <c r="G16" s="22"/>
      <c r="H16" s="21"/>
      <c r="I16" s="21"/>
      <c r="J16" s="21"/>
      <c r="K16" s="22"/>
      <c r="L16" s="21"/>
    </row>
    <row r="17" spans="1:12" ht="22.2">
      <c r="A17" s="17" t="s">
        <v>99</v>
      </c>
      <c r="E17" s="12"/>
      <c r="F17" s="21"/>
      <c r="G17" s="22"/>
      <c r="H17" s="21"/>
      <c r="I17" s="21"/>
      <c r="J17" s="21"/>
      <c r="K17" s="22"/>
      <c r="L17" s="21"/>
    </row>
    <row r="18" spans="1:12" ht="21.6">
      <c r="A18" s="9" t="s">
        <v>100</v>
      </c>
      <c r="E18" s="45" t="s">
        <v>101</v>
      </c>
      <c r="F18" s="61">
        <v>144414170</v>
      </c>
      <c r="G18" s="61"/>
      <c r="H18" s="61">
        <v>89413705</v>
      </c>
      <c r="I18" s="61"/>
      <c r="J18" s="99">
        <v>0</v>
      </c>
      <c r="K18" s="61"/>
      <c r="L18" s="99">
        <v>0</v>
      </c>
    </row>
    <row r="19" spans="1:12" ht="21.6">
      <c r="A19" s="9" t="s">
        <v>102</v>
      </c>
      <c r="E19" s="45" t="s">
        <v>101</v>
      </c>
      <c r="F19" s="61">
        <v>10402834</v>
      </c>
      <c r="G19" s="61"/>
      <c r="H19" s="61">
        <v>6685942</v>
      </c>
      <c r="I19" s="61"/>
      <c r="J19" s="99">
        <v>0</v>
      </c>
      <c r="K19" s="61"/>
      <c r="L19" s="99">
        <v>0</v>
      </c>
    </row>
    <row r="20" spans="1:12" ht="21.6">
      <c r="A20" s="9" t="s">
        <v>103</v>
      </c>
      <c r="E20" s="45" t="s">
        <v>101</v>
      </c>
      <c r="F20" s="61">
        <v>7472105</v>
      </c>
      <c r="G20" s="61"/>
      <c r="H20" s="61">
        <v>4758826</v>
      </c>
      <c r="I20" s="61"/>
      <c r="J20" s="99">
        <v>598241</v>
      </c>
      <c r="K20" s="61"/>
      <c r="L20" s="99">
        <v>108025</v>
      </c>
    </row>
    <row r="21" spans="1:12" ht="21.6">
      <c r="A21" s="9" t="s">
        <v>111</v>
      </c>
      <c r="E21" s="45"/>
      <c r="F21" s="18">
        <v>286734</v>
      </c>
      <c r="G21" s="61"/>
      <c r="H21" s="18">
        <v>32369</v>
      </c>
      <c r="I21" s="61"/>
      <c r="J21" s="52">
        <v>0</v>
      </c>
      <c r="K21" s="61"/>
      <c r="L21" s="52">
        <v>0</v>
      </c>
    </row>
    <row r="22" spans="1:12" ht="21.6">
      <c r="A22" s="9" t="s">
        <v>104</v>
      </c>
      <c r="E22" s="45" t="s">
        <v>18</v>
      </c>
      <c r="F22" s="61">
        <v>120151</v>
      </c>
      <c r="G22" s="61"/>
      <c r="H22" s="61">
        <v>66663</v>
      </c>
      <c r="I22" s="61"/>
      <c r="J22" s="18">
        <v>6345</v>
      </c>
      <c r="K22" s="61"/>
      <c r="L22" s="18">
        <v>2805</v>
      </c>
    </row>
    <row r="23" spans="1:12" ht="21.6" hidden="1">
      <c r="A23" s="9" t="s">
        <v>105</v>
      </c>
      <c r="E23" s="45" t="s">
        <v>55</v>
      </c>
      <c r="F23" s="58"/>
      <c r="G23" s="61"/>
      <c r="H23" s="58"/>
      <c r="I23" s="61"/>
      <c r="J23" s="99"/>
      <c r="K23" s="61"/>
      <c r="L23" s="99"/>
    </row>
    <row r="24" spans="1:12" ht="21.6">
      <c r="A24" s="9" t="s">
        <v>106</v>
      </c>
      <c r="E24" s="45"/>
      <c r="F24" s="61">
        <v>0</v>
      </c>
      <c r="G24" s="61"/>
      <c r="H24" s="61">
        <v>18744</v>
      </c>
      <c r="I24" s="61"/>
      <c r="J24" s="99">
        <v>0</v>
      </c>
      <c r="K24" s="61"/>
      <c r="L24" s="99">
        <v>0</v>
      </c>
    </row>
    <row r="25" spans="1:12" ht="22.2">
      <c r="A25" s="19" t="s">
        <v>107</v>
      </c>
      <c r="D25" s="3"/>
      <c r="E25" s="45"/>
      <c r="F25" s="101">
        <f>SUM(F18:F24)</f>
        <v>162695994</v>
      </c>
      <c r="G25" s="100"/>
      <c r="H25" s="101">
        <f>SUM(H18:H24)</f>
        <v>100976249</v>
      </c>
      <c r="I25" s="100"/>
      <c r="J25" s="101">
        <f>SUM(J18:J24)</f>
        <v>604586</v>
      </c>
      <c r="K25" s="100"/>
      <c r="L25" s="101">
        <f>SUM(L18:L24)</f>
        <v>110830</v>
      </c>
    </row>
    <row r="26" spans="1:12" ht="17.100000000000001" customHeight="1">
      <c r="A26" s="4"/>
      <c r="D26" s="3"/>
      <c r="E26" s="12"/>
      <c r="F26" s="21"/>
      <c r="G26" s="22"/>
      <c r="H26" s="21"/>
      <c r="I26" s="21"/>
      <c r="J26" s="21"/>
      <c r="K26" s="22"/>
      <c r="L26" s="21"/>
    </row>
    <row r="27" spans="1:12" ht="22.2">
      <c r="A27" s="107" t="s">
        <v>108</v>
      </c>
      <c r="D27" s="3"/>
      <c r="E27" s="45"/>
      <c r="F27" s="20">
        <f>SUM(F15,-F25)</f>
        <v>28283102</v>
      </c>
      <c r="G27" s="18"/>
      <c r="H27" s="20">
        <f>SUM(H15,-H25)</f>
        <v>12091369</v>
      </c>
      <c r="I27" s="18"/>
      <c r="J27" s="20">
        <f>SUM(J15,-J25)</f>
        <v>3640292</v>
      </c>
      <c r="K27" s="18"/>
      <c r="L27" s="20">
        <f>SUM(L15,-L25)</f>
        <v>2623274</v>
      </c>
    </row>
    <row r="28" spans="1:12" ht="21.6">
      <c r="A28" s="9" t="s">
        <v>109</v>
      </c>
      <c r="B28" s="9"/>
      <c r="E28" s="45"/>
      <c r="F28" s="18">
        <v>248723</v>
      </c>
      <c r="G28" s="18"/>
      <c r="H28" s="18">
        <v>50711</v>
      </c>
      <c r="I28" s="18"/>
      <c r="J28" s="52">
        <v>987249</v>
      </c>
      <c r="K28" s="18"/>
      <c r="L28" s="52">
        <v>801136</v>
      </c>
    </row>
    <row r="29" spans="1:12" ht="21.6">
      <c r="A29" s="9" t="s">
        <v>110</v>
      </c>
      <c r="E29" s="45"/>
      <c r="F29" s="18">
        <v>-2327325</v>
      </c>
      <c r="G29" s="61"/>
      <c r="H29" s="18">
        <v>-1647320</v>
      </c>
      <c r="I29" s="61"/>
      <c r="J29" s="52">
        <v>-740371</v>
      </c>
      <c r="K29" s="61"/>
      <c r="L29" s="52">
        <v>-607868</v>
      </c>
    </row>
    <row r="30" spans="1:12" ht="21.6">
      <c r="A30" s="7" t="s">
        <v>112</v>
      </c>
      <c r="D30" s="3"/>
      <c r="E30" s="45"/>
      <c r="F30" s="18"/>
      <c r="G30" s="18"/>
      <c r="H30" s="3"/>
      <c r="I30" s="3"/>
      <c r="J30" s="3"/>
      <c r="L30" s="3"/>
    </row>
    <row r="31" spans="1:12" ht="21.6">
      <c r="B31" s="7" t="s">
        <v>113</v>
      </c>
      <c r="D31" s="3"/>
      <c r="E31" s="45"/>
      <c r="F31" s="18">
        <v>-87009</v>
      </c>
      <c r="G31" s="18"/>
      <c r="H31" s="18">
        <v>23906</v>
      </c>
      <c r="I31" s="18"/>
      <c r="J31" s="52">
        <v>0</v>
      </c>
      <c r="K31" s="18"/>
      <c r="L31" s="52">
        <v>10342</v>
      </c>
    </row>
    <row r="32" spans="1:12" ht="21.6">
      <c r="A32" s="7" t="s">
        <v>255</v>
      </c>
      <c r="D32" s="3"/>
      <c r="E32" s="45"/>
      <c r="F32" s="24">
        <v>84</v>
      </c>
      <c r="G32" s="18"/>
      <c r="H32" s="24">
        <v>39075</v>
      </c>
      <c r="I32" s="18"/>
      <c r="J32" s="66">
        <v>0</v>
      </c>
      <c r="K32" s="18"/>
      <c r="L32" s="66">
        <v>0</v>
      </c>
    </row>
    <row r="33" spans="1:14" ht="22.2">
      <c r="A33" s="19" t="s">
        <v>114</v>
      </c>
      <c r="E33" s="12"/>
      <c r="F33" s="67">
        <f>SUM(F27:F32)</f>
        <v>26117575</v>
      </c>
      <c r="G33" s="25"/>
      <c r="H33" s="67">
        <f>SUM(H27:H32)</f>
        <v>10557741</v>
      </c>
      <c r="I33" s="25"/>
      <c r="J33" s="67">
        <f>SUM(J27:J32)</f>
        <v>3887170</v>
      </c>
      <c r="K33" s="25"/>
      <c r="L33" s="67">
        <f>SUM(L27:L32)</f>
        <v>2826884</v>
      </c>
    </row>
    <row r="34" spans="1:14" ht="21.6">
      <c r="A34" s="9" t="s">
        <v>115</v>
      </c>
      <c r="E34" s="45"/>
      <c r="F34" s="24">
        <v>4380679</v>
      </c>
      <c r="G34" s="18"/>
      <c r="H34" s="24">
        <v>1910457</v>
      </c>
      <c r="I34" s="18"/>
      <c r="J34" s="24">
        <v>11993</v>
      </c>
      <c r="K34" s="18"/>
      <c r="L34" s="24">
        <v>6495</v>
      </c>
    </row>
    <row r="35" spans="1:14" ht="22.8" thickBot="1">
      <c r="A35" s="19" t="s">
        <v>116</v>
      </c>
      <c r="E35" s="45"/>
      <c r="F35" s="68">
        <f>F33-F34</f>
        <v>21736896</v>
      </c>
      <c r="G35" s="20"/>
      <c r="H35" s="68">
        <f>H33-H34</f>
        <v>8647284</v>
      </c>
      <c r="I35" s="20"/>
      <c r="J35" s="68">
        <f>J33-J34</f>
        <v>3875177</v>
      </c>
      <c r="K35" s="20"/>
      <c r="L35" s="68">
        <f>L33-L34</f>
        <v>2820389</v>
      </c>
    </row>
    <row r="36" spans="1:14" s="222" customFormat="1" ht="17.100000000000001" customHeight="1" thickTop="1">
      <c r="A36" s="218"/>
      <c r="B36" s="221"/>
      <c r="C36" s="221"/>
      <c r="D36" s="221"/>
      <c r="E36" s="319"/>
      <c r="F36" s="216"/>
      <c r="G36" s="217"/>
      <c r="H36" s="216"/>
      <c r="I36" s="216"/>
      <c r="J36" s="216"/>
      <c r="K36" s="217"/>
      <c r="L36" s="216"/>
      <c r="M36" s="221"/>
    </row>
    <row r="37" spans="1:14" ht="22.2">
      <c r="A37" s="19" t="s">
        <v>117</v>
      </c>
      <c r="B37" s="9"/>
      <c r="C37" s="9"/>
      <c r="E37" s="12"/>
      <c r="F37" s="69"/>
      <c r="G37" s="22"/>
      <c r="H37" s="69"/>
      <c r="I37" s="69"/>
      <c r="J37" s="69"/>
      <c r="K37" s="22"/>
      <c r="L37" s="69"/>
    </row>
    <row r="38" spans="1:14" ht="22.2">
      <c r="A38" s="9"/>
      <c r="B38" s="9" t="s">
        <v>118</v>
      </c>
      <c r="C38" s="9"/>
      <c r="E38" s="12"/>
      <c r="F38" s="18">
        <v>20277879</v>
      </c>
      <c r="G38" s="20"/>
      <c r="H38" s="18">
        <v>8339617</v>
      </c>
      <c r="I38" s="20"/>
      <c r="J38" s="18">
        <v>3875177</v>
      </c>
      <c r="K38" s="20"/>
      <c r="L38" s="18">
        <v>2820389</v>
      </c>
      <c r="N38" s="3" t="s">
        <v>119</v>
      </c>
    </row>
    <row r="39" spans="1:14" ht="22.2">
      <c r="A39" s="9"/>
      <c r="B39" s="9" t="s">
        <v>120</v>
      </c>
      <c r="C39" s="9"/>
      <c r="E39" s="12"/>
      <c r="F39" s="18">
        <v>1459017</v>
      </c>
      <c r="G39" s="20"/>
      <c r="H39" s="18">
        <v>307667</v>
      </c>
      <c r="I39" s="20"/>
      <c r="J39" s="70">
        <v>0</v>
      </c>
      <c r="K39" s="20"/>
      <c r="L39" s="70">
        <v>0</v>
      </c>
    </row>
    <row r="40" spans="1:14" ht="22.8" thickBot="1">
      <c r="A40" s="19"/>
      <c r="E40" s="12"/>
      <c r="F40" s="71">
        <f>SUM(F38:F39)</f>
        <v>21736896</v>
      </c>
      <c r="G40" s="20"/>
      <c r="H40" s="71">
        <f>SUM(H38:H39)</f>
        <v>8647284</v>
      </c>
      <c r="I40" s="20"/>
      <c r="J40" s="71">
        <f>SUM(J38:J39)</f>
        <v>3875177</v>
      </c>
      <c r="K40" s="20"/>
      <c r="L40" s="71">
        <f>SUM(L38:L39)</f>
        <v>2820389</v>
      </c>
    </row>
    <row r="41" spans="1:14" s="222" customFormat="1" ht="17.100000000000001" customHeight="1" thickTop="1">
      <c r="A41" s="320"/>
      <c r="B41" s="321"/>
      <c r="C41" s="321"/>
      <c r="D41" s="321"/>
      <c r="E41" s="322"/>
      <c r="F41" s="323"/>
      <c r="G41" s="321"/>
      <c r="H41" s="323"/>
      <c r="I41" s="324"/>
      <c r="J41" s="323"/>
      <c r="K41" s="321"/>
      <c r="L41" s="323"/>
      <c r="M41" s="221"/>
    </row>
    <row r="42" spans="1:14" ht="22.2">
      <c r="A42" s="4" t="s">
        <v>121</v>
      </c>
      <c r="E42" s="12"/>
      <c r="F42" s="72"/>
      <c r="G42" s="22"/>
      <c r="H42" s="72"/>
      <c r="I42" s="69"/>
      <c r="J42" s="69"/>
      <c r="K42" s="22"/>
      <c r="L42" s="69"/>
    </row>
    <row r="43" spans="1:14" ht="22.8" thickBot="1">
      <c r="A43" s="292" t="s">
        <v>260</v>
      </c>
      <c r="B43" s="27"/>
      <c r="C43" s="27"/>
      <c r="D43" s="27"/>
      <c r="E43" s="45" t="s">
        <v>122</v>
      </c>
      <c r="F43" s="227">
        <v>3.5783609507742269</v>
      </c>
      <c r="G43" s="59"/>
      <c r="H43" s="227">
        <v>1.4520536559012813</v>
      </c>
      <c r="I43" s="59"/>
      <c r="J43" s="227">
        <v>0.65689842337105286</v>
      </c>
      <c r="K43" s="59"/>
      <c r="L43" s="227">
        <v>0.46903172056311077</v>
      </c>
    </row>
    <row r="44" spans="1:14" ht="23.4" hidden="1" thickTop="1" thickBot="1">
      <c r="A44" s="292" t="s">
        <v>123</v>
      </c>
      <c r="B44" s="27"/>
      <c r="C44" s="27"/>
      <c r="D44" s="27"/>
      <c r="E44" s="293" t="s">
        <v>122</v>
      </c>
      <c r="F44" s="294">
        <v>0</v>
      </c>
      <c r="G44" s="295"/>
      <c r="H44" s="294">
        <v>1.4520536559012813</v>
      </c>
      <c r="I44" s="295"/>
      <c r="J44" s="294">
        <v>0</v>
      </c>
      <c r="K44" s="295"/>
      <c r="L44" s="294">
        <v>0.46903172056311077</v>
      </c>
    </row>
    <row r="45" spans="1:14" ht="22.8" thickTop="1">
      <c r="A45" s="9"/>
      <c r="B45" s="27"/>
      <c r="C45" s="27"/>
      <c r="D45" s="27"/>
      <c r="E45" s="45"/>
      <c r="F45" s="59"/>
      <c r="G45" s="59"/>
      <c r="H45" s="59"/>
      <c r="I45" s="59"/>
      <c r="J45" s="59"/>
      <c r="K45" s="59"/>
      <c r="L45" s="59"/>
    </row>
    <row r="46" spans="1:14" s="63" customFormat="1" ht="23.4">
      <c r="A46" s="1" t="s">
        <v>0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64"/>
    </row>
    <row r="47" spans="1:14" s="63" customFormat="1" ht="23.4">
      <c r="A47" s="1" t="s">
        <v>124</v>
      </c>
      <c r="B47" s="4"/>
      <c r="C47" s="4"/>
      <c r="D47" s="4"/>
      <c r="E47" s="4"/>
      <c r="F47" s="4"/>
      <c r="G47" s="4"/>
      <c r="H47" s="4"/>
      <c r="I47" s="4"/>
      <c r="J47" s="3"/>
      <c r="K47" s="3"/>
      <c r="L47" s="3"/>
      <c r="M47" s="64"/>
    </row>
    <row r="48" spans="1:14" ht="21.6">
      <c r="A48" s="41"/>
      <c r="B48" s="5"/>
      <c r="C48" s="5"/>
      <c r="D48" s="5"/>
      <c r="F48" s="15"/>
      <c r="G48" s="42"/>
      <c r="H48" s="15"/>
      <c r="I48" s="15"/>
      <c r="J48" s="15"/>
      <c r="K48" s="42"/>
      <c r="L48" s="15"/>
    </row>
    <row r="49" spans="1:12" ht="22.2">
      <c r="A49" s="2"/>
      <c r="B49" s="2"/>
      <c r="C49" s="2"/>
      <c r="D49" s="2"/>
      <c r="E49" s="10"/>
      <c r="F49" s="329" t="s">
        <v>2</v>
      </c>
      <c r="G49" s="329"/>
      <c r="H49" s="329"/>
      <c r="I49" s="40"/>
      <c r="J49" s="329" t="s">
        <v>3</v>
      </c>
      <c r="K49" s="329"/>
      <c r="L49" s="329"/>
    </row>
    <row r="50" spans="1:12" ht="22.2">
      <c r="A50" s="2"/>
      <c r="B50" s="2"/>
      <c r="C50" s="2"/>
      <c r="D50" s="2"/>
      <c r="E50" s="3"/>
      <c r="F50" s="331" t="s">
        <v>89</v>
      </c>
      <c r="G50" s="331"/>
      <c r="H50" s="331"/>
      <c r="I50" s="11"/>
      <c r="J50" s="331" t="s">
        <v>89</v>
      </c>
      <c r="K50" s="331"/>
      <c r="L50" s="331"/>
    </row>
    <row r="51" spans="1:12" ht="22.2">
      <c r="A51" s="2"/>
      <c r="B51" s="2"/>
      <c r="C51" s="2"/>
      <c r="D51" s="2"/>
      <c r="E51" s="12"/>
      <c r="F51" s="332" t="s">
        <v>90</v>
      </c>
      <c r="G51" s="333"/>
      <c r="H51" s="333"/>
      <c r="I51" s="11"/>
      <c r="J51" s="332" t="s">
        <v>90</v>
      </c>
      <c r="K51" s="333"/>
      <c r="L51" s="333"/>
    </row>
    <row r="52" spans="1:12" ht="21.6">
      <c r="A52" s="13"/>
      <c r="B52" s="14"/>
      <c r="C52" s="14"/>
      <c r="D52" s="14"/>
      <c r="E52" s="12"/>
      <c r="F52" s="15">
        <v>2565</v>
      </c>
      <c r="G52" s="12"/>
      <c r="H52" s="15">
        <v>2564</v>
      </c>
      <c r="I52" s="229"/>
      <c r="J52" s="15">
        <v>2565</v>
      </c>
      <c r="K52" s="12"/>
      <c r="L52" s="15">
        <v>2564</v>
      </c>
    </row>
    <row r="53" spans="1:12" ht="21.6">
      <c r="A53" s="3"/>
      <c r="E53" s="16"/>
      <c r="F53" s="330" t="s">
        <v>9</v>
      </c>
      <c r="G53" s="330"/>
      <c r="H53" s="330"/>
      <c r="I53" s="330"/>
      <c r="J53" s="330"/>
      <c r="K53" s="330"/>
      <c r="L53" s="330"/>
    </row>
    <row r="54" spans="1:12" ht="22.2">
      <c r="A54" s="19" t="s">
        <v>116</v>
      </c>
      <c r="F54" s="95">
        <f>F40</f>
        <v>21736896</v>
      </c>
      <c r="G54" s="93"/>
      <c r="H54" s="95">
        <f>H40</f>
        <v>8647284</v>
      </c>
      <c r="I54" s="94"/>
      <c r="J54" s="95">
        <f>J40</f>
        <v>3875177</v>
      </c>
      <c r="K54" s="93"/>
      <c r="L54" s="95">
        <f>L40</f>
        <v>2820389</v>
      </c>
    </row>
    <row r="55" spans="1:12" ht="22.2">
      <c r="A55" s="19"/>
      <c r="F55" s="25"/>
      <c r="G55" s="44"/>
      <c r="H55" s="25"/>
      <c r="I55" s="43"/>
      <c r="J55" s="25"/>
      <c r="K55" s="44"/>
      <c r="L55" s="25"/>
    </row>
    <row r="56" spans="1:12" ht="22.2">
      <c r="A56" s="19" t="s">
        <v>125</v>
      </c>
      <c r="F56" s="25"/>
      <c r="G56" s="44"/>
      <c r="H56" s="25"/>
      <c r="I56" s="43"/>
      <c r="J56" s="25"/>
      <c r="K56" s="44"/>
      <c r="L56" s="25"/>
    </row>
    <row r="57" spans="1:12" ht="22.2">
      <c r="A57" s="17" t="s">
        <v>126</v>
      </c>
      <c r="F57" s="25"/>
      <c r="G57" s="44"/>
      <c r="H57" s="25"/>
      <c r="I57" s="43"/>
      <c r="J57" s="74"/>
      <c r="K57" s="44"/>
      <c r="L57" s="74"/>
    </row>
    <row r="58" spans="1:12" ht="22.2">
      <c r="A58" s="28" t="s">
        <v>127</v>
      </c>
      <c r="B58" s="9"/>
      <c r="E58" s="12"/>
      <c r="F58" s="58">
        <v>8443660</v>
      </c>
      <c r="G58" s="20"/>
      <c r="H58" s="58">
        <v>5647712</v>
      </c>
      <c r="I58" s="20"/>
      <c r="J58" s="48">
        <v>0</v>
      </c>
      <c r="K58" s="18"/>
      <c r="L58" s="48">
        <v>0</v>
      </c>
    </row>
    <row r="59" spans="1:12" ht="21.6">
      <c r="A59" s="9" t="s">
        <v>128</v>
      </c>
      <c r="B59" s="9"/>
      <c r="E59" s="12"/>
      <c r="F59" s="58">
        <v>65643</v>
      </c>
      <c r="G59" s="79"/>
      <c r="H59" s="58">
        <v>378471</v>
      </c>
      <c r="I59" s="79"/>
      <c r="J59" s="52">
        <v>28928</v>
      </c>
      <c r="K59" s="18"/>
      <c r="L59" s="52">
        <v>14176</v>
      </c>
    </row>
    <row r="60" spans="1:12" ht="22.2">
      <c r="A60" s="28" t="s">
        <v>256</v>
      </c>
      <c r="B60" s="9"/>
      <c r="E60" s="12"/>
      <c r="F60" s="58"/>
      <c r="G60" s="20"/>
      <c r="H60" s="58"/>
      <c r="I60" s="20"/>
      <c r="J60" s="48"/>
      <c r="K60" s="18"/>
      <c r="L60" s="48"/>
    </row>
    <row r="61" spans="1:12" ht="22.2">
      <c r="A61" s="28"/>
      <c r="B61" s="9" t="s">
        <v>129</v>
      </c>
      <c r="E61" s="12"/>
      <c r="F61" s="58">
        <v>-5444758</v>
      </c>
      <c r="G61" s="20"/>
      <c r="H61" s="58">
        <v>-852145</v>
      </c>
      <c r="I61" s="20"/>
      <c r="J61" s="52">
        <v>0</v>
      </c>
      <c r="K61" s="48"/>
      <c r="L61" s="52">
        <v>-22255</v>
      </c>
    </row>
    <row r="62" spans="1:12" ht="21.6">
      <c r="A62" s="9" t="s">
        <v>264</v>
      </c>
      <c r="B62" s="9"/>
      <c r="E62" s="12"/>
      <c r="F62" s="58"/>
      <c r="G62" s="79"/>
      <c r="H62" s="58"/>
      <c r="I62" s="79"/>
      <c r="J62" s="52"/>
      <c r="K62" s="18"/>
      <c r="L62" s="52"/>
    </row>
    <row r="63" spans="1:12" ht="21.6">
      <c r="A63" s="9"/>
      <c r="B63" s="9" t="s">
        <v>257</v>
      </c>
      <c r="E63" s="12"/>
      <c r="F63" s="103">
        <v>172429</v>
      </c>
      <c r="G63" s="53"/>
      <c r="H63" s="103">
        <v>30418</v>
      </c>
      <c r="I63" s="79"/>
      <c r="J63" s="56">
        <v>-5786</v>
      </c>
      <c r="K63" s="18"/>
      <c r="L63" s="56">
        <v>1616</v>
      </c>
    </row>
    <row r="64" spans="1:12" ht="22.2">
      <c r="A64" s="19" t="s">
        <v>261</v>
      </c>
      <c r="B64" s="19"/>
      <c r="C64" s="4"/>
      <c r="D64" s="4"/>
      <c r="E64" s="46"/>
      <c r="F64" s="311"/>
      <c r="G64" s="311"/>
      <c r="H64" s="311"/>
      <c r="I64" s="312"/>
      <c r="J64" s="311"/>
      <c r="K64" s="313"/>
      <c r="L64" s="311"/>
    </row>
    <row r="65" spans="1:13" ht="22.2">
      <c r="A65" s="3"/>
      <c r="B65" s="19" t="s">
        <v>130</v>
      </c>
      <c r="C65" s="4"/>
      <c r="D65" s="4"/>
      <c r="E65" s="46"/>
      <c r="F65" s="104">
        <f>SUM(F58:F63)</f>
        <v>3236974</v>
      </c>
      <c r="G65" s="60"/>
      <c r="H65" s="104">
        <f>SUM(H58:H63)</f>
        <v>5204456</v>
      </c>
      <c r="I65" s="76"/>
      <c r="J65" s="104">
        <f>SUM(J58:J63)</f>
        <v>23142</v>
      </c>
      <c r="K65" s="20"/>
      <c r="L65" s="104">
        <f>SUM(L58:L63)</f>
        <v>-6463</v>
      </c>
    </row>
    <row r="66" spans="1:13" ht="22.2">
      <c r="A66" s="19"/>
      <c r="B66" s="19"/>
      <c r="C66" s="4"/>
      <c r="D66" s="4"/>
      <c r="E66" s="46"/>
      <c r="F66" s="60"/>
      <c r="G66" s="60"/>
      <c r="H66" s="60"/>
      <c r="I66" s="76"/>
      <c r="J66" s="60"/>
      <c r="K66" s="20"/>
      <c r="L66" s="60"/>
    </row>
    <row r="67" spans="1:13" ht="22.2">
      <c r="A67" s="17" t="s">
        <v>132</v>
      </c>
      <c r="B67"/>
      <c r="C67"/>
      <c r="D67" s="4"/>
      <c r="E67" s="46"/>
      <c r="F67" s="60"/>
      <c r="G67" s="60"/>
      <c r="H67" s="60"/>
      <c r="I67" s="76"/>
      <c r="J67" s="60"/>
      <c r="K67" s="20"/>
      <c r="L67" s="60"/>
    </row>
    <row r="68" spans="1:13" ht="22.2">
      <c r="A68" s="9" t="s">
        <v>133</v>
      </c>
      <c r="B68" s="9"/>
      <c r="C68"/>
      <c r="D68" s="4"/>
      <c r="E68" s="46"/>
      <c r="F68" s="60"/>
      <c r="G68" s="60"/>
      <c r="H68" s="60"/>
      <c r="I68" s="76"/>
      <c r="J68" s="60"/>
      <c r="K68" s="20"/>
      <c r="L68" s="60"/>
    </row>
    <row r="69" spans="1:13" ht="22.2">
      <c r="A69" s="9"/>
      <c r="B69" s="9" t="s">
        <v>134</v>
      </c>
      <c r="C69"/>
      <c r="D69" s="4"/>
      <c r="E69" s="46"/>
      <c r="F69" s="53">
        <v>-1772</v>
      </c>
      <c r="G69" s="60"/>
      <c r="H69" s="53">
        <v>1727</v>
      </c>
      <c r="I69" s="79"/>
      <c r="J69" s="53">
        <v>0</v>
      </c>
      <c r="K69" s="18"/>
      <c r="L69" s="53">
        <v>0</v>
      </c>
    </row>
    <row r="70" spans="1:13" ht="22.2">
      <c r="A70" s="9" t="s">
        <v>266</v>
      </c>
      <c r="B70" s="9"/>
      <c r="C70"/>
      <c r="D70" s="4"/>
      <c r="E70" s="46"/>
      <c r="F70" s="53"/>
      <c r="G70" s="60"/>
      <c r="H70" s="53"/>
      <c r="I70" s="79"/>
      <c r="J70" s="53"/>
      <c r="K70" s="18"/>
      <c r="L70" s="53"/>
    </row>
    <row r="71" spans="1:13" ht="22.2">
      <c r="A71" s="9"/>
      <c r="B71" s="9" t="s">
        <v>130</v>
      </c>
      <c r="C71"/>
      <c r="D71" s="4"/>
      <c r="E71" s="46"/>
      <c r="F71" s="53">
        <v>0</v>
      </c>
      <c r="G71" s="60"/>
      <c r="H71" s="53">
        <v>13</v>
      </c>
      <c r="I71" s="79"/>
      <c r="J71" s="53">
        <v>0</v>
      </c>
      <c r="K71" s="18"/>
      <c r="L71" s="53">
        <v>0</v>
      </c>
    </row>
    <row r="72" spans="1:13" ht="22.2">
      <c r="A72" s="19" t="s">
        <v>135</v>
      </c>
      <c r="B72"/>
      <c r="C72"/>
      <c r="D72" s="4"/>
      <c r="E72" s="46"/>
      <c r="F72" s="194"/>
      <c r="G72" s="60"/>
      <c r="H72" s="194"/>
      <c r="I72" s="76"/>
      <c r="J72" s="194"/>
      <c r="K72" s="20"/>
      <c r="L72" s="194"/>
    </row>
    <row r="73" spans="1:13" ht="22.2">
      <c r="A73" s="19"/>
      <c r="B73" s="4" t="s">
        <v>130</v>
      </c>
      <c r="C73"/>
      <c r="D73" s="4"/>
      <c r="E73" s="46"/>
      <c r="F73" s="104">
        <f>SUM(F68:F71)</f>
        <v>-1772</v>
      </c>
      <c r="G73" s="60"/>
      <c r="H73" s="104">
        <f>SUM(H68:H71)</f>
        <v>1740</v>
      </c>
      <c r="I73" s="76"/>
      <c r="J73" s="104">
        <f>SUM(J68:J71)</f>
        <v>0</v>
      </c>
      <c r="K73" s="20"/>
      <c r="L73" s="104">
        <f>SUM(L68:L71)</f>
        <v>0</v>
      </c>
    </row>
    <row r="74" spans="1:13" ht="22.2">
      <c r="A74" s="19"/>
      <c r="B74" s="19"/>
      <c r="C74" s="4"/>
      <c r="D74" s="4"/>
      <c r="E74" s="46"/>
      <c r="F74" s="60"/>
      <c r="G74" s="60"/>
      <c r="H74" s="60"/>
      <c r="I74" s="76"/>
      <c r="J74" s="60"/>
      <c r="K74" s="20"/>
      <c r="L74" s="60"/>
    </row>
    <row r="75" spans="1:13" ht="22.2">
      <c r="A75" s="19" t="s">
        <v>136</v>
      </c>
      <c r="B75" s="4"/>
      <c r="C75" s="4"/>
      <c r="D75" s="40"/>
      <c r="E75" s="46"/>
      <c r="F75" s="60">
        <f>F65+F73</f>
        <v>3235202</v>
      </c>
      <c r="G75" s="76"/>
      <c r="H75" s="60">
        <f>H65+H73</f>
        <v>5206196</v>
      </c>
      <c r="I75" s="76"/>
      <c r="J75" s="60">
        <f>J65+J73</f>
        <v>23142</v>
      </c>
      <c r="K75" s="76"/>
      <c r="L75" s="60">
        <f>L65+L73</f>
        <v>-6463</v>
      </c>
    </row>
    <row r="76" spans="1:13" ht="22.8" thickBot="1">
      <c r="A76" s="19" t="s">
        <v>137</v>
      </c>
      <c r="D76" s="3"/>
      <c r="E76" s="12"/>
      <c r="F76" s="71">
        <f>F54+F75</f>
        <v>24972098</v>
      </c>
      <c r="G76" s="76"/>
      <c r="H76" s="71">
        <f>H54+H75</f>
        <v>13853480</v>
      </c>
      <c r="I76" s="76"/>
      <c r="J76" s="71">
        <f>J54+J75</f>
        <v>3898319</v>
      </c>
      <c r="K76" s="76"/>
      <c r="L76" s="71">
        <f>L54+L75</f>
        <v>2813926</v>
      </c>
    </row>
    <row r="77" spans="1:13" s="222" customFormat="1" ht="22.8" thickTop="1">
      <c r="A77" s="218"/>
      <c r="B77" s="221"/>
      <c r="C77" s="221"/>
      <c r="E77" s="319"/>
      <c r="F77" s="216"/>
      <c r="G77" s="217"/>
      <c r="H77" s="216"/>
      <c r="I77" s="216"/>
      <c r="J77" s="216"/>
      <c r="K77" s="217"/>
      <c r="L77" s="216"/>
      <c r="M77" s="221"/>
    </row>
    <row r="78" spans="1:13" ht="22.2">
      <c r="A78" s="19" t="s">
        <v>138</v>
      </c>
      <c r="B78" s="9"/>
      <c r="C78" s="9"/>
      <c r="E78" s="12"/>
      <c r="F78" s="20"/>
      <c r="G78" s="20"/>
      <c r="H78" s="20"/>
      <c r="I78" s="20"/>
      <c r="J78" s="20"/>
      <c r="K78" s="20"/>
      <c r="L78" s="20"/>
    </row>
    <row r="79" spans="1:13" ht="22.2">
      <c r="A79" s="9"/>
      <c r="B79" s="9" t="s">
        <v>118</v>
      </c>
      <c r="C79" s="9"/>
      <c r="E79" s="12"/>
      <c r="F79" s="18">
        <v>22157312</v>
      </c>
      <c r="G79" s="77"/>
      <c r="H79" s="18">
        <v>13074221</v>
      </c>
      <c r="I79" s="78"/>
      <c r="J79" s="18">
        <v>3898319</v>
      </c>
      <c r="K79" s="18"/>
      <c r="L79" s="18">
        <v>2813926</v>
      </c>
    </row>
    <row r="80" spans="1:13" ht="21.6">
      <c r="A80" s="9"/>
      <c r="B80" s="9" t="s">
        <v>120</v>
      </c>
      <c r="C80" s="9"/>
      <c r="E80" s="12"/>
      <c r="F80" s="24">
        <v>2814786</v>
      </c>
      <c r="G80" s="79"/>
      <c r="H80" s="24">
        <v>779259</v>
      </c>
      <c r="I80" s="79"/>
      <c r="J80" s="35">
        <v>0</v>
      </c>
      <c r="K80" s="18"/>
      <c r="L80" s="35">
        <v>0</v>
      </c>
    </row>
    <row r="81" spans="1:12" ht="22.8" thickBot="1">
      <c r="A81" s="19"/>
      <c r="E81" s="12"/>
      <c r="F81" s="68">
        <f>+F79+F80</f>
        <v>24972098</v>
      </c>
      <c r="G81" s="76"/>
      <c r="H81" s="68">
        <f>+H79+H80</f>
        <v>13853480</v>
      </c>
      <c r="I81" s="76"/>
      <c r="J81" s="68">
        <f>+J79+J80</f>
        <v>3898319</v>
      </c>
      <c r="K81" s="76"/>
      <c r="L81" s="68">
        <f>+L79+L80</f>
        <v>2813926</v>
      </c>
    </row>
    <row r="82" spans="1:12" s="321" customFormat="1" ht="22.2" thickTop="1">
      <c r="E82" s="316"/>
    </row>
    <row r="83" spans="1:12" ht="23.4">
      <c r="A83" s="1" t="s">
        <v>0</v>
      </c>
      <c r="B83" s="4"/>
      <c r="C83" s="4"/>
      <c r="D83" s="4"/>
      <c r="E83" s="4"/>
      <c r="F83" s="218"/>
      <c r="G83" s="218"/>
      <c r="H83" s="218"/>
      <c r="I83" s="218"/>
      <c r="J83" s="218"/>
      <c r="K83" s="218"/>
      <c r="L83" s="218"/>
    </row>
    <row r="84" spans="1:12" ht="23.4">
      <c r="A84" s="1" t="s">
        <v>88</v>
      </c>
      <c r="B84" s="4"/>
      <c r="C84" s="4"/>
      <c r="D84" s="4"/>
      <c r="E84" s="4"/>
      <c r="F84" s="4"/>
      <c r="G84" s="4"/>
      <c r="H84" s="4"/>
      <c r="I84" s="4"/>
      <c r="J84" s="3"/>
      <c r="L84" s="3"/>
    </row>
    <row r="85" spans="1:12" ht="23.4">
      <c r="A85" s="1"/>
      <c r="B85" s="4"/>
      <c r="C85" s="4"/>
      <c r="D85" s="4"/>
      <c r="E85" s="4"/>
      <c r="F85" s="4"/>
      <c r="G85" s="4"/>
      <c r="H85" s="4"/>
      <c r="I85" s="4"/>
      <c r="J85" s="3"/>
      <c r="L85" s="3"/>
    </row>
    <row r="86" spans="1:12" ht="22.2">
      <c r="A86" s="2"/>
      <c r="B86" s="2"/>
      <c r="C86" s="2"/>
      <c r="D86" s="2"/>
      <c r="E86" s="10"/>
      <c r="F86" s="329" t="s">
        <v>2</v>
      </c>
      <c r="G86" s="329"/>
      <c r="H86" s="329"/>
      <c r="I86" s="40"/>
      <c r="J86" s="329" t="s">
        <v>3</v>
      </c>
      <c r="K86" s="329"/>
      <c r="L86" s="329"/>
    </row>
    <row r="87" spans="1:12" ht="22.2">
      <c r="A87" s="2"/>
      <c r="B87" s="2"/>
      <c r="C87" s="2"/>
      <c r="D87" s="2"/>
      <c r="E87" s="3"/>
      <c r="F87" s="331" t="s">
        <v>139</v>
      </c>
      <c r="G87" s="331"/>
      <c r="H87" s="331"/>
      <c r="I87" s="11"/>
      <c r="J87" s="331" t="s">
        <v>139</v>
      </c>
      <c r="K87" s="331"/>
      <c r="L87" s="331"/>
    </row>
    <row r="88" spans="1:12" ht="22.2">
      <c r="A88" s="2"/>
      <c r="B88" s="2"/>
      <c r="C88" s="2"/>
      <c r="D88" s="2"/>
      <c r="E88" s="12"/>
      <c r="F88" s="332" t="s">
        <v>90</v>
      </c>
      <c r="G88" s="333"/>
      <c r="H88" s="333"/>
      <c r="I88" s="11"/>
      <c r="J88" s="332" t="s">
        <v>90</v>
      </c>
      <c r="K88" s="333"/>
      <c r="L88" s="333"/>
    </row>
    <row r="89" spans="1:12" ht="21.6">
      <c r="A89" s="13"/>
      <c r="B89" s="14"/>
      <c r="C89" s="14"/>
      <c r="D89" s="14"/>
      <c r="E89" s="12" t="s">
        <v>7</v>
      </c>
      <c r="F89" s="15">
        <v>2565</v>
      </c>
      <c r="G89" s="12"/>
      <c r="H89" s="15">
        <v>2564</v>
      </c>
      <c r="I89" s="229"/>
      <c r="J89" s="15">
        <v>2565</v>
      </c>
      <c r="K89" s="12"/>
      <c r="L89" s="15">
        <v>2564</v>
      </c>
    </row>
    <row r="90" spans="1:12" ht="21.6">
      <c r="A90" s="3"/>
      <c r="E90" s="16"/>
      <c r="F90" s="330" t="s">
        <v>9</v>
      </c>
      <c r="G90" s="330"/>
      <c r="H90" s="330"/>
      <c r="I90" s="330"/>
      <c r="J90" s="330"/>
      <c r="K90" s="330"/>
      <c r="L90" s="330"/>
    </row>
    <row r="91" spans="1:12" ht="22.2">
      <c r="A91" s="17" t="s">
        <v>91</v>
      </c>
      <c r="F91" s="43"/>
      <c r="G91" s="44"/>
      <c r="H91" s="43"/>
      <c r="I91" s="43"/>
      <c r="J91" s="43"/>
      <c r="K91" s="44"/>
      <c r="L91" s="43"/>
    </row>
    <row r="92" spans="1:12" ht="21.6">
      <c r="A92" s="9" t="s">
        <v>92</v>
      </c>
      <c r="B92" s="9"/>
      <c r="E92" s="45"/>
      <c r="F92" s="18">
        <v>333698287</v>
      </c>
      <c r="G92" s="18"/>
      <c r="H92" s="18">
        <v>209461982</v>
      </c>
      <c r="I92" s="18"/>
      <c r="J92" s="48">
        <v>0</v>
      </c>
      <c r="K92" s="18"/>
      <c r="L92" s="48">
        <v>0</v>
      </c>
    </row>
    <row r="93" spans="1:12" ht="21.6">
      <c r="A93" s="9" t="s">
        <v>93</v>
      </c>
      <c r="B93" s="9"/>
      <c r="E93" s="45" t="s">
        <v>18</v>
      </c>
      <c r="F93" s="70">
        <v>0</v>
      </c>
      <c r="G93" s="18"/>
      <c r="H93" s="70">
        <v>0</v>
      </c>
      <c r="I93" s="18"/>
      <c r="J93" s="52">
        <v>5761002</v>
      </c>
      <c r="K93" s="18"/>
      <c r="L93" s="52">
        <v>3121325</v>
      </c>
    </row>
    <row r="94" spans="1:12" ht="21.6">
      <c r="A94" s="9" t="s">
        <v>94</v>
      </c>
      <c r="B94" s="9"/>
      <c r="E94" s="45"/>
      <c r="F94" s="34">
        <v>540632</v>
      </c>
      <c r="G94" s="18"/>
      <c r="H94" s="70">
        <v>0</v>
      </c>
      <c r="I94" s="18"/>
      <c r="J94" s="52">
        <v>40451</v>
      </c>
      <c r="K94" s="18"/>
      <c r="L94" s="52">
        <v>7391</v>
      </c>
    </row>
    <row r="95" spans="1:12" ht="21.6">
      <c r="A95" s="9" t="s">
        <v>96</v>
      </c>
      <c r="B95" s="9"/>
      <c r="E95" s="45" t="s">
        <v>97</v>
      </c>
      <c r="F95" s="18">
        <v>4788294</v>
      </c>
      <c r="G95" s="18"/>
      <c r="H95" s="18">
        <v>2723504</v>
      </c>
      <c r="I95" s="18"/>
      <c r="J95" s="52">
        <v>1105015</v>
      </c>
      <c r="K95" s="18"/>
      <c r="L95" s="52">
        <v>246681</v>
      </c>
    </row>
    <row r="96" spans="1:12" ht="22.2">
      <c r="A96" s="19" t="s">
        <v>98</v>
      </c>
      <c r="D96" s="3"/>
      <c r="E96" s="45"/>
      <c r="F96" s="81">
        <f>SUM(F92:F95)</f>
        <v>339027213</v>
      </c>
      <c r="G96" s="20"/>
      <c r="H96" s="81">
        <f>SUM(H92:H95)</f>
        <v>212185486</v>
      </c>
      <c r="I96" s="20"/>
      <c r="J96" s="81">
        <f>SUM(J92:J95)</f>
        <v>6906468</v>
      </c>
      <c r="K96" s="20"/>
      <c r="L96" s="81">
        <f>SUM(L92:L95)</f>
        <v>3375397</v>
      </c>
    </row>
    <row r="97" spans="1:12" ht="17.100000000000001" customHeight="1">
      <c r="A97" s="4"/>
      <c r="D97" s="3"/>
      <c r="E97" s="12"/>
      <c r="F97" s="21"/>
      <c r="G97" s="22"/>
      <c r="H97" s="21"/>
      <c r="I97" s="21"/>
      <c r="J97" s="21"/>
      <c r="K97" s="22"/>
      <c r="L97" s="21"/>
    </row>
    <row r="98" spans="1:12" ht="22.2">
      <c r="A98" s="17" t="s">
        <v>99</v>
      </c>
      <c r="E98" s="12"/>
      <c r="F98" s="21"/>
      <c r="G98" s="22"/>
      <c r="H98" s="21"/>
      <c r="I98" s="21"/>
      <c r="J98" s="21"/>
      <c r="K98" s="22"/>
      <c r="L98" s="21"/>
    </row>
    <row r="99" spans="1:12" ht="21.6">
      <c r="A99" s="9" t="s">
        <v>100</v>
      </c>
      <c r="E99" s="45" t="s">
        <v>101</v>
      </c>
      <c r="F99" s="18">
        <v>258088622</v>
      </c>
      <c r="G99" s="18"/>
      <c r="H99" s="296">
        <v>168095014</v>
      </c>
      <c r="I99" s="18"/>
      <c r="J99" s="52">
        <v>0</v>
      </c>
      <c r="K99" s="18"/>
      <c r="L99" s="52">
        <v>0</v>
      </c>
    </row>
    <row r="100" spans="1:12" ht="21.6">
      <c r="A100" s="9" t="s">
        <v>102</v>
      </c>
      <c r="E100" s="45" t="s">
        <v>101</v>
      </c>
      <c r="F100" s="18">
        <v>18970871</v>
      </c>
      <c r="G100" s="18"/>
      <c r="H100" s="296">
        <v>12703783</v>
      </c>
      <c r="I100" s="18"/>
      <c r="J100" s="52">
        <v>0</v>
      </c>
      <c r="K100" s="18"/>
      <c r="L100" s="52">
        <v>0</v>
      </c>
    </row>
    <row r="101" spans="1:12" ht="21.6">
      <c r="A101" s="9" t="s">
        <v>103</v>
      </c>
      <c r="E101" s="45" t="s">
        <v>101</v>
      </c>
      <c r="F101" s="18">
        <v>12777966</v>
      </c>
      <c r="G101" s="18"/>
      <c r="H101" s="296">
        <v>9284183</v>
      </c>
      <c r="I101" s="18"/>
      <c r="J101" s="52">
        <v>1001190</v>
      </c>
      <c r="K101" s="18"/>
      <c r="L101" s="52">
        <v>184530</v>
      </c>
    </row>
    <row r="102" spans="1:12" ht="21.6">
      <c r="A102" s="9" t="s">
        <v>111</v>
      </c>
      <c r="E102" s="45" t="s">
        <v>32</v>
      </c>
      <c r="F102" s="18">
        <v>293360</v>
      </c>
      <c r="G102" s="61"/>
      <c r="H102" s="18">
        <v>187289</v>
      </c>
      <c r="I102" s="61"/>
      <c r="J102" s="52">
        <v>0</v>
      </c>
      <c r="K102" s="61"/>
      <c r="L102" s="52">
        <v>0</v>
      </c>
    </row>
    <row r="103" spans="1:12" ht="21.6">
      <c r="A103" s="9" t="s">
        <v>104</v>
      </c>
      <c r="E103" s="45" t="s">
        <v>18</v>
      </c>
      <c r="F103" s="18">
        <v>191357</v>
      </c>
      <c r="G103" s="18"/>
      <c r="H103" s="18">
        <v>136021</v>
      </c>
      <c r="I103" s="18"/>
      <c r="J103" s="52">
        <v>9150</v>
      </c>
      <c r="K103" s="18"/>
      <c r="L103" s="52">
        <v>5610</v>
      </c>
    </row>
    <row r="104" spans="1:12" ht="21.6">
      <c r="A104" s="9" t="s">
        <v>106</v>
      </c>
      <c r="E104" s="45"/>
      <c r="F104" s="34">
        <v>0</v>
      </c>
      <c r="G104" s="61"/>
      <c r="H104" s="34">
        <v>23081</v>
      </c>
      <c r="I104" s="61"/>
      <c r="J104" s="99">
        <v>0</v>
      </c>
      <c r="K104" s="61"/>
      <c r="L104" s="99">
        <v>0</v>
      </c>
    </row>
    <row r="105" spans="1:12" ht="22.2">
      <c r="A105" s="19" t="s">
        <v>107</v>
      </c>
      <c r="D105" s="3"/>
      <c r="E105" s="45"/>
      <c r="F105" s="102">
        <f>SUM(F99:F104)</f>
        <v>290322176</v>
      </c>
      <c r="G105" s="100"/>
      <c r="H105" s="102">
        <f>SUM(H99:H104)</f>
        <v>190429371</v>
      </c>
      <c r="I105" s="100"/>
      <c r="J105" s="102">
        <f>SUM(J99:J104)</f>
        <v>1010340</v>
      </c>
      <c r="K105" s="100"/>
      <c r="L105" s="102">
        <f>SUM(L99:L104)</f>
        <v>190140</v>
      </c>
    </row>
    <row r="106" spans="1:12" ht="17.100000000000001" customHeight="1">
      <c r="A106" s="4"/>
      <c r="D106" s="3"/>
      <c r="E106" s="12"/>
      <c r="F106" s="21"/>
      <c r="G106" s="22"/>
      <c r="H106" s="21"/>
      <c r="I106" s="21"/>
      <c r="J106" s="21"/>
      <c r="K106" s="22"/>
      <c r="L106" s="21"/>
    </row>
    <row r="107" spans="1:12" ht="22.2">
      <c r="A107" s="107" t="s">
        <v>108</v>
      </c>
      <c r="D107" s="3"/>
      <c r="E107" s="45"/>
      <c r="F107" s="20">
        <f>SUM(F96,-F105)</f>
        <v>48705037</v>
      </c>
      <c r="G107" s="18"/>
      <c r="H107" s="20">
        <f>SUM(H96,-H105)</f>
        <v>21756115</v>
      </c>
      <c r="I107" s="18"/>
      <c r="J107" s="20">
        <f>SUM(J96,-J105)</f>
        <v>5896128</v>
      </c>
      <c r="K107" s="18"/>
      <c r="L107" s="20">
        <f>SUM(L96,-L105)</f>
        <v>3185257</v>
      </c>
    </row>
    <row r="108" spans="1:12" ht="21.6">
      <c r="A108" s="9" t="s">
        <v>109</v>
      </c>
      <c r="B108" s="9"/>
      <c r="E108" s="45"/>
      <c r="F108" s="18">
        <v>341105</v>
      </c>
      <c r="G108" s="18"/>
      <c r="H108" s="18">
        <v>93902</v>
      </c>
      <c r="I108" s="18"/>
      <c r="J108" s="52">
        <v>1884940</v>
      </c>
      <c r="K108" s="18"/>
      <c r="L108" s="52">
        <v>1595163</v>
      </c>
    </row>
    <row r="109" spans="1:12" ht="21.6">
      <c r="A109" s="9" t="s">
        <v>110</v>
      </c>
      <c r="E109" s="45"/>
      <c r="F109" s="18">
        <v>-4187050</v>
      </c>
      <c r="G109" s="18"/>
      <c r="H109" s="18">
        <v>-3517392</v>
      </c>
      <c r="I109" s="18"/>
      <c r="J109" s="18">
        <v>-1409040</v>
      </c>
      <c r="K109" s="61"/>
      <c r="L109" s="18">
        <v>-1212697</v>
      </c>
    </row>
    <row r="110" spans="1:12" ht="21.6">
      <c r="A110" s="7" t="s">
        <v>112</v>
      </c>
      <c r="D110" s="3"/>
      <c r="E110" s="45"/>
      <c r="F110" s="18"/>
      <c r="G110" s="18"/>
      <c r="H110" s="3"/>
      <c r="I110" s="3"/>
      <c r="J110" s="3"/>
      <c r="L110" s="3"/>
    </row>
    <row r="111" spans="1:12" ht="21.6">
      <c r="B111" s="7" t="s">
        <v>113</v>
      </c>
      <c r="D111" s="3"/>
      <c r="E111" s="45"/>
      <c r="F111" s="18">
        <v>-84326</v>
      </c>
      <c r="G111" s="18"/>
      <c r="H111" s="18">
        <v>-21375</v>
      </c>
      <c r="I111" s="18"/>
      <c r="J111" s="52">
        <v>0</v>
      </c>
      <c r="K111" s="18"/>
      <c r="L111" s="52">
        <v>10283</v>
      </c>
    </row>
    <row r="112" spans="1:12" ht="21.6">
      <c r="A112" s="7" t="s">
        <v>255</v>
      </c>
      <c r="D112" s="3"/>
      <c r="E112" s="45" t="s">
        <v>28</v>
      </c>
      <c r="F112" s="24">
        <v>45757</v>
      </c>
      <c r="G112" s="18"/>
      <c r="H112" s="24">
        <v>67243</v>
      </c>
      <c r="I112" s="18"/>
      <c r="J112" s="66">
        <v>0</v>
      </c>
      <c r="K112" s="18"/>
      <c r="L112" s="66">
        <v>0</v>
      </c>
    </row>
    <row r="113" spans="1:13" ht="22.2">
      <c r="A113" s="19" t="s">
        <v>114</v>
      </c>
      <c r="E113" s="12"/>
      <c r="F113" s="67">
        <f>SUM(F107:F112)</f>
        <v>44820523</v>
      </c>
      <c r="G113" s="25"/>
      <c r="H113" s="67">
        <f>SUM(H107:H112)</f>
        <v>18378493</v>
      </c>
      <c r="I113" s="25"/>
      <c r="J113" s="67">
        <f>SUM(J107:J112)</f>
        <v>6372028</v>
      </c>
      <c r="K113" s="25"/>
      <c r="L113" s="67">
        <f>SUM(L107:L112)</f>
        <v>3578006</v>
      </c>
    </row>
    <row r="114" spans="1:13" ht="21.6">
      <c r="A114" s="9" t="s">
        <v>115</v>
      </c>
      <c r="E114" s="45"/>
      <c r="F114" s="24">
        <v>7619483</v>
      </c>
      <c r="G114" s="18"/>
      <c r="H114" s="24">
        <v>3222116</v>
      </c>
      <c r="I114" s="18"/>
      <c r="J114" s="24">
        <v>47822</v>
      </c>
      <c r="K114" s="18"/>
      <c r="L114" s="24">
        <v>19119</v>
      </c>
    </row>
    <row r="115" spans="1:13" ht="22.8" thickBot="1">
      <c r="A115" s="19" t="s">
        <v>116</v>
      </c>
      <c r="E115" s="45"/>
      <c r="F115" s="68">
        <f>F113-F114</f>
        <v>37201040</v>
      </c>
      <c r="G115" s="20"/>
      <c r="H115" s="68">
        <f>H113-H114</f>
        <v>15156377</v>
      </c>
      <c r="I115" s="20"/>
      <c r="J115" s="68">
        <f>J113-J114</f>
        <v>6324206</v>
      </c>
      <c r="K115" s="20"/>
      <c r="L115" s="68">
        <f>L113-L114</f>
        <v>3558887</v>
      </c>
    </row>
    <row r="116" spans="1:13" s="222" customFormat="1" ht="17.100000000000001" customHeight="1" thickTop="1">
      <c r="A116" s="218"/>
      <c r="B116" s="221"/>
      <c r="C116" s="221"/>
      <c r="D116" s="221"/>
      <c r="E116" s="319"/>
      <c r="F116" s="216"/>
      <c r="G116" s="217"/>
      <c r="H116" s="216"/>
      <c r="I116" s="216"/>
      <c r="J116" s="216"/>
      <c r="K116" s="217"/>
      <c r="L116" s="216"/>
      <c r="M116" s="221"/>
    </row>
    <row r="117" spans="1:13" ht="22.2">
      <c r="A117" s="19" t="s">
        <v>117</v>
      </c>
      <c r="B117" s="9"/>
      <c r="C117" s="9"/>
      <c r="E117" s="12"/>
      <c r="F117" s="69"/>
      <c r="G117" s="22"/>
      <c r="H117" s="69"/>
      <c r="I117" s="69"/>
      <c r="J117" s="69"/>
      <c r="K117" s="22"/>
      <c r="L117" s="69"/>
    </row>
    <row r="118" spans="1:13" ht="22.2">
      <c r="A118" s="9"/>
      <c r="B118" s="9" t="s">
        <v>118</v>
      </c>
      <c r="C118" s="9"/>
      <c r="E118" s="12"/>
      <c r="F118" s="18">
        <v>34347784</v>
      </c>
      <c r="G118" s="20"/>
      <c r="H118" s="18">
        <v>14348424</v>
      </c>
      <c r="I118" s="20"/>
      <c r="J118" s="18">
        <v>6324206</v>
      </c>
      <c r="K118" s="20"/>
      <c r="L118" s="18">
        <v>3558887</v>
      </c>
    </row>
    <row r="119" spans="1:13" ht="22.2">
      <c r="A119" s="9"/>
      <c r="B119" s="9" t="s">
        <v>120</v>
      </c>
      <c r="C119" s="9"/>
      <c r="E119" s="12"/>
      <c r="F119" s="18">
        <v>2853256</v>
      </c>
      <c r="G119" s="20"/>
      <c r="H119" s="18">
        <v>807953</v>
      </c>
      <c r="I119" s="20"/>
      <c r="J119" s="70">
        <v>0</v>
      </c>
      <c r="K119" s="20"/>
      <c r="L119" s="70">
        <v>0</v>
      </c>
    </row>
    <row r="120" spans="1:13" ht="22.8" thickBot="1">
      <c r="A120" s="19"/>
      <c r="E120" s="12"/>
      <c r="F120" s="71">
        <f>SUM(F118:F119)</f>
        <v>37201040</v>
      </c>
      <c r="G120" s="20"/>
      <c r="H120" s="71">
        <f>SUM(H118:H119)</f>
        <v>15156377</v>
      </c>
      <c r="I120" s="20"/>
      <c r="J120" s="71">
        <f>SUM(J118:J119)</f>
        <v>6324206</v>
      </c>
      <c r="K120" s="20"/>
      <c r="L120" s="71">
        <f>SUM(L118:L119)</f>
        <v>3558887</v>
      </c>
    </row>
    <row r="121" spans="1:13" s="222" customFormat="1" ht="17.100000000000001" customHeight="1" thickTop="1">
      <c r="A121" s="320"/>
      <c r="B121" s="321"/>
      <c r="C121" s="321"/>
      <c r="D121" s="321"/>
      <c r="E121" s="322"/>
      <c r="F121" s="323"/>
      <c r="G121" s="321"/>
      <c r="H121" s="323"/>
      <c r="I121" s="324"/>
      <c r="J121" s="323"/>
      <c r="K121" s="321"/>
      <c r="L121" s="323"/>
      <c r="M121" s="221"/>
    </row>
    <row r="122" spans="1:13" ht="22.2">
      <c r="A122" s="4" t="s">
        <v>121</v>
      </c>
      <c r="E122" s="12"/>
      <c r="F122" s="219"/>
      <c r="G122" s="217"/>
      <c r="H122" s="219"/>
      <c r="I122" s="216"/>
      <c r="J122" s="216"/>
      <c r="K122" s="217"/>
      <c r="L122" s="216"/>
    </row>
    <row r="123" spans="1:13" ht="22.8" thickBot="1">
      <c r="A123" s="292" t="s">
        <v>275</v>
      </c>
      <c r="B123" s="27"/>
      <c r="C123" s="27"/>
      <c r="D123" s="27"/>
      <c r="E123" s="45" t="s">
        <v>122</v>
      </c>
      <c r="F123" s="227">
        <v>6.0513941645194578</v>
      </c>
      <c r="G123" s="59"/>
      <c r="H123" s="227">
        <v>2.4893360237490589</v>
      </c>
      <c r="I123" s="59"/>
      <c r="J123" s="227">
        <v>1.0601536774198475</v>
      </c>
      <c r="K123" s="59"/>
      <c r="L123" s="227">
        <v>0.56762666446805987</v>
      </c>
    </row>
    <row r="124" spans="1:13" ht="23.4" hidden="1" thickTop="1" thickBot="1">
      <c r="A124" s="292" t="s">
        <v>123</v>
      </c>
      <c r="B124" s="27"/>
      <c r="C124" s="27"/>
      <c r="D124" s="27"/>
      <c r="E124" s="293" t="s">
        <v>122</v>
      </c>
      <c r="F124" s="294">
        <v>0</v>
      </c>
      <c r="G124" s="295"/>
      <c r="H124" s="294">
        <v>2.4893360237490589</v>
      </c>
      <c r="I124" s="295"/>
      <c r="J124" s="294">
        <v>0</v>
      </c>
      <c r="K124" s="295"/>
      <c r="L124" s="294">
        <v>0.56762666446805987</v>
      </c>
    </row>
    <row r="125" spans="1:13" ht="22.8" thickTop="1">
      <c r="A125" s="19"/>
      <c r="E125" s="12"/>
      <c r="F125" s="25"/>
      <c r="G125" s="22"/>
      <c r="H125" s="25"/>
      <c r="I125" s="73"/>
      <c r="J125" s="25"/>
      <c r="K125" s="22"/>
      <c r="L125" s="25"/>
    </row>
    <row r="126" spans="1:13" ht="23.4">
      <c r="A126" s="1" t="s">
        <v>0</v>
      </c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</row>
    <row r="127" spans="1:13" ht="23.4">
      <c r="A127" s="1" t="s">
        <v>124</v>
      </c>
      <c r="B127" s="4"/>
      <c r="C127" s="4"/>
      <c r="D127" s="4"/>
      <c r="E127" s="4"/>
      <c r="F127" s="4"/>
      <c r="G127" s="4"/>
      <c r="H127" s="4"/>
      <c r="I127" s="4"/>
      <c r="J127" s="3"/>
      <c r="L127" s="3"/>
    </row>
    <row r="128" spans="1:13" ht="21.6">
      <c r="A128" s="41"/>
      <c r="B128" s="5"/>
      <c r="C128" s="5"/>
      <c r="D128" s="5"/>
      <c r="F128" s="15"/>
      <c r="G128" s="42"/>
      <c r="H128" s="15"/>
      <c r="I128" s="15"/>
      <c r="J128" s="15"/>
      <c r="K128" s="42"/>
      <c r="L128" s="15"/>
    </row>
    <row r="129" spans="1:12" ht="22.2">
      <c r="A129" s="2"/>
      <c r="B129" s="2"/>
      <c r="C129" s="2"/>
      <c r="D129" s="2"/>
      <c r="E129" s="10"/>
      <c r="F129" s="329" t="s">
        <v>2</v>
      </c>
      <c r="G129" s="329"/>
      <c r="H129" s="329"/>
      <c r="I129" s="40"/>
      <c r="J129" s="329" t="s">
        <v>3</v>
      </c>
      <c r="K129" s="329"/>
      <c r="L129" s="329"/>
    </row>
    <row r="130" spans="1:12" ht="22.2">
      <c r="A130" s="2"/>
      <c r="B130" s="2"/>
      <c r="C130" s="2"/>
      <c r="D130" s="2"/>
      <c r="E130" s="3"/>
      <c r="F130" s="331" t="s">
        <v>139</v>
      </c>
      <c r="G130" s="331"/>
      <c r="H130" s="331"/>
      <c r="I130" s="11"/>
      <c r="J130" s="331" t="s">
        <v>139</v>
      </c>
      <c r="K130" s="331"/>
      <c r="L130" s="331"/>
    </row>
    <row r="131" spans="1:12" ht="22.2">
      <c r="A131" s="2"/>
      <c r="B131" s="2"/>
      <c r="C131" s="2"/>
      <c r="D131" s="2"/>
      <c r="E131" s="12"/>
      <c r="F131" s="332" t="s">
        <v>90</v>
      </c>
      <c r="G131" s="333"/>
      <c r="H131" s="333"/>
      <c r="I131" s="11"/>
      <c r="J131" s="332" t="s">
        <v>90</v>
      </c>
      <c r="K131" s="333"/>
      <c r="L131" s="333"/>
    </row>
    <row r="132" spans="1:12" ht="21.6">
      <c r="A132" s="13"/>
      <c r="B132" s="14"/>
      <c r="C132" s="14"/>
      <c r="D132" s="14"/>
      <c r="E132" s="12"/>
      <c r="F132" s="15">
        <v>2565</v>
      </c>
      <c r="G132" s="12"/>
      <c r="H132" s="15">
        <v>2564</v>
      </c>
      <c r="I132" s="229"/>
      <c r="J132" s="15">
        <v>2565</v>
      </c>
      <c r="K132" s="12"/>
      <c r="L132" s="15">
        <v>2564</v>
      </c>
    </row>
    <row r="133" spans="1:12" ht="21.6">
      <c r="A133" s="3"/>
      <c r="E133" s="16"/>
      <c r="F133" s="330" t="s">
        <v>9</v>
      </c>
      <c r="G133" s="330"/>
      <c r="H133" s="330"/>
      <c r="I133" s="330"/>
      <c r="J133" s="330"/>
      <c r="K133" s="330"/>
      <c r="L133" s="330"/>
    </row>
    <row r="134" spans="1:12" ht="22.2">
      <c r="A134" s="19" t="s">
        <v>116</v>
      </c>
      <c r="F134" s="95">
        <f>F120</f>
        <v>37201040</v>
      </c>
      <c r="G134" s="93"/>
      <c r="H134" s="95">
        <f>H120</f>
        <v>15156377</v>
      </c>
      <c r="I134" s="94"/>
      <c r="J134" s="95">
        <f>J120</f>
        <v>6324206</v>
      </c>
      <c r="K134" s="93"/>
      <c r="L134" s="95">
        <f>L120</f>
        <v>3558887</v>
      </c>
    </row>
    <row r="135" spans="1:12" ht="22.2">
      <c r="A135" s="19"/>
      <c r="F135" s="25"/>
      <c r="G135" s="44"/>
      <c r="H135" s="25"/>
      <c r="I135" s="43"/>
      <c r="J135" s="98"/>
      <c r="K135" s="44"/>
      <c r="L135" s="98"/>
    </row>
    <row r="136" spans="1:12" ht="22.2">
      <c r="A136" s="19" t="s">
        <v>125</v>
      </c>
      <c r="F136" s="25"/>
      <c r="G136" s="44"/>
      <c r="H136" s="25"/>
      <c r="I136" s="43"/>
      <c r="J136" s="98"/>
      <c r="K136" s="44"/>
      <c r="L136" s="98"/>
    </row>
    <row r="137" spans="1:12" ht="22.2">
      <c r="A137" s="17" t="s">
        <v>126</v>
      </c>
      <c r="F137" s="25"/>
      <c r="G137" s="44"/>
      <c r="H137" s="25"/>
      <c r="I137" s="43"/>
      <c r="J137" s="97"/>
      <c r="K137" s="44"/>
      <c r="L137" s="97"/>
    </row>
    <row r="138" spans="1:12" ht="22.2">
      <c r="A138" s="9" t="s">
        <v>127</v>
      </c>
      <c r="B138" s="9"/>
      <c r="E138" s="12"/>
      <c r="F138" s="58">
        <v>9275853</v>
      </c>
      <c r="G138" s="20"/>
      <c r="H138" s="58">
        <v>10419724</v>
      </c>
      <c r="I138" s="20"/>
      <c r="J138" s="82">
        <v>0</v>
      </c>
      <c r="K138" s="18"/>
      <c r="L138" s="82">
        <v>0</v>
      </c>
    </row>
    <row r="139" spans="1:12" ht="21.6">
      <c r="A139" s="9" t="s">
        <v>128</v>
      </c>
      <c r="B139" s="9"/>
      <c r="E139" s="12"/>
      <c r="F139" s="58">
        <v>2693448</v>
      </c>
      <c r="G139" s="79"/>
      <c r="H139" s="58">
        <v>1087415</v>
      </c>
      <c r="I139" s="79"/>
      <c r="J139" s="58">
        <v>75383</v>
      </c>
      <c r="K139" s="18"/>
      <c r="L139" s="58">
        <v>30543</v>
      </c>
    </row>
    <row r="140" spans="1:12" ht="22.2">
      <c r="A140" s="28" t="s">
        <v>256</v>
      </c>
      <c r="B140" s="9"/>
      <c r="E140" s="12"/>
      <c r="F140" s="58"/>
      <c r="G140" s="20"/>
      <c r="H140" s="58"/>
      <c r="I140" s="20"/>
      <c r="J140" s="82"/>
      <c r="K140" s="18"/>
      <c r="L140" s="82"/>
    </row>
    <row r="141" spans="1:12" ht="22.2">
      <c r="A141" s="28"/>
      <c r="B141" s="9" t="s">
        <v>129</v>
      </c>
      <c r="E141" s="12"/>
      <c r="F141" s="58">
        <v>-4073588</v>
      </c>
      <c r="G141" s="20"/>
      <c r="H141" s="58">
        <v>-1742392</v>
      </c>
      <c r="I141" s="20"/>
      <c r="J141" s="58">
        <v>0</v>
      </c>
      <c r="K141" s="48"/>
      <c r="L141" s="58">
        <v>-14886</v>
      </c>
    </row>
    <row r="142" spans="1:12" ht="21.6">
      <c r="A142" s="9" t="s">
        <v>258</v>
      </c>
      <c r="B142" s="9"/>
      <c r="E142" s="12"/>
      <c r="F142" s="58"/>
      <c r="G142" s="79"/>
      <c r="H142" s="58"/>
      <c r="I142" s="79"/>
      <c r="J142" s="82"/>
      <c r="K142" s="18"/>
      <c r="L142" s="82"/>
    </row>
    <row r="143" spans="1:12" ht="21.6">
      <c r="A143" s="3"/>
      <c r="B143" s="9" t="s">
        <v>130</v>
      </c>
      <c r="E143" s="12"/>
      <c r="F143" s="103">
        <v>-154487</v>
      </c>
      <c r="G143" s="53"/>
      <c r="H143" s="103">
        <v>-112219</v>
      </c>
      <c r="I143" s="79"/>
      <c r="J143" s="105">
        <v>-15077</v>
      </c>
      <c r="K143" s="18"/>
      <c r="L143" s="105">
        <v>-3131</v>
      </c>
    </row>
    <row r="144" spans="1:12" ht="22.2">
      <c r="A144" s="19" t="s">
        <v>131</v>
      </c>
      <c r="B144" s="19"/>
      <c r="C144" s="4"/>
      <c r="D144" s="4"/>
      <c r="E144" s="46"/>
      <c r="F144" s="104">
        <f>SUM(F138:F143)</f>
        <v>7741226</v>
      </c>
      <c r="G144" s="60"/>
      <c r="H144" s="104">
        <f>SUM(H138:H143)</f>
        <v>9652528</v>
      </c>
      <c r="I144" s="76"/>
      <c r="J144" s="104">
        <f>SUM(J138:J143)</f>
        <v>60306</v>
      </c>
      <c r="K144" s="20"/>
      <c r="L144" s="104">
        <f>SUM(L138:L143)</f>
        <v>12526</v>
      </c>
    </row>
    <row r="145" spans="1:13" ht="22.2">
      <c r="A145" s="19"/>
      <c r="B145" s="19"/>
      <c r="C145" s="4"/>
      <c r="D145" s="4"/>
      <c r="E145" s="46"/>
      <c r="F145" s="60"/>
      <c r="G145" s="60"/>
      <c r="H145" s="60"/>
      <c r="I145" s="76"/>
      <c r="J145" s="60"/>
      <c r="K145" s="20"/>
      <c r="L145" s="60"/>
    </row>
    <row r="146" spans="1:13" ht="22.2">
      <c r="A146" s="17" t="s">
        <v>132</v>
      </c>
      <c r="B146" s="17"/>
      <c r="C146" s="75"/>
      <c r="D146" s="75"/>
      <c r="E146" s="46"/>
      <c r="F146" s="60"/>
      <c r="G146" s="60"/>
      <c r="H146" s="60"/>
      <c r="I146" s="76"/>
      <c r="J146" s="60"/>
      <c r="K146" s="20"/>
      <c r="L146" s="60"/>
    </row>
    <row r="147" spans="1:13" ht="22.2">
      <c r="A147" s="9" t="s">
        <v>133</v>
      </c>
      <c r="B147" s="9"/>
      <c r="E147" s="46"/>
      <c r="F147" s="60"/>
      <c r="G147" s="60"/>
      <c r="H147" s="60"/>
      <c r="I147" s="76"/>
      <c r="J147" s="60"/>
      <c r="K147" s="20"/>
      <c r="L147" s="60"/>
    </row>
    <row r="148" spans="1:13" ht="22.2">
      <c r="A148" s="9"/>
      <c r="B148" s="9" t="s">
        <v>134</v>
      </c>
      <c r="E148" s="46"/>
      <c r="F148" s="53">
        <v>-5773</v>
      </c>
      <c r="G148" s="60"/>
      <c r="H148" s="53">
        <v>3355</v>
      </c>
      <c r="I148" s="76"/>
      <c r="J148" s="53">
        <v>0</v>
      </c>
      <c r="K148" s="18"/>
      <c r="L148" s="53">
        <v>0</v>
      </c>
    </row>
    <row r="149" spans="1:13" ht="22.2">
      <c r="A149" s="9" t="s">
        <v>265</v>
      </c>
      <c r="B149" s="9"/>
      <c r="E149" s="46"/>
      <c r="F149" s="53"/>
      <c r="G149" s="60"/>
      <c r="H149" s="53"/>
      <c r="I149" s="76"/>
      <c r="J149" s="53"/>
      <c r="K149" s="18"/>
      <c r="L149" s="53"/>
    </row>
    <row r="150" spans="1:13" ht="22.2">
      <c r="A150" s="9"/>
      <c r="B150" s="9" t="s">
        <v>130</v>
      </c>
      <c r="E150" s="46"/>
      <c r="F150" s="105">
        <v>627</v>
      </c>
      <c r="G150" s="60"/>
      <c r="H150" s="105">
        <v>-464</v>
      </c>
      <c r="I150" s="76"/>
      <c r="J150" s="105">
        <v>0</v>
      </c>
      <c r="K150" s="18"/>
      <c r="L150" s="105">
        <v>0</v>
      </c>
    </row>
    <row r="151" spans="1:13" ht="22.2">
      <c r="A151" s="19" t="s">
        <v>135</v>
      </c>
      <c r="B151" s="9"/>
      <c r="E151" s="46"/>
      <c r="F151" s="53"/>
      <c r="G151" s="60"/>
      <c r="H151" s="53"/>
      <c r="I151" s="76"/>
      <c r="J151" s="53"/>
      <c r="K151" s="18"/>
      <c r="L151" s="53"/>
    </row>
    <row r="152" spans="1:13" ht="22.2">
      <c r="A152" s="3"/>
      <c r="B152" s="19" t="s">
        <v>130</v>
      </c>
      <c r="C152" s="4"/>
      <c r="D152" s="4"/>
      <c r="E152" s="46"/>
      <c r="F152" s="104">
        <f>SUM(F148:F150)</f>
        <v>-5146</v>
      </c>
      <c r="G152" s="60"/>
      <c r="H152" s="104">
        <f>SUM(H148:H150)</f>
        <v>2891</v>
      </c>
      <c r="I152" s="76"/>
      <c r="J152" s="104">
        <f>SUM(J148:J150)</f>
        <v>0</v>
      </c>
      <c r="K152" s="20"/>
      <c r="L152" s="104">
        <f>SUM(L148:L150)</f>
        <v>0</v>
      </c>
    </row>
    <row r="153" spans="1:13" ht="22.2">
      <c r="A153" s="19"/>
      <c r="B153" s="19"/>
      <c r="C153" s="4"/>
      <c r="D153" s="4"/>
      <c r="E153" s="46"/>
      <c r="F153" s="60"/>
      <c r="G153" s="60"/>
      <c r="H153" s="60"/>
      <c r="I153" s="76"/>
      <c r="J153" s="60"/>
      <c r="K153" s="20"/>
      <c r="L153" s="60"/>
    </row>
    <row r="154" spans="1:13" ht="22.2">
      <c r="A154" s="19" t="s">
        <v>136</v>
      </c>
      <c r="B154" s="4"/>
      <c r="C154" s="4"/>
      <c r="D154" s="40"/>
      <c r="E154" s="46"/>
      <c r="F154" s="60">
        <f>SUM(F152,F144)</f>
        <v>7736080</v>
      </c>
      <c r="G154" s="76"/>
      <c r="H154" s="60">
        <f>SUM(H152,H144)</f>
        <v>9655419</v>
      </c>
      <c r="I154" s="76"/>
      <c r="J154" s="60">
        <f>SUM(J152,J144)</f>
        <v>60306</v>
      </c>
      <c r="K154" s="76"/>
      <c r="L154" s="60">
        <f>SUM(L152,L144)</f>
        <v>12526</v>
      </c>
    </row>
    <row r="155" spans="1:13" ht="22.8" thickBot="1">
      <c r="A155" s="19" t="s">
        <v>137</v>
      </c>
      <c r="D155" s="3"/>
      <c r="E155" s="12"/>
      <c r="F155" s="71">
        <f>F134+F154</f>
        <v>44937120</v>
      </c>
      <c r="G155" s="76"/>
      <c r="H155" s="71">
        <f>H134+H154</f>
        <v>24811796</v>
      </c>
      <c r="I155" s="76"/>
      <c r="J155" s="71">
        <f>J134+J154</f>
        <v>6384512</v>
      </c>
      <c r="K155" s="76"/>
      <c r="L155" s="71">
        <f>L134+L154</f>
        <v>3571413</v>
      </c>
    </row>
    <row r="156" spans="1:13" s="222" customFormat="1" ht="22.8" thickTop="1">
      <c r="A156" s="218"/>
      <c r="B156" s="221"/>
      <c r="C156" s="221"/>
      <c r="E156" s="319"/>
      <c r="F156" s="216"/>
      <c r="G156" s="217"/>
      <c r="H156" s="216"/>
      <c r="I156" s="216"/>
      <c r="J156" s="216"/>
      <c r="K156" s="217"/>
      <c r="L156" s="216"/>
      <c r="M156" s="221"/>
    </row>
    <row r="157" spans="1:13" ht="22.2">
      <c r="A157" s="19" t="s">
        <v>138</v>
      </c>
      <c r="B157" s="9"/>
      <c r="C157" s="9"/>
      <c r="E157" s="12"/>
      <c r="F157" s="220"/>
      <c r="G157" s="220"/>
      <c r="H157" s="220"/>
      <c r="I157" s="220"/>
      <c r="J157" s="220"/>
      <c r="K157" s="220"/>
      <c r="L157" s="220"/>
    </row>
    <row r="158" spans="1:13" ht="22.2">
      <c r="A158" s="9"/>
      <c r="B158" s="9" t="s">
        <v>118</v>
      </c>
      <c r="C158" s="9"/>
      <c r="E158" s="12"/>
      <c r="F158" s="18">
        <v>40996953</v>
      </c>
      <c r="G158" s="77"/>
      <c r="H158" s="18">
        <v>22899389</v>
      </c>
      <c r="I158" s="78"/>
      <c r="J158" s="34">
        <v>6384512</v>
      </c>
      <c r="K158" s="18"/>
      <c r="L158" s="34">
        <v>3571413</v>
      </c>
    </row>
    <row r="159" spans="1:13" ht="21.6">
      <c r="A159" s="9"/>
      <c r="B159" s="9" t="s">
        <v>120</v>
      </c>
      <c r="C159" s="9"/>
      <c r="E159" s="12"/>
      <c r="F159" s="24">
        <v>3940167</v>
      </c>
      <c r="G159" s="79"/>
      <c r="H159" s="24">
        <v>1912407</v>
      </c>
      <c r="I159" s="79"/>
      <c r="J159" s="96">
        <v>0</v>
      </c>
      <c r="K159" s="18"/>
      <c r="L159" s="96">
        <v>0</v>
      </c>
    </row>
    <row r="160" spans="1:13" ht="22.8" thickBot="1">
      <c r="A160" s="19"/>
      <c r="E160" s="12"/>
      <c r="F160" s="68">
        <f>+F158+F159</f>
        <v>44937120</v>
      </c>
      <c r="G160" s="76"/>
      <c r="H160" s="68">
        <f>+H158+H159</f>
        <v>24811796</v>
      </c>
      <c r="I160" s="76"/>
      <c r="J160" s="68">
        <f>+J158+J159</f>
        <v>6384512</v>
      </c>
      <c r="K160" s="76"/>
      <c r="L160" s="68">
        <f>+L158+L159</f>
        <v>3571413</v>
      </c>
    </row>
    <row r="161" spans="1:13" s="222" customFormat="1" ht="22.95" customHeight="1" thickTop="1">
      <c r="A161" s="325"/>
      <c r="B161" s="221"/>
      <c r="C161" s="221"/>
      <c r="D161" s="221"/>
      <c r="E161" s="319"/>
      <c r="F161" s="326"/>
      <c r="G161" s="327"/>
      <c r="H161" s="326"/>
      <c r="I161" s="327"/>
      <c r="J161" s="326"/>
      <c r="K161" s="327"/>
      <c r="L161" s="326"/>
      <c r="M161" s="221"/>
    </row>
    <row r="162" spans="1:13" ht="22.95" customHeight="1">
      <c r="F162" s="221"/>
      <c r="G162" s="221"/>
      <c r="H162" s="221"/>
      <c r="I162" s="221"/>
      <c r="J162" s="221"/>
      <c r="K162" s="222"/>
      <c r="L162" s="221"/>
    </row>
  </sheetData>
  <mergeCells count="28">
    <mergeCell ref="F8:L8"/>
    <mergeCell ref="F49:H49"/>
    <mergeCell ref="F4:H4"/>
    <mergeCell ref="J4:L4"/>
    <mergeCell ref="F5:H5"/>
    <mergeCell ref="J5:L5"/>
    <mergeCell ref="F6:H6"/>
    <mergeCell ref="J6:L6"/>
    <mergeCell ref="F87:H87"/>
    <mergeCell ref="J87:L87"/>
    <mergeCell ref="F88:H88"/>
    <mergeCell ref="J88:L88"/>
    <mergeCell ref="J49:L49"/>
    <mergeCell ref="F50:H50"/>
    <mergeCell ref="J50:L50"/>
    <mergeCell ref="F53:L53"/>
    <mergeCell ref="F51:H51"/>
    <mergeCell ref="J51:L51"/>
    <mergeCell ref="F86:H86"/>
    <mergeCell ref="J86:L86"/>
    <mergeCell ref="F133:L133"/>
    <mergeCell ref="F90:L90"/>
    <mergeCell ref="F129:H129"/>
    <mergeCell ref="J129:L129"/>
    <mergeCell ref="F130:H130"/>
    <mergeCell ref="J130:L130"/>
    <mergeCell ref="F131:H131"/>
    <mergeCell ref="J131:L131"/>
  </mergeCells>
  <pageMargins left="0.7" right="0.7" top="0.48" bottom="0.5" header="0.5" footer="0.5"/>
  <pageSetup paperSize="9" scale="81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5" max="16383" man="1"/>
    <brk id="82" max="16383" man="1"/>
    <brk id="1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</sheetPr>
  <dimension ref="A1:AG54"/>
  <sheetViews>
    <sheetView view="pageBreakPreview" topLeftCell="A11" zoomScaleNormal="50" zoomScaleSheetLayoutView="80" workbookViewId="0">
      <selection activeCell="C8" sqref="C8"/>
    </sheetView>
  </sheetViews>
  <sheetFormatPr defaultColWidth="8.125" defaultRowHeight="21.45" customHeight="1"/>
  <cols>
    <col min="1" max="1" width="2.375" style="204" customWidth="1"/>
    <col min="2" max="2" width="3.875" style="204" customWidth="1"/>
    <col min="3" max="3" width="49.875" style="204" customWidth="1"/>
    <col min="4" max="4" width="11.125" style="160" customWidth="1"/>
    <col min="5" max="5" width="13" style="204" customWidth="1"/>
    <col min="6" max="6" width="1.125" style="204" customWidth="1"/>
    <col min="7" max="7" width="13.125" style="204" customWidth="1"/>
    <col min="8" max="8" width="1.125" style="204" customWidth="1"/>
    <col min="9" max="9" width="14.625" style="204" customWidth="1"/>
    <col min="10" max="10" width="1.125" style="204" customWidth="1"/>
    <col min="11" max="11" width="14.625" style="204" customWidth="1"/>
    <col min="12" max="12" width="1.125" style="204" customWidth="1"/>
    <col min="13" max="13" width="12.625" style="204" customWidth="1"/>
    <col min="14" max="14" width="1.125" style="204" customWidth="1"/>
    <col min="15" max="15" width="12.625" style="204" hidden="1" customWidth="1"/>
    <col min="16" max="16" width="1.125" style="204" hidden="1" customWidth="1"/>
    <col min="17" max="17" width="16.375" style="204" customWidth="1"/>
    <col min="18" max="18" width="1.125" style="204" customWidth="1"/>
    <col min="19" max="19" width="13.375" style="204" customWidth="1"/>
    <col min="20" max="20" width="1.125" style="204" customWidth="1"/>
    <col min="21" max="21" width="20.375" style="204" customWidth="1"/>
    <col min="22" max="22" width="1.125" style="204" customWidth="1"/>
    <col min="23" max="23" width="15.875" style="204" customWidth="1"/>
    <col min="24" max="24" width="1.125" style="204" customWidth="1"/>
    <col min="25" max="25" width="15.375" style="204" hidden="1" customWidth="1"/>
    <col min="26" max="26" width="1.125" style="204" hidden="1" customWidth="1"/>
    <col min="27" max="27" width="13.375" style="204" customWidth="1"/>
    <col min="28" max="28" width="1.125" style="204" customWidth="1"/>
    <col min="29" max="29" width="13.75" style="204" customWidth="1"/>
    <col min="30" max="30" width="1.125" style="204" customWidth="1"/>
    <col min="31" max="31" width="12.625" style="204" customWidth="1"/>
    <col min="32" max="32" width="1.125" style="204" customWidth="1"/>
    <col min="33" max="33" width="13.375" style="204" customWidth="1"/>
    <col min="34" max="16384" width="8.125" style="204"/>
  </cols>
  <sheetData>
    <row r="1" spans="1:33" ht="21.45" customHeight="1">
      <c r="A1" s="207" t="s">
        <v>0</v>
      </c>
      <c r="B1" s="206"/>
      <c r="C1" s="206"/>
      <c r="D1" s="205"/>
      <c r="E1" s="206"/>
      <c r="F1" s="206"/>
      <c r="G1" s="206"/>
      <c r="H1" s="206"/>
      <c r="J1" s="206"/>
      <c r="L1" s="206"/>
      <c r="M1" s="203"/>
      <c r="O1" s="203"/>
      <c r="AA1" s="203"/>
      <c r="AC1" s="203"/>
      <c r="AE1" s="203"/>
      <c r="AG1" s="203"/>
    </row>
    <row r="2" spans="1:33" ht="21.45" customHeight="1">
      <c r="A2" s="207" t="s">
        <v>140</v>
      </c>
      <c r="B2" s="202"/>
      <c r="C2" s="202"/>
      <c r="D2" s="201"/>
      <c r="E2" s="202"/>
      <c r="F2" s="202"/>
      <c r="G2" s="200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</row>
    <row r="3" spans="1:33" ht="21.45" customHeight="1">
      <c r="A3" s="207"/>
      <c r="B3" s="202"/>
      <c r="C3" s="202"/>
      <c r="D3" s="201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  <c r="AE3" s="202"/>
      <c r="AF3" s="202"/>
      <c r="AG3" s="202"/>
    </row>
    <row r="4" spans="1:33" s="197" customFormat="1" ht="21.45" customHeight="1">
      <c r="A4" s="199"/>
      <c r="B4" s="199"/>
      <c r="C4" s="199"/>
      <c r="D4" s="198"/>
      <c r="E4" s="335" t="s">
        <v>2</v>
      </c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</row>
    <row r="5" spans="1:33" s="197" customFormat="1" ht="21.45" customHeight="1">
      <c r="D5" s="196"/>
      <c r="G5" s="195"/>
      <c r="H5" s="88"/>
      <c r="I5" s="336" t="s">
        <v>79</v>
      </c>
      <c r="J5" s="336"/>
      <c r="K5" s="336"/>
      <c r="L5" s="88"/>
      <c r="Q5" s="336" t="s">
        <v>141</v>
      </c>
      <c r="R5" s="336"/>
      <c r="S5" s="336"/>
      <c r="T5" s="336"/>
      <c r="U5" s="336"/>
      <c r="V5" s="336"/>
      <c r="W5" s="336"/>
      <c r="X5" s="336"/>
      <c r="Y5" s="336"/>
      <c r="Z5" s="336"/>
      <c r="AA5" s="336"/>
    </row>
    <row r="6" spans="1:33" s="112" customFormat="1" ht="21.45" customHeight="1">
      <c r="D6" s="113"/>
      <c r="E6" s="114"/>
      <c r="F6" s="114"/>
      <c r="H6" s="114"/>
      <c r="I6" s="115"/>
      <c r="J6" s="114"/>
      <c r="K6" s="115"/>
      <c r="L6" s="114"/>
      <c r="M6" s="195"/>
      <c r="O6" s="195" t="s">
        <v>142</v>
      </c>
      <c r="Q6" s="115"/>
      <c r="R6" s="114"/>
      <c r="T6" s="114"/>
      <c r="AC6" s="204"/>
      <c r="AE6" s="195"/>
    </row>
    <row r="7" spans="1:33" s="112" customFormat="1" ht="21.45" customHeight="1">
      <c r="D7" s="113"/>
      <c r="E7" s="114"/>
      <c r="F7" s="114"/>
      <c r="H7" s="114"/>
      <c r="I7" s="115"/>
      <c r="J7" s="114"/>
      <c r="K7" s="115"/>
      <c r="L7" s="114"/>
      <c r="M7" s="195"/>
      <c r="O7" s="195" t="s">
        <v>143</v>
      </c>
      <c r="Q7" s="115"/>
      <c r="R7" s="114"/>
      <c r="T7" s="114"/>
      <c r="AA7" s="112" t="s">
        <v>144</v>
      </c>
      <c r="AC7" s="204"/>
      <c r="AE7" s="195"/>
    </row>
    <row r="8" spans="1:33" s="112" customFormat="1" ht="21.45" customHeight="1">
      <c r="D8" s="113"/>
      <c r="E8" s="195" t="s">
        <v>69</v>
      </c>
      <c r="G8" s="195"/>
      <c r="I8" s="195"/>
      <c r="M8" s="195" t="s">
        <v>142</v>
      </c>
      <c r="O8" s="112" t="s">
        <v>145</v>
      </c>
      <c r="Q8" s="195" t="s">
        <v>146</v>
      </c>
      <c r="S8" s="112" t="s">
        <v>146</v>
      </c>
      <c r="U8" s="112" t="s">
        <v>147</v>
      </c>
      <c r="W8" s="195" t="s">
        <v>148</v>
      </c>
      <c r="Y8" s="195"/>
      <c r="AA8" s="195" t="s">
        <v>149</v>
      </c>
      <c r="AC8" s="195" t="s">
        <v>150</v>
      </c>
      <c r="AE8" s="195" t="s">
        <v>151</v>
      </c>
      <c r="AG8" s="195"/>
    </row>
    <row r="9" spans="1:33" s="112" customFormat="1" ht="21.45" customHeight="1">
      <c r="D9" s="113"/>
      <c r="E9" s="195" t="s">
        <v>152</v>
      </c>
      <c r="G9" s="195" t="s">
        <v>153</v>
      </c>
      <c r="I9" s="195" t="s">
        <v>154</v>
      </c>
      <c r="K9" s="195" t="s">
        <v>155</v>
      </c>
      <c r="M9" s="195" t="s">
        <v>143</v>
      </c>
      <c r="O9" s="195" t="s">
        <v>156</v>
      </c>
      <c r="Q9" s="195" t="s">
        <v>157</v>
      </c>
      <c r="S9" s="112" t="s">
        <v>158</v>
      </c>
      <c r="U9" s="112" t="s">
        <v>159</v>
      </c>
      <c r="W9" s="195" t="s">
        <v>160</v>
      </c>
      <c r="Y9" s="195"/>
      <c r="AA9" s="195" t="s">
        <v>161</v>
      </c>
      <c r="AC9" s="195" t="s">
        <v>162</v>
      </c>
      <c r="AE9" s="195" t="s">
        <v>163</v>
      </c>
      <c r="AG9" s="195" t="s">
        <v>150</v>
      </c>
    </row>
    <row r="10" spans="1:33" s="112" customFormat="1" ht="21.45" customHeight="1">
      <c r="D10" s="113"/>
      <c r="E10" s="195" t="s">
        <v>164</v>
      </c>
      <c r="G10" s="195" t="s">
        <v>165</v>
      </c>
      <c r="I10" s="195" t="s">
        <v>166</v>
      </c>
      <c r="K10" s="195" t="s">
        <v>167</v>
      </c>
      <c r="M10" s="195" t="s">
        <v>145</v>
      </c>
      <c r="O10" s="195" t="s">
        <v>168</v>
      </c>
      <c r="Q10" s="195" t="s">
        <v>169</v>
      </c>
      <c r="S10" s="195" t="s">
        <v>170</v>
      </c>
      <c r="U10" s="195" t="s">
        <v>77</v>
      </c>
      <c r="W10" s="195" t="s">
        <v>171</v>
      </c>
      <c r="Y10" s="195"/>
      <c r="AA10" s="112" t="s">
        <v>162</v>
      </c>
      <c r="AC10" s="195" t="s">
        <v>172</v>
      </c>
      <c r="AE10" s="195" t="s">
        <v>173</v>
      </c>
      <c r="AG10" s="195" t="s">
        <v>162</v>
      </c>
    </row>
    <row r="11" spans="1:33" s="112" customFormat="1" ht="21.45" customHeight="1">
      <c r="B11" s="114"/>
      <c r="C11" s="114"/>
      <c r="D11" s="116"/>
      <c r="E11" s="334" t="s">
        <v>9</v>
      </c>
      <c r="F11" s="334"/>
      <c r="G11" s="334"/>
      <c r="H11" s="334"/>
      <c r="I11" s="334"/>
      <c r="J11" s="334"/>
      <c r="K11" s="334"/>
      <c r="L11" s="334"/>
      <c r="M11" s="334"/>
      <c r="N11" s="334"/>
      <c r="O11" s="334"/>
      <c r="P11" s="334"/>
      <c r="Q11" s="334"/>
      <c r="R11" s="334"/>
      <c r="S11" s="334"/>
      <c r="T11" s="334"/>
      <c r="U11" s="334"/>
      <c r="V11" s="334"/>
      <c r="W11" s="334"/>
      <c r="X11" s="334"/>
      <c r="Y11" s="334"/>
      <c r="Z11" s="334"/>
      <c r="AA11" s="334"/>
      <c r="AB11" s="334"/>
      <c r="AC11" s="334"/>
      <c r="AD11" s="334"/>
      <c r="AE11" s="334"/>
      <c r="AF11" s="334"/>
      <c r="AG11" s="334"/>
    </row>
    <row r="12" spans="1:33" s="112" customFormat="1" ht="22.2">
      <c r="A12" s="8" t="s">
        <v>174</v>
      </c>
      <c r="B12" s="114"/>
      <c r="C12" s="114"/>
      <c r="D12" s="116"/>
      <c r="E12" s="30"/>
      <c r="F12" s="30"/>
      <c r="G12" s="30"/>
      <c r="H12" s="30"/>
      <c r="I12" s="30"/>
      <c r="J12" s="30"/>
      <c r="K12" s="30"/>
      <c r="L12" s="30"/>
      <c r="M12" s="8"/>
      <c r="N12" s="8"/>
      <c r="O12" s="8"/>
      <c r="P12" s="8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8"/>
      <c r="AB12" s="8"/>
      <c r="AC12" s="8"/>
      <c r="AD12" s="8"/>
      <c r="AE12" s="8"/>
    </row>
    <row r="13" spans="1:33" s="197" customFormat="1" ht="21.45" customHeight="1">
      <c r="A13" s="31" t="s">
        <v>175</v>
      </c>
      <c r="B13" s="117"/>
      <c r="C13" s="117"/>
      <c r="D13" s="118"/>
      <c r="E13" s="119">
        <v>5614552</v>
      </c>
      <c r="F13" s="119"/>
      <c r="G13" s="119">
        <v>60331434</v>
      </c>
      <c r="H13" s="119"/>
      <c r="I13" s="119">
        <v>5303490</v>
      </c>
      <c r="J13" s="119"/>
      <c r="K13" s="119">
        <v>62257320</v>
      </c>
      <c r="L13" s="119"/>
      <c r="M13" s="119">
        <v>14904758</v>
      </c>
      <c r="N13" s="120"/>
      <c r="O13" s="119"/>
      <c r="P13" s="120"/>
      <c r="Q13" s="119">
        <v>-16361922</v>
      </c>
      <c r="R13" s="119"/>
      <c r="S13" s="119">
        <v>-400807</v>
      </c>
      <c r="T13" s="119"/>
      <c r="U13" s="119">
        <v>-3758268</v>
      </c>
      <c r="V13" s="119"/>
      <c r="W13" s="119">
        <v>-1235562</v>
      </c>
      <c r="X13" s="119"/>
      <c r="Y13" s="119"/>
      <c r="Z13" s="119"/>
      <c r="AA13" s="119">
        <f>SUM(Q13:Y13)</f>
        <v>-21756559</v>
      </c>
      <c r="AB13" s="119"/>
      <c r="AC13" s="119">
        <f>SUM(E13:O13,AA13)</f>
        <v>126654995</v>
      </c>
      <c r="AD13" s="120"/>
      <c r="AE13" s="119">
        <v>8952790</v>
      </c>
      <c r="AF13" s="120"/>
      <c r="AG13" s="119">
        <f>SUM(AC13:AE13)</f>
        <v>135607785</v>
      </c>
    </row>
    <row r="14" spans="1:33" s="197" customFormat="1" ht="21.45" customHeight="1">
      <c r="A14" s="31"/>
      <c r="B14" s="117"/>
      <c r="C14" s="117"/>
      <c r="D14" s="118"/>
      <c r="E14" s="126"/>
      <c r="F14" s="126"/>
      <c r="G14" s="126"/>
      <c r="H14" s="126"/>
      <c r="I14" s="126"/>
      <c r="J14" s="126"/>
      <c r="K14" s="126"/>
      <c r="L14" s="126"/>
      <c r="M14" s="126"/>
      <c r="N14" s="127"/>
      <c r="O14" s="126"/>
      <c r="P14" s="127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19"/>
      <c r="AD14" s="127"/>
      <c r="AE14" s="119"/>
      <c r="AF14" s="127"/>
      <c r="AG14" s="119"/>
    </row>
    <row r="15" spans="1:33" s="133" customFormat="1" ht="21.45" customHeight="1">
      <c r="A15" s="8" t="s">
        <v>176</v>
      </c>
      <c r="B15" s="128"/>
      <c r="C15" s="128"/>
      <c r="D15" s="129"/>
      <c r="E15" s="130"/>
      <c r="F15" s="130"/>
      <c r="G15" s="130"/>
      <c r="H15" s="130"/>
      <c r="I15" s="130"/>
      <c r="J15" s="130"/>
      <c r="K15" s="130"/>
      <c r="L15" s="130"/>
      <c r="M15" s="131"/>
      <c r="N15" s="119"/>
      <c r="O15" s="131"/>
      <c r="P15" s="119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19"/>
      <c r="AB15" s="119"/>
      <c r="AC15" s="119"/>
      <c r="AD15" s="119"/>
      <c r="AE15" s="119"/>
      <c r="AF15" s="119"/>
      <c r="AG15" s="132"/>
    </row>
    <row r="16" spans="1:33" s="133" customFormat="1" ht="21.45" customHeight="1">
      <c r="A16" s="8"/>
      <c r="B16" s="38" t="s">
        <v>269</v>
      </c>
      <c r="D16" s="134"/>
      <c r="E16" s="130"/>
      <c r="F16" s="130"/>
      <c r="G16" s="130"/>
      <c r="H16" s="130"/>
      <c r="I16" s="130"/>
      <c r="J16" s="130"/>
      <c r="K16" s="130"/>
      <c r="L16" s="130"/>
      <c r="M16" s="119"/>
      <c r="N16" s="119"/>
      <c r="O16" s="119"/>
      <c r="P16" s="119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19"/>
      <c r="AB16" s="119"/>
      <c r="AC16" s="119"/>
      <c r="AD16" s="119"/>
      <c r="AE16" s="119"/>
      <c r="AF16" s="119"/>
      <c r="AG16" s="132"/>
    </row>
    <row r="17" spans="1:33" s="133" customFormat="1" ht="21.45" customHeight="1">
      <c r="A17" s="28"/>
      <c r="B17" s="9" t="s">
        <v>177</v>
      </c>
      <c r="C17" s="9"/>
      <c r="D17" s="12"/>
      <c r="E17" s="121">
        <v>0</v>
      </c>
      <c r="F17" s="122"/>
      <c r="G17" s="121">
        <v>0</v>
      </c>
      <c r="H17" s="122"/>
      <c r="I17" s="121">
        <v>0</v>
      </c>
      <c r="J17" s="122"/>
      <c r="K17" s="123">
        <v>-2386185</v>
      </c>
      <c r="L17" s="122"/>
      <c r="M17" s="121">
        <v>0</v>
      </c>
      <c r="N17" s="124"/>
      <c r="O17" s="121"/>
      <c r="P17" s="124"/>
      <c r="Q17" s="121">
        <v>0</v>
      </c>
      <c r="R17" s="122"/>
      <c r="S17" s="121">
        <v>0</v>
      </c>
      <c r="T17" s="122"/>
      <c r="U17" s="121">
        <v>0</v>
      </c>
      <c r="V17" s="122"/>
      <c r="W17" s="121">
        <v>0</v>
      </c>
      <c r="X17" s="122"/>
      <c r="Y17" s="121"/>
      <c r="Z17" s="122"/>
      <c r="AA17" s="121">
        <v>0</v>
      </c>
      <c r="AB17" s="124"/>
      <c r="AC17" s="123">
        <f>SUM(E17:O17,AA17)</f>
        <v>-2386185</v>
      </c>
      <c r="AD17" s="124"/>
      <c r="AE17" s="123">
        <v>-176549</v>
      </c>
      <c r="AF17" s="119"/>
      <c r="AG17" s="123">
        <f>SUM(AC17:AE17)</f>
        <v>-2562734</v>
      </c>
    </row>
    <row r="18" spans="1:33" s="133" customFormat="1" ht="21.45" customHeight="1">
      <c r="B18" s="38" t="s">
        <v>270</v>
      </c>
      <c r="C18" s="38"/>
      <c r="D18" s="134"/>
      <c r="E18" s="136">
        <f>SUM(E17:E17)</f>
        <v>0</v>
      </c>
      <c r="F18" s="137"/>
      <c r="G18" s="136">
        <f>SUM(G17:G17)</f>
        <v>0</v>
      </c>
      <c r="H18" s="137"/>
      <c r="I18" s="136">
        <f>SUM(I17:I17)</f>
        <v>0</v>
      </c>
      <c r="J18" s="137"/>
      <c r="K18" s="125">
        <f>SUM(K17:K17)</f>
        <v>-2386185</v>
      </c>
      <c r="L18" s="137"/>
      <c r="M18" s="136">
        <f>SUM(M17:M17)</f>
        <v>0</v>
      </c>
      <c r="N18" s="137"/>
      <c r="O18" s="136">
        <f>SUM(O17:O17)</f>
        <v>0</v>
      </c>
      <c r="P18" s="137"/>
      <c r="Q18" s="136">
        <v>0</v>
      </c>
      <c r="R18" s="137"/>
      <c r="S18" s="136">
        <v>0</v>
      </c>
      <c r="T18" s="137"/>
      <c r="U18" s="136">
        <v>0</v>
      </c>
      <c r="V18" s="137"/>
      <c r="W18" s="136">
        <v>0</v>
      </c>
      <c r="X18" s="137"/>
      <c r="Y18" s="136">
        <v>0</v>
      </c>
      <c r="Z18" s="137"/>
      <c r="AA18" s="136">
        <f>SUM(AA17:AA17)</f>
        <v>0</v>
      </c>
      <c r="AB18" s="137"/>
      <c r="AC18" s="125">
        <f>SUM(AC17:AC17)</f>
        <v>-2386185</v>
      </c>
      <c r="AD18" s="137"/>
      <c r="AE18" s="125">
        <f>SUM(AE17:AE17)</f>
        <v>-176549</v>
      </c>
      <c r="AF18" s="119"/>
      <c r="AG18" s="125">
        <f>SUM(AG17:AG17)</f>
        <v>-2562734</v>
      </c>
    </row>
    <row r="19" spans="1:33" s="133" customFormat="1" ht="21.45" customHeight="1">
      <c r="B19" s="38"/>
      <c r="D19" s="134"/>
      <c r="E19" s="138"/>
      <c r="F19" s="138"/>
      <c r="G19" s="138"/>
      <c r="H19" s="138"/>
      <c r="I19" s="138"/>
      <c r="J19" s="138"/>
      <c r="K19" s="138"/>
      <c r="L19" s="138"/>
      <c r="M19" s="138"/>
      <c r="N19" s="137"/>
      <c r="O19" s="138"/>
      <c r="P19" s="137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7"/>
      <c r="AB19" s="137"/>
      <c r="AC19" s="137"/>
      <c r="AD19" s="137"/>
      <c r="AE19" s="137"/>
      <c r="AF19" s="119"/>
      <c r="AG19" s="137"/>
    </row>
    <row r="20" spans="1:33" s="133" customFormat="1" ht="21.45" customHeight="1">
      <c r="B20" s="139" t="s">
        <v>178</v>
      </c>
      <c r="D20" s="134"/>
      <c r="E20" s="138"/>
      <c r="F20" s="138"/>
      <c r="G20" s="138"/>
      <c r="H20" s="138"/>
      <c r="I20" s="138"/>
      <c r="J20" s="138"/>
      <c r="K20" s="138"/>
      <c r="L20" s="138"/>
      <c r="M20" s="138"/>
      <c r="N20" s="137"/>
      <c r="O20" s="138"/>
      <c r="P20" s="137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7"/>
      <c r="AB20" s="137"/>
      <c r="AC20" s="137"/>
      <c r="AD20" s="137"/>
      <c r="AE20" s="137"/>
      <c r="AF20" s="137"/>
      <c r="AG20" s="137"/>
    </row>
    <row r="21" spans="1:33" s="133" customFormat="1" ht="21.45" customHeight="1">
      <c r="B21" s="88" t="s">
        <v>179</v>
      </c>
      <c r="D21" s="134"/>
      <c r="E21" s="138"/>
      <c r="F21" s="138"/>
      <c r="G21" s="138"/>
      <c r="H21" s="138"/>
      <c r="I21" s="138"/>
      <c r="J21" s="138"/>
      <c r="K21" s="138"/>
      <c r="L21" s="138"/>
      <c r="M21" s="138"/>
      <c r="N21" s="137"/>
      <c r="O21" s="138"/>
      <c r="P21" s="137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7"/>
      <c r="AB21" s="137"/>
      <c r="AC21" s="137"/>
      <c r="AD21" s="137"/>
      <c r="AE21" s="137"/>
      <c r="AF21" s="137"/>
      <c r="AG21" s="137"/>
    </row>
    <row r="22" spans="1:33" s="197" customFormat="1" ht="21.45" customHeight="1">
      <c r="C22" s="88" t="s">
        <v>180</v>
      </c>
      <c r="D22" s="30"/>
      <c r="E22" s="121">
        <v>0</v>
      </c>
      <c r="F22" s="140"/>
      <c r="G22" s="121">
        <v>0</v>
      </c>
      <c r="H22" s="140"/>
      <c r="I22" s="121">
        <v>0</v>
      </c>
      <c r="J22" s="140"/>
      <c r="K22" s="121">
        <v>0</v>
      </c>
      <c r="L22" s="140"/>
      <c r="M22" s="121">
        <v>0</v>
      </c>
      <c r="N22" s="124"/>
      <c r="O22" s="121"/>
      <c r="P22" s="124"/>
      <c r="Q22" s="121">
        <v>0</v>
      </c>
      <c r="R22" s="140"/>
      <c r="S22" s="121">
        <v>0</v>
      </c>
      <c r="T22" s="140"/>
      <c r="U22" s="123">
        <v>-97825</v>
      </c>
      <c r="V22" s="140"/>
      <c r="W22" s="121">
        <v>0</v>
      </c>
      <c r="X22" s="140"/>
      <c r="Y22" s="121">
        <v>0</v>
      </c>
      <c r="Z22" s="140"/>
      <c r="AA22" s="123">
        <f>SUM(Q22:Y22)</f>
        <v>-97825</v>
      </c>
      <c r="AB22" s="124"/>
      <c r="AC22" s="123">
        <f>SUM(E22:O22,AA22)</f>
        <v>-97825</v>
      </c>
      <c r="AD22" s="124"/>
      <c r="AE22" s="124">
        <v>133297</v>
      </c>
      <c r="AF22" s="124"/>
      <c r="AG22" s="123">
        <f>SUM(AC22:AE22)</f>
        <v>35472</v>
      </c>
    </row>
    <row r="23" spans="1:33" s="197" customFormat="1" ht="21.45" hidden="1" customHeight="1">
      <c r="B23" s="197" t="s">
        <v>181</v>
      </c>
      <c r="C23" s="88"/>
      <c r="D23" s="30"/>
      <c r="E23" s="140"/>
      <c r="F23" s="140"/>
      <c r="G23" s="140"/>
      <c r="H23" s="140"/>
      <c r="I23" s="140"/>
      <c r="J23" s="140"/>
      <c r="K23" s="140"/>
      <c r="L23" s="140"/>
      <c r="M23" s="140"/>
      <c r="N23" s="124"/>
      <c r="O23" s="140"/>
      <c r="P23" s="124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>
        <f>SUM(Q23:Y23)</f>
        <v>0</v>
      </c>
      <c r="AB23" s="124"/>
      <c r="AC23" s="140">
        <f>SUM(E23:O23,AA23)</f>
        <v>0</v>
      </c>
      <c r="AD23" s="124"/>
      <c r="AE23" s="124"/>
      <c r="AF23" s="124"/>
      <c r="AG23" s="140">
        <f>SUM(AC23:AE23)</f>
        <v>0</v>
      </c>
    </row>
    <row r="24" spans="1:33" s="142" customFormat="1" ht="21.45" customHeight="1">
      <c r="B24" s="38" t="s">
        <v>182</v>
      </c>
      <c r="D24" s="143"/>
      <c r="E24" s="144">
        <f>SUM(E22:E23)</f>
        <v>0</v>
      </c>
      <c r="F24" s="137"/>
      <c r="G24" s="144">
        <f>SUM(G22:G23)</f>
        <v>0</v>
      </c>
      <c r="H24" s="137"/>
      <c r="I24" s="144">
        <f>SUM(I22:I23)</f>
        <v>0</v>
      </c>
      <c r="J24" s="137"/>
      <c r="K24" s="144">
        <f>SUM(K22:K23)</f>
        <v>0</v>
      </c>
      <c r="L24" s="137"/>
      <c r="M24" s="144">
        <f>SUM(M22:M23)</f>
        <v>0</v>
      </c>
      <c r="N24" s="137"/>
      <c r="O24" s="144">
        <f>SUM(O22:O23)</f>
        <v>0</v>
      </c>
      <c r="P24" s="137"/>
      <c r="Q24" s="144">
        <f>SUM(Q22:Q23)</f>
        <v>0</v>
      </c>
      <c r="R24" s="137"/>
      <c r="S24" s="144">
        <f>SUM(S22:S23)</f>
        <v>0</v>
      </c>
      <c r="T24" s="137"/>
      <c r="U24" s="125">
        <f>SUM(U22:U23)</f>
        <v>-97825</v>
      </c>
      <c r="V24" s="137"/>
      <c r="W24" s="145">
        <f>SUM(W22:W23)</f>
        <v>0</v>
      </c>
      <c r="X24" s="137"/>
      <c r="Y24" s="144">
        <f>SUM(Y22:Y23)</f>
        <v>0</v>
      </c>
      <c r="Z24" s="137"/>
      <c r="AA24" s="125">
        <f>SUM(AA22:AA23)</f>
        <v>-97825</v>
      </c>
      <c r="AB24" s="137"/>
      <c r="AC24" s="125">
        <f>SUM(AC22:AC23)</f>
        <v>-97825</v>
      </c>
      <c r="AD24" s="137"/>
      <c r="AE24" s="144">
        <f>SUM(AE22:AE23)</f>
        <v>133297</v>
      </c>
      <c r="AF24" s="137"/>
      <c r="AG24" s="125">
        <f>SUM(AG22:AG23)</f>
        <v>35472</v>
      </c>
    </row>
    <row r="25" spans="1:33" s="133" customFormat="1" ht="21.45" customHeight="1">
      <c r="B25" s="139"/>
      <c r="D25" s="134"/>
      <c r="E25" s="138"/>
      <c r="F25" s="138"/>
      <c r="G25" s="138"/>
      <c r="H25" s="138"/>
      <c r="I25" s="138"/>
      <c r="J25" s="138"/>
      <c r="K25" s="138"/>
      <c r="L25" s="138"/>
      <c r="M25" s="138"/>
      <c r="N25" s="137"/>
      <c r="O25" s="138"/>
      <c r="P25" s="137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46"/>
      <c r="AB25" s="137"/>
      <c r="AC25" s="146"/>
      <c r="AD25" s="137"/>
      <c r="AE25" s="146"/>
      <c r="AF25" s="137"/>
      <c r="AG25" s="146"/>
    </row>
    <row r="26" spans="1:33" s="133" customFormat="1" ht="21.45" customHeight="1">
      <c r="A26" s="133" t="s">
        <v>183</v>
      </c>
      <c r="C26" s="88"/>
      <c r="D26" s="147"/>
      <c r="E26" s="148">
        <f>SUM(E18)</f>
        <v>0</v>
      </c>
      <c r="F26" s="149"/>
      <c r="G26" s="148">
        <f>SUM(G18)</f>
        <v>0</v>
      </c>
      <c r="H26" s="149"/>
      <c r="I26" s="148">
        <f>SUM(I18)</f>
        <v>0</v>
      </c>
      <c r="J26" s="149"/>
      <c r="K26" s="125">
        <f>SUM(K18)</f>
        <v>-2386185</v>
      </c>
      <c r="L26" s="149"/>
      <c r="M26" s="148">
        <f>SUM(M18)</f>
        <v>0</v>
      </c>
      <c r="N26" s="137"/>
      <c r="O26" s="148">
        <f>SUM(O18)</f>
        <v>0</v>
      </c>
      <c r="P26" s="137"/>
      <c r="Q26" s="148">
        <v>0</v>
      </c>
      <c r="R26" s="149"/>
      <c r="S26" s="148">
        <v>0</v>
      </c>
      <c r="T26" s="149"/>
      <c r="U26" s="125">
        <f>SUM(U24)</f>
        <v>-97825</v>
      </c>
      <c r="V26" s="149"/>
      <c r="W26" s="148">
        <f>SUM(W24)</f>
        <v>0</v>
      </c>
      <c r="X26" s="149"/>
      <c r="Y26" s="148">
        <v>0</v>
      </c>
      <c r="Z26" s="149"/>
      <c r="AA26" s="125">
        <f>SUM(AA18+AA24)</f>
        <v>-97825</v>
      </c>
      <c r="AB26" s="137"/>
      <c r="AC26" s="125">
        <f>SUM(AC18+AC24)</f>
        <v>-2484010</v>
      </c>
      <c r="AD26" s="137"/>
      <c r="AE26" s="125">
        <f>SUM(AE18+AE24)</f>
        <v>-43252</v>
      </c>
      <c r="AF26" s="137"/>
      <c r="AG26" s="125">
        <f>SUM(AG18+AG24)</f>
        <v>-2527262</v>
      </c>
    </row>
    <row r="27" spans="1:33" s="133" customFormat="1" ht="21.45" customHeight="1">
      <c r="A27" s="39"/>
      <c r="C27" s="88"/>
      <c r="D27" s="147"/>
      <c r="E27" s="149"/>
      <c r="F27" s="149"/>
      <c r="G27" s="149"/>
      <c r="H27" s="149"/>
      <c r="I27" s="149"/>
      <c r="J27" s="149"/>
      <c r="K27" s="149"/>
      <c r="L27" s="149"/>
      <c r="M27" s="149"/>
      <c r="N27" s="137"/>
      <c r="O27" s="149"/>
      <c r="P27" s="137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37"/>
      <c r="AB27" s="137"/>
      <c r="AC27" s="137"/>
      <c r="AD27" s="137"/>
      <c r="AE27" s="137"/>
      <c r="AF27" s="137"/>
      <c r="AG27" s="137"/>
    </row>
    <row r="28" spans="1:33" s="133" customFormat="1" ht="21.45" customHeight="1">
      <c r="A28" s="8" t="s">
        <v>184</v>
      </c>
      <c r="C28" s="88"/>
      <c r="D28" s="147"/>
      <c r="E28" s="150"/>
      <c r="F28" s="150"/>
      <c r="G28" s="150"/>
      <c r="H28" s="150"/>
      <c r="I28" s="150"/>
      <c r="J28" s="150"/>
      <c r="K28" s="150"/>
      <c r="L28" s="150"/>
      <c r="M28" s="150"/>
      <c r="N28" s="137"/>
      <c r="O28" s="150"/>
      <c r="P28" s="137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37"/>
      <c r="AB28" s="137"/>
      <c r="AC28" s="137"/>
      <c r="AD28" s="137"/>
      <c r="AE28" s="137"/>
      <c r="AF28" s="137"/>
      <c r="AG28" s="137"/>
    </row>
    <row r="29" spans="1:33" s="133" customFormat="1" ht="21.45" customHeight="1">
      <c r="B29" s="28" t="s">
        <v>185</v>
      </c>
      <c r="D29" s="134"/>
      <c r="E29" s="151">
        <v>0</v>
      </c>
      <c r="F29" s="150"/>
      <c r="G29" s="151">
        <v>0</v>
      </c>
      <c r="H29" s="150"/>
      <c r="I29" s="151">
        <v>0</v>
      </c>
      <c r="J29" s="150"/>
      <c r="K29" s="187">
        <v>14348424</v>
      </c>
      <c r="L29" s="150"/>
      <c r="M29" s="151">
        <v>0</v>
      </c>
      <c r="N29" s="124"/>
      <c r="O29" s="151"/>
      <c r="P29" s="124"/>
      <c r="Q29" s="151">
        <v>0</v>
      </c>
      <c r="R29" s="150"/>
      <c r="S29" s="151">
        <v>0</v>
      </c>
      <c r="T29" s="150"/>
      <c r="U29" s="151">
        <v>0</v>
      </c>
      <c r="V29" s="151"/>
      <c r="W29" s="151">
        <v>0</v>
      </c>
      <c r="X29" s="150"/>
      <c r="Y29" s="151">
        <v>0</v>
      </c>
      <c r="Z29" s="150"/>
      <c r="AA29" s="141">
        <f>SUM(Q29:Y29)</f>
        <v>0</v>
      </c>
      <c r="AB29" s="137"/>
      <c r="AC29" s="124">
        <f>SUM(E29:O29,AA29)</f>
        <v>14348424</v>
      </c>
      <c r="AD29" s="137"/>
      <c r="AE29" s="135">
        <v>807953</v>
      </c>
      <c r="AF29" s="137"/>
      <c r="AG29" s="124">
        <f>SUM(AC29:AE29)</f>
        <v>15156377</v>
      </c>
    </row>
    <row r="30" spans="1:33" s="133" customFormat="1" ht="21.45" customHeight="1">
      <c r="B30" s="28" t="s">
        <v>125</v>
      </c>
      <c r="D30" s="134"/>
      <c r="E30" s="152">
        <v>0</v>
      </c>
      <c r="F30" s="150"/>
      <c r="G30" s="152">
        <v>0</v>
      </c>
      <c r="H30" s="150"/>
      <c r="I30" s="152">
        <v>0</v>
      </c>
      <c r="J30" s="150"/>
      <c r="K30" s="123">
        <v>916</v>
      </c>
      <c r="L30" s="150"/>
      <c r="M30" s="152">
        <v>0</v>
      </c>
      <c r="N30" s="124"/>
      <c r="O30" s="152"/>
      <c r="P30" s="124"/>
      <c r="Q30" s="152">
        <v>7639257</v>
      </c>
      <c r="R30" s="150"/>
      <c r="S30" s="123">
        <v>910792</v>
      </c>
      <c r="T30" s="150"/>
      <c r="U30" s="152">
        <v>0</v>
      </c>
      <c r="V30" s="151"/>
      <c r="W30" s="152">
        <v>0</v>
      </c>
      <c r="X30" s="150"/>
      <c r="Y30" s="152">
        <v>0</v>
      </c>
      <c r="Z30" s="150"/>
      <c r="AA30" s="123">
        <f>SUM(Q30:Y30)</f>
        <v>8550049</v>
      </c>
      <c r="AB30" s="124"/>
      <c r="AC30" s="123">
        <f>SUM(E30:O30,AA30)</f>
        <v>8550965</v>
      </c>
      <c r="AD30" s="124"/>
      <c r="AE30" s="123">
        <v>1104454</v>
      </c>
      <c r="AF30" s="124"/>
      <c r="AG30" s="123">
        <f>SUM(AC30:AE30)</f>
        <v>9655419</v>
      </c>
    </row>
    <row r="31" spans="1:33" s="133" customFormat="1" ht="21.45" customHeight="1">
      <c r="A31" s="8" t="s">
        <v>186</v>
      </c>
      <c r="C31" s="28"/>
      <c r="D31" s="57"/>
      <c r="E31" s="153">
        <v>0</v>
      </c>
      <c r="F31" s="150"/>
      <c r="G31" s="153">
        <v>0</v>
      </c>
      <c r="H31" s="150"/>
      <c r="I31" s="153">
        <v>0</v>
      </c>
      <c r="J31" s="150"/>
      <c r="K31" s="153">
        <f>SUM(K29:K30)</f>
        <v>14349340</v>
      </c>
      <c r="L31" s="150"/>
      <c r="M31" s="153">
        <v>0</v>
      </c>
      <c r="N31" s="124"/>
      <c r="O31" s="153">
        <v>0</v>
      </c>
      <c r="P31" s="124"/>
      <c r="Q31" s="153">
        <f>SUM(Q29:Q30)</f>
        <v>7639257</v>
      </c>
      <c r="R31" s="150"/>
      <c r="S31" s="263">
        <f>SUM(S29:S30)</f>
        <v>910792</v>
      </c>
      <c r="T31" s="150"/>
      <c r="U31" s="267">
        <f>SUM(U29:U30)</f>
        <v>0</v>
      </c>
      <c r="V31" s="150"/>
      <c r="W31" s="153">
        <v>0</v>
      </c>
      <c r="X31" s="149"/>
      <c r="Y31" s="153">
        <v>0</v>
      </c>
      <c r="Z31" s="150"/>
      <c r="AA31" s="125">
        <f>SUM(AA29:AA30)</f>
        <v>8550049</v>
      </c>
      <c r="AB31" s="124"/>
      <c r="AC31" s="125">
        <f>SUM(AC29:AC30)</f>
        <v>22899389</v>
      </c>
      <c r="AD31" s="124"/>
      <c r="AE31" s="125">
        <f>SUM(AE29:AE30)</f>
        <v>1912407</v>
      </c>
      <c r="AF31" s="124"/>
      <c r="AG31" s="125">
        <f>SUM(AG29:AG30)</f>
        <v>24811796</v>
      </c>
    </row>
    <row r="32" spans="1:33" s="133" customFormat="1" ht="21.45" customHeight="1">
      <c r="A32" s="8"/>
      <c r="C32" s="28"/>
      <c r="D32" s="57"/>
      <c r="E32" s="151"/>
      <c r="F32" s="150"/>
      <c r="G32" s="151"/>
      <c r="H32" s="150"/>
      <c r="I32" s="151"/>
      <c r="J32" s="150"/>
      <c r="K32" s="141"/>
      <c r="L32" s="150"/>
      <c r="M32" s="124"/>
      <c r="N32" s="124"/>
      <c r="O32" s="124"/>
      <c r="P32" s="124"/>
      <c r="Q32" s="151"/>
      <c r="R32" s="150"/>
      <c r="S32" s="151"/>
      <c r="T32" s="150"/>
      <c r="U32" s="151"/>
      <c r="V32" s="151"/>
      <c r="W32" s="151"/>
      <c r="X32" s="150"/>
      <c r="Y32" s="151"/>
      <c r="Z32" s="150"/>
      <c r="AA32" s="154"/>
      <c r="AB32" s="124"/>
      <c r="AC32" s="154"/>
      <c r="AD32" s="124"/>
      <c r="AE32" s="154"/>
      <c r="AF32" s="124"/>
      <c r="AG32" s="154"/>
    </row>
    <row r="33" spans="1:33" s="133" customFormat="1" ht="21.45" hidden="1" customHeight="1">
      <c r="A33" s="28" t="s">
        <v>187</v>
      </c>
      <c r="C33" s="28"/>
      <c r="D33" s="57"/>
      <c r="E33" s="151">
        <v>0</v>
      </c>
      <c r="F33" s="150"/>
      <c r="G33" s="151">
        <v>0</v>
      </c>
      <c r="H33" s="150"/>
      <c r="I33" s="151">
        <v>0</v>
      </c>
      <c r="J33" s="150"/>
      <c r="K33" s="151">
        <v>0</v>
      </c>
      <c r="L33" s="150"/>
      <c r="M33" s="151">
        <v>0</v>
      </c>
      <c r="N33" s="124"/>
      <c r="O33" s="124"/>
      <c r="P33" s="124"/>
      <c r="Q33" s="151">
        <v>0</v>
      </c>
      <c r="R33" s="150"/>
      <c r="S33" s="151">
        <v>0</v>
      </c>
      <c r="T33" s="150"/>
      <c r="U33" s="151">
        <v>0</v>
      </c>
      <c r="V33" s="151"/>
      <c r="W33" s="151">
        <v>0</v>
      </c>
      <c r="X33" s="150"/>
      <c r="Y33" s="151">
        <v>0</v>
      </c>
      <c r="Z33" s="150"/>
      <c r="AA33" s="151">
        <v>0</v>
      </c>
      <c r="AB33" s="124"/>
      <c r="AC33" s="124">
        <f>SUM(E33:O33,AA33)</f>
        <v>0</v>
      </c>
      <c r="AD33" s="124"/>
      <c r="AE33" s="151">
        <v>0</v>
      </c>
      <c r="AF33" s="124"/>
      <c r="AG33" s="212">
        <f>SUM(AC33:AE33)</f>
        <v>0</v>
      </c>
    </row>
    <row r="34" spans="1:33" s="133" customFormat="1" ht="21.45" hidden="1" customHeight="1">
      <c r="A34" s="33" t="s">
        <v>188</v>
      </c>
      <c r="C34" s="28"/>
      <c r="D34" s="57"/>
      <c r="E34" s="151">
        <v>0</v>
      </c>
      <c r="F34" s="150"/>
      <c r="G34" s="151">
        <v>0</v>
      </c>
      <c r="H34" s="150"/>
      <c r="I34" s="151">
        <v>0</v>
      </c>
      <c r="J34" s="150"/>
      <c r="K34" s="151">
        <v>0</v>
      </c>
      <c r="L34" s="150"/>
      <c r="M34" s="151">
        <v>0</v>
      </c>
      <c r="N34" s="124"/>
      <c r="O34" s="151"/>
      <c r="P34" s="124"/>
      <c r="Q34" s="151">
        <v>0</v>
      </c>
      <c r="R34" s="150"/>
      <c r="S34" s="151">
        <v>0</v>
      </c>
      <c r="T34" s="150"/>
      <c r="U34" s="151">
        <v>0</v>
      </c>
      <c r="V34" s="151"/>
      <c r="W34" s="151">
        <v>0</v>
      </c>
      <c r="X34" s="150"/>
      <c r="Y34" s="151">
        <v>0</v>
      </c>
      <c r="Z34" s="150"/>
      <c r="AA34" s="124">
        <v>0</v>
      </c>
      <c r="AB34" s="124"/>
      <c r="AC34" s="124">
        <f>SUM(E34:O34,AA34)</f>
        <v>0</v>
      </c>
      <c r="AD34" s="124"/>
      <c r="AE34" s="151">
        <v>0</v>
      </c>
      <c r="AF34" s="124"/>
      <c r="AG34" s="266">
        <f>SUM(AC34:AE34)</f>
        <v>0</v>
      </c>
    </row>
    <row r="35" spans="1:33" s="133" customFormat="1" ht="22.2">
      <c r="A35" s="28" t="s">
        <v>189</v>
      </c>
      <c r="B35" s="197"/>
      <c r="C35" s="28"/>
      <c r="D35" s="57"/>
      <c r="E35" s="151">
        <v>0</v>
      </c>
      <c r="F35" s="150"/>
      <c r="G35" s="151">
        <v>0</v>
      </c>
      <c r="H35" s="150"/>
      <c r="I35" s="151">
        <v>0</v>
      </c>
      <c r="J35" s="150"/>
      <c r="K35" s="135">
        <v>-371918</v>
      </c>
      <c r="L35" s="150"/>
      <c r="M35" s="151">
        <v>0</v>
      </c>
      <c r="N35" s="137"/>
      <c r="O35" s="151"/>
      <c r="P35" s="137"/>
      <c r="Q35" s="151">
        <v>0</v>
      </c>
      <c r="R35" s="150"/>
      <c r="S35" s="151">
        <v>0</v>
      </c>
      <c r="T35" s="150"/>
      <c r="U35" s="151">
        <v>0</v>
      </c>
      <c r="V35" s="151"/>
      <c r="W35" s="151">
        <v>0</v>
      </c>
      <c r="X35" s="150"/>
      <c r="Y35" s="151">
        <v>0</v>
      </c>
      <c r="Z35" s="150"/>
      <c r="AA35" s="151">
        <v>0</v>
      </c>
      <c r="AB35" s="137"/>
      <c r="AC35" s="135">
        <f>SUM(E35:O35,AA35)</f>
        <v>-371918</v>
      </c>
      <c r="AD35" s="137"/>
      <c r="AE35" s="151">
        <v>0</v>
      </c>
      <c r="AF35" s="137"/>
      <c r="AG35" s="135">
        <f>SUM(AC35:AE35)</f>
        <v>-371918</v>
      </c>
    </row>
    <row r="36" spans="1:33" s="133" customFormat="1" ht="22.2">
      <c r="A36" s="28" t="s">
        <v>190</v>
      </c>
      <c r="B36" s="197"/>
      <c r="C36" s="28"/>
      <c r="D36" s="57"/>
      <c r="E36" s="152">
        <v>0</v>
      </c>
      <c r="F36" s="150"/>
      <c r="G36" s="152">
        <v>0</v>
      </c>
      <c r="H36" s="150"/>
      <c r="I36" s="152">
        <v>724258</v>
      </c>
      <c r="J36" s="150"/>
      <c r="K36" s="123">
        <v>-725887</v>
      </c>
      <c r="L36" s="150"/>
      <c r="M36" s="152">
        <v>0</v>
      </c>
      <c r="N36" s="137"/>
      <c r="O36" s="152"/>
      <c r="P36" s="137"/>
      <c r="Q36" s="152">
        <v>0</v>
      </c>
      <c r="R36" s="150"/>
      <c r="S36" s="152">
        <v>0</v>
      </c>
      <c r="T36" s="150"/>
      <c r="U36" s="152">
        <v>0</v>
      </c>
      <c r="V36" s="151"/>
      <c r="W36" s="152">
        <v>0</v>
      </c>
      <c r="X36" s="150"/>
      <c r="Y36" s="152">
        <v>0</v>
      </c>
      <c r="Z36" s="150"/>
      <c r="AA36" s="152">
        <v>0</v>
      </c>
      <c r="AB36" s="137"/>
      <c r="AC36" s="123">
        <f>SUM(E36:O36,AA36)</f>
        <v>-1629</v>
      </c>
      <c r="AD36" s="137"/>
      <c r="AE36" s="152">
        <v>1629</v>
      </c>
      <c r="AF36" s="137"/>
      <c r="AG36" s="155">
        <v>0</v>
      </c>
    </row>
    <row r="37" spans="1:33" s="133" customFormat="1" ht="22.2">
      <c r="A37" s="28"/>
      <c r="C37" s="28"/>
      <c r="D37" s="57"/>
      <c r="E37" s="156"/>
      <c r="F37" s="156"/>
      <c r="G37" s="156"/>
      <c r="H37" s="156"/>
      <c r="I37" s="157"/>
      <c r="J37" s="156"/>
      <c r="K37" s="157"/>
      <c r="L37" s="156"/>
      <c r="M37" s="119"/>
      <c r="N37" s="119"/>
      <c r="O37" s="119"/>
      <c r="P37" s="119"/>
      <c r="Q37" s="157"/>
      <c r="R37" s="156"/>
      <c r="S37" s="156"/>
      <c r="T37" s="156"/>
      <c r="U37" s="156"/>
      <c r="V37" s="156"/>
      <c r="W37" s="156"/>
      <c r="X37" s="157"/>
      <c r="Y37" s="157"/>
      <c r="Z37" s="157"/>
      <c r="AA37" s="119"/>
      <c r="AB37" s="119"/>
      <c r="AC37" s="119"/>
      <c r="AD37" s="119"/>
      <c r="AE37" s="119"/>
      <c r="AF37" s="119"/>
      <c r="AG37" s="119"/>
    </row>
    <row r="38" spans="1:33" s="159" customFormat="1" ht="23.25" customHeight="1" thickBot="1">
      <c r="A38" s="8" t="s">
        <v>191</v>
      </c>
      <c r="B38" s="133"/>
      <c r="C38" s="28"/>
      <c r="D38" s="57"/>
      <c r="E38" s="158">
        <f>E13+E26+E31+SUM(E33:E36)</f>
        <v>5614552</v>
      </c>
      <c r="F38" s="126"/>
      <c r="G38" s="158">
        <f>G13+G26+G31+SUM(G33:G36)</f>
        <v>60331434</v>
      </c>
      <c r="H38" s="126"/>
      <c r="I38" s="158">
        <f>I13+I26+I31+SUM(I33:I36)</f>
        <v>6027748</v>
      </c>
      <c r="J38" s="126"/>
      <c r="K38" s="158">
        <f>K13+K26+K31+SUM(K33:K36)</f>
        <v>73122670</v>
      </c>
      <c r="L38" s="126"/>
      <c r="M38" s="158">
        <f>M13+M26+M31+SUM(M33:M36)</f>
        <v>14904758</v>
      </c>
      <c r="N38" s="119"/>
      <c r="O38" s="158">
        <f>O13+O26+O31+SUM(O33:O36)</f>
        <v>0</v>
      </c>
      <c r="P38" s="119"/>
      <c r="Q38" s="158">
        <f>Q13+Q26+Q31+SUM(Q33:Q36)</f>
        <v>-8722665</v>
      </c>
      <c r="R38" s="126"/>
      <c r="S38" s="158">
        <f>S13+S26+S31+SUM(S33:S36)</f>
        <v>509985</v>
      </c>
      <c r="T38" s="126"/>
      <c r="U38" s="158">
        <f>U13+U26+U31+SUM(U33:U36)</f>
        <v>-3856093</v>
      </c>
      <c r="V38" s="126"/>
      <c r="W38" s="158">
        <f>W13+W26+W31+SUM(W33:W36)</f>
        <v>-1235562</v>
      </c>
      <c r="X38" s="126"/>
      <c r="Y38" s="158" t="e">
        <f>#REF!+Y26+Y31+SUM(Y33:Y36)</f>
        <v>#REF!</v>
      </c>
      <c r="Z38" s="126"/>
      <c r="AA38" s="158">
        <f>AA13+AA26+AA31+SUM(AA33:AA36)</f>
        <v>-13304335</v>
      </c>
      <c r="AB38" s="119"/>
      <c r="AC38" s="158">
        <f>AC13+AC26+AC31+SUM(AC33:AC36)</f>
        <v>146696827</v>
      </c>
      <c r="AD38" s="119"/>
      <c r="AE38" s="158">
        <f>AE13+AE26+AE31+SUM(AE33:AE36)</f>
        <v>10823574</v>
      </c>
      <c r="AF38" s="119"/>
      <c r="AG38" s="158">
        <f>AG13+AG26+AG31+SUM(AG33:AG36)</f>
        <v>157520401</v>
      </c>
    </row>
    <row r="39" spans="1:33" s="159" customFormat="1" ht="21.45" customHeight="1" thickTop="1">
      <c r="D39" s="223"/>
      <c r="E39" s="224"/>
      <c r="F39" s="224"/>
      <c r="G39" s="224"/>
      <c r="H39" s="224"/>
      <c r="I39" s="224"/>
      <c r="J39" s="224"/>
      <c r="K39" s="224"/>
      <c r="L39" s="224"/>
      <c r="M39" s="224"/>
      <c r="N39" s="225"/>
      <c r="O39" s="224"/>
      <c r="P39" s="225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5"/>
      <c r="AC39" s="224"/>
      <c r="AD39" s="225"/>
      <c r="AE39" s="224"/>
      <c r="AF39" s="225"/>
      <c r="AG39" s="224"/>
    </row>
    <row r="40" spans="1:33" s="268" customFormat="1" ht="21.45" customHeight="1">
      <c r="D40" s="269"/>
      <c r="M40" s="270"/>
      <c r="N40" s="270"/>
      <c r="O40" s="270"/>
      <c r="P40" s="270"/>
      <c r="AA40" s="270"/>
      <c r="AB40" s="270"/>
      <c r="AC40" s="271"/>
      <c r="AD40" s="271"/>
      <c r="AE40" s="271"/>
      <c r="AF40" s="271"/>
      <c r="AG40" s="271"/>
    </row>
    <row r="41" spans="1:33" s="268" customFormat="1" ht="21.45" customHeight="1">
      <c r="D41" s="269"/>
      <c r="E41" s="272"/>
      <c r="M41" s="270"/>
      <c r="N41" s="270"/>
      <c r="O41" s="270"/>
      <c r="P41" s="270"/>
      <c r="AA41" s="270"/>
      <c r="AB41" s="270"/>
      <c r="AC41" s="270"/>
      <c r="AD41" s="270"/>
      <c r="AE41" s="270"/>
      <c r="AF41" s="270"/>
      <c r="AG41" s="270"/>
    </row>
    <row r="42" spans="1:33" ht="21.45" customHeight="1"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Z42" s="161"/>
      <c r="AA42" s="161"/>
      <c r="AB42" s="161"/>
      <c r="AC42" s="161"/>
      <c r="AD42" s="161"/>
      <c r="AE42" s="161"/>
      <c r="AF42" s="161"/>
      <c r="AG42" s="161"/>
    </row>
    <row r="54" spans="7:11" ht="21.45" customHeight="1">
      <c r="G54" s="162"/>
      <c r="K54" s="162"/>
    </row>
  </sheetData>
  <mergeCells count="4">
    <mergeCell ref="E11:AG11"/>
    <mergeCell ref="E4:AG4"/>
    <mergeCell ref="I5:K5"/>
    <mergeCell ref="Q5:AA5"/>
  </mergeCells>
  <pageMargins left="0.7" right="0.7" top="0.48" bottom="0.5" header="0.5" footer="0.5"/>
  <pageSetup paperSize="9" scale="56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  <pageSetUpPr fitToPage="1"/>
  </sheetPr>
  <dimension ref="A1:AG54"/>
  <sheetViews>
    <sheetView view="pageBreakPreview" topLeftCell="A9" zoomScale="80" zoomScaleNormal="80" zoomScaleSheetLayoutView="80" workbookViewId="0">
      <selection activeCell="D15" sqref="D15"/>
    </sheetView>
  </sheetViews>
  <sheetFormatPr defaultColWidth="8.125" defaultRowHeight="21.45" customHeight="1"/>
  <cols>
    <col min="1" max="1" width="2.375" style="204" customWidth="1"/>
    <col min="2" max="2" width="3.875" style="204" customWidth="1"/>
    <col min="3" max="3" width="49.875" style="204" customWidth="1"/>
    <col min="4" max="4" width="11.125" style="160" customWidth="1"/>
    <col min="5" max="5" width="13" style="204" customWidth="1"/>
    <col min="6" max="6" width="1.125" style="204" customWidth="1"/>
    <col min="7" max="7" width="13.125" style="204" customWidth="1"/>
    <col min="8" max="8" width="1.125" style="204" customWidth="1"/>
    <col min="9" max="9" width="14.625" style="204" customWidth="1"/>
    <col min="10" max="10" width="1.125" style="204" customWidth="1"/>
    <col min="11" max="11" width="14.625" style="204" customWidth="1"/>
    <col min="12" max="12" width="1.125" style="204" customWidth="1"/>
    <col min="13" max="13" width="12.625" style="204" customWidth="1"/>
    <col min="14" max="14" width="1.125" style="204" customWidth="1"/>
    <col min="15" max="15" width="12.625" style="204" hidden="1" customWidth="1"/>
    <col min="16" max="16" width="1.125" style="204" hidden="1" customWidth="1"/>
    <col min="17" max="17" width="16.375" style="204" customWidth="1"/>
    <col min="18" max="18" width="1.125" style="204" customWidth="1"/>
    <col min="19" max="19" width="13.375" style="204" customWidth="1"/>
    <col min="20" max="20" width="1.125" style="204" customWidth="1"/>
    <col min="21" max="21" width="20.375" style="204" customWidth="1"/>
    <col min="22" max="22" width="1.125" style="204" customWidth="1"/>
    <col min="23" max="23" width="15.875" style="204" customWidth="1"/>
    <col min="24" max="24" width="1.125" style="204" customWidth="1"/>
    <col min="25" max="25" width="15.375" style="204" hidden="1" customWidth="1"/>
    <col min="26" max="26" width="1.125" style="204" hidden="1" customWidth="1"/>
    <col min="27" max="27" width="13.375" style="204" customWidth="1"/>
    <col min="28" max="28" width="1.125" style="204" customWidth="1"/>
    <col min="29" max="29" width="13.75" style="204" customWidth="1"/>
    <col min="30" max="30" width="1.125" style="204" customWidth="1"/>
    <col min="31" max="31" width="12.625" style="204" customWidth="1"/>
    <col min="32" max="32" width="1.125" style="204" customWidth="1"/>
    <col min="33" max="33" width="13.375" style="204" customWidth="1"/>
    <col min="34" max="16384" width="8.125" style="204"/>
  </cols>
  <sheetData>
    <row r="1" spans="1:33" ht="21.45" customHeight="1">
      <c r="A1" s="207" t="s">
        <v>0</v>
      </c>
      <c r="B1" s="206"/>
      <c r="C1" s="206"/>
      <c r="D1" s="205"/>
      <c r="E1" s="206"/>
      <c r="F1" s="206"/>
      <c r="G1" s="206"/>
      <c r="H1" s="206"/>
      <c r="J1" s="206"/>
      <c r="L1" s="206"/>
      <c r="M1" s="203"/>
      <c r="O1" s="203"/>
      <c r="AA1" s="203"/>
      <c r="AC1" s="203"/>
      <c r="AE1" s="203"/>
      <c r="AG1" s="203"/>
    </row>
    <row r="2" spans="1:33" ht="21.45" customHeight="1">
      <c r="A2" s="207" t="s">
        <v>140</v>
      </c>
      <c r="B2" s="202"/>
      <c r="C2" s="202"/>
      <c r="D2" s="201"/>
      <c r="E2" s="202"/>
      <c r="F2" s="202"/>
      <c r="G2" s="200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</row>
    <row r="3" spans="1:33" ht="21.45" customHeight="1">
      <c r="A3" s="207"/>
      <c r="B3" s="202"/>
      <c r="C3" s="202"/>
      <c r="D3" s="201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  <c r="AE3" s="202"/>
      <c r="AF3" s="202"/>
      <c r="AG3" s="202"/>
    </row>
    <row r="4" spans="1:33" s="197" customFormat="1" ht="21.45" customHeight="1">
      <c r="A4" s="199"/>
      <c r="B4" s="199"/>
      <c r="C4" s="199"/>
      <c r="D4" s="198"/>
      <c r="E4" s="335" t="s">
        <v>2</v>
      </c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</row>
    <row r="5" spans="1:33" s="197" customFormat="1" ht="21.45" customHeight="1">
      <c r="D5" s="196"/>
      <c r="G5" s="195"/>
      <c r="H5" s="88"/>
      <c r="I5" s="336" t="s">
        <v>79</v>
      </c>
      <c r="J5" s="336"/>
      <c r="K5" s="336"/>
      <c r="L5" s="88"/>
      <c r="Q5" s="336" t="s">
        <v>141</v>
      </c>
      <c r="R5" s="336"/>
      <c r="S5" s="336"/>
      <c r="T5" s="336"/>
      <c r="U5" s="336"/>
      <c r="V5" s="336"/>
      <c r="W5" s="336"/>
      <c r="X5" s="336"/>
      <c r="Y5" s="336"/>
      <c r="Z5" s="336"/>
      <c r="AA5" s="336"/>
    </row>
    <row r="6" spans="1:33" s="112" customFormat="1" ht="21.45" customHeight="1">
      <c r="D6" s="113"/>
      <c r="E6" s="114"/>
      <c r="F6" s="114"/>
      <c r="H6" s="114"/>
      <c r="I6" s="115"/>
      <c r="J6" s="114"/>
      <c r="K6" s="115"/>
      <c r="L6" s="114"/>
      <c r="M6" s="195"/>
      <c r="O6" s="195" t="s">
        <v>142</v>
      </c>
      <c r="Q6" s="115"/>
      <c r="R6" s="114"/>
      <c r="T6" s="114"/>
      <c r="AC6" s="204"/>
      <c r="AE6" s="195"/>
    </row>
    <row r="7" spans="1:33" s="112" customFormat="1" ht="21.45" customHeight="1">
      <c r="D7" s="113"/>
      <c r="E7" s="114"/>
      <c r="F7" s="114"/>
      <c r="H7" s="114"/>
      <c r="I7" s="115"/>
      <c r="J7" s="114"/>
      <c r="K7" s="115"/>
      <c r="L7" s="114"/>
      <c r="M7" s="195"/>
      <c r="O7" s="195" t="s">
        <v>143</v>
      </c>
      <c r="Q7" s="115"/>
      <c r="R7" s="114"/>
      <c r="T7" s="114"/>
      <c r="AA7" s="112" t="s">
        <v>144</v>
      </c>
      <c r="AC7" s="204"/>
      <c r="AE7" s="195"/>
    </row>
    <row r="8" spans="1:33" s="112" customFormat="1" ht="21.45" customHeight="1">
      <c r="D8" s="113"/>
      <c r="E8" s="195" t="s">
        <v>69</v>
      </c>
      <c r="G8" s="195"/>
      <c r="I8" s="195"/>
      <c r="M8" s="195" t="s">
        <v>142</v>
      </c>
      <c r="O8" s="112" t="s">
        <v>145</v>
      </c>
      <c r="Q8" s="195" t="s">
        <v>146</v>
      </c>
      <c r="S8" s="112" t="s">
        <v>146</v>
      </c>
      <c r="U8" s="112" t="s">
        <v>147</v>
      </c>
      <c r="W8" s="195" t="s">
        <v>148</v>
      </c>
      <c r="Y8" s="195"/>
      <c r="AA8" s="195" t="s">
        <v>149</v>
      </c>
      <c r="AC8" s="195" t="s">
        <v>150</v>
      </c>
      <c r="AE8" s="195" t="s">
        <v>151</v>
      </c>
      <c r="AG8" s="195"/>
    </row>
    <row r="9" spans="1:33" s="112" customFormat="1" ht="21.45" customHeight="1">
      <c r="D9" s="113"/>
      <c r="E9" s="195" t="s">
        <v>152</v>
      </c>
      <c r="G9" s="195" t="s">
        <v>153</v>
      </c>
      <c r="I9" s="195" t="s">
        <v>154</v>
      </c>
      <c r="K9" s="195" t="s">
        <v>155</v>
      </c>
      <c r="M9" s="195" t="s">
        <v>143</v>
      </c>
      <c r="O9" s="195" t="s">
        <v>156</v>
      </c>
      <c r="Q9" s="195" t="s">
        <v>157</v>
      </c>
      <c r="S9" s="112" t="s">
        <v>158</v>
      </c>
      <c r="U9" s="112" t="s">
        <v>159</v>
      </c>
      <c r="W9" s="195" t="s">
        <v>160</v>
      </c>
      <c r="Y9" s="195"/>
      <c r="AA9" s="195" t="s">
        <v>161</v>
      </c>
      <c r="AC9" s="195" t="s">
        <v>162</v>
      </c>
      <c r="AE9" s="195" t="s">
        <v>163</v>
      </c>
      <c r="AG9" s="195" t="s">
        <v>150</v>
      </c>
    </row>
    <row r="10" spans="1:33" s="112" customFormat="1" ht="21.45" customHeight="1">
      <c r="D10" s="113" t="s">
        <v>7</v>
      </c>
      <c r="E10" s="195" t="s">
        <v>164</v>
      </c>
      <c r="G10" s="195" t="s">
        <v>165</v>
      </c>
      <c r="I10" s="195" t="s">
        <v>166</v>
      </c>
      <c r="K10" s="195" t="s">
        <v>167</v>
      </c>
      <c r="M10" s="195" t="s">
        <v>145</v>
      </c>
      <c r="O10" s="195" t="s">
        <v>168</v>
      </c>
      <c r="Q10" s="195" t="s">
        <v>169</v>
      </c>
      <c r="S10" s="195" t="s">
        <v>170</v>
      </c>
      <c r="U10" s="195" t="s">
        <v>77</v>
      </c>
      <c r="W10" s="195" t="s">
        <v>171</v>
      </c>
      <c r="Y10" s="195"/>
      <c r="AA10" s="112" t="s">
        <v>162</v>
      </c>
      <c r="AC10" s="195" t="s">
        <v>172</v>
      </c>
      <c r="AE10" s="195" t="s">
        <v>173</v>
      </c>
      <c r="AG10" s="195" t="s">
        <v>162</v>
      </c>
    </row>
    <row r="11" spans="1:33" s="112" customFormat="1" ht="21.45" customHeight="1">
      <c r="B11" s="114"/>
      <c r="C11" s="114"/>
      <c r="D11" s="116"/>
      <c r="E11" s="334" t="s">
        <v>9</v>
      </c>
      <c r="F11" s="334"/>
      <c r="G11" s="334"/>
      <c r="H11" s="334"/>
      <c r="I11" s="334"/>
      <c r="J11" s="334"/>
      <c r="K11" s="334"/>
      <c r="L11" s="334"/>
      <c r="M11" s="334"/>
      <c r="N11" s="334"/>
      <c r="O11" s="334"/>
      <c r="P11" s="334"/>
      <c r="Q11" s="334"/>
      <c r="R11" s="334"/>
      <c r="S11" s="334"/>
      <c r="T11" s="334"/>
      <c r="U11" s="334"/>
      <c r="V11" s="334"/>
      <c r="W11" s="334"/>
      <c r="X11" s="334"/>
      <c r="Y11" s="334"/>
      <c r="Z11" s="334"/>
      <c r="AA11" s="334"/>
      <c r="AB11" s="334"/>
      <c r="AC11" s="334"/>
      <c r="AD11" s="334"/>
      <c r="AE11" s="334"/>
      <c r="AF11" s="334"/>
      <c r="AG11" s="334"/>
    </row>
    <row r="12" spans="1:33" s="112" customFormat="1" ht="22.2">
      <c r="A12" s="8" t="s">
        <v>192</v>
      </c>
      <c r="B12" s="114"/>
      <c r="C12" s="114"/>
      <c r="D12" s="116"/>
      <c r="E12" s="30"/>
      <c r="F12" s="30"/>
      <c r="G12" s="30"/>
      <c r="H12" s="30"/>
      <c r="I12" s="30"/>
      <c r="J12" s="30"/>
      <c r="K12" s="30"/>
      <c r="L12" s="30"/>
      <c r="M12" s="8"/>
      <c r="N12" s="8"/>
      <c r="O12" s="8"/>
      <c r="P12" s="8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8"/>
      <c r="AB12" s="8"/>
      <c r="AC12" s="8"/>
      <c r="AD12" s="8"/>
      <c r="AE12" s="8"/>
    </row>
    <row r="13" spans="1:33" s="197" customFormat="1" ht="21.45" customHeight="1">
      <c r="A13" s="31" t="s">
        <v>193</v>
      </c>
      <c r="B13" s="117"/>
      <c r="C13" s="117"/>
      <c r="D13" s="118"/>
      <c r="E13" s="119">
        <v>5614552</v>
      </c>
      <c r="F13" s="119"/>
      <c r="G13" s="119">
        <v>60331434</v>
      </c>
      <c r="H13" s="119"/>
      <c r="I13" s="119">
        <v>6508016</v>
      </c>
      <c r="J13" s="119"/>
      <c r="K13" s="119">
        <v>81984265</v>
      </c>
      <c r="L13" s="119"/>
      <c r="M13" s="119">
        <v>14904758</v>
      </c>
      <c r="N13" s="120"/>
      <c r="O13" s="119"/>
      <c r="P13" s="120"/>
      <c r="Q13" s="119">
        <v>-6036111</v>
      </c>
      <c r="R13" s="119"/>
      <c r="S13" s="119">
        <v>812566</v>
      </c>
      <c r="T13" s="119"/>
      <c r="U13" s="119">
        <v>-4115246</v>
      </c>
      <c r="V13" s="119"/>
      <c r="W13" s="119">
        <v>-1235562</v>
      </c>
      <c r="X13" s="119"/>
      <c r="Y13" s="119">
        <v>158768672</v>
      </c>
      <c r="Z13" s="119"/>
      <c r="AA13" s="119">
        <v>-10574353</v>
      </c>
      <c r="AB13" s="119"/>
      <c r="AC13" s="119">
        <v>158768672</v>
      </c>
      <c r="AD13" s="119"/>
      <c r="AE13" s="119">
        <v>12234756</v>
      </c>
      <c r="AF13" s="119"/>
      <c r="AG13" s="119">
        <v>171003428</v>
      </c>
    </row>
    <row r="14" spans="1:33" s="197" customFormat="1" ht="21.45" customHeight="1">
      <c r="A14" s="31"/>
      <c r="B14" s="117"/>
      <c r="C14" s="117"/>
      <c r="D14" s="118"/>
      <c r="E14" s="126"/>
      <c r="F14" s="126"/>
      <c r="G14" s="126"/>
      <c r="H14" s="126"/>
      <c r="I14" s="126"/>
      <c r="J14" s="126"/>
      <c r="K14" s="126"/>
      <c r="L14" s="126"/>
      <c r="M14" s="126"/>
      <c r="N14" s="127"/>
      <c r="O14" s="126"/>
      <c r="P14" s="127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19"/>
      <c r="AD14" s="127"/>
      <c r="AE14" s="119"/>
      <c r="AF14" s="127"/>
      <c r="AG14" s="119"/>
    </row>
    <row r="15" spans="1:33" s="133" customFormat="1" ht="21.45" customHeight="1">
      <c r="A15" s="8" t="s">
        <v>176</v>
      </c>
      <c r="B15" s="128"/>
      <c r="C15" s="128"/>
      <c r="D15" s="129"/>
      <c r="E15" s="130"/>
      <c r="F15" s="130"/>
      <c r="G15" s="130"/>
      <c r="H15" s="130"/>
      <c r="I15" s="130"/>
      <c r="J15" s="130"/>
      <c r="K15" s="130"/>
      <c r="L15" s="130"/>
      <c r="M15" s="131"/>
      <c r="N15" s="119"/>
      <c r="O15" s="131"/>
      <c r="P15" s="119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19"/>
      <c r="AB15" s="119"/>
      <c r="AC15" s="119"/>
      <c r="AD15" s="119"/>
      <c r="AE15" s="119"/>
      <c r="AF15" s="119"/>
      <c r="AG15" s="132"/>
    </row>
    <row r="16" spans="1:33" s="133" customFormat="1" ht="21.45" customHeight="1">
      <c r="A16" s="8"/>
      <c r="B16" s="38" t="s">
        <v>269</v>
      </c>
      <c r="D16" s="134"/>
      <c r="E16" s="130"/>
      <c r="F16" s="130"/>
      <c r="G16" s="130"/>
      <c r="H16" s="130"/>
      <c r="I16" s="130"/>
      <c r="J16" s="130"/>
      <c r="K16" s="130"/>
      <c r="L16" s="130"/>
      <c r="M16" s="119"/>
      <c r="N16" s="119"/>
      <c r="O16" s="119"/>
      <c r="P16" s="119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19"/>
      <c r="AB16" s="119"/>
      <c r="AC16" s="119"/>
      <c r="AD16" s="119"/>
      <c r="AE16" s="119"/>
      <c r="AF16" s="119"/>
      <c r="AG16" s="132"/>
    </row>
    <row r="17" spans="1:33" s="305" customFormat="1" ht="21.45" hidden="1" customHeight="1">
      <c r="A17" s="297"/>
      <c r="B17" s="292" t="s">
        <v>194</v>
      </c>
      <c r="C17" s="292"/>
      <c r="D17" s="298">
        <v>10</v>
      </c>
      <c r="E17" s="299"/>
      <c r="F17" s="299"/>
      <c r="G17" s="299"/>
      <c r="H17" s="299"/>
      <c r="I17" s="299"/>
      <c r="J17" s="300"/>
      <c r="K17" s="300"/>
      <c r="L17" s="300"/>
      <c r="M17" s="231"/>
      <c r="N17" s="301"/>
      <c r="O17" s="302"/>
      <c r="P17" s="303"/>
      <c r="Q17" s="299"/>
      <c r="R17" s="299"/>
      <c r="S17" s="299"/>
      <c r="T17" s="299"/>
      <c r="U17" s="299"/>
      <c r="V17" s="299"/>
      <c r="W17" s="299"/>
      <c r="X17" s="299"/>
      <c r="Y17" s="299"/>
      <c r="Z17" s="299"/>
      <c r="AA17" s="301"/>
      <c r="AB17" s="303"/>
      <c r="AC17" s="303"/>
      <c r="AD17" s="303"/>
      <c r="AE17" s="302"/>
      <c r="AF17" s="304"/>
      <c r="AG17" s="301">
        <f>SUM(AC17:AE17)</f>
        <v>0</v>
      </c>
    </row>
    <row r="18" spans="1:33" s="133" customFormat="1" ht="21.45" customHeight="1">
      <c r="A18" s="28"/>
      <c r="B18" s="9" t="s">
        <v>177</v>
      </c>
      <c r="C18" s="9"/>
      <c r="D18" s="12">
        <v>14</v>
      </c>
      <c r="E18" s="121">
        <v>0</v>
      </c>
      <c r="F18" s="122"/>
      <c r="G18" s="121">
        <v>0</v>
      </c>
      <c r="H18" s="122"/>
      <c r="I18" s="121">
        <v>0</v>
      </c>
      <c r="J18" s="122"/>
      <c r="K18" s="123">
        <v>-3649459</v>
      </c>
      <c r="L18" s="122"/>
      <c r="M18" s="121">
        <v>0</v>
      </c>
      <c r="N18" s="124"/>
      <c r="O18" s="121"/>
      <c r="P18" s="124"/>
      <c r="Q18" s="121">
        <v>0</v>
      </c>
      <c r="R18" s="122"/>
      <c r="S18" s="121">
        <v>0</v>
      </c>
      <c r="T18" s="122"/>
      <c r="U18" s="121">
        <v>0</v>
      </c>
      <c r="V18" s="122"/>
      <c r="W18" s="121">
        <v>0</v>
      </c>
      <c r="X18" s="122"/>
      <c r="Y18" s="121"/>
      <c r="Z18" s="122"/>
      <c r="AA18" s="121">
        <f>SUM(Q18:W18)</f>
        <v>0</v>
      </c>
      <c r="AB18" s="124"/>
      <c r="AC18" s="123">
        <f>SUM(E18:M18,AA18)</f>
        <v>-3649459</v>
      </c>
      <c r="AD18" s="124"/>
      <c r="AE18" s="123">
        <v>-242859</v>
      </c>
      <c r="AF18" s="119"/>
      <c r="AG18" s="123">
        <f>SUM(AC18:AE18)</f>
        <v>-3892318</v>
      </c>
    </row>
    <row r="19" spans="1:33" s="133" customFormat="1" ht="21.45" customHeight="1">
      <c r="B19" s="38" t="s">
        <v>270</v>
      </c>
      <c r="C19" s="38"/>
      <c r="D19" s="134"/>
      <c r="E19" s="136">
        <f>SUM(E17:E18)</f>
        <v>0</v>
      </c>
      <c r="F19" s="137"/>
      <c r="G19" s="136">
        <f>SUM(G17:G18)</f>
        <v>0</v>
      </c>
      <c r="H19" s="137"/>
      <c r="I19" s="136">
        <f>SUM(I17:I18)</f>
        <v>0</v>
      </c>
      <c r="J19" s="137"/>
      <c r="K19" s="125">
        <f>SUM(K17:K18)</f>
        <v>-3649459</v>
      </c>
      <c r="L19" s="137"/>
      <c r="M19" s="136">
        <f>SUM(M17:M18)</f>
        <v>0</v>
      </c>
      <c r="N19" s="137"/>
      <c r="O19" s="136">
        <f>SUM(O17:O18)</f>
        <v>0</v>
      </c>
      <c r="P19" s="137"/>
      <c r="Q19" s="136">
        <v>0</v>
      </c>
      <c r="R19" s="137"/>
      <c r="S19" s="136">
        <v>0</v>
      </c>
      <c r="T19" s="137"/>
      <c r="U19" s="136">
        <v>0</v>
      </c>
      <c r="V19" s="137"/>
      <c r="W19" s="136">
        <v>0</v>
      </c>
      <c r="X19" s="137"/>
      <c r="Y19" s="136">
        <v>0</v>
      </c>
      <c r="Z19" s="137"/>
      <c r="AA19" s="136">
        <f>SUM(AA17:AA18)</f>
        <v>0</v>
      </c>
      <c r="AB19" s="137"/>
      <c r="AC19" s="125">
        <f>SUM(AC17:AC18)</f>
        <v>-3649459</v>
      </c>
      <c r="AD19" s="137"/>
      <c r="AE19" s="125">
        <f>SUM(AE17:AE18)</f>
        <v>-242859</v>
      </c>
      <c r="AF19" s="119"/>
      <c r="AG19" s="125">
        <f>SUM(AG17:AG18)</f>
        <v>-3892318</v>
      </c>
    </row>
    <row r="20" spans="1:33" s="133" customFormat="1" ht="21.45" customHeight="1">
      <c r="B20" s="38"/>
      <c r="D20" s="134"/>
      <c r="E20" s="288"/>
      <c r="F20" s="288"/>
      <c r="G20" s="288"/>
      <c r="H20" s="288"/>
      <c r="I20" s="288"/>
      <c r="J20" s="138"/>
      <c r="K20" s="138"/>
      <c r="L20" s="138"/>
      <c r="M20" s="288"/>
      <c r="N20" s="137"/>
      <c r="O20" s="138"/>
      <c r="P20" s="137"/>
      <c r="Q20" s="288"/>
      <c r="R20" s="288"/>
      <c r="S20" s="288"/>
      <c r="T20" s="288"/>
      <c r="U20" s="288"/>
      <c r="V20" s="288"/>
      <c r="W20" s="288"/>
      <c r="X20" s="288"/>
      <c r="Y20" s="288"/>
      <c r="Z20" s="288"/>
      <c r="AA20" s="137"/>
      <c r="AB20" s="137"/>
      <c r="AC20" s="137"/>
      <c r="AD20" s="137"/>
      <c r="AE20" s="137"/>
      <c r="AF20" s="119"/>
      <c r="AG20" s="137"/>
    </row>
    <row r="21" spans="1:33" s="133" customFormat="1" ht="21.45" customHeight="1">
      <c r="B21" s="139" t="s">
        <v>178</v>
      </c>
      <c r="D21" s="134"/>
      <c r="E21" s="288"/>
      <c r="F21" s="288"/>
      <c r="G21" s="288"/>
      <c r="H21" s="288"/>
      <c r="I21" s="288"/>
      <c r="J21" s="138"/>
      <c r="K21" s="138"/>
      <c r="L21" s="138"/>
      <c r="M21" s="288"/>
      <c r="N21" s="137"/>
      <c r="O21" s="138"/>
      <c r="P21" s="137"/>
      <c r="Q21" s="288"/>
      <c r="R21" s="288"/>
      <c r="S21" s="288"/>
      <c r="T21" s="288"/>
      <c r="U21" s="288"/>
      <c r="V21" s="288"/>
      <c r="W21" s="288"/>
      <c r="X21" s="288"/>
      <c r="Y21" s="288"/>
      <c r="Z21" s="288"/>
      <c r="AA21" s="137"/>
      <c r="AB21" s="137"/>
      <c r="AC21" s="137"/>
      <c r="AD21" s="137"/>
      <c r="AE21" s="137"/>
      <c r="AF21" s="137"/>
      <c r="AG21" s="137"/>
    </row>
    <row r="22" spans="1:33" s="133" customFormat="1" ht="21.45" customHeight="1">
      <c r="B22" s="88" t="s">
        <v>181</v>
      </c>
      <c r="D22" s="30">
        <v>2</v>
      </c>
      <c r="E22" s="121">
        <v>0</v>
      </c>
      <c r="F22" s="124"/>
      <c r="G22" s="121">
        <v>0</v>
      </c>
      <c r="H22" s="124"/>
      <c r="I22" s="121">
        <v>0</v>
      </c>
      <c r="J22" s="140"/>
      <c r="K22" s="121">
        <v>0</v>
      </c>
      <c r="L22" s="140"/>
      <c r="M22" s="121">
        <v>0</v>
      </c>
      <c r="N22" s="124"/>
      <c r="O22" s="121"/>
      <c r="P22" s="124"/>
      <c r="Q22" s="121">
        <v>0</v>
      </c>
      <c r="R22" s="124"/>
      <c r="S22" s="121">
        <v>0</v>
      </c>
      <c r="T22" s="124"/>
      <c r="U22" s="121">
        <v>0</v>
      </c>
      <c r="V22" s="124"/>
      <c r="W22" s="121">
        <v>0</v>
      </c>
      <c r="X22" s="124"/>
      <c r="Y22" s="121"/>
      <c r="Z22" s="124"/>
      <c r="AA22" s="289">
        <f>SUM(Q22:W22)</f>
        <v>0</v>
      </c>
      <c r="AB22" s="124"/>
      <c r="AC22" s="289">
        <f>SUM(E22:M22,AA22)</f>
        <v>0</v>
      </c>
      <c r="AD22" s="124"/>
      <c r="AE22" s="124">
        <v>67833</v>
      </c>
      <c r="AF22" s="124"/>
      <c r="AG22" s="123">
        <f>SUM(AC22:AE22)</f>
        <v>67833</v>
      </c>
    </row>
    <row r="23" spans="1:33" s="197" customFormat="1" ht="21.45" hidden="1" customHeight="1">
      <c r="B23" s="197" t="s">
        <v>181</v>
      </c>
      <c r="C23" s="88"/>
      <c r="D23" s="30">
        <v>4</v>
      </c>
      <c r="E23" s="124"/>
      <c r="F23" s="124"/>
      <c r="G23" s="124"/>
      <c r="H23" s="124"/>
      <c r="I23" s="124"/>
      <c r="J23" s="140"/>
      <c r="K23" s="140"/>
      <c r="L23" s="140"/>
      <c r="M23" s="124"/>
      <c r="N23" s="124"/>
      <c r="O23" s="140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>
        <f>SUM(Q23:Y23)</f>
        <v>0</v>
      </c>
      <c r="AB23" s="124"/>
      <c r="AC23" s="140">
        <f>SUM(E23:O23,AA23)</f>
        <v>0</v>
      </c>
      <c r="AD23" s="124"/>
      <c r="AE23" s="124"/>
      <c r="AF23" s="124"/>
      <c r="AG23" s="140">
        <f>SUM(AC23:AE23)</f>
        <v>0</v>
      </c>
    </row>
    <row r="24" spans="1:33" s="142" customFormat="1" ht="21.45" customHeight="1">
      <c r="B24" s="38" t="s">
        <v>182</v>
      </c>
      <c r="D24" s="143"/>
      <c r="E24" s="144">
        <f>SUM(E22:E23)</f>
        <v>0</v>
      </c>
      <c r="F24" s="137"/>
      <c r="G24" s="144">
        <f>SUM(G22:G23)</f>
        <v>0</v>
      </c>
      <c r="H24" s="137"/>
      <c r="I24" s="144">
        <f>SUM(I22:I23)</f>
        <v>0</v>
      </c>
      <c r="J24" s="137"/>
      <c r="K24" s="144">
        <f>SUM(K22:K23)</f>
        <v>0</v>
      </c>
      <c r="L24" s="137"/>
      <c r="M24" s="144">
        <f>SUM(M22:M23)</f>
        <v>0</v>
      </c>
      <c r="N24" s="137"/>
      <c r="O24" s="144">
        <f>SUM(O23:O23)</f>
        <v>0</v>
      </c>
      <c r="P24" s="137"/>
      <c r="Q24" s="144">
        <f>SUM(Q22:Q23)</f>
        <v>0</v>
      </c>
      <c r="R24" s="137"/>
      <c r="S24" s="144">
        <f>SUM(S22:S23)</f>
        <v>0</v>
      </c>
      <c r="T24" s="137"/>
      <c r="U24" s="136">
        <f>SUM(U22:U23)</f>
        <v>0</v>
      </c>
      <c r="V24" s="137"/>
      <c r="W24" s="144">
        <f>SUM(W22:W23)</f>
        <v>0</v>
      </c>
      <c r="X24" s="137"/>
      <c r="Y24" s="144">
        <f>SUM(Y23:Y23)</f>
        <v>0</v>
      </c>
      <c r="Z24" s="137"/>
      <c r="AA24" s="136">
        <f>SUM(AA22:AA23)</f>
        <v>0</v>
      </c>
      <c r="AB24" s="137"/>
      <c r="AC24" s="136">
        <f>SUM(AC22:AC23)</f>
        <v>0</v>
      </c>
      <c r="AD24" s="137"/>
      <c r="AE24" s="144">
        <f>SUM(AE22:AE23)</f>
        <v>67833</v>
      </c>
      <c r="AF24" s="137"/>
      <c r="AG24" s="125">
        <f>SUM(AG22:AG23)</f>
        <v>67833</v>
      </c>
    </row>
    <row r="25" spans="1:33" s="133" customFormat="1" ht="21.45" customHeight="1">
      <c r="B25" s="139"/>
      <c r="D25" s="134"/>
      <c r="E25" s="288"/>
      <c r="F25" s="288"/>
      <c r="G25" s="288"/>
      <c r="H25" s="288"/>
      <c r="I25" s="288"/>
      <c r="J25" s="138"/>
      <c r="K25" s="138"/>
      <c r="L25" s="138"/>
      <c r="M25" s="288"/>
      <c r="N25" s="137"/>
      <c r="O25" s="138"/>
      <c r="P25" s="137"/>
      <c r="Q25" s="288"/>
      <c r="R25" s="288"/>
      <c r="S25" s="288"/>
      <c r="T25" s="288"/>
      <c r="U25" s="288"/>
      <c r="V25" s="288"/>
      <c r="W25" s="288"/>
      <c r="X25" s="288"/>
      <c r="Y25" s="288"/>
      <c r="Z25" s="288"/>
      <c r="AA25" s="146"/>
      <c r="AB25" s="137"/>
      <c r="AC25" s="146"/>
      <c r="AD25" s="137"/>
      <c r="AE25" s="146"/>
      <c r="AF25" s="137"/>
      <c r="AG25" s="146"/>
    </row>
    <row r="26" spans="1:33" s="133" customFormat="1" ht="21.45" customHeight="1">
      <c r="A26" s="133" t="s">
        <v>183</v>
      </c>
      <c r="C26" s="88"/>
      <c r="D26" s="147"/>
      <c r="E26" s="136">
        <f>SUM(E19)</f>
        <v>0</v>
      </c>
      <c r="F26" s="137"/>
      <c r="G26" s="136">
        <f>SUM(G19)</f>
        <v>0</v>
      </c>
      <c r="H26" s="137"/>
      <c r="I26" s="136">
        <f>SUM(I19)</f>
        <v>0</v>
      </c>
      <c r="J26" s="149"/>
      <c r="K26" s="125">
        <f>SUM(K19)</f>
        <v>-3649459</v>
      </c>
      <c r="L26" s="149"/>
      <c r="M26" s="136">
        <f>SUM(M19)</f>
        <v>0</v>
      </c>
      <c r="N26" s="137"/>
      <c r="O26" s="148">
        <f>SUM(O19)</f>
        <v>0</v>
      </c>
      <c r="P26" s="137"/>
      <c r="Q26" s="136">
        <v>0</v>
      </c>
      <c r="R26" s="137"/>
      <c r="S26" s="136">
        <v>0</v>
      </c>
      <c r="T26" s="137"/>
      <c r="U26" s="136">
        <f>SUM(U24)</f>
        <v>0</v>
      </c>
      <c r="V26" s="137"/>
      <c r="W26" s="136">
        <f>SUM(W24)</f>
        <v>0</v>
      </c>
      <c r="X26" s="137"/>
      <c r="Y26" s="136">
        <v>0</v>
      </c>
      <c r="Z26" s="137"/>
      <c r="AA26" s="136">
        <f>SUM(AA19+AA24)</f>
        <v>0</v>
      </c>
      <c r="AB26" s="137"/>
      <c r="AC26" s="125">
        <f>SUM(AC19+AC24)</f>
        <v>-3649459</v>
      </c>
      <c r="AD26" s="137"/>
      <c r="AE26" s="125">
        <f>SUM(AE19+AE24)</f>
        <v>-175026</v>
      </c>
      <c r="AF26" s="137"/>
      <c r="AG26" s="125">
        <f>SUM(AG19+AG24)</f>
        <v>-3824485</v>
      </c>
    </row>
    <row r="27" spans="1:33" s="133" customFormat="1" ht="21.45" customHeight="1">
      <c r="A27" s="39"/>
      <c r="C27" s="88"/>
      <c r="D27" s="147"/>
      <c r="E27" s="137"/>
      <c r="F27" s="137"/>
      <c r="G27" s="137"/>
      <c r="H27" s="137"/>
      <c r="I27" s="137"/>
      <c r="J27" s="149"/>
      <c r="K27" s="149"/>
      <c r="L27" s="149"/>
      <c r="M27" s="137"/>
      <c r="N27" s="137"/>
      <c r="O27" s="149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</row>
    <row r="28" spans="1:33" s="133" customFormat="1" ht="21.45" customHeight="1">
      <c r="A28" s="8" t="s">
        <v>184</v>
      </c>
      <c r="C28" s="88"/>
      <c r="D28" s="147"/>
      <c r="E28" s="137"/>
      <c r="F28" s="137"/>
      <c r="G28" s="137"/>
      <c r="H28" s="137"/>
      <c r="I28" s="137"/>
      <c r="J28" s="150"/>
      <c r="K28" s="150"/>
      <c r="L28" s="150"/>
      <c r="M28" s="137"/>
      <c r="N28" s="137"/>
      <c r="O28" s="150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</row>
    <row r="29" spans="1:33" s="133" customFormat="1" ht="21.45" customHeight="1">
      <c r="B29" s="28" t="s">
        <v>185</v>
      </c>
      <c r="D29" s="134"/>
      <c r="E29" s="209">
        <v>0</v>
      </c>
      <c r="F29" s="137"/>
      <c r="G29" s="209">
        <v>0</v>
      </c>
      <c r="H29" s="137"/>
      <c r="I29" s="209">
        <v>0</v>
      </c>
      <c r="J29" s="150"/>
      <c r="K29" s="187">
        <v>34347784</v>
      </c>
      <c r="L29" s="150"/>
      <c r="M29" s="209">
        <v>0</v>
      </c>
      <c r="N29" s="124"/>
      <c r="O29" s="151"/>
      <c r="P29" s="124"/>
      <c r="Q29" s="209">
        <v>0</v>
      </c>
      <c r="R29" s="137"/>
      <c r="S29" s="209">
        <v>0</v>
      </c>
      <c r="T29" s="137"/>
      <c r="U29" s="209">
        <v>0</v>
      </c>
      <c r="V29" s="209"/>
      <c r="W29" s="209">
        <v>0</v>
      </c>
      <c r="X29" s="137"/>
      <c r="Y29" s="209"/>
      <c r="Z29" s="137"/>
      <c r="AA29" s="124">
        <f>SUM(Q29:W29)</f>
        <v>0</v>
      </c>
      <c r="AB29" s="137"/>
      <c r="AC29" s="124">
        <f>SUM(E29:M29,AA29)</f>
        <v>34347784</v>
      </c>
      <c r="AD29" s="137"/>
      <c r="AE29" s="135">
        <v>2853256</v>
      </c>
      <c r="AF29" s="137"/>
      <c r="AG29" s="124">
        <f>SUM(AC29:AE29)</f>
        <v>37201040</v>
      </c>
    </row>
    <row r="30" spans="1:33" s="133" customFormat="1" ht="21.45" customHeight="1">
      <c r="B30" s="28" t="s">
        <v>267</v>
      </c>
      <c r="D30" s="134"/>
      <c r="E30" s="188">
        <v>0</v>
      </c>
      <c r="F30" s="137"/>
      <c r="G30" s="188">
        <v>0</v>
      </c>
      <c r="H30" s="137"/>
      <c r="I30" s="188">
        <v>0</v>
      </c>
      <c r="J30" s="150"/>
      <c r="K30" s="123">
        <v>-2484</v>
      </c>
      <c r="L30" s="150"/>
      <c r="M30" s="188">
        <v>0</v>
      </c>
      <c r="N30" s="124"/>
      <c r="O30" s="152"/>
      <c r="P30" s="124"/>
      <c r="Q30" s="152">
        <v>4138905</v>
      </c>
      <c r="R30" s="150"/>
      <c r="S30" s="123">
        <v>2512748</v>
      </c>
      <c r="T30" s="150"/>
      <c r="U30" s="188">
        <v>0</v>
      </c>
      <c r="V30" s="209"/>
      <c r="W30" s="188">
        <v>0</v>
      </c>
      <c r="X30" s="150"/>
      <c r="Y30" s="152"/>
      <c r="Z30" s="150"/>
      <c r="AA30" s="123">
        <f>SUM(Q30:W30)</f>
        <v>6651653</v>
      </c>
      <c r="AB30" s="124"/>
      <c r="AC30" s="123">
        <f>SUM(E30:M30,AA30)</f>
        <v>6649169</v>
      </c>
      <c r="AD30" s="124"/>
      <c r="AE30" s="123">
        <v>1086911</v>
      </c>
      <c r="AF30" s="124"/>
      <c r="AG30" s="123">
        <f>SUM(AC30:AE30)</f>
        <v>7736080</v>
      </c>
    </row>
    <row r="31" spans="1:33" s="133" customFormat="1" ht="21.45" customHeight="1">
      <c r="A31" s="8" t="s">
        <v>186</v>
      </c>
      <c r="C31" s="28"/>
      <c r="D31" s="57"/>
      <c r="E31" s="186">
        <v>0</v>
      </c>
      <c r="F31" s="137"/>
      <c r="G31" s="186">
        <v>0</v>
      </c>
      <c r="H31" s="137"/>
      <c r="I31" s="186">
        <v>0</v>
      </c>
      <c r="J31" s="150"/>
      <c r="K31" s="153">
        <f>SUM(K29:K30)</f>
        <v>34345300</v>
      </c>
      <c r="L31" s="150"/>
      <c r="M31" s="186">
        <v>0</v>
      </c>
      <c r="N31" s="124"/>
      <c r="O31" s="153">
        <v>0</v>
      </c>
      <c r="P31" s="124"/>
      <c r="Q31" s="153">
        <f>SUM(Q29:Q30)</f>
        <v>4138905</v>
      </c>
      <c r="R31" s="150"/>
      <c r="S31" s="263">
        <f>SUM(S29:S30)</f>
        <v>2512748</v>
      </c>
      <c r="T31" s="150"/>
      <c r="U31" s="136">
        <f>SUM(U29:U30)</f>
        <v>0</v>
      </c>
      <c r="V31" s="137"/>
      <c r="W31" s="186">
        <v>0</v>
      </c>
      <c r="X31" s="149"/>
      <c r="Y31" s="153">
        <v>0</v>
      </c>
      <c r="Z31" s="150"/>
      <c r="AA31" s="125">
        <f>SUM(AA29:AA30)</f>
        <v>6651653</v>
      </c>
      <c r="AB31" s="124"/>
      <c r="AC31" s="125">
        <f>SUM(AC29:AC30)</f>
        <v>40996953</v>
      </c>
      <c r="AD31" s="124"/>
      <c r="AE31" s="125">
        <f>SUM(AE29:AE30)</f>
        <v>3940167</v>
      </c>
      <c r="AF31" s="124"/>
      <c r="AG31" s="125">
        <f>SUM(AG29:AG30)</f>
        <v>44937120</v>
      </c>
    </row>
    <row r="32" spans="1:33" s="133" customFormat="1" ht="21.45" customHeight="1">
      <c r="A32" s="8"/>
      <c r="C32" s="28"/>
      <c r="D32" s="57"/>
      <c r="E32" s="209"/>
      <c r="F32" s="137"/>
      <c r="G32" s="209"/>
      <c r="H32" s="137"/>
      <c r="I32" s="209"/>
      <c r="J32" s="150"/>
      <c r="K32" s="141"/>
      <c r="L32" s="150"/>
      <c r="M32" s="124"/>
      <c r="N32" s="124"/>
      <c r="O32" s="124"/>
      <c r="P32" s="124"/>
      <c r="Q32" s="151"/>
      <c r="R32" s="150"/>
      <c r="S32" s="151"/>
      <c r="T32" s="150"/>
      <c r="U32" s="151"/>
      <c r="V32" s="151"/>
      <c r="W32" s="151"/>
      <c r="X32" s="150"/>
      <c r="Y32" s="151"/>
      <c r="Z32" s="150"/>
      <c r="AA32" s="154"/>
      <c r="AB32" s="124"/>
      <c r="AC32" s="154"/>
      <c r="AD32" s="124"/>
      <c r="AE32" s="154"/>
      <c r="AF32" s="124"/>
      <c r="AG32" s="154"/>
    </row>
    <row r="33" spans="1:33" s="133" customFormat="1" ht="21.45" hidden="1" customHeight="1">
      <c r="A33" s="28" t="s">
        <v>187</v>
      </c>
      <c r="C33" s="28"/>
      <c r="D33" s="57"/>
      <c r="E33" s="209">
        <v>0</v>
      </c>
      <c r="F33" s="137"/>
      <c r="G33" s="209">
        <v>0</v>
      </c>
      <c r="H33" s="137"/>
      <c r="I33" s="209">
        <v>0</v>
      </c>
      <c r="J33" s="150"/>
      <c r="K33" s="151">
        <v>0</v>
      </c>
      <c r="L33" s="150"/>
      <c r="M33" s="209">
        <v>0</v>
      </c>
      <c r="N33" s="124"/>
      <c r="O33" s="124"/>
      <c r="P33" s="124"/>
      <c r="Q33" s="151">
        <v>0</v>
      </c>
      <c r="R33" s="150"/>
      <c r="S33" s="151">
        <v>0</v>
      </c>
      <c r="T33" s="150"/>
      <c r="U33" s="151">
        <v>0</v>
      </c>
      <c r="V33" s="151"/>
      <c r="W33" s="151">
        <v>0</v>
      </c>
      <c r="X33" s="150"/>
      <c r="Y33" s="151">
        <v>0</v>
      </c>
      <c r="Z33" s="150"/>
      <c r="AA33" s="151">
        <v>0</v>
      </c>
      <c r="AB33" s="124"/>
      <c r="AC33" s="124">
        <f>SUM(E33:O33,AA33)</f>
        <v>0</v>
      </c>
      <c r="AD33" s="124"/>
      <c r="AE33" s="151">
        <v>0</v>
      </c>
      <c r="AF33" s="124"/>
      <c r="AG33" s="212">
        <f>SUM(AC33:AE33)</f>
        <v>0</v>
      </c>
    </row>
    <row r="34" spans="1:33" s="133" customFormat="1" ht="21.45" hidden="1" customHeight="1">
      <c r="A34" s="33" t="s">
        <v>188</v>
      </c>
      <c r="C34" s="28"/>
      <c r="D34" s="57"/>
      <c r="E34" s="209">
        <v>0</v>
      </c>
      <c r="F34" s="137"/>
      <c r="G34" s="209">
        <v>0</v>
      </c>
      <c r="H34" s="137"/>
      <c r="I34" s="209">
        <v>0</v>
      </c>
      <c r="J34" s="150"/>
      <c r="K34" s="151">
        <v>0</v>
      </c>
      <c r="L34" s="150"/>
      <c r="M34" s="209">
        <v>0</v>
      </c>
      <c r="N34" s="124"/>
      <c r="O34" s="151"/>
      <c r="P34" s="124"/>
      <c r="Q34" s="151">
        <v>0</v>
      </c>
      <c r="R34" s="150"/>
      <c r="S34" s="151">
        <v>0</v>
      </c>
      <c r="T34" s="150"/>
      <c r="U34" s="151">
        <v>0</v>
      </c>
      <c r="V34" s="151"/>
      <c r="W34" s="151">
        <v>0</v>
      </c>
      <c r="X34" s="150"/>
      <c r="Y34" s="151">
        <v>0</v>
      </c>
      <c r="Z34" s="150"/>
      <c r="AA34" s="124">
        <v>0</v>
      </c>
      <c r="AB34" s="124"/>
      <c r="AC34" s="124">
        <f>SUM(E34:O34,AA34)</f>
        <v>0</v>
      </c>
      <c r="AD34" s="124"/>
      <c r="AE34" s="151">
        <v>0</v>
      </c>
      <c r="AF34" s="124"/>
      <c r="AG34" s="266">
        <f>SUM(AC34:AE34)</f>
        <v>0</v>
      </c>
    </row>
    <row r="35" spans="1:33" s="133" customFormat="1" ht="22.2">
      <c r="A35" s="28" t="s">
        <v>189</v>
      </c>
      <c r="B35" s="197"/>
      <c r="C35" s="28"/>
      <c r="D35" s="57"/>
      <c r="E35" s="209">
        <v>0</v>
      </c>
      <c r="F35" s="137"/>
      <c r="G35" s="209">
        <v>0</v>
      </c>
      <c r="H35" s="137"/>
      <c r="I35" s="209">
        <v>0</v>
      </c>
      <c r="J35" s="150"/>
      <c r="K35" s="135">
        <v>-371918</v>
      </c>
      <c r="L35" s="150"/>
      <c r="M35" s="209">
        <v>0</v>
      </c>
      <c r="N35" s="137"/>
      <c r="O35" s="151"/>
      <c r="P35" s="137"/>
      <c r="Q35" s="209">
        <v>0</v>
      </c>
      <c r="R35" s="137"/>
      <c r="S35" s="209">
        <v>0</v>
      </c>
      <c r="T35" s="137"/>
      <c r="U35" s="209">
        <v>0</v>
      </c>
      <c r="V35" s="209"/>
      <c r="W35" s="209">
        <v>0</v>
      </c>
      <c r="X35" s="137"/>
      <c r="Y35" s="209"/>
      <c r="Z35" s="137"/>
      <c r="AA35" s="209">
        <f>SUM(Q35:W35)</f>
        <v>0</v>
      </c>
      <c r="AB35" s="137"/>
      <c r="AC35" s="135">
        <f>SUM(E35:M35,AA35)</f>
        <v>-371918</v>
      </c>
      <c r="AD35" s="137"/>
      <c r="AE35" s="209">
        <v>0</v>
      </c>
      <c r="AF35" s="137"/>
      <c r="AG35" s="135">
        <f>SUM(AC35:AE35)</f>
        <v>-371918</v>
      </c>
    </row>
    <row r="36" spans="1:33" s="133" customFormat="1" ht="22.2">
      <c r="A36" s="28" t="s">
        <v>190</v>
      </c>
      <c r="B36" s="197"/>
      <c r="C36" s="28"/>
      <c r="D36" s="57"/>
      <c r="E36" s="188">
        <v>0</v>
      </c>
      <c r="F36" s="137"/>
      <c r="G36" s="188">
        <v>0</v>
      </c>
      <c r="H36" s="150"/>
      <c r="I36" s="152">
        <v>1006654</v>
      </c>
      <c r="J36" s="150"/>
      <c r="K36" s="123">
        <v>-1006654</v>
      </c>
      <c r="L36" s="150"/>
      <c r="M36" s="188">
        <v>0</v>
      </c>
      <c r="N36" s="137"/>
      <c r="O36" s="152"/>
      <c r="P36" s="137"/>
      <c r="Q36" s="188">
        <v>0</v>
      </c>
      <c r="R36" s="137"/>
      <c r="S36" s="188">
        <v>0</v>
      </c>
      <c r="T36" s="137"/>
      <c r="U36" s="188">
        <v>0</v>
      </c>
      <c r="V36" s="209"/>
      <c r="W36" s="188">
        <v>0</v>
      </c>
      <c r="X36" s="137"/>
      <c r="Y36" s="188"/>
      <c r="Z36" s="137"/>
      <c r="AA36" s="188">
        <f>SUM(Q36:W36)</f>
        <v>0</v>
      </c>
      <c r="AB36" s="137"/>
      <c r="AC36" s="289">
        <f>SUM(E36:M36,AA36)</f>
        <v>0</v>
      </c>
      <c r="AD36" s="137"/>
      <c r="AE36" s="188">
        <v>0</v>
      </c>
      <c r="AF36" s="137"/>
      <c r="AG36" s="290">
        <f>SUM(AC36:AE36)</f>
        <v>0</v>
      </c>
    </row>
    <row r="37" spans="1:33" s="133" customFormat="1" ht="22.2">
      <c r="A37" s="28"/>
      <c r="C37" s="28"/>
      <c r="D37" s="57"/>
      <c r="E37" s="156"/>
      <c r="F37" s="156"/>
      <c r="G37" s="156"/>
      <c r="H37" s="156"/>
      <c r="I37" s="157"/>
      <c r="J37" s="156"/>
      <c r="K37" s="157"/>
      <c r="L37" s="156"/>
      <c r="M37" s="119"/>
      <c r="N37" s="119"/>
      <c r="O37" s="119"/>
      <c r="P37" s="119"/>
      <c r="Q37" s="157"/>
      <c r="R37" s="156"/>
      <c r="S37" s="156"/>
      <c r="T37" s="156"/>
      <c r="U37" s="156"/>
      <c r="V37" s="156"/>
      <c r="W37" s="156"/>
      <c r="X37" s="157"/>
      <c r="Y37" s="157"/>
      <c r="Z37" s="157"/>
      <c r="AA37" s="119"/>
      <c r="AB37" s="119"/>
      <c r="AC37" s="119"/>
      <c r="AD37" s="119"/>
      <c r="AE37" s="119"/>
      <c r="AF37" s="119"/>
      <c r="AG37" s="119"/>
    </row>
    <row r="38" spans="1:33" s="159" customFormat="1" ht="23.25" customHeight="1" thickBot="1">
      <c r="A38" s="8" t="s">
        <v>195</v>
      </c>
      <c r="B38" s="133"/>
      <c r="C38" s="28"/>
      <c r="D38" s="57"/>
      <c r="E38" s="158">
        <f>E13+E26+E31+SUM(E33:E36)</f>
        <v>5614552</v>
      </c>
      <c r="F38" s="126"/>
      <c r="G38" s="158">
        <f>G13+G26+G31+SUM(G33:G36)</f>
        <v>60331434</v>
      </c>
      <c r="H38" s="126"/>
      <c r="I38" s="158">
        <f>I13+I26+I31+SUM(I33:I36)</f>
        <v>7514670</v>
      </c>
      <c r="J38" s="126"/>
      <c r="K38" s="158">
        <f>K13+K26+K31+SUM(K33:K36)</f>
        <v>111301534</v>
      </c>
      <c r="L38" s="126"/>
      <c r="M38" s="158">
        <f>M13+M26+M31+SUM(M33:M36)</f>
        <v>14904758</v>
      </c>
      <c r="N38" s="119"/>
      <c r="O38" s="158">
        <f>O13+O26+O31+SUM(O33:O36)</f>
        <v>0</v>
      </c>
      <c r="P38" s="119"/>
      <c r="Q38" s="158">
        <f>Q13+Q26+Q31+SUM(Q33:Q36)</f>
        <v>-1897206</v>
      </c>
      <c r="R38" s="126"/>
      <c r="S38" s="158">
        <f>S13+S26+S31+SUM(S33:S36)</f>
        <v>3325314</v>
      </c>
      <c r="T38" s="126"/>
      <c r="U38" s="158">
        <f>U13+U26+U31+SUM(U33:U36)</f>
        <v>-4115246</v>
      </c>
      <c r="V38" s="126"/>
      <c r="W38" s="158">
        <f>W13+W26+W31+SUM(W33:W36)</f>
        <v>-1235562</v>
      </c>
      <c r="X38" s="126"/>
      <c r="Y38" s="158" t="e">
        <f>#REF!+Y26+Y31+SUM(Y33:Y36)</f>
        <v>#REF!</v>
      </c>
      <c r="Z38" s="126"/>
      <c r="AA38" s="158">
        <f>AA13+AA26+AA31+SUM(AA33:AA36)</f>
        <v>-3922700</v>
      </c>
      <c r="AB38" s="119"/>
      <c r="AC38" s="158">
        <f>AC13+AC26+AC31+SUM(AC33:AC36)</f>
        <v>195744248</v>
      </c>
      <c r="AD38" s="119"/>
      <c r="AE38" s="158">
        <f>AE13+AE26+AE31+SUM(AE33:AE36)</f>
        <v>15999897</v>
      </c>
      <c r="AF38" s="119"/>
      <c r="AG38" s="158">
        <f>AG13+AG26+AG31+SUM(AG33:AG36)</f>
        <v>211744145</v>
      </c>
    </row>
    <row r="39" spans="1:33" s="159" customFormat="1" ht="21.45" customHeight="1" thickTop="1">
      <c r="D39" s="223"/>
      <c r="E39" s="224"/>
      <c r="F39" s="224"/>
      <c r="G39" s="224"/>
      <c r="H39" s="224"/>
      <c r="I39" s="224"/>
      <c r="J39" s="224"/>
      <c r="K39" s="224"/>
      <c r="L39" s="224"/>
      <c r="M39" s="224"/>
      <c r="N39" s="225"/>
      <c r="O39" s="224"/>
      <c r="P39" s="225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5"/>
      <c r="AC39" s="224"/>
      <c r="AD39" s="225"/>
      <c r="AE39" s="224"/>
      <c r="AF39" s="225"/>
      <c r="AG39" s="224"/>
    </row>
    <row r="40" spans="1:33" s="268" customFormat="1" ht="21.45" customHeight="1">
      <c r="D40" s="269"/>
      <c r="M40" s="270"/>
      <c r="N40" s="270"/>
      <c r="O40" s="270"/>
      <c r="P40" s="270"/>
      <c r="AA40" s="270"/>
      <c r="AB40" s="270"/>
      <c r="AC40" s="271"/>
      <c r="AD40" s="271"/>
      <c r="AE40" s="271"/>
      <c r="AF40" s="271"/>
      <c r="AG40" s="271"/>
    </row>
    <row r="41" spans="1:33" s="268" customFormat="1" ht="21.45" customHeight="1">
      <c r="D41" s="269"/>
      <c r="E41" s="272"/>
      <c r="M41" s="270"/>
      <c r="N41" s="270"/>
      <c r="O41" s="270"/>
      <c r="P41" s="270"/>
      <c r="AA41" s="270"/>
      <c r="AB41" s="270"/>
      <c r="AC41" s="270"/>
      <c r="AD41" s="270"/>
      <c r="AE41" s="270"/>
      <c r="AF41" s="270"/>
      <c r="AG41" s="270"/>
    </row>
    <row r="42" spans="1:33" ht="21.45" customHeight="1"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Z42" s="161"/>
      <c r="AA42" s="161"/>
      <c r="AB42" s="161"/>
      <c r="AC42" s="161"/>
      <c r="AD42" s="161"/>
      <c r="AE42" s="161"/>
      <c r="AF42" s="161"/>
      <c r="AG42" s="161"/>
    </row>
    <row r="54" spans="7:11" ht="21.45" customHeight="1">
      <c r="G54" s="162"/>
      <c r="K54" s="162"/>
    </row>
  </sheetData>
  <mergeCells count="4">
    <mergeCell ref="I5:K5"/>
    <mergeCell ref="E4:AG4"/>
    <mergeCell ref="Q5:AA5"/>
    <mergeCell ref="E11:AG11"/>
  </mergeCells>
  <pageMargins left="0.7" right="0.7" top="0.48" bottom="0.5" header="0.5" footer="0.5"/>
  <pageSetup paperSize="9" scale="56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X55"/>
  <sheetViews>
    <sheetView view="pageBreakPreview" topLeftCell="A8" zoomScale="80" zoomScaleNormal="70" zoomScaleSheetLayoutView="80" workbookViewId="0">
      <selection activeCell="B19" sqref="B19"/>
    </sheetView>
  </sheetViews>
  <sheetFormatPr defaultColWidth="8.125" defaultRowHeight="20.25" customHeight="1"/>
  <cols>
    <col min="1" max="1" width="51.875" style="163" customWidth="1"/>
    <col min="2" max="2" width="15.375" style="163" customWidth="1"/>
    <col min="3" max="3" width="16.625" style="163" customWidth="1"/>
    <col min="4" max="4" width="1.375" style="163" customWidth="1"/>
    <col min="5" max="5" width="13.75" style="163" customWidth="1"/>
    <col min="6" max="6" width="1.375" style="163" customWidth="1"/>
    <col min="7" max="7" width="13.625" style="163" customWidth="1"/>
    <col min="8" max="8" width="1.375" style="163" customWidth="1"/>
    <col min="9" max="9" width="13.125" style="163" customWidth="1"/>
    <col min="10" max="10" width="1.875" style="163" customWidth="1"/>
    <col min="11" max="11" width="16.75" style="163" customWidth="1"/>
    <col min="12" max="12" width="1.875" style="163" customWidth="1"/>
    <col min="13" max="13" width="18.625" style="163" customWidth="1"/>
    <col min="14" max="14" width="1.875" style="163" customWidth="1"/>
    <col min="15" max="15" width="14.125" style="163" customWidth="1"/>
    <col min="16" max="16384" width="8.125" style="163"/>
  </cols>
  <sheetData>
    <row r="1" spans="1:24" ht="20.25" customHeight="1">
      <c r="A1" s="207" t="s">
        <v>0</v>
      </c>
      <c r="B1" s="207"/>
    </row>
    <row r="2" spans="1:24" ht="20.25" customHeight="1">
      <c r="A2" s="207" t="s">
        <v>140</v>
      </c>
      <c r="B2" s="207"/>
      <c r="C2" s="164"/>
      <c r="D2" s="165"/>
      <c r="E2" s="165"/>
      <c r="F2" s="165"/>
      <c r="G2" s="165"/>
      <c r="H2" s="165"/>
      <c r="I2" s="165"/>
      <c r="J2" s="165"/>
      <c r="M2" s="165"/>
      <c r="N2" s="165"/>
      <c r="O2" s="165"/>
    </row>
    <row r="3" spans="1:24" s="167" customFormat="1" ht="20.25" customHeight="1">
      <c r="A3" s="166"/>
      <c r="B3" s="166"/>
      <c r="C3" s="337" t="s">
        <v>3</v>
      </c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</row>
    <row r="4" spans="1:24" s="167" customFormat="1" ht="22.2">
      <c r="A4" s="166"/>
      <c r="B4" s="166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73" t="s">
        <v>196</v>
      </c>
      <c r="N4" s="228"/>
      <c r="O4" s="228"/>
    </row>
    <row r="5" spans="1:24" s="167" customFormat="1" ht="25.35" customHeight="1">
      <c r="A5" s="166"/>
      <c r="B5" s="166"/>
      <c r="C5" s="228"/>
      <c r="D5" s="228"/>
      <c r="E5" s="210"/>
      <c r="F5" s="228"/>
      <c r="G5" s="338" t="s">
        <v>79</v>
      </c>
      <c r="H5" s="338"/>
      <c r="I5" s="338"/>
      <c r="J5" s="228"/>
      <c r="M5" s="168" t="s">
        <v>197</v>
      </c>
      <c r="N5" s="228"/>
      <c r="O5" s="228"/>
    </row>
    <row r="6" spans="1:24" s="167" customFormat="1" ht="22.2">
      <c r="A6" s="166"/>
      <c r="B6" s="166"/>
      <c r="C6" s="210"/>
      <c r="D6" s="228"/>
      <c r="E6" s="210"/>
      <c r="F6" s="228"/>
      <c r="G6" s="210"/>
      <c r="H6" s="210"/>
      <c r="I6" s="210"/>
      <c r="J6" s="228"/>
      <c r="K6" s="112" t="s">
        <v>142</v>
      </c>
      <c r="M6" s="210" t="s">
        <v>146</v>
      </c>
      <c r="N6" s="228"/>
      <c r="O6" s="228"/>
    </row>
    <row r="7" spans="1:24" s="167" customFormat="1" ht="20.25" customHeight="1">
      <c r="A7" s="169"/>
      <c r="B7" s="169"/>
      <c r="C7" s="210" t="s">
        <v>198</v>
      </c>
      <c r="D7" s="171"/>
      <c r="E7" s="170" t="s">
        <v>153</v>
      </c>
      <c r="F7" s="171"/>
      <c r="G7" s="170" t="s">
        <v>154</v>
      </c>
      <c r="H7" s="171"/>
      <c r="I7" s="170"/>
      <c r="J7" s="171"/>
      <c r="K7" s="112" t="s">
        <v>143</v>
      </c>
      <c r="M7" s="171" t="s">
        <v>158</v>
      </c>
      <c r="N7" s="171"/>
      <c r="O7" s="170" t="s">
        <v>199</v>
      </c>
    </row>
    <row r="8" spans="1:24" s="167" customFormat="1" ht="20.25" customHeight="1">
      <c r="A8" s="169"/>
      <c r="B8" s="113"/>
      <c r="C8" s="172" t="s">
        <v>200</v>
      </c>
      <c r="D8" s="173"/>
      <c r="E8" s="172" t="s">
        <v>165</v>
      </c>
      <c r="F8" s="173"/>
      <c r="G8" s="172" t="s">
        <v>166</v>
      </c>
      <c r="H8" s="173"/>
      <c r="I8" s="172" t="s">
        <v>82</v>
      </c>
      <c r="J8" s="173"/>
      <c r="K8" s="172" t="s">
        <v>145</v>
      </c>
      <c r="L8" s="174"/>
      <c r="M8" s="112" t="s">
        <v>170</v>
      </c>
      <c r="N8" s="173"/>
      <c r="O8" s="172" t="s">
        <v>201</v>
      </c>
    </row>
    <row r="9" spans="1:24" s="167" customFormat="1" ht="20.25" customHeight="1">
      <c r="C9" s="339" t="s">
        <v>9</v>
      </c>
      <c r="D9" s="339"/>
      <c r="E9" s="339"/>
      <c r="F9" s="339"/>
      <c r="G9" s="339"/>
      <c r="H9" s="339"/>
      <c r="I9" s="339"/>
      <c r="J9" s="339"/>
      <c r="K9" s="339"/>
      <c r="L9" s="339"/>
      <c r="M9" s="339"/>
      <c r="N9" s="339"/>
      <c r="O9" s="339"/>
    </row>
    <row r="10" spans="1:24" s="167" customFormat="1" ht="22.95" customHeight="1">
      <c r="A10" s="31" t="s">
        <v>174</v>
      </c>
      <c r="B10" s="31"/>
      <c r="C10" s="264"/>
      <c r="D10" s="264"/>
      <c r="E10" s="264"/>
      <c r="F10" s="264"/>
      <c r="G10" s="264"/>
      <c r="H10" s="264"/>
      <c r="I10" s="264"/>
      <c r="J10" s="264"/>
      <c r="M10" s="264"/>
      <c r="N10" s="264"/>
      <c r="O10" s="264"/>
    </row>
    <row r="11" spans="1:24" s="167" customFormat="1" ht="20.25" customHeight="1">
      <c r="A11" s="31" t="s">
        <v>175</v>
      </c>
      <c r="B11" s="31"/>
      <c r="C11" s="175">
        <v>5614552</v>
      </c>
      <c r="D11" s="175"/>
      <c r="E11" s="175">
        <v>60331434</v>
      </c>
      <c r="F11" s="175"/>
      <c r="G11" s="175">
        <v>566601</v>
      </c>
      <c r="H11" s="175"/>
      <c r="I11" s="175">
        <v>19195508</v>
      </c>
      <c r="J11" s="176"/>
      <c r="K11" s="175">
        <v>14904758</v>
      </c>
      <c r="L11" s="175"/>
      <c r="M11" s="175">
        <v>571397</v>
      </c>
      <c r="N11" s="176"/>
      <c r="O11" s="175">
        <f>SUM(C11:M11)</f>
        <v>101184250</v>
      </c>
      <c r="R11" s="177"/>
    </row>
    <row r="12" spans="1:24" s="167" customFormat="1" ht="20.25" customHeight="1">
      <c r="A12" s="31"/>
      <c r="B12" s="31"/>
      <c r="C12" s="175"/>
      <c r="D12" s="175"/>
      <c r="E12" s="175"/>
      <c r="F12" s="175"/>
      <c r="G12" s="175"/>
      <c r="H12" s="175"/>
      <c r="I12" s="175"/>
      <c r="J12" s="176"/>
      <c r="K12" s="175"/>
      <c r="L12" s="175"/>
      <c r="M12" s="175"/>
      <c r="N12" s="176"/>
      <c r="O12" s="175"/>
      <c r="R12" s="177"/>
    </row>
    <row r="13" spans="1:24" s="167" customFormat="1" ht="20.25" customHeight="1">
      <c r="A13" s="31" t="s">
        <v>176</v>
      </c>
      <c r="B13" s="31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R13" s="177"/>
    </row>
    <row r="14" spans="1:24" s="167" customFormat="1" ht="20.25" customHeight="1">
      <c r="A14" s="32" t="s">
        <v>271</v>
      </c>
      <c r="B14" s="32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R14" s="177"/>
    </row>
    <row r="15" spans="1:24" s="167" customFormat="1" ht="20.25" customHeight="1">
      <c r="A15" s="33" t="s">
        <v>202</v>
      </c>
      <c r="B15" s="30"/>
      <c r="C15" s="111">
        <v>0</v>
      </c>
      <c r="D15" s="213"/>
      <c r="E15" s="111">
        <v>0</v>
      </c>
      <c r="F15" s="213"/>
      <c r="G15" s="111">
        <v>0</v>
      </c>
      <c r="H15" s="181"/>
      <c r="I15" s="180">
        <v>-2386185</v>
      </c>
      <c r="J15" s="181"/>
      <c r="K15" s="111">
        <v>0</v>
      </c>
      <c r="L15" s="213"/>
      <c r="M15" s="111">
        <v>0</v>
      </c>
      <c r="N15" s="181"/>
      <c r="O15" s="178">
        <f>SUM(C15:M15)</f>
        <v>-2386185</v>
      </c>
      <c r="P15" s="182"/>
      <c r="R15" s="135"/>
      <c r="T15" s="135"/>
      <c r="V15" s="135"/>
      <c r="X15" s="135"/>
    </row>
    <row r="16" spans="1:24" s="167" customFormat="1" ht="20.25" customHeight="1">
      <c r="A16" s="32" t="s">
        <v>272</v>
      </c>
      <c r="B16" s="32"/>
      <c r="C16" s="214">
        <f>SUM(C15)</f>
        <v>0</v>
      </c>
      <c r="D16" s="215"/>
      <c r="E16" s="214">
        <f>SUM(E15)</f>
        <v>0</v>
      </c>
      <c r="F16" s="215"/>
      <c r="G16" s="214">
        <f>SUM(G15)</f>
        <v>0</v>
      </c>
      <c r="H16" s="132"/>
      <c r="I16" s="183">
        <f>SUM(I15)</f>
        <v>-2386185</v>
      </c>
      <c r="J16" s="132"/>
      <c r="K16" s="214">
        <f>SUM(K15)</f>
        <v>0</v>
      </c>
      <c r="L16" s="215"/>
      <c r="M16" s="214">
        <f>SUM(M15)</f>
        <v>0</v>
      </c>
      <c r="N16" s="132"/>
      <c r="O16" s="183">
        <f>SUM(O15)</f>
        <v>-2386185</v>
      </c>
      <c r="P16" s="184"/>
      <c r="R16" s="177"/>
    </row>
    <row r="17" spans="1:18" s="167" customFormat="1" ht="20.25" customHeight="1">
      <c r="A17" s="31"/>
      <c r="B17" s="31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84"/>
      <c r="R17" s="177"/>
    </row>
    <row r="18" spans="1:18" s="167" customFormat="1" ht="20.25" customHeight="1">
      <c r="A18" s="8" t="s">
        <v>184</v>
      </c>
      <c r="B18" s="8"/>
      <c r="C18" s="157"/>
      <c r="D18" s="178"/>
      <c r="E18" s="157"/>
      <c r="F18" s="178"/>
      <c r="G18" s="185"/>
      <c r="H18" s="178"/>
      <c r="I18" s="185"/>
      <c r="J18" s="178"/>
      <c r="K18" s="176"/>
      <c r="L18" s="176"/>
      <c r="M18" s="178"/>
      <c r="N18" s="178"/>
      <c r="O18" s="157"/>
      <c r="R18" s="177"/>
    </row>
    <row r="19" spans="1:18" s="167" customFormat="1" ht="20.25" customHeight="1">
      <c r="A19" s="33" t="s">
        <v>203</v>
      </c>
      <c r="B19" s="33"/>
      <c r="C19" s="209">
        <v>0</v>
      </c>
      <c r="D19" s="209"/>
      <c r="E19" s="209">
        <v>0</v>
      </c>
      <c r="F19" s="209"/>
      <c r="G19" s="209">
        <v>0</v>
      </c>
      <c r="H19" s="209"/>
      <c r="I19" s="209">
        <v>3558887</v>
      </c>
      <c r="J19" s="209"/>
      <c r="K19" s="209">
        <v>0</v>
      </c>
      <c r="L19" s="209"/>
      <c r="M19" s="209">
        <v>0</v>
      </c>
      <c r="N19" s="209"/>
      <c r="O19" s="209">
        <f t="shared" ref="O19:O20" si="0">SUM(C19:M19)</f>
        <v>3558887</v>
      </c>
      <c r="P19" s="177"/>
      <c r="Q19" s="177"/>
      <c r="R19" s="177"/>
    </row>
    <row r="20" spans="1:18" s="167" customFormat="1" ht="20.25" customHeight="1">
      <c r="A20" s="9" t="s">
        <v>204</v>
      </c>
      <c r="B20" s="9"/>
      <c r="C20" s="209">
        <v>0</v>
      </c>
      <c r="D20" s="209"/>
      <c r="E20" s="209">
        <v>0</v>
      </c>
      <c r="F20" s="209"/>
      <c r="G20" s="209">
        <v>0</v>
      </c>
      <c r="H20" s="209"/>
      <c r="I20" s="209">
        <v>0</v>
      </c>
      <c r="J20" s="209"/>
      <c r="K20" s="209">
        <v>0</v>
      </c>
      <c r="L20" s="209"/>
      <c r="M20" s="179">
        <v>12526</v>
      </c>
      <c r="N20" s="209"/>
      <c r="O20" s="178">
        <f t="shared" si="0"/>
        <v>12526</v>
      </c>
      <c r="P20" s="177"/>
      <c r="Q20" s="177"/>
      <c r="R20" s="177"/>
    </row>
    <row r="21" spans="1:18" s="167" customFormat="1" ht="20.25" customHeight="1">
      <c r="A21" s="31" t="s">
        <v>186</v>
      </c>
      <c r="B21" s="31"/>
      <c r="C21" s="186">
        <v>0</v>
      </c>
      <c r="D21" s="142"/>
      <c r="E21" s="186">
        <v>0</v>
      </c>
      <c r="F21" s="142"/>
      <c r="G21" s="186">
        <v>0</v>
      </c>
      <c r="H21" s="142"/>
      <c r="I21" s="186">
        <f>SUM(I19:I20)</f>
        <v>3558887</v>
      </c>
      <c r="J21" s="142"/>
      <c r="K21" s="186">
        <v>0</v>
      </c>
      <c r="L21" s="209"/>
      <c r="M21" s="125">
        <f>SUM(M19:M20)</f>
        <v>12526</v>
      </c>
      <c r="N21" s="142"/>
      <c r="O21" s="186">
        <f>SUM(O19:O20)</f>
        <v>3571413</v>
      </c>
      <c r="P21" s="177"/>
      <c r="Q21" s="177"/>
      <c r="R21" s="177"/>
    </row>
    <row r="22" spans="1:18" s="167" customFormat="1" ht="20.25" customHeight="1">
      <c r="A22" s="31"/>
      <c r="B22" s="31"/>
      <c r="C22" s="142"/>
      <c r="D22" s="142"/>
      <c r="E22" s="142"/>
      <c r="F22" s="142"/>
      <c r="G22" s="142"/>
      <c r="H22" s="142"/>
      <c r="I22" s="142"/>
      <c r="J22" s="142"/>
      <c r="K22" s="209"/>
      <c r="L22" s="209"/>
      <c r="M22" s="142"/>
      <c r="N22" s="142"/>
      <c r="O22" s="142"/>
      <c r="P22" s="177"/>
      <c r="Q22" s="177"/>
      <c r="R22" s="177"/>
    </row>
    <row r="23" spans="1:18" s="167" customFormat="1" ht="20.25" hidden="1" customHeight="1">
      <c r="A23" s="33" t="s">
        <v>188</v>
      </c>
      <c r="B23" s="31"/>
      <c r="C23" s="209">
        <v>0</v>
      </c>
      <c r="D23" s="142"/>
      <c r="E23" s="209">
        <v>0</v>
      </c>
      <c r="F23" s="142"/>
      <c r="G23" s="209">
        <v>0</v>
      </c>
      <c r="H23" s="142"/>
      <c r="I23" s="209">
        <v>0</v>
      </c>
      <c r="J23" s="142"/>
      <c r="K23" s="209">
        <v>0</v>
      </c>
      <c r="L23" s="209"/>
      <c r="M23" s="209">
        <v>0</v>
      </c>
      <c r="N23" s="142"/>
      <c r="O23" s="187">
        <f t="shared" ref="O23" si="1">SUM(C23:M23)</f>
        <v>0</v>
      </c>
      <c r="P23" s="177"/>
      <c r="Q23" s="177"/>
      <c r="R23" s="177"/>
    </row>
    <row r="24" spans="1:18" s="167" customFormat="1" ht="20.25" customHeight="1">
      <c r="A24" s="33" t="s">
        <v>189</v>
      </c>
      <c r="B24" s="33"/>
      <c r="C24" s="188">
        <v>0</v>
      </c>
      <c r="D24" s="209"/>
      <c r="E24" s="188">
        <v>0</v>
      </c>
      <c r="F24" s="209"/>
      <c r="G24" s="188">
        <v>0</v>
      </c>
      <c r="H24" s="209"/>
      <c r="I24" s="179">
        <v>-371918</v>
      </c>
      <c r="J24" s="209"/>
      <c r="K24" s="188">
        <v>0</v>
      </c>
      <c r="L24" s="209"/>
      <c r="M24" s="188">
        <v>0</v>
      </c>
      <c r="N24" s="209"/>
      <c r="O24" s="179">
        <f>SUM(C24:M24)</f>
        <v>-371918</v>
      </c>
      <c r="P24" s="177"/>
      <c r="Q24" s="177"/>
      <c r="R24" s="177"/>
    </row>
    <row r="25" spans="1:18" s="167" customFormat="1" ht="20.25" customHeight="1">
      <c r="A25" s="28"/>
      <c r="B25" s="28"/>
      <c r="C25" s="189"/>
      <c r="D25" s="175"/>
      <c r="E25" s="189"/>
      <c r="F25" s="175"/>
      <c r="G25" s="189"/>
      <c r="H25" s="175"/>
      <c r="I25" s="189"/>
      <c r="J25" s="175"/>
      <c r="K25" s="176"/>
      <c r="L25" s="176"/>
      <c r="M25" s="189"/>
      <c r="N25" s="175"/>
      <c r="O25" s="189"/>
      <c r="P25" s="177"/>
      <c r="Q25" s="177"/>
      <c r="R25" s="177"/>
    </row>
    <row r="26" spans="1:18" s="167" customFormat="1" ht="20.25" customHeight="1" thickBot="1">
      <c r="A26" s="31" t="s">
        <v>191</v>
      </c>
      <c r="B26" s="31"/>
      <c r="C26" s="190">
        <f>SUM(C11+C16)+C21+C23+C24</f>
        <v>5614552</v>
      </c>
      <c r="D26" s="175"/>
      <c r="E26" s="190">
        <f>SUM(E11+E16)+E21+E23+E24</f>
        <v>60331434</v>
      </c>
      <c r="F26" s="175"/>
      <c r="G26" s="190">
        <f>SUM(G11+G16)+G21+G23+G24</f>
        <v>566601</v>
      </c>
      <c r="H26" s="175"/>
      <c r="I26" s="190">
        <f>SUM(I11+I16)+I21+I23+I24</f>
        <v>19996292</v>
      </c>
      <c r="J26" s="175"/>
      <c r="K26" s="190">
        <f>SUM(K11+K16)+K21+K23+K24</f>
        <v>14904758</v>
      </c>
      <c r="L26" s="176"/>
      <c r="M26" s="190">
        <f>SUM(M11+M16)+M21+M23+M24</f>
        <v>583923</v>
      </c>
      <c r="N26" s="175"/>
      <c r="O26" s="190">
        <f>SUM(O11+O16)+O21+O23+O24</f>
        <v>101997560</v>
      </c>
      <c r="R26" s="177"/>
    </row>
    <row r="27" spans="1:18" s="191" customFormat="1" ht="20.25" customHeight="1" thickTop="1"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6"/>
      <c r="O27" s="226"/>
      <c r="P27" s="226"/>
    </row>
    <row r="28" spans="1:18" s="192" customFormat="1" ht="20.25" customHeight="1"/>
    <row r="29" spans="1:18" s="192" customFormat="1" ht="20.25" customHeight="1"/>
    <row r="30" spans="1:18" ht="20.25" customHeight="1">
      <c r="C30" s="192"/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2"/>
    </row>
    <row r="31" spans="1:18" ht="20.25" customHeight="1"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</row>
    <row r="32" spans="1:18" ht="20.25" customHeight="1"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</row>
    <row r="40" spans="7:7" ht="20.25" customHeight="1">
      <c r="G40" s="192"/>
    </row>
    <row r="55" spans="7:13" ht="20.25" customHeight="1">
      <c r="G55" s="162"/>
      <c r="M55" s="162"/>
    </row>
  </sheetData>
  <mergeCells count="3">
    <mergeCell ref="C3:O3"/>
    <mergeCell ref="G5:I5"/>
    <mergeCell ref="C9:O9"/>
  </mergeCells>
  <pageMargins left="0.7" right="0.7" top="0.48" bottom="0.5" header="0.5" footer="0.5"/>
  <pageSetup paperSize="9" scale="81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X56"/>
  <sheetViews>
    <sheetView view="pageBreakPreview" topLeftCell="A12" zoomScale="80" zoomScaleNormal="80" zoomScaleSheetLayoutView="80" workbookViewId="0">
      <selection activeCell="A8" sqref="A8"/>
    </sheetView>
  </sheetViews>
  <sheetFormatPr defaultColWidth="8.125" defaultRowHeight="20.25" customHeight="1"/>
  <cols>
    <col min="1" max="1" width="55.625" style="163" customWidth="1"/>
    <col min="2" max="2" width="12.625" style="163" customWidth="1"/>
    <col min="3" max="3" width="16.625" style="163" customWidth="1"/>
    <col min="4" max="4" width="1.375" style="163" customWidth="1"/>
    <col min="5" max="5" width="13.75" style="163" customWidth="1"/>
    <col min="6" max="6" width="1.375" style="163" customWidth="1"/>
    <col min="7" max="7" width="13.625" style="163" customWidth="1"/>
    <col min="8" max="8" width="1.375" style="163" customWidth="1"/>
    <col min="9" max="9" width="13.125" style="163" customWidth="1"/>
    <col min="10" max="10" width="1.875" style="163" customWidth="1"/>
    <col min="11" max="11" width="16.75" style="163" customWidth="1"/>
    <col min="12" max="12" width="1.875" style="163" customWidth="1"/>
    <col min="13" max="13" width="18.625" style="163" customWidth="1"/>
    <col min="14" max="14" width="1.875" style="163" customWidth="1"/>
    <col min="15" max="15" width="14.125" style="163" customWidth="1"/>
    <col min="16" max="16384" width="8.125" style="163"/>
  </cols>
  <sheetData>
    <row r="1" spans="1:24" ht="20.25" customHeight="1">
      <c r="A1" s="207" t="s">
        <v>0</v>
      </c>
      <c r="B1" s="207"/>
    </row>
    <row r="2" spans="1:24" ht="20.25" customHeight="1">
      <c r="A2" s="207" t="s">
        <v>140</v>
      </c>
      <c r="B2" s="207"/>
      <c r="C2" s="164"/>
      <c r="D2" s="165"/>
      <c r="E2" s="165"/>
      <c r="F2" s="165"/>
      <c r="G2" s="165"/>
      <c r="H2" s="165"/>
      <c r="I2" s="165"/>
      <c r="J2" s="165"/>
      <c r="M2" s="165"/>
      <c r="N2" s="165"/>
      <c r="O2" s="165"/>
    </row>
    <row r="3" spans="1:24" s="167" customFormat="1" ht="20.25" customHeight="1">
      <c r="A3" s="166"/>
      <c r="B3" s="166"/>
      <c r="C3" s="337" t="s">
        <v>3</v>
      </c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</row>
    <row r="4" spans="1:24" s="167" customFormat="1" ht="22.2">
      <c r="A4" s="166"/>
      <c r="B4" s="166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73" t="s">
        <v>196</v>
      </c>
      <c r="N4" s="228"/>
      <c r="O4" s="228"/>
    </row>
    <row r="5" spans="1:24" s="167" customFormat="1" ht="25.35" customHeight="1">
      <c r="A5" s="166"/>
      <c r="B5" s="166"/>
      <c r="C5" s="228"/>
      <c r="D5" s="228"/>
      <c r="E5" s="210"/>
      <c r="F5" s="228"/>
      <c r="G5" s="338" t="s">
        <v>79</v>
      </c>
      <c r="H5" s="338"/>
      <c r="I5" s="338"/>
      <c r="J5" s="228"/>
      <c r="M5" s="168" t="s">
        <v>197</v>
      </c>
      <c r="N5" s="228"/>
      <c r="O5" s="228"/>
    </row>
    <row r="6" spans="1:24" s="167" customFormat="1" ht="22.2">
      <c r="A6" s="166"/>
      <c r="B6" s="166"/>
      <c r="C6" s="210"/>
      <c r="D6" s="228"/>
      <c r="E6" s="210"/>
      <c r="F6" s="228"/>
      <c r="G6" s="210"/>
      <c r="H6" s="210"/>
      <c r="I6" s="210"/>
      <c r="J6" s="228"/>
      <c r="K6" s="112" t="s">
        <v>142</v>
      </c>
      <c r="M6" s="210" t="s">
        <v>146</v>
      </c>
      <c r="N6" s="228"/>
      <c r="O6" s="228"/>
    </row>
    <row r="7" spans="1:24" s="167" customFormat="1" ht="20.25" customHeight="1">
      <c r="A7" s="169"/>
      <c r="B7" s="169"/>
      <c r="C7" s="210" t="s">
        <v>198</v>
      </c>
      <c r="D7" s="171"/>
      <c r="E7" s="170" t="s">
        <v>153</v>
      </c>
      <c r="F7" s="171"/>
      <c r="G7" s="170" t="s">
        <v>154</v>
      </c>
      <c r="H7" s="171"/>
      <c r="I7" s="170"/>
      <c r="J7" s="171"/>
      <c r="K7" s="112" t="s">
        <v>143</v>
      </c>
      <c r="M7" s="171" t="s">
        <v>158</v>
      </c>
      <c r="N7" s="171"/>
      <c r="O7" s="170" t="s">
        <v>199</v>
      </c>
    </row>
    <row r="8" spans="1:24" s="167" customFormat="1" ht="20.25" customHeight="1">
      <c r="A8" s="169"/>
      <c r="B8" s="113" t="s">
        <v>7</v>
      </c>
      <c r="C8" s="172" t="s">
        <v>200</v>
      </c>
      <c r="D8" s="173"/>
      <c r="E8" s="172" t="s">
        <v>165</v>
      </c>
      <c r="F8" s="173"/>
      <c r="G8" s="172" t="s">
        <v>166</v>
      </c>
      <c r="H8" s="173"/>
      <c r="I8" s="172" t="s">
        <v>82</v>
      </c>
      <c r="J8" s="173"/>
      <c r="K8" s="172" t="s">
        <v>145</v>
      </c>
      <c r="L8" s="174"/>
      <c r="M8" s="112" t="s">
        <v>170</v>
      </c>
      <c r="N8" s="173"/>
      <c r="O8" s="172" t="s">
        <v>201</v>
      </c>
    </row>
    <row r="9" spans="1:24" s="167" customFormat="1" ht="20.25" customHeight="1">
      <c r="C9" s="339" t="s">
        <v>9</v>
      </c>
      <c r="D9" s="339"/>
      <c r="E9" s="339"/>
      <c r="F9" s="339"/>
      <c r="G9" s="339"/>
      <c r="H9" s="339"/>
      <c r="I9" s="339"/>
      <c r="J9" s="339"/>
      <c r="K9" s="339"/>
      <c r="L9" s="339"/>
      <c r="M9" s="339"/>
      <c r="N9" s="339"/>
      <c r="O9" s="339"/>
    </row>
    <row r="10" spans="1:24" s="167" customFormat="1" ht="22.95" customHeight="1">
      <c r="A10" s="31" t="s">
        <v>192</v>
      </c>
      <c r="B10" s="31"/>
      <c r="C10" s="264"/>
      <c r="D10" s="264"/>
      <c r="E10" s="264"/>
      <c r="F10" s="264"/>
      <c r="G10" s="264"/>
      <c r="H10" s="264"/>
      <c r="I10" s="264"/>
      <c r="J10" s="264"/>
      <c r="M10" s="264"/>
      <c r="N10" s="264"/>
      <c r="O10" s="264"/>
    </row>
    <row r="11" spans="1:24" s="167" customFormat="1" ht="20.25" customHeight="1">
      <c r="A11" s="31" t="s">
        <v>193</v>
      </c>
      <c r="B11" s="31"/>
      <c r="C11" s="282">
        <v>5614552</v>
      </c>
      <c r="D11" s="282"/>
      <c r="E11" s="282">
        <v>60331434</v>
      </c>
      <c r="F11" s="282"/>
      <c r="G11" s="282">
        <v>566601</v>
      </c>
      <c r="H11" s="282"/>
      <c r="I11" s="282">
        <v>21452782</v>
      </c>
      <c r="J11" s="283"/>
      <c r="K11" s="284">
        <v>14904758</v>
      </c>
      <c r="L11" s="283"/>
      <c r="M11" s="281">
        <v>619770</v>
      </c>
      <c r="N11" s="282"/>
      <c r="O11" s="284">
        <v>103489897</v>
      </c>
      <c r="P11" s="282"/>
      <c r="Q11" s="284"/>
      <c r="R11" s="177"/>
    </row>
    <row r="12" spans="1:24" s="167" customFormat="1" ht="20.25" customHeight="1">
      <c r="A12" s="31"/>
      <c r="B12" s="31"/>
      <c r="C12" s="175"/>
      <c r="D12" s="175"/>
      <c r="E12" s="175"/>
      <c r="F12" s="175"/>
      <c r="G12" s="175"/>
      <c r="H12" s="175"/>
      <c r="I12" s="175"/>
      <c r="J12" s="176"/>
      <c r="K12" s="175"/>
      <c r="L12" s="175"/>
      <c r="M12" s="175"/>
      <c r="N12" s="176"/>
      <c r="O12" s="175"/>
      <c r="R12" s="177"/>
    </row>
    <row r="13" spans="1:24" s="167" customFormat="1" ht="20.25" customHeight="1">
      <c r="A13" s="31" t="s">
        <v>176</v>
      </c>
      <c r="B13" s="31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R13" s="177"/>
    </row>
    <row r="14" spans="1:24" s="167" customFormat="1" ht="20.25" customHeight="1">
      <c r="A14" s="32" t="s">
        <v>271</v>
      </c>
      <c r="B14" s="32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R14" s="177"/>
    </row>
    <row r="15" spans="1:24" s="309" customFormat="1" ht="20.25" hidden="1" customHeight="1">
      <c r="A15" s="306" t="s">
        <v>205</v>
      </c>
      <c r="B15" s="307">
        <v>10</v>
      </c>
      <c r="C15" s="26"/>
      <c r="D15" s="26"/>
      <c r="E15" s="26"/>
      <c r="F15" s="26"/>
      <c r="G15" s="26"/>
      <c r="H15" s="308"/>
      <c r="I15" s="308"/>
      <c r="J15" s="308"/>
      <c r="K15" s="26"/>
      <c r="L15" s="26"/>
      <c r="M15" s="26"/>
      <c r="N15" s="308"/>
      <c r="O15" s="26">
        <f>SUM(C15:M15)</f>
        <v>0</v>
      </c>
      <c r="R15" s="310"/>
    </row>
    <row r="16" spans="1:24" s="167" customFormat="1" ht="20.25" customHeight="1">
      <c r="A16" s="33" t="s">
        <v>202</v>
      </c>
      <c r="B16" s="30">
        <v>14</v>
      </c>
      <c r="C16" s="111">
        <v>0</v>
      </c>
      <c r="D16" s="213"/>
      <c r="E16" s="111">
        <v>0</v>
      </c>
      <c r="F16" s="213"/>
      <c r="G16" s="111">
        <v>0</v>
      </c>
      <c r="H16" s="181"/>
      <c r="I16" s="180">
        <v>-3649459</v>
      </c>
      <c r="J16" s="181"/>
      <c r="K16" s="111">
        <v>0</v>
      </c>
      <c r="L16" s="213"/>
      <c r="M16" s="111">
        <v>0</v>
      </c>
      <c r="N16" s="181"/>
      <c r="O16" s="178">
        <f>SUM(C16:M16)</f>
        <v>-3649459</v>
      </c>
      <c r="P16" s="182"/>
      <c r="R16" s="135"/>
      <c r="T16" s="135"/>
      <c r="V16" s="135"/>
      <c r="X16" s="135"/>
    </row>
    <row r="17" spans="1:18" s="167" customFormat="1" ht="20.25" customHeight="1">
      <c r="A17" s="32" t="s">
        <v>272</v>
      </c>
      <c r="B17" s="32"/>
      <c r="C17" s="214">
        <f>SUM(C16)</f>
        <v>0</v>
      </c>
      <c r="D17" s="215"/>
      <c r="E17" s="214">
        <f>SUM(E16)</f>
        <v>0</v>
      </c>
      <c r="F17" s="215"/>
      <c r="G17" s="214">
        <f>SUM(G16)</f>
        <v>0</v>
      </c>
      <c r="H17" s="132"/>
      <c r="I17" s="183">
        <f>SUM(I16)</f>
        <v>-3649459</v>
      </c>
      <c r="J17" s="132"/>
      <c r="K17" s="214">
        <f>SUM(K16)</f>
        <v>0</v>
      </c>
      <c r="L17" s="215"/>
      <c r="M17" s="214">
        <f>SUM(M16)</f>
        <v>0</v>
      </c>
      <c r="N17" s="132"/>
      <c r="O17" s="183">
        <f>SUM(O16)</f>
        <v>-3649459</v>
      </c>
      <c r="P17" s="184"/>
      <c r="R17" s="177"/>
    </row>
    <row r="18" spans="1:18" s="167" customFormat="1" ht="20.25" customHeight="1">
      <c r="A18" s="31"/>
      <c r="B18" s="31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84"/>
      <c r="R18" s="177"/>
    </row>
    <row r="19" spans="1:18" s="167" customFormat="1" ht="20.25" customHeight="1">
      <c r="A19" s="8" t="s">
        <v>184</v>
      </c>
      <c r="B19" s="8"/>
      <c r="C19" s="157"/>
      <c r="D19" s="178"/>
      <c r="E19" s="157"/>
      <c r="F19" s="178"/>
      <c r="G19" s="185"/>
      <c r="H19" s="178"/>
      <c r="I19" s="185"/>
      <c r="J19" s="178"/>
      <c r="K19" s="176"/>
      <c r="L19" s="176"/>
      <c r="M19" s="178"/>
      <c r="N19" s="178"/>
      <c r="O19" s="157"/>
      <c r="R19" s="177"/>
    </row>
    <row r="20" spans="1:18" s="167" customFormat="1" ht="20.25" customHeight="1">
      <c r="A20" s="33" t="s">
        <v>203</v>
      </c>
      <c r="B20" s="33"/>
      <c r="C20" s="286">
        <v>0</v>
      </c>
      <c r="D20" s="286"/>
      <c r="E20" s="286">
        <v>0</v>
      </c>
      <c r="F20" s="286"/>
      <c r="G20" s="286">
        <v>0</v>
      </c>
      <c r="H20" s="209"/>
      <c r="I20" s="209">
        <v>6324206</v>
      </c>
      <c r="J20" s="209"/>
      <c r="K20" s="286">
        <v>0</v>
      </c>
      <c r="L20" s="286"/>
      <c r="M20" s="286">
        <v>0</v>
      </c>
      <c r="N20" s="209"/>
      <c r="O20" s="209">
        <f>SUM(C20:M20)</f>
        <v>6324206</v>
      </c>
      <c r="P20" s="177"/>
      <c r="Q20" s="177"/>
      <c r="R20" s="177"/>
    </row>
    <row r="21" spans="1:18" s="167" customFormat="1" ht="20.25" customHeight="1">
      <c r="A21" s="9" t="s">
        <v>204</v>
      </c>
      <c r="B21" s="9"/>
      <c r="C21" s="286">
        <v>0</v>
      </c>
      <c r="D21" s="286"/>
      <c r="E21" s="286">
        <v>0</v>
      </c>
      <c r="F21" s="286"/>
      <c r="G21" s="286">
        <v>0</v>
      </c>
      <c r="H21" s="209"/>
      <c r="I21" s="286">
        <v>0</v>
      </c>
      <c r="J21" s="209"/>
      <c r="K21" s="286">
        <v>0</v>
      </c>
      <c r="L21" s="209"/>
      <c r="M21" s="179">
        <v>60306</v>
      </c>
      <c r="N21" s="209"/>
      <c r="O21" s="178">
        <f>SUM(C21:M21)</f>
        <v>60306</v>
      </c>
      <c r="P21" s="177"/>
      <c r="Q21" s="177"/>
      <c r="R21" s="177"/>
    </row>
    <row r="22" spans="1:18" s="167" customFormat="1" ht="20.25" customHeight="1">
      <c r="A22" s="31" t="s">
        <v>186</v>
      </c>
      <c r="B22" s="31"/>
      <c r="C22" s="214">
        <v>0</v>
      </c>
      <c r="D22" s="215"/>
      <c r="E22" s="214">
        <v>0</v>
      </c>
      <c r="F22" s="215"/>
      <c r="G22" s="214">
        <v>0</v>
      </c>
      <c r="H22" s="142"/>
      <c r="I22" s="186">
        <f>SUM(I20:I21)</f>
        <v>6324206</v>
      </c>
      <c r="J22" s="142"/>
      <c r="K22" s="214">
        <v>0</v>
      </c>
      <c r="L22" s="209"/>
      <c r="M22" s="125">
        <f>SUM(M20:M21)</f>
        <v>60306</v>
      </c>
      <c r="N22" s="142"/>
      <c r="O22" s="186">
        <f>SUM(O20:O21)</f>
        <v>6384512</v>
      </c>
      <c r="P22" s="177"/>
      <c r="Q22" s="177"/>
      <c r="R22" s="177"/>
    </row>
    <row r="23" spans="1:18" s="167" customFormat="1" ht="20.25" customHeight="1">
      <c r="A23" s="31"/>
      <c r="B23" s="31"/>
      <c r="C23" s="142"/>
      <c r="D23" s="142"/>
      <c r="E23" s="142"/>
      <c r="F23" s="142"/>
      <c r="G23" s="142"/>
      <c r="H23" s="142"/>
      <c r="I23" s="142"/>
      <c r="J23" s="142"/>
      <c r="K23" s="209"/>
      <c r="L23" s="209"/>
      <c r="M23" s="142"/>
      <c r="N23" s="142"/>
      <c r="O23" s="142"/>
      <c r="P23" s="177"/>
      <c r="Q23" s="177"/>
      <c r="R23" s="177"/>
    </row>
    <row r="24" spans="1:18" s="167" customFormat="1" ht="20.25" customHeight="1">
      <c r="A24" s="33" t="s">
        <v>190</v>
      </c>
      <c r="B24" s="31"/>
      <c r="C24" s="286">
        <v>0</v>
      </c>
      <c r="D24" s="215"/>
      <c r="E24" s="286">
        <v>0</v>
      </c>
      <c r="F24" s="142"/>
      <c r="G24" s="209">
        <v>469</v>
      </c>
      <c r="H24" s="142"/>
      <c r="I24" s="291">
        <v>-469</v>
      </c>
      <c r="J24" s="142"/>
      <c r="K24" s="286">
        <v>0</v>
      </c>
      <c r="L24" s="286"/>
      <c r="M24" s="286">
        <v>0</v>
      </c>
      <c r="N24" s="142"/>
      <c r="O24" s="286">
        <f>SUM(C24:M24)</f>
        <v>0</v>
      </c>
      <c r="P24" s="177"/>
      <c r="Q24" s="177"/>
      <c r="R24" s="177"/>
    </row>
    <row r="25" spans="1:18" s="167" customFormat="1" ht="20.25" customHeight="1">
      <c r="A25" s="33" t="s">
        <v>189</v>
      </c>
      <c r="B25" s="33"/>
      <c r="C25" s="287">
        <v>0</v>
      </c>
      <c r="D25" s="286"/>
      <c r="E25" s="287">
        <v>0</v>
      </c>
      <c r="F25" s="209"/>
      <c r="G25" s="287">
        <v>0</v>
      </c>
      <c r="H25" s="209"/>
      <c r="I25" s="179">
        <v>-371918</v>
      </c>
      <c r="J25" s="209"/>
      <c r="K25" s="287">
        <v>0</v>
      </c>
      <c r="L25" s="286"/>
      <c r="M25" s="287">
        <v>0</v>
      </c>
      <c r="N25" s="209"/>
      <c r="O25" s="179">
        <f>SUM(C25:M25)</f>
        <v>-371918</v>
      </c>
      <c r="P25" s="177"/>
      <c r="Q25" s="177"/>
      <c r="R25" s="177"/>
    </row>
    <row r="26" spans="1:18" s="167" customFormat="1" ht="20.25" customHeight="1">
      <c r="A26" s="28"/>
      <c r="B26" s="28"/>
      <c r="C26" s="189"/>
      <c r="D26" s="175"/>
      <c r="E26" s="189"/>
      <c r="F26" s="175"/>
      <c r="G26" s="189"/>
      <c r="H26" s="175"/>
      <c r="I26" s="189"/>
      <c r="J26" s="175"/>
      <c r="K26" s="176"/>
      <c r="L26" s="176"/>
      <c r="M26" s="189"/>
      <c r="N26" s="175"/>
      <c r="O26" s="189"/>
      <c r="P26" s="177"/>
      <c r="Q26" s="177"/>
      <c r="R26" s="177"/>
    </row>
    <row r="27" spans="1:18" s="167" customFormat="1" ht="20.25" customHeight="1" thickBot="1">
      <c r="A27" s="31" t="s">
        <v>195</v>
      </c>
      <c r="B27" s="31"/>
      <c r="C27" s="190">
        <f>SUM(C11+C17)+C22+C24+C25</f>
        <v>5614552</v>
      </c>
      <c r="D27" s="175"/>
      <c r="E27" s="190">
        <f>SUM(E11+E17)+E22+E24+E25</f>
        <v>60331434</v>
      </c>
      <c r="F27" s="175"/>
      <c r="G27" s="190">
        <f>SUM(G11+G17)+G22+G24+G25</f>
        <v>567070</v>
      </c>
      <c r="H27" s="175"/>
      <c r="I27" s="190">
        <f>SUM(I11+I17)+I22+I24+I25</f>
        <v>23755142</v>
      </c>
      <c r="J27" s="175"/>
      <c r="K27" s="190">
        <f>SUM(K11+K17)+K22+K24+K25</f>
        <v>14904758</v>
      </c>
      <c r="L27" s="176"/>
      <c r="M27" s="190">
        <f>SUM(M11+M17)+M22+M24+M25</f>
        <v>680076</v>
      </c>
      <c r="N27" s="175"/>
      <c r="O27" s="190">
        <f>SUM(O11+O17)+O22+O24+O25</f>
        <v>105853032</v>
      </c>
      <c r="R27" s="177"/>
    </row>
    <row r="28" spans="1:18" s="191" customFormat="1" ht="20.25" customHeight="1" thickTop="1">
      <c r="C28" s="226"/>
      <c r="D28" s="226"/>
      <c r="E28" s="226"/>
      <c r="F28" s="226"/>
      <c r="G28" s="226"/>
      <c r="H28" s="226"/>
      <c r="I28" s="226"/>
      <c r="J28" s="226"/>
      <c r="K28" s="226"/>
      <c r="L28" s="226"/>
      <c r="M28" s="226"/>
      <c r="N28" s="226"/>
      <c r="O28" s="226"/>
      <c r="P28" s="226"/>
    </row>
    <row r="29" spans="1:18" s="314" customFormat="1" ht="20.25" customHeight="1"/>
    <row r="30" spans="1:18" s="192" customFormat="1" ht="20.25" customHeight="1"/>
    <row r="31" spans="1:18" ht="20.25" customHeight="1"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</row>
    <row r="32" spans="1:18" ht="20.25" customHeight="1"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</row>
    <row r="33" spans="3:15" ht="20.25" customHeight="1"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2"/>
    </row>
    <row r="41" spans="3:15" ht="20.25" customHeight="1">
      <c r="G41" s="192"/>
    </row>
    <row r="56" spans="7:13" ht="20.25" customHeight="1">
      <c r="G56" s="162"/>
      <c r="M56" s="162"/>
    </row>
  </sheetData>
  <mergeCells count="3">
    <mergeCell ref="C3:O3"/>
    <mergeCell ref="G5:I5"/>
    <mergeCell ref="C9:O9"/>
  </mergeCells>
  <pageMargins left="0.7" right="0.7" top="0.48" bottom="0.5" header="0.5" footer="0.5"/>
  <pageSetup paperSize="9" scale="81" firstPageNumber="13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39997558519241921"/>
  </sheetPr>
  <dimension ref="A1:S95"/>
  <sheetViews>
    <sheetView view="pageBreakPreview" topLeftCell="A52" zoomScale="103" zoomScaleNormal="80" zoomScaleSheetLayoutView="85" workbookViewId="0">
      <selection activeCell="D73" sqref="D73"/>
    </sheetView>
  </sheetViews>
  <sheetFormatPr defaultColWidth="8.125" defaultRowHeight="19.5" customHeight="1"/>
  <cols>
    <col min="1" max="3" width="2.375" style="7" customWidth="1"/>
    <col min="4" max="4" width="56.375" style="7" customWidth="1"/>
    <col min="5" max="5" width="9.75" style="36" customWidth="1"/>
    <col min="6" max="6" width="14.875" style="7" bestFit="1" customWidth="1"/>
    <col min="7" max="7" width="2.125" style="7" customWidth="1"/>
    <col min="8" max="8" width="14.875" style="7" bestFit="1" customWidth="1"/>
    <col min="9" max="9" width="2.125" style="7" customWidth="1"/>
    <col min="10" max="10" width="14.875" style="7" bestFit="1" customWidth="1"/>
    <col min="11" max="11" width="2.125" style="7" customWidth="1"/>
    <col min="12" max="12" width="13.625" style="7" customWidth="1"/>
    <col min="13" max="13" width="15.125" style="3" customWidth="1"/>
    <col min="14" max="14" width="13.625" style="3" bestFit="1" customWidth="1"/>
    <col min="15" max="15" width="9" style="3" bestFit="1" customWidth="1"/>
    <col min="16" max="16384" width="8.125" style="3"/>
  </cols>
  <sheetData>
    <row r="1" spans="1:15" s="63" customFormat="1" ht="23.4">
      <c r="A1" s="83" t="s">
        <v>0</v>
      </c>
      <c r="B1" s="84"/>
      <c r="C1" s="84"/>
      <c r="D1" s="84"/>
      <c r="E1" s="85"/>
      <c r="F1" s="84"/>
      <c r="G1" s="84"/>
      <c r="H1" s="84"/>
      <c r="I1" s="84"/>
      <c r="J1" s="84"/>
      <c r="K1" s="84"/>
      <c r="L1" s="84"/>
    </row>
    <row r="2" spans="1:15" s="63" customFormat="1" ht="21.75" customHeight="1">
      <c r="A2" s="83" t="s">
        <v>206</v>
      </c>
      <c r="B2" s="84"/>
      <c r="C2" s="84"/>
      <c r="D2" s="84"/>
      <c r="E2" s="85"/>
      <c r="F2" s="84"/>
      <c r="G2" s="84"/>
      <c r="H2" s="84"/>
      <c r="I2" s="84"/>
    </row>
    <row r="3" spans="1:15" ht="20.85" customHeight="1">
      <c r="A3" s="39"/>
      <c r="B3" s="4"/>
      <c r="C3" s="4"/>
      <c r="D3" s="4"/>
      <c r="F3" s="4"/>
      <c r="G3" s="4"/>
      <c r="H3" s="4"/>
      <c r="I3" s="4"/>
      <c r="J3" s="3"/>
      <c r="K3" s="3"/>
      <c r="L3" s="3"/>
    </row>
    <row r="4" spans="1:15" ht="19.5" customHeight="1">
      <c r="A4" s="2"/>
      <c r="B4" s="2"/>
      <c r="C4" s="2"/>
      <c r="D4" s="2"/>
      <c r="F4" s="329" t="s">
        <v>2</v>
      </c>
      <c r="G4" s="329"/>
      <c r="H4" s="329"/>
      <c r="I4" s="11"/>
      <c r="J4" s="329" t="s">
        <v>3</v>
      </c>
      <c r="K4" s="329"/>
      <c r="L4" s="329"/>
    </row>
    <row r="5" spans="1:15" ht="22.2">
      <c r="A5" s="2"/>
      <c r="B5" s="2"/>
      <c r="C5" s="2"/>
      <c r="D5" s="2"/>
      <c r="E5" s="3"/>
      <c r="F5" s="331" t="s">
        <v>139</v>
      </c>
      <c r="G5" s="331"/>
      <c r="H5" s="331"/>
      <c r="I5" s="11"/>
      <c r="J5" s="331" t="s">
        <v>139</v>
      </c>
      <c r="K5" s="331"/>
      <c r="L5" s="331"/>
    </row>
    <row r="6" spans="1:15" ht="22.95" customHeight="1">
      <c r="A6" s="2"/>
      <c r="B6" s="2"/>
      <c r="C6" s="2"/>
      <c r="D6" s="2"/>
      <c r="E6" s="30"/>
      <c r="F6" s="332" t="s">
        <v>90</v>
      </c>
      <c r="G6" s="333"/>
      <c r="H6" s="333"/>
      <c r="I6" s="11"/>
      <c r="J6" s="332" t="s">
        <v>90</v>
      </c>
      <c r="K6" s="333"/>
      <c r="L6" s="333"/>
    </row>
    <row r="7" spans="1:15" ht="19.5" customHeight="1">
      <c r="A7" s="13"/>
      <c r="B7" s="14"/>
      <c r="C7" s="14"/>
      <c r="D7" s="14"/>
      <c r="E7" s="30" t="s">
        <v>7</v>
      </c>
      <c r="F7" s="15">
        <v>2565</v>
      </c>
      <c r="G7" s="12"/>
      <c r="H7" s="15" t="s">
        <v>207</v>
      </c>
      <c r="I7" s="229"/>
      <c r="J7" s="15">
        <v>2565</v>
      </c>
      <c r="K7" s="12"/>
      <c r="L7" s="15" t="s">
        <v>207</v>
      </c>
    </row>
    <row r="8" spans="1:15" ht="18.75" customHeight="1">
      <c r="A8" s="3"/>
      <c r="F8" s="340" t="s">
        <v>9</v>
      </c>
      <c r="G8" s="340"/>
      <c r="H8" s="340"/>
      <c r="I8" s="340"/>
      <c r="J8" s="340"/>
      <c r="K8" s="340"/>
      <c r="L8" s="340"/>
    </row>
    <row r="9" spans="1:15" ht="21.75" customHeight="1">
      <c r="A9" s="38" t="s">
        <v>208</v>
      </c>
    </row>
    <row r="10" spans="1:15" ht="21.6">
      <c r="A10" s="28" t="s">
        <v>116</v>
      </c>
      <c r="E10" s="47"/>
      <c r="F10" s="18">
        <v>37201040</v>
      </c>
      <c r="G10" s="18"/>
      <c r="H10" s="18">
        <f>'PL-6-9'!H115</f>
        <v>15156377</v>
      </c>
      <c r="I10" s="18"/>
      <c r="J10" s="18">
        <v>6324206</v>
      </c>
      <c r="K10" s="18"/>
      <c r="L10" s="18">
        <f>'PL-6-9'!L115</f>
        <v>3558887</v>
      </c>
      <c r="N10" s="29"/>
      <c r="O10" s="86"/>
    </row>
    <row r="11" spans="1:15" ht="21.6">
      <c r="A11" s="57" t="s">
        <v>209</v>
      </c>
      <c r="E11" s="47"/>
      <c r="F11" s="18"/>
      <c r="G11" s="18"/>
      <c r="H11" s="18"/>
      <c r="I11" s="18"/>
      <c r="J11" s="18"/>
      <c r="K11" s="18"/>
      <c r="L11" s="18"/>
      <c r="N11" s="29"/>
      <c r="O11" s="86"/>
    </row>
    <row r="12" spans="1:15" ht="21.6">
      <c r="A12" s="28" t="s">
        <v>115</v>
      </c>
      <c r="E12" s="50"/>
      <c r="F12" s="18">
        <v>7619483</v>
      </c>
      <c r="G12" s="18"/>
      <c r="H12" s="18">
        <v>3222116</v>
      </c>
      <c r="I12" s="18"/>
      <c r="J12" s="61">
        <v>47822</v>
      </c>
      <c r="K12" s="18"/>
      <c r="L12" s="61">
        <v>19119</v>
      </c>
      <c r="N12" s="29"/>
      <c r="O12" s="86"/>
    </row>
    <row r="13" spans="1:15" ht="21.6">
      <c r="A13" s="28" t="s">
        <v>110</v>
      </c>
      <c r="E13" s="47"/>
      <c r="F13" s="18">
        <v>4187050</v>
      </c>
      <c r="G13" s="18"/>
      <c r="H13" s="18">
        <v>3517392</v>
      </c>
      <c r="I13" s="18"/>
      <c r="J13" s="61">
        <v>1409040</v>
      </c>
      <c r="K13" s="18"/>
      <c r="L13" s="61">
        <v>1212697</v>
      </c>
      <c r="N13" s="29"/>
      <c r="O13" s="86"/>
    </row>
    <row r="14" spans="1:15" ht="21.6">
      <c r="A14" s="28" t="s">
        <v>210</v>
      </c>
      <c r="E14" s="47"/>
      <c r="F14" s="18">
        <v>10471871</v>
      </c>
      <c r="G14" s="18"/>
      <c r="H14" s="18">
        <v>8804814</v>
      </c>
      <c r="I14" s="18"/>
      <c r="J14" s="61">
        <v>0</v>
      </c>
      <c r="K14" s="18"/>
      <c r="L14" s="61">
        <v>0</v>
      </c>
      <c r="N14" s="29"/>
      <c r="O14" s="86"/>
    </row>
    <row r="15" spans="1:15" ht="21.6" hidden="1">
      <c r="E15" s="47"/>
      <c r="F15" s="18"/>
      <c r="G15" s="18"/>
      <c r="H15" s="18"/>
      <c r="I15" s="18"/>
      <c r="J15" s="61"/>
      <c r="K15" s="18"/>
      <c r="L15" s="61"/>
      <c r="N15" s="29"/>
      <c r="O15" s="86"/>
    </row>
    <row r="16" spans="1:15" ht="21.6">
      <c r="A16" s="33" t="s">
        <v>262</v>
      </c>
      <c r="B16" s="33"/>
      <c r="E16" s="45"/>
      <c r="F16" s="61">
        <v>84326</v>
      </c>
      <c r="G16" s="18"/>
      <c r="H16" s="61">
        <v>21375</v>
      </c>
      <c r="I16" s="18"/>
      <c r="J16" s="286">
        <v>0</v>
      </c>
      <c r="K16" s="18"/>
      <c r="L16" s="18">
        <v>-10283</v>
      </c>
      <c r="N16" s="29"/>
      <c r="O16" s="86"/>
    </row>
    <row r="17" spans="1:19" ht="21.6">
      <c r="A17" s="28" t="s">
        <v>211</v>
      </c>
      <c r="E17" s="47"/>
      <c r="F17" s="18">
        <v>1433075</v>
      </c>
      <c r="G17" s="18"/>
      <c r="H17" s="18">
        <v>1324833</v>
      </c>
      <c r="I17" s="18"/>
      <c r="J17" s="29">
        <v>0</v>
      </c>
      <c r="K17" s="18"/>
      <c r="L17" s="29">
        <v>0</v>
      </c>
      <c r="N17" s="29"/>
      <c r="O17" s="86"/>
    </row>
    <row r="18" spans="1:19" ht="21.6">
      <c r="A18" s="341" t="s">
        <v>212</v>
      </c>
      <c r="B18" s="341"/>
      <c r="C18" s="341"/>
      <c r="D18" s="341"/>
      <c r="E18" s="45"/>
      <c r="F18" s="18"/>
      <c r="G18" s="18"/>
      <c r="H18" s="18"/>
      <c r="I18" s="18"/>
      <c r="J18" s="61"/>
      <c r="K18" s="18"/>
      <c r="L18" s="61"/>
      <c r="N18" s="29"/>
      <c r="O18" s="86"/>
      <c r="S18" s="7"/>
    </row>
    <row r="19" spans="1:19" ht="21.6">
      <c r="A19" s="28"/>
      <c r="B19" s="28" t="s">
        <v>213</v>
      </c>
      <c r="C19" s="28"/>
      <c r="D19" s="28"/>
      <c r="E19" s="45"/>
      <c r="F19" s="18">
        <v>397593</v>
      </c>
      <c r="G19" s="18"/>
      <c r="H19" s="18">
        <v>354312</v>
      </c>
      <c r="I19" s="18"/>
      <c r="J19" s="265">
        <v>0</v>
      </c>
      <c r="K19" s="18"/>
      <c r="L19" s="265">
        <v>0</v>
      </c>
      <c r="N19" s="29"/>
      <c r="O19" s="86"/>
    </row>
    <row r="20" spans="1:19" ht="21.6">
      <c r="A20" s="28" t="s">
        <v>214</v>
      </c>
      <c r="E20" s="47"/>
      <c r="F20" s="18">
        <v>-288129</v>
      </c>
      <c r="G20" s="18"/>
      <c r="H20" s="18">
        <v>-865821</v>
      </c>
      <c r="I20" s="18"/>
      <c r="J20" s="18">
        <v>-21635</v>
      </c>
      <c r="K20" s="18"/>
      <c r="L20" s="18">
        <v>-11807</v>
      </c>
      <c r="N20" s="29"/>
      <c r="O20" s="86"/>
    </row>
    <row r="21" spans="1:19" ht="21.6">
      <c r="A21" s="33" t="s">
        <v>215</v>
      </c>
      <c r="B21" s="33"/>
      <c r="C21" s="9"/>
      <c r="E21" s="47"/>
      <c r="F21" s="18"/>
      <c r="G21" s="18"/>
      <c r="H21" s="18"/>
      <c r="I21" s="18"/>
      <c r="J21" s="61"/>
      <c r="K21" s="18"/>
      <c r="L21" s="61"/>
      <c r="N21" s="29"/>
      <c r="O21" s="86"/>
    </row>
    <row r="22" spans="1:19" ht="21.6">
      <c r="A22" s="193"/>
      <c r="B22" s="306" t="s">
        <v>273</v>
      </c>
      <c r="C22" s="9"/>
      <c r="E22" s="47"/>
      <c r="F22" s="18"/>
      <c r="G22" s="18"/>
      <c r="H22" s="3"/>
      <c r="I22" s="3"/>
      <c r="J22" s="3"/>
      <c r="K22" s="3"/>
      <c r="L22" s="3"/>
      <c r="N22" s="29"/>
      <c r="O22" s="86"/>
    </row>
    <row r="23" spans="1:19" ht="21.6">
      <c r="A23" s="193"/>
      <c r="B23" s="33" t="s">
        <v>274</v>
      </c>
      <c r="C23" s="9"/>
      <c r="E23" s="47"/>
      <c r="F23" s="18">
        <v>-149438</v>
      </c>
      <c r="G23" s="18"/>
      <c r="H23" s="18">
        <v>-14485</v>
      </c>
      <c r="I23" s="18"/>
      <c r="J23" s="61">
        <v>0</v>
      </c>
      <c r="K23" s="18"/>
      <c r="L23" s="61">
        <v>0</v>
      </c>
      <c r="N23" s="29"/>
      <c r="O23" s="86"/>
    </row>
    <row r="24" spans="1:19" ht="21.6">
      <c r="A24" s="28" t="s">
        <v>255</v>
      </c>
      <c r="B24" s="33"/>
      <c r="C24" s="9"/>
      <c r="E24" s="47"/>
      <c r="F24" s="18"/>
      <c r="G24" s="18"/>
      <c r="H24" s="18"/>
      <c r="I24" s="18"/>
      <c r="J24" s="61"/>
      <c r="K24" s="18"/>
      <c r="L24" s="61"/>
      <c r="N24" s="29"/>
      <c r="O24" s="86"/>
    </row>
    <row r="25" spans="1:19" ht="21.6">
      <c r="A25" s="3"/>
      <c r="B25" s="7" t="s">
        <v>263</v>
      </c>
      <c r="E25" s="45" t="s">
        <v>28</v>
      </c>
      <c r="F25" s="18">
        <v>-45757</v>
      </c>
      <c r="G25" s="18"/>
      <c r="H25" s="18">
        <v>-67243</v>
      </c>
      <c r="I25" s="18"/>
      <c r="J25" s="61">
        <v>0</v>
      </c>
      <c r="K25" s="18"/>
      <c r="L25" s="61">
        <v>0</v>
      </c>
      <c r="N25" s="29"/>
      <c r="O25" s="86"/>
    </row>
    <row r="26" spans="1:19" ht="21.6">
      <c r="A26" s="28" t="s">
        <v>111</v>
      </c>
      <c r="E26" s="45" t="s">
        <v>32</v>
      </c>
      <c r="F26" s="18">
        <v>293360</v>
      </c>
      <c r="G26" s="18"/>
      <c r="H26" s="18">
        <v>187289</v>
      </c>
      <c r="I26" s="18"/>
      <c r="J26" s="61">
        <v>0</v>
      </c>
      <c r="K26" s="18"/>
      <c r="L26" s="61">
        <v>0</v>
      </c>
      <c r="N26" s="29"/>
      <c r="O26" s="86"/>
    </row>
    <row r="27" spans="1:19" ht="21.6">
      <c r="A27" s="33" t="s">
        <v>216</v>
      </c>
      <c r="B27" s="28"/>
      <c r="C27" s="28"/>
      <c r="D27" s="28"/>
      <c r="E27" s="45"/>
      <c r="F27" s="18">
        <v>464178</v>
      </c>
      <c r="G27" s="18"/>
      <c r="H27" s="18">
        <v>-74647</v>
      </c>
      <c r="I27" s="18"/>
      <c r="J27" s="61">
        <v>0</v>
      </c>
      <c r="K27" s="18"/>
      <c r="L27" s="61">
        <v>0</v>
      </c>
      <c r="N27" s="29"/>
      <c r="O27" s="86"/>
    </row>
    <row r="28" spans="1:19" ht="21.6">
      <c r="A28" s="28" t="s">
        <v>217</v>
      </c>
      <c r="B28" s="28"/>
      <c r="C28" s="28"/>
      <c r="D28" s="28"/>
      <c r="E28" s="47"/>
      <c r="F28" s="18">
        <v>-122874</v>
      </c>
      <c r="G28" s="18"/>
      <c r="H28" s="18">
        <v>16036</v>
      </c>
      <c r="I28" s="18"/>
      <c r="J28" s="61">
        <v>0</v>
      </c>
      <c r="K28" s="18"/>
      <c r="L28" s="61">
        <v>0</v>
      </c>
      <c r="N28" s="29"/>
      <c r="O28" s="86"/>
    </row>
    <row r="29" spans="1:19" ht="21.6">
      <c r="A29" s="28" t="s">
        <v>218</v>
      </c>
      <c r="B29" s="28"/>
      <c r="C29" s="28"/>
      <c r="D29" s="28"/>
      <c r="E29" s="47"/>
      <c r="F29" s="18">
        <v>203</v>
      </c>
      <c r="G29" s="18"/>
      <c r="H29" s="18">
        <v>579</v>
      </c>
      <c r="I29" s="18"/>
      <c r="J29" s="61">
        <v>0</v>
      </c>
      <c r="K29" s="18"/>
      <c r="L29" s="61">
        <v>0</v>
      </c>
      <c r="N29" s="29"/>
      <c r="O29" s="86"/>
    </row>
    <row r="30" spans="1:19" ht="21.6">
      <c r="A30" s="28" t="s">
        <v>109</v>
      </c>
      <c r="E30" s="47"/>
      <c r="F30" s="18">
        <v>-341105</v>
      </c>
      <c r="G30" s="18"/>
      <c r="H30" s="18">
        <v>-93902</v>
      </c>
      <c r="I30" s="49"/>
      <c r="J30" s="18">
        <v>-1884940</v>
      </c>
      <c r="K30" s="49"/>
      <c r="L30" s="18">
        <v>-1595163</v>
      </c>
      <c r="N30" s="29"/>
      <c r="O30" s="86"/>
    </row>
    <row r="31" spans="1:19" ht="21.6">
      <c r="A31" s="28" t="s">
        <v>93</v>
      </c>
      <c r="E31" s="87" t="s">
        <v>18</v>
      </c>
      <c r="F31" s="29">
        <v>0</v>
      </c>
      <c r="G31" s="18"/>
      <c r="H31" s="29">
        <v>0</v>
      </c>
      <c r="I31" s="18"/>
      <c r="J31" s="18">
        <v>-5761002</v>
      </c>
      <c r="K31" s="18"/>
      <c r="L31" s="18">
        <v>-3121325</v>
      </c>
      <c r="N31" s="29"/>
      <c r="O31" s="86"/>
    </row>
    <row r="32" spans="1:19" ht="21.6">
      <c r="A32" s="88"/>
      <c r="E32" s="47"/>
      <c r="F32" s="89">
        <f>SUM(F10:F31)</f>
        <v>61204876</v>
      </c>
      <c r="G32" s="18"/>
      <c r="H32" s="89">
        <f>SUM(H10:H31)</f>
        <v>31489025</v>
      </c>
      <c r="I32" s="18"/>
      <c r="J32" s="89">
        <f>SUM(J10:J31)</f>
        <v>113491</v>
      </c>
      <c r="K32" s="18"/>
      <c r="L32" s="89">
        <f>SUM(L10:L31)</f>
        <v>52125</v>
      </c>
      <c r="N32" s="29"/>
      <c r="O32" s="86"/>
    </row>
    <row r="33" spans="1:15" ht="21.6">
      <c r="A33" s="57" t="s">
        <v>219</v>
      </c>
      <c r="E33" s="47"/>
      <c r="F33" s="18"/>
      <c r="G33" s="18"/>
      <c r="H33" s="18"/>
      <c r="I33" s="18"/>
      <c r="J33" s="18"/>
      <c r="K33" s="18"/>
      <c r="L33" s="18"/>
      <c r="N33" s="29"/>
      <c r="O33" s="86"/>
    </row>
    <row r="34" spans="1:15" ht="21.6">
      <c r="A34" s="28" t="s">
        <v>220</v>
      </c>
      <c r="E34" s="47"/>
      <c r="F34" s="18">
        <v>-22610661</v>
      </c>
      <c r="G34" s="18"/>
      <c r="H34" s="18">
        <v>-13338211</v>
      </c>
      <c r="I34" s="18"/>
      <c r="J34" s="61">
        <v>0</v>
      </c>
      <c r="K34" s="18"/>
      <c r="L34" s="61">
        <v>0</v>
      </c>
      <c r="N34" s="29"/>
      <c r="O34" s="86"/>
    </row>
    <row r="35" spans="1:15" ht="21.6">
      <c r="A35" s="28" t="s">
        <v>19</v>
      </c>
      <c r="E35" s="47"/>
      <c r="F35" s="18">
        <v>-26717658</v>
      </c>
      <c r="G35" s="18"/>
      <c r="H35" s="18">
        <v>-20977225</v>
      </c>
      <c r="I35" s="18"/>
      <c r="J35" s="61">
        <v>0</v>
      </c>
      <c r="K35" s="18"/>
      <c r="L35" s="61">
        <v>0</v>
      </c>
      <c r="N35" s="29"/>
      <c r="O35" s="86"/>
    </row>
    <row r="36" spans="1:15" ht="21.6">
      <c r="A36" s="28" t="s">
        <v>22</v>
      </c>
      <c r="E36" s="47"/>
      <c r="F36" s="18">
        <v>439685</v>
      </c>
      <c r="G36" s="18"/>
      <c r="H36" s="18">
        <v>-3863224</v>
      </c>
      <c r="I36" s="18"/>
      <c r="J36" s="18">
        <v>63009</v>
      </c>
      <c r="K36" s="51"/>
      <c r="L36" s="18">
        <v>294689</v>
      </c>
      <c r="N36" s="29"/>
      <c r="O36" s="86"/>
    </row>
    <row r="37" spans="1:15" ht="21.6">
      <c r="A37" s="28" t="s">
        <v>37</v>
      </c>
      <c r="E37" s="47"/>
      <c r="F37" s="18">
        <v>302462</v>
      </c>
      <c r="G37" s="18"/>
      <c r="H37" s="18">
        <v>-766965</v>
      </c>
      <c r="I37" s="18"/>
      <c r="J37" s="61">
        <v>0</v>
      </c>
      <c r="K37" s="51"/>
      <c r="L37" s="61">
        <v>0</v>
      </c>
      <c r="N37" s="29"/>
      <c r="O37" s="86"/>
    </row>
    <row r="38" spans="1:15" ht="21.6">
      <c r="A38" s="28" t="s">
        <v>46</v>
      </c>
      <c r="E38" s="47"/>
      <c r="F38" s="18">
        <v>35018223</v>
      </c>
      <c r="G38" s="18"/>
      <c r="H38" s="18">
        <v>23616143</v>
      </c>
      <c r="I38" s="18"/>
      <c r="J38" s="61">
        <v>0</v>
      </c>
      <c r="K38" s="18"/>
      <c r="L38" s="61">
        <v>0</v>
      </c>
      <c r="N38" s="29"/>
      <c r="O38" s="86"/>
    </row>
    <row r="39" spans="1:15" ht="21.6">
      <c r="A39" s="28" t="s">
        <v>221</v>
      </c>
      <c r="E39" s="47"/>
      <c r="F39" s="18"/>
      <c r="G39" s="18"/>
      <c r="H39" s="18"/>
      <c r="I39" s="18"/>
      <c r="J39" s="61"/>
      <c r="K39" s="51"/>
      <c r="L39" s="61"/>
      <c r="N39" s="29"/>
      <c r="O39" s="86"/>
    </row>
    <row r="40" spans="1:15" ht="21.6">
      <c r="A40" s="28"/>
      <c r="B40" s="7" t="s">
        <v>213</v>
      </c>
      <c r="E40" s="47"/>
      <c r="F40" s="18">
        <v>-292377</v>
      </c>
      <c r="G40" s="18"/>
      <c r="H40" s="18">
        <v>-198949</v>
      </c>
      <c r="I40" s="18"/>
      <c r="J40" s="61">
        <v>0</v>
      </c>
      <c r="K40" s="51"/>
      <c r="L40" s="61">
        <v>0</v>
      </c>
      <c r="N40" s="29"/>
      <c r="O40" s="86"/>
    </row>
    <row r="41" spans="1:15" ht="21.6">
      <c r="A41" s="28" t="s">
        <v>54</v>
      </c>
      <c r="E41" s="47"/>
      <c r="F41" s="18">
        <v>5375613</v>
      </c>
      <c r="G41" s="18"/>
      <c r="H41" s="18">
        <v>1842150</v>
      </c>
      <c r="I41" s="18"/>
      <c r="J41" s="18">
        <v>452790</v>
      </c>
      <c r="K41" s="18"/>
      <c r="L41" s="18">
        <v>-3095</v>
      </c>
      <c r="N41" s="29"/>
      <c r="O41" s="86"/>
    </row>
    <row r="42" spans="1:15" ht="21.6">
      <c r="A42" s="28" t="s">
        <v>65</v>
      </c>
      <c r="E42" s="47"/>
      <c r="F42" s="18">
        <v>-51551</v>
      </c>
      <c r="G42" s="18"/>
      <c r="H42" s="18">
        <v>75331</v>
      </c>
      <c r="I42" s="18"/>
      <c r="J42" s="61">
        <v>0</v>
      </c>
      <c r="K42" s="51"/>
      <c r="L42" s="61">
        <v>0</v>
      </c>
      <c r="N42" s="29"/>
      <c r="O42" s="86"/>
    </row>
    <row r="43" spans="1:15" ht="21.6">
      <c r="A43" s="28" t="s">
        <v>222</v>
      </c>
      <c r="E43" s="47"/>
      <c r="F43" s="208">
        <f>SUM(F32:F42)</f>
        <v>52668612</v>
      </c>
      <c r="G43" s="18"/>
      <c r="H43" s="208">
        <f>SUM(H32:H42)</f>
        <v>17878075</v>
      </c>
      <c r="I43" s="18"/>
      <c r="J43" s="208">
        <f>SUM(J32:J42)</f>
        <v>629290</v>
      </c>
      <c r="K43" s="51"/>
      <c r="L43" s="208">
        <f>SUM(L32:L42)</f>
        <v>343719</v>
      </c>
      <c r="N43" s="29"/>
      <c r="O43" s="86"/>
    </row>
    <row r="44" spans="1:15" ht="21.6">
      <c r="A44" s="28" t="s">
        <v>223</v>
      </c>
      <c r="E44" s="47"/>
      <c r="F44" s="18">
        <v>-3787377</v>
      </c>
      <c r="G44" s="18"/>
      <c r="H44" s="18">
        <v>-1171091</v>
      </c>
      <c r="I44" s="18"/>
      <c r="J44" s="18">
        <v>-102459</v>
      </c>
      <c r="K44" s="18"/>
      <c r="L44" s="18">
        <v>-2005</v>
      </c>
      <c r="N44" s="29"/>
      <c r="O44" s="86"/>
    </row>
    <row r="45" spans="1:15" ht="22.2">
      <c r="A45" s="8" t="s">
        <v>224</v>
      </c>
      <c r="E45" s="47"/>
      <c r="F45" s="81">
        <f>+F43+F44</f>
        <v>48881235</v>
      </c>
      <c r="G45" s="20"/>
      <c r="H45" s="81">
        <f>+H43+H44</f>
        <v>16706984</v>
      </c>
      <c r="I45" s="20"/>
      <c r="J45" s="81">
        <f>+J43+J44</f>
        <v>526831</v>
      </c>
      <c r="K45" s="20"/>
      <c r="L45" s="81">
        <f>+L43+L44</f>
        <v>341714</v>
      </c>
      <c r="N45" s="29"/>
      <c r="O45" s="86"/>
    </row>
    <row r="46" spans="1:15" s="63" customFormat="1" ht="23.4">
      <c r="A46" s="83" t="s">
        <v>0</v>
      </c>
      <c r="B46" s="84"/>
      <c r="C46" s="84"/>
      <c r="D46" s="84"/>
      <c r="E46" s="85"/>
      <c r="F46" s="84"/>
      <c r="G46" s="84"/>
      <c r="H46" s="84"/>
      <c r="I46" s="84"/>
      <c r="J46" s="84"/>
      <c r="K46" s="84"/>
      <c r="L46" s="84"/>
      <c r="O46" s="86"/>
    </row>
    <row r="47" spans="1:15" s="63" customFormat="1" ht="23.4">
      <c r="A47" s="83" t="s">
        <v>206</v>
      </c>
      <c r="B47" s="84"/>
      <c r="C47" s="84"/>
      <c r="D47" s="84"/>
      <c r="E47" s="85"/>
      <c r="F47" s="84"/>
      <c r="G47" s="84"/>
      <c r="H47" s="84"/>
      <c r="I47" s="84"/>
      <c r="O47" s="86"/>
    </row>
    <row r="48" spans="1:15" s="63" customFormat="1" ht="23.4">
      <c r="A48" s="83"/>
      <c r="B48" s="84"/>
      <c r="C48" s="84"/>
      <c r="D48" s="84"/>
      <c r="E48" s="85"/>
      <c r="F48" s="84"/>
      <c r="G48" s="84"/>
      <c r="H48" s="84"/>
      <c r="I48" s="84"/>
      <c r="O48" s="86"/>
    </row>
    <row r="49" spans="1:15" ht="19.5" customHeight="1">
      <c r="A49" s="2"/>
      <c r="B49" s="2"/>
      <c r="C49" s="2"/>
      <c r="D49" s="2"/>
      <c r="F49" s="329" t="s">
        <v>2</v>
      </c>
      <c r="G49" s="329"/>
      <c r="H49" s="329"/>
      <c r="I49" s="11"/>
      <c r="J49" s="329" t="s">
        <v>3</v>
      </c>
      <c r="K49" s="329"/>
      <c r="L49" s="329"/>
      <c r="O49" s="86"/>
    </row>
    <row r="50" spans="1:15" ht="22.2">
      <c r="A50" s="2"/>
      <c r="B50" s="2"/>
      <c r="C50" s="2"/>
      <c r="D50" s="2"/>
      <c r="E50" s="3"/>
      <c r="F50" s="331" t="s">
        <v>139</v>
      </c>
      <c r="G50" s="331"/>
      <c r="H50" s="331"/>
      <c r="I50" s="11"/>
      <c r="J50" s="331" t="s">
        <v>139</v>
      </c>
      <c r="K50" s="331"/>
      <c r="L50" s="331"/>
      <c r="O50" s="86"/>
    </row>
    <row r="51" spans="1:15" ht="19.5" customHeight="1">
      <c r="A51" s="2"/>
      <c r="B51" s="2"/>
      <c r="C51" s="2"/>
      <c r="D51" s="2"/>
      <c r="E51" s="3"/>
      <c r="F51" s="332" t="s">
        <v>90</v>
      </c>
      <c r="G51" s="333"/>
      <c r="H51" s="333"/>
      <c r="I51" s="11"/>
      <c r="J51" s="332" t="s">
        <v>90</v>
      </c>
      <c r="K51" s="333"/>
      <c r="L51" s="333"/>
      <c r="O51" s="86"/>
    </row>
    <row r="52" spans="1:15" ht="19.5" customHeight="1">
      <c r="A52" s="13"/>
      <c r="B52" s="14"/>
      <c r="C52" s="14"/>
      <c r="D52" s="14"/>
      <c r="E52" s="30" t="s">
        <v>7</v>
      </c>
      <c r="F52" s="15">
        <v>2565</v>
      </c>
      <c r="G52" s="12"/>
      <c r="H52" s="15" t="s">
        <v>207</v>
      </c>
      <c r="I52" s="229"/>
      <c r="J52" s="15">
        <v>2565</v>
      </c>
      <c r="K52" s="12"/>
      <c r="L52" s="15" t="s">
        <v>207</v>
      </c>
      <c r="O52" s="86"/>
    </row>
    <row r="53" spans="1:15" ht="18" customHeight="1">
      <c r="A53" s="3"/>
      <c r="F53" s="340" t="s">
        <v>9</v>
      </c>
      <c r="G53" s="340"/>
      <c r="H53" s="340"/>
      <c r="I53" s="340"/>
      <c r="J53" s="340"/>
      <c r="K53" s="340"/>
      <c r="L53" s="340"/>
      <c r="O53" s="86"/>
    </row>
    <row r="54" spans="1:15" ht="21" customHeight="1">
      <c r="A54" s="38" t="s">
        <v>225</v>
      </c>
      <c r="O54" s="86"/>
    </row>
    <row r="55" spans="1:15" ht="21" customHeight="1">
      <c r="A55" s="28" t="s">
        <v>226</v>
      </c>
      <c r="E55" s="45"/>
      <c r="F55" s="53">
        <v>-44712354</v>
      </c>
      <c r="G55" s="53"/>
      <c r="H55" s="53">
        <v>-2303520</v>
      </c>
      <c r="I55" s="53"/>
      <c r="J55" s="53">
        <v>0</v>
      </c>
      <c r="K55" s="53"/>
      <c r="L55" s="53">
        <v>0</v>
      </c>
      <c r="N55" s="29"/>
      <c r="O55" s="86"/>
    </row>
    <row r="56" spans="1:15" ht="21" customHeight="1">
      <c r="A56" s="33" t="s">
        <v>227</v>
      </c>
      <c r="E56" s="45"/>
      <c r="F56" s="53">
        <v>0</v>
      </c>
      <c r="G56" s="53"/>
      <c r="H56" s="53">
        <v>-151460</v>
      </c>
      <c r="I56" s="53"/>
      <c r="J56" s="53">
        <v>0</v>
      </c>
      <c r="K56" s="53"/>
      <c r="L56" s="53">
        <v>0</v>
      </c>
      <c r="N56" s="29"/>
      <c r="O56" s="86"/>
    </row>
    <row r="57" spans="1:15" ht="21" customHeight="1">
      <c r="A57" s="28" t="s">
        <v>228</v>
      </c>
      <c r="E57" s="45"/>
      <c r="F57" s="53">
        <v>0</v>
      </c>
      <c r="G57" s="53"/>
      <c r="H57" s="53">
        <v>-20089</v>
      </c>
      <c r="I57" s="53"/>
      <c r="J57" s="53">
        <v>0</v>
      </c>
      <c r="K57" s="53"/>
      <c r="L57" s="53">
        <v>0</v>
      </c>
      <c r="N57" s="29"/>
      <c r="O57" s="86"/>
    </row>
    <row r="58" spans="1:15" ht="21" customHeight="1">
      <c r="A58" s="28" t="s">
        <v>229</v>
      </c>
      <c r="E58" s="45"/>
      <c r="F58" s="53">
        <v>0</v>
      </c>
      <c r="G58" s="53"/>
      <c r="H58" s="53">
        <v>-963</v>
      </c>
      <c r="I58" s="53"/>
      <c r="J58" s="53">
        <v>0</v>
      </c>
      <c r="K58" s="53"/>
      <c r="L58" s="53">
        <v>0</v>
      </c>
      <c r="N58" s="29"/>
      <c r="O58" s="86"/>
    </row>
    <row r="59" spans="1:15" ht="21" customHeight="1">
      <c r="A59" s="28" t="s">
        <v>276</v>
      </c>
      <c r="E59" s="54"/>
      <c r="F59" s="53">
        <v>-33925</v>
      </c>
      <c r="G59" s="53"/>
      <c r="H59" s="53">
        <v>369434</v>
      </c>
      <c r="I59" s="53"/>
      <c r="J59" s="53">
        <v>0</v>
      </c>
      <c r="K59" s="53"/>
      <c r="L59" s="53">
        <v>0</v>
      </c>
      <c r="N59" s="29"/>
      <c r="O59" s="86"/>
    </row>
    <row r="60" spans="1:15" ht="21" customHeight="1">
      <c r="A60" s="28" t="s">
        <v>230</v>
      </c>
      <c r="E60" s="47"/>
      <c r="F60" s="53">
        <v>254258</v>
      </c>
      <c r="G60" s="53"/>
      <c r="H60" s="53">
        <v>144944</v>
      </c>
      <c r="I60" s="53"/>
      <c r="J60" s="53">
        <v>0</v>
      </c>
      <c r="K60" s="53"/>
      <c r="L60" s="53">
        <v>0</v>
      </c>
      <c r="N60" s="29"/>
      <c r="O60" s="86"/>
    </row>
    <row r="61" spans="1:15" ht="21" customHeight="1">
      <c r="A61" s="297" t="s">
        <v>231</v>
      </c>
      <c r="E61" s="47"/>
      <c r="F61" s="3"/>
      <c r="G61" s="3"/>
      <c r="H61" s="3"/>
      <c r="I61" s="3"/>
      <c r="J61" s="3"/>
      <c r="K61" s="3"/>
      <c r="L61" s="3"/>
      <c r="N61" s="29"/>
      <c r="O61" s="86"/>
    </row>
    <row r="62" spans="1:15" ht="21" customHeight="1">
      <c r="A62" s="28"/>
      <c r="B62" s="7" t="s">
        <v>232</v>
      </c>
      <c r="E62" s="47"/>
      <c r="F62" s="53">
        <v>-12516025</v>
      </c>
      <c r="G62" s="53"/>
      <c r="H62" s="53">
        <v>-8441418</v>
      </c>
      <c r="I62" s="53"/>
      <c r="J62" s="53">
        <v>-788189</v>
      </c>
      <c r="K62" s="53"/>
      <c r="L62" s="53">
        <v>0</v>
      </c>
      <c r="N62" s="29"/>
      <c r="O62" s="86"/>
    </row>
    <row r="63" spans="1:15" ht="21" customHeight="1">
      <c r="A63" s="28" t="s">
        <v>233</v>
      </c>
      <c r="E63" s="47"/>
      <c r="F63" s="53">
        <v>85720</v>
      </c>
      <c r="G63" s="53"/>
      <c r="H63" s="53">
        <v>15086</v>
      </c>
      <c r="I63" s="53"/>
      <c r="J63" s="53">
        <v>0</v>
      </c>
      <c r="K63" s="53"/>
      <c r="L63" s="53">
        <v>0</v>
      </c>
      <c r="N63" s="29"/>
      <c r="O63" s="86"/>
    </row>
    <row r="64" spans="1:15" ht="21" customHeight="1">
      <c r="A64" s="28" t="s">
        <v>234</v>
      </c>
      <c r="E64" s="47"/>
      <c r="F64" s="53">
        <v>-1281145</v>
      </c>
      <c r="G64" s="53"/>
      <c r="H64" s="53">
        <v>-1824809</v>
      </c>
      <c r="I64" s="53"/>
      <c r="J64" s="53">
        <v>0</v>
      </c>
      <c r="K64" s="53"/>
      <c r="L64" s="53">
        <v>0</v>
      </c>
      <c r="N64" s="29"/>
      <c r="O64" s="86"/>
    </row>
    <row r="65" spans="1:15" ht="21" customHeight="1">
      <c r="A65" s="28" t="s">
        <v>235</v>
      </c>
      <c r="E65" s="47"/>
      <c r="F65" s="29">
        <v>0</v>
      </c>
      <c r="G65" s="18"/>
      <c r="H65" s="29">
        <v>0</v>
      </c>
      <c r="I65" s="18"/>
      <c r="J65" s="18">
        <v>-2235057</v>
      </c>
      <c r="K65" s="18"/>
      <c r="L65" s="18">
        <v>802300</v>
      </c>
      <c r="M65" s="90"/>
      <c r="N65" s="29"/>
      <c r="O65" s="86"/>
    </row>
    <row r="66" spans="1:15" ht="21" customHeight="1">
      <c r="A66" s="28" t="s">
        <v>236</v>
      </c>
      <c r="E66" s="47"/>
      <c r="F66" s="18">
        <v>6323</v>
      </c>
      <c r="G66" s="18"/>
      <c r="H66" s="18">
        <v>-65711</v>
      </c>
      <c r="I66" s="18"/>
      <c r="J66" s="61">
        <v>0</v>
      </c>
      <c r="K66" s="18"/>
      <c r="L66" s="61">
        <v>0</v>
      </c>
      <c r="N66" s="29"/>
      <c r="O66" s="86"/>
    </row>
    <row r="67" spans="1:15" ht="21" customHeight="1">
      <c r="A67" s="28" t="s">
        <v>93</v>
      </c>
      <c r="E67" s="87" t="s">
        <v>18</v>
      </c>
      <c r="F67" s="53">
        <v>0</v>
      </c>
      <c r="G67" s="53"/>
      <c r="H67" s="53">
        <v>0</v>
      </c>
      <c r="I67" s="53"/>
      <c r="J67" s="53">
        <v>5761002</v>
      </c>
      <c r="K67" s="53"/>
      <c r="L67" s="53">
        <v>3121325</v>
      </c>
      <c r="N67" s="29"/>
      <c r="O67" s="86"/>
    </row>
    <row r="68" spans="1:15" ht="21" customHeight="1">
      <c r="A68" s="28" t="s">
        <v>237</v>
      </c>
      <c r="E68" s="87"/>
      <c r="F68" s="53">
        <v>0</v>
      </c>
      <c r="G68" s="53"/>
      <c r="H68" s="53">
        <v>26466</v>
      </c>
      <c r="I68" s="53"/>
      <c r="J68" s="53">
        <v>0</v>
      </c>
      <c r="K68" s="53"/>
      <c r="L68" s="53">
        <v>0</v>
      </c>
      <c r="N68" s="29"/>
      <c r="O68" s="86"/>
    </row>
    <row r="69" spans="1:15" ht="21" customHeight="1">
      <c r="A69" s="28" t="s">
        <v>238</v>
      </c>
      <c r="B69" s="28"/>
      <c r="C69" s="28"/>
      <c r="E69" s="87"/>
      <c r="F69" s="53">
        <v>336579</v>
      </c>
      <c r="G69" s="53"/>
      <c r="H69" s="53">
        <v>91335</v>
      </c>
      <c r="I69" s="23"/>
      <c r="J69" s="53">
        <v>1674909</v>
      </c>
      <c r="K69" s="53"/>
      <c r="L69" s="53">
        <v>1909195</v>
      </c>
      <c r="N69" s="29"/>
      <c r="O69" s="86"/>
    </row>
    <row r="70" spans="1:15" ht="21" customHeight="1">
      <c r="A70" s="8" t="s">
        <v>268</v>
      </c>
      <c r="E70" s="20"/>
      <c r="F70" s="81">
        <f>SUM(F55:F69)</f>
        <v>-57860569</v>
      </c>
      <c r="G70" s="20"/>
      <c r="H70" s="81">
        <f>SUM(H55:H69)</f>
        <v>-12160705</v>
      </c>
      <c r="I70" s="20"/>
      <c r="J70" s="81">
        <f>SUM(J55:J69)</f>
        <v>4412665</v>
      </c>
      <c r="K70" s="20"/>
      <c r="L70" s="81">
        <f>SUM(L55:L69)</f>
        <v>5832820</v>
      </c>
      <c r="N70" s="29"/>
      <c r="O70" s="86"/>
    </row>
    <row r="71" spans="1:15" ht="11.1" customHeight="1">
      <c r="E71" s="20"/>
      <c r="F71" s="20"/>
      <c r="G71" s="20"/>
      <c r="H71" s="20"/>
      <c r="I71" s="20"/>
      <c r="J71" s="20"/>
      <c r="K71" s="20"/>
      <c r="L71" s="20"/>
      <c r="N71" s="29"/>
      <c r="O71" s="86"/>
    </row>
    <row r="72" spans="1:15" ht="21" customHeight="1">
      <c r="A72" s="38" t="s">
        <v>239</v>
      </c>
      <c r="E72" s="47"/>
      <c r="F72" s="18"/>
      <c r="G72" s="18"/>
      <c r="H72" s="18"/>
      <c r="I72" s="18"/>
      <c r="J72" s="18"/>
      <c r="K72" s="18"/>
      <c r="L72" s="18"/>
      <c r="N72" s="29"/>
      <c r="O72" s="86"/>
    </row>
    <row r="73" spans="1:15" ht="21" customHeight="1">
      <c r="A73" s="28" t="s">
        <v>280</v>
      </c>
      <c r="E73" s="3"/>
      <c r="F73" s="3"/>
      <c r="G73" s="3"/>
      <c r="H73" s="3"/>
      <c r="I73" s="3"/>
      <c r="J73" s="3"/>
      <c r="K73" s="3"/>
      <c r="L73" s="3"/>
      <c r="N73" s="29"/>
      <c r="O73" s="86"/>
    </row>
    <row r="74" spans="1:15" ht="21" customHeight="1">
      <c r="A74" s="328"/>
      <c r="B74" s="7" t="s">
        <v>278</v>
      </c>
      <c r="E74" s="87" t="s">
        <v>45</v>
      </c>
      <c r="F74" s="61">
        <v>213965456</v>
      </c>
      <c r="G74" s="18"/>
      <c r="H74" s="61">
        <v>144467993</v>
      </c>
      <c r="I74" s="18"/>
      <c r="J74" s="61">
        <v>0</v>
      </c>
      <c r="K74" s="18"/>
      <c r="L74" s="61">
        <v>0</v>
      </c>
      <c r="N74" s="29"/>
      <c r="O74" s="86"/>
    </row>
    <row r="75" spans="1:15" ht="21" customHeight="1">
      <c r="A75" s="28" t="s">
        <v>277</v>
      </c>
      <c r="E75" s="3"/>
      <c r="F75" s="3"/>
      <c r="G75" s="3"/>
      <c r="H75" s="3"/>
      <c r="I75" s="3"/>
      <c r="J75" s="3"/>
      <c r="K75" s="3"/>
      <c r="L75" s="3"/>
      <c r="N75" s="29"/>
      <c r="O75" s="86"/>
    </row>
    <row r="76" spans="1:15" ht="21" customHeight="1">
      <c r="A76" s="328"/>
      <c r="B76" s="7" t="s">
        <v>278</v>
      </c>
      <c r="E76" s="87" t="s">
        <v>45</v>
      </c>
      <c r="F76" s="18">
        <v>-192450724</v>
      </c>
      <c r="G76" s="18"/>
      <c r="H76" s="18">
        <v>-142759549</v>
      </c>
      <c r="I76" s="18"/>
      <c r="J76" s="18">
        <v>-6258665</v>
      </c>
      <c r="K76" s="18"/>
      <c r="L76" s="61">
        <v>0</v>
      </c>
      <c r="N76" s="29"/>
      <c r="O76" s="86"/>
    </row>
    <row r="77" spans="1:15" ht="21" customHeight="1">
      <c r="A77" s="328" t="s">
        <v>279</v>
      </c>
      <c r="E77" s="87"/>
      <c r="F77" s="286">
        <v>0</v>
      </c>
      <c r="G77" s="286"/>
      <c r="H77" s="286">
        <v>0</v>
      </c>
      <c r="I77" s="18"/>
      <c r="J77" s="61">
        <v>500000</v>
      </c>
      <c r="K77" s="18"/>
      <c r="L77" s="61">
        <v>0</v>
      </c>
      <c r="N77" s="29"/>
      <c r="O77" s="86"/>
    </row>
    <row r="78" spans="1:15" ht="21" customHeight="1">
      <c r="A78" s="285" t="s">
        <v>253</v>
      </c>
      <c r="E78" s="87" t="s">
        <v>45</v>
      </c>
      <c r="F78" s="18">
        <v>11980430</v>
      </c>
      <c r="G78" s="18"/>
      <c r="H78" s="286">
        <v>0</v>
      </c>
      <c r="I78" s="286"/>
      <c r="J78" s="61">
        <v>11980430</v>
      </c>
      <c r="K78" s="286"/>
      <c r="L78" s="29">
        <v>0</v>
      </c>
      <c r="M78" s="26"/>
      <c r="N78" s="29"/>
      <c r="O78" s="86"/>
    </row>
    <row r="79" spans="1:15" ht="21" customHeight="1">
      <c r="A79" s="28" t="s">
        <v>240</v>
      </c>
      <c r="E79" s="87" t="s">
        <v>45</v>
      </c>
      <c r="F79" s="18">
        <v>-4400000</v>
      </c>
      <c r="G79" s="18"/>
      <c r="H79" s="18">
        <v>-3000000</v>
      </c>
      <c r="I79" s="18"/>
      <c r="J79" s="18">
        <v>-4400000</v>
      </c>
      <c r="K79" s="18"/>
      <c r="L79" s="18">
        <v>-3000000</v>
      </c>
      <c r="N79" s="29"/>
      <c r="O79" s="86"/>
    </row>
    <row r="80" spans="1:15" ht="21" customHeight="1">
      <c r="A80" s="33" t="s">
        <v>241</v>
      </c>
      <c r="B80" s="211"/>
      <c r="E80" s="47"/>
      <c r="F80" s="18">
        <v>-1277635</v>
      </c>
      <c r="G80" s="18"/>
      <c r="H80" s="18">
        <v>-998355</v>
      </c>
      <c r="I80" s="18"/>
      <c r="J80" s="61">
        <v>0</v>
      </c>
      <c r="K80" s="18"/>
      <c r="L80" s="61">
        <v>0</v>
      </c>
      <c r="N80" s="29"/>
      <c r="O80" s="86"/>
    </row>
    <row r="81" spans="1:15" ht="21" customHeight="1">
      <c r="A81" s="28" t="s">
        <v>242</v>
      </c>
      <c r="E81" s="45"/>
      <c r="F81" s="18">
        <v>-3649337</v>
      </c>
      <c r="G81" s="18"/>
      <c r="H81" s="18">
        <v>-2386089</v>
      </c>
      <c r="I81" s="18"/>
      <c r="J81" s="18">
        <v>-3649337</v>
      </c>
      <c r="K81" s="18"/>
      <c r="L81" s="18">
        <v>-2386089</v>
      </c>
      <c r="N81" s="29"/>
      <c r="O81" s="86"/>
    </row>
    <row r="82" spans="1:15" ht="21" customHeight="1">
      <c r="A82" s="28" t="s">
        <v>243</v>
      </c>
      <c r="E82" s="47"/>
      <c r="F82" s="18">
        <v>-242859</v>
      </c>
      <c r="G82" s="18"/>
      <c r="H82" s="18">
        <v>-176549</v>
      </c>
      <c r="I82" s="18"/>
      <c r="J82" s="61">
        <v>0</v>
      </c>
      <c r="K82" s="18"/>
      <c r="L82" s="61">
        <v>0</v>
      </c>
      <c r="N82" s="29"/>
      <c r="O82" s="86"/>
    </row>
    <row r="83" spans="1:15" ht="21" customHeight="1">
      <c r="A83" s="28" t="s">
        <v>244</v>
      </c>
      <c r="E83" s="87"/>
      <c r="F83" s="18">
        <v>-3962735</v>
      </c>
      <c r="G83" s="18"/>
      <c r="H83" s="18">
        <v>-3402121</v>
      </c>
      <c r="I83" s="18"/>
      <c r="J83" s="18">
        <v>-1333354</v>
      </c>
      <c r="K83" s="18"/>
      <c r="L83" s="18">
        <v>-1197376</v>
      </c>
      <c r="N83" s="29"/>
      <c r="O83" s="86"/>
    </row>
    <row r="84" spans="1:15" ht="21" customHeight="1">
      <c r="A84" s="28" t="s">
        <v>245</v>
      </c>
      <c r="E84" s="87" t="s">
        <v>45</v>
      </c>
      <c r="F84" s="18">
        <v>-354745</v>
      </c>
      <c r="G84" s="18"/>
      <c r="H84" s="18">
        <v>-32844</v>
      </c>
      <c r="I84" s="18"/>
      <c r="J84" s="18">
        <v>-322810</v>
      </c>
      <c r="K84" s="18"/>
      <c r="L84" s="29">
        <v>0</v>
      </c>
      <c r="N84" s="29"/>
      <c r="O84" s="86"/>
    </row>
    <row r="85" spans="1:15" ht="21" customHeight="1">
      <c r="A85" s="28" t="s">
        <v>189</v>
      </c>
      <c r="B85" s="28"/>
      <c r="E85" s="47"/>
      <c r="F85" s="18">
        <v>-371918</v>
      </c>
      <c r="G85" s="18"/>
      <c r="H85" s="18">
        <v>-371918</v>
      </c>
      <c r="I85" s="18"/>
      <c r="J85" s="18">
        <v>-371918</v>
      </c>
      <c r="K85" s="18"/>
      <c r="L85" s="18">
        <v>-371918</v>
      </c>
      <c r="N85" s="29"/>
      <c r="O85" s="86"/>
    </row>
    <row r="86" spans="1:15" ht="21" customHeight="1">
      <c r="A86" s="8" t="s">
        <v>259</v>
      </c>
      <c r="E86" s="55"/>
      <c r="F86" s="81">
        <f>SUM(F74:F85)</f>
        <v>19235933</v>
      </c>
      <c r="G86" s="20"/>
      <c r="H86" s="81">
        <f>SUM(H74:H85)</f>
        <v>-8659432</v>
      </c>
      <c r="I86" s="20"/>
      <c r="J86" s="81">
        <f>SUM(J74:J85)</f>
        <v>-3855654</v>
      </c>
      <c r="K86" s="20"/>
      <c r="L86" s="81">
        <f>SUM(L74:L85)</f>
        <v>-6955383</v>
      </c>
      <c r="N86" s="29"/>
      <c r="O86" s="86"/>
    </row>
    <row r="87" spans="1:15" ht="11.1" customHeight="1">
      <c r="E87" s="20"/>
      <c r="F87" s="20"/>
      <c r="G87" s="20"/>
      <c r="H87" s="20"/>
      <c r="I87" s="20"/>
      <c r="J87" s="20"/>
      <c r="K87" s="20"/>
      <c r="L87" s="20"/>
      <c r="N87" s="29"/>
      <c r="O87" s="86"/>
    </row>
    <row r="88" spans="1:15" ht="21" customHeight="1">
      <c r="A88" s="28" t="s">
        <v>246</v>
      </c>
      <c r="E88" s="47"/>
      <c r="F88" s="20"/>
      <c r="G88" s="20"/>
      <c r="H88" s="20"/>
      <c r="I88" s="20"/>
      <c r="J88" s="20"/>
      <c r="K88" s="20"/>
      <c r="L88" s="20"/>
      <c r="M88" s="91"/>
      <c r="N88" s="29"/>
      <c r="O88" s="86"/>
    </row>
    <row r="89" spans="1:15" ht="21" customHeight="1">
      <c r="A89" s="8"/>
      <c r="B89" s="7" t="s">
        <v>247</v>
      </c>
      <c r="E89" s="47"/>
      <c r="F89" s="58">
        <f>F45+F70+F86</f>
        <v>10256599</v>
      </c>
      <c r="G89" s="18"/>
      <c r="H89" s="58">
        <f>H45+H70+H86</f>
        <v>-4113153</v>
      </c>
      <c r="I89" s="18"/>
      <c r="J89" s="58">
        <f>J45+J70+J86</f>
        <v>1083842</v>
      </c>
      <c r="K89" s="18"/>
      <c r="L89" s="58">
        <f>L45+L70+L86</f>
        <v>-780849</v>
      </c>
      <c r="M89" s="91"/>
      <c r="N89" s="29"/>
      <c r="O89" s="86"/>
    </row>
    <row r="90" spans="1:15" ht="21" customHeight="1">
      <c r="A90" s="28" t="s">
        <v>248</v>
      </c>
      <c r="E90" s="47"/>
      <c r="F90" s="24">
        <v>14627</v>
      </c>
      <c r="G90" s="18"/>
      <c r="H90" s="24">
        <v>16986</v>
      </c>
      <c r="I90" s="18"/>
      <c r="J90" s="92">
        <v>0</v>
      </c>
      <c r="K90" s="18"/>
      <c r="L90" s="92">
        <v>0</v>
      </c>
      <c r="M90" s="91"/>
      <c r="N90" s="29"/>
      <c r="O90" s="86"/>
    </row>
    <row r="91" spans="1:15" ht="21" customHeight="1">
      <c r="A91" s="8" t="s">
        <v>249</v>
      </c>
      <c r="E91" s="47"/>
      <c r="F91" s="106">
        <f>SUM(F89:F90)</f>
        <v>10271226</v>
      </c>
      <c r="G91" s="18"/>
      <c r="H91" s="106">
        <f>SUM(H89:H90)</f>
        <v>-4096167</v>
      </c>
      <c r="I91" s="18"/>
      <c r="J91" s="106">
        <f>SUM(J89:J90)</f>
        <v>1083842</v>
      </c>
      <c r="K91" s="18"/>
      <c r="L91" s="106">
        <f>SUM(L89:L90)</f>
        <v>-780849</v>
      </c>
      <c r="M91" s="91"/>
      <c r="N91" s="29"/>
      <c r="O91" s="86"/>
    </row>
    <row r="92" spans="1:15" ht="21" customHeight="1">
      <c r="A92" s="28" t="s">
        <v>250</v>
      </c>
      <c r="B92" s="28"/>
      <c r="C92" s="28"/>
      <c r="D92" s="28"/>
      <c r="E92" s="47"/>
      <c r="F92" s="18">
        <v>16215255</v>
      </c>
      <c r="G92" s="18"/>
      <c r="H92" s="18">
        <v>18948524</v>
      </c>
      <c r="I92" s="18"/>
      <c r="J92" s="18">
        <v>220032</v>
      </c>
      <c r="K92" s="18"/>
      <c r="L92" s="18">
        <v>999041</v>
      </c>
      <c r="M92" s="91"/>
      <c r="N92" s="29"/>
      <c r="O92" s="86"/>
    </row>
    <row r="93" spans="1:15" ht="21" customHeight="1" thickBot="1">
      <c r="A93" s="8" t="s">
        <v>251</v>
      </c>
      <c r="E93" s="47"/>
      <c r="F93" s="71">
        <f>SUM(F91:F92)</f>
        <v>26486481</v>
      </c>
      <c r="G93" s="20"/>
      <c r="H93" s="71">
        <f>SUM(H91:H92)</f>
        <v>14852357</v>
      </c>
      <c r="I93" s="20"/>
      <c r="J93" s="71">
        <f>SUM(J91:J92)</f>
        <v>1303874</v>
      </c>
      <c r="K93" s="20"/>
      <c r="L93" s="71">
        <f>SUM(L91:L92)</f>
        <v>218192</v>
      </c>
      <c r="N93" s="29"/>
      <c r="O93" s="86"/>
    </row>
    <row r="94" spans="1:15" ht="11.7" customHeight="1" thickTop="1"/>
    <row r="95" spans="1:15" ht="19.5" customHeight="1">
      <c r="A95" s="7" t="s">
        <v>252</v>
      </c>
      <c r="F95" s="29"/>
      <c r="G95" s="29"/>
      <c r="H95" s="29"/>
      <c r="I95" s="29"/>
      <c r="J95" s="29"/>
      <c r="K95" s="29"/>
      <c r="L95" s="29"/>
      <c r="M95" s="29"/>
      <c r="N95" s="29"/>
    </row>
  </sheetData>
  <mergeCells count="15">
    <mergeCell ref="F8:L8"/>
    <mergeCell ref="F4:H4"/>
    <mergeCell ref="J4:L4"/>
    <mergeCell ref="F5:H5"/>
    <mergeCell ref="J5:L5"/>
    <mergeCell ref="F6:H6"/>
    <mergeCell ref="J6:L6"/>
    <mergeCell ref="F53:L53"/>
    <mergeCell ref="F49:H49"/>
    <mergeCell ref="J49:L49"/>
    <mergeCell ref="A18:D18"/>
    <mergeCell ref="F50:H50"/>
    <mergeCell ref="J50:L50"/>
    <mergeCell ref="F51:H51"/>
    <mergeCell ref="J51:L51"/>
  </mergeCells>
  <pageMargins left="0.7" right="0.7" top="0.48" bottom="0.5" header="0.5" footer="0.5"/>
  <pageSetup paperSize="9" scale="71" firstPageNumber="14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4" ma:contentTypeDescription="Create a new document." ma:contentTypeScope="" ma:versionID="eaefa404016d3f43e1a033ee03484284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96260e52e6dc56968fb7906ac903f8f8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236365-E1A0-43CE-B77A-152986C1DFF1}">
  <ds:schemaRefs>
    <ds:schemaRef ds:uri="http://purl.org/dc/elements/1.1/"/>
    <ds:schemaRef ds:uri="87f2b920-dde1-4f59-8da5-69c1b8731a37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90d03a46-2ffb-4ccb-adca-3264218447e5"/>
    <ds:schemaRef ds:uri="c4c4a96b-cbf3-4eae-9681-26a5212216c2"/>
    <ds:schemaRef ds:uri="509734b4-405c-47ad-b255-1aeec42951ba"/>
  </ds:schemaRefs>
</ds:datastoreItem>
</file>

<file path=customXml/itemProps2.xml><?xml version="1.0" encoding="utf-8"?>
<ds:datastoreItem xmlns:ds="http://schemas.openxmlformats.org/officeDocument/2006/customXml" ds:itemID="{E1966D2D-A0E4-4377-B229-ABFD1565FE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A963D5-B7B8-46D2-BD94-FDCC9D2D3B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PL-6-9</vt:lpstr>
      <vt:lpstr>CH-10</vt:lpstr>
      <vt:lpstr>CH-11</vt:lpstr>
      <vt:lpstr>CH-12</vt:lpstr>
      <vt:lpstr>CH-13</vt:lpstr>
      <vt:lpstr>Cash Flow-14-15</vt:lpstr>
      <vt:lpstr>'BS3-5'!Print_Area</vt:lpstr>
      <vt:lpstr>'Cash Flow-14-15'!Print_Area</vt:lpstr>
      <vt:lpstr>'CH-10'!Print_Area</vt:lpstr>
      <vt:lpstr>'CH-11'!Print_Area</vt:lpstr>
      <vt:lpstr>'CH-12'!Print_Area</vt:lpstr>
      <vt:lpstr>'CH-13'!Print_Area</vt:lpstr>
      <vt:lpstr>'PL-6-9'!Print_Area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slestsiripien</dc:creator>
  <cp:keywords/>
  <dc:description/>
  <cp:lastModifiedBy>Kanwapat, Chantrapromma</cp:lastModifiedBy>
  <cp:revision/>
  <cp:lastPrinted>2022-08-09T14:01:43Z</cp:lastPrinted>
  <dcterms:created xsi:type="dcterms:W3CDTF">2014-04-16T06:23:36Z</dcterms:created>
  <dcterms:modified xsi:type="dcterms:W3CDTF">2022-08-09T15:07:17Z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</Properties>
</file>