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2\2022 Q2\Draft\SET file\"/>
    </mc:Choice>
  </mc:AlternateContent>
  <xr:revisionPtr revIDLastSave="0" documentId="13_ncr:1_{51DFD438-3113-4424-8452-428479412F08}" xr6:coauthVersionLast="47" xr6:coauthVersionMax="47" xr10:uidLastSave="{00000000-0000-0000-0000-000000000000}"/>
  <bookViews>
    <workbookView xWindow="-110" yWindow="-110" windowWidth="19420" windowHeight="10420" tabRatio="808" xr2:uid="{00000000-000D-0000-FFFF-FFFF00000000}"/>
  </bookViews>
  <sheets>
    <sheet name="FS-3-5" sheetId="1" r:id="rId1"/>
    <sheet name="PL6-9" sheetId="33" r:id="rId2"/>
    <sheet name="SH10" sheetId="24" r:id="rId3"/>
    <sheet name="SH11" sheetId="30" r:id="rId4"/>
    <sheet name="SH12" sheetId="29" r:id="rId5"/>
    <sheet name="SH13" sheetId="31" r:id="rId6"/>
    <sheet name="Cash Flow-14-15" sheetId="32" r:id="rId7"/>
    <sheet name="Set off of Tax" sheetId="11" state="hidden" r:id="rId8"/>
    <sheet name="Net Gain(Loss) on PPE" sheetId="12" state="hidden" r:id="rId9"/>
    <sheet name="Net Gain(Loss) Ex. rate" sheetId="13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\a" localSheetId="6">[1]FS!#REF!</definedName>
    <definedName name="\a" localSheetId="1">[1]FS!#REF!</definedName>
    <definedName name="\a" localSheetId="2">[1]FS!#REF!</definedName>
    <definedName name="\a" localSheetId="3">[1]FS!#REF!</definedName>
    <definedName name="\a" localSheetId="4">[2]BS_PL!#REF!</definedName>
    <definedName name="\a" localSheetId="5">[2]BS_PL!#REF!</definedName>
    <definedName name="\a">[1]FS!#REF!</definedName>
    <definedName name="\b" localSheetId="1">[3]BS_PL!#REF!</definedName>
    <definedName name="\b" localSheetId="2">[3]BS_PL!#REF!</definedName>
    <definedName name="\b" localSheetId="3">[3]BS_PL!#REF!</definedName>
    <definedName name="\b" localSheetId="4">[2]BS_PL!#REF!</definedName>
    <definedName name="\b" localSheetId="5">[2]BS_PL!#REF!</definedName>
    <definedName name="\b">[3]BS_PL!#REF!</definedName>
    <definedName name="\c" localSheetId="6">[1]FS!#REF!</definedName>
    <definedName name="\c" localSheetId="1">[1]FS!#REF!</definedName>
    <definedName name="\c" localSheetId="2">[1]FS!#REF!</definedName>
    <definedName name="\c" localSheetId="3">[1]FS!#REF!</definedName>
    <definedName name="\c" localSheetId="4">[2]BS_PL!#REF!</definedName>
    <definedName name="\c" localSheetId="5">[2]BS_PL!#REF!</definedName>
    <definedName name="\c">[1]FS!#REF!</definedName>
    <definedName name="\d" localSheetId="6">[1]FS!#REF!</definedName>
    <definedName name="\d" localSheetId="1">[1]FS!#REF!</definedName>
    <definedName name="\d" localSheetId="2">[1]FS!#REF!</definedName>
    <definedName name="\d" localSheetId="3">[1]FS!#REF!</definedName>
    <definedName name="\d" localSheetId="4">[2]BS_PL!#REF!</definedName>
    <definedName name="\d" localSheetId="5">[2]BS_PL!#REF!</definedName>
    <definedName name="\d">[1]FS!#REF!</definedName>
    <definedName name="_" localSheetId="1">#REF!</definedName>
    <definedName name="_" localSheetId="2">#REF!</definedName>
    <definedName name="_" localSheetId="3">#REF!</definedName>
    <definedName name="_" localSheetId="4">#REF!</definedName>
    <definedName name="_" localSheetId="5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[4]!ChangeRange</definedName>
    <definedName name="ChangeRange" localSheetId="2" hidden="1">[4]!ChangeRange</definedName>
    <definedName name="ChangeRange" localSheetId="3" hidden="1">[4]!ChangeRange</definedName>
    <definedName name="ChangeRange" localSheetId="4" hidden="1">[4]!ChangeRange</definedName>
    <definedName name="ChangeRange" localSheetId="5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[4]!ContentsHelp</definedName>
    <definedName name="ContentsHelp" localSheetId="2" hidden="1">[4]!ContentsHelp</definedName>
    <definedName name="ContentsHelp" localSheetId="3" hidden="1">[4]!ContentsHelp</definedName>
    <definedName name="ContentsHelp" localSheetId="4" hidden="1">[4]!ContentsHelp</definedName>
    <definedName name="ContentsHelp" localSheetId="5" hidden="1">[4]!ContentsHelp</definedName>
    <definedName name="ContentsHelp" hidden="1">[4]!ContentsHelp</definedName>
    <definedName name="CreateTable" localSheetId="1" hidden="1">[4]!CreateTable</definedName>
    <definedName name="CreateTable" localSheetId="2" hidden="1">[4]!CreateTable</definedName>
    <definedName name="CreateTable" localSheetId="3" hidden="1">[4]!CreateTable</definedName>
    <definedName name="CreateTable" localSheetId="4" hidden="1">[4]!CreateTable</definedName>
    <definedName name="CreateTable" localSheetId="5" hidden="1">[4]!CreateTable</definedName>
    <definedName name="CreateTable" hidden="1">[4]!CreateTable</definedName>
    <definedName name="DeleteRange" localSheetId="1" hidden="1">[4]!DeleteRange</definedName>
    <definedName name="DeleteRange" localSheetId="2" hidden="1">[4]!DeleteRange</definedName>
    <definedName name="DeleteRange" localSheetId="3" hidden="1">[4]!DeleteRange</definedName>
    <definedName name="DeleteRange" localSheetId="4" hidden="1">[4]!DeleteRange</definedName>
    <definedName name="DeleteRange" localSheetId="5" hidden="1">[4]!DeleteRange</definedName>
    <definedName name="DeleteRange" hidden="1">[4]!DeleteRange</definedName>
    <definedName name="DeleteTable" localSheetId="1" hidden="1">[4]!DeleteTable</definedName>
    <definedName name="DeleteTable" localSheetId="2" hidden="1">[4]!DeleteTable</definedName>
    <definedName name="DeleteTable" localSheetId="3" hidden="1">[4]!DeleteTable</definedName>
    <definedName name="DeleteTable" localSheetId="4" hidden="1">[4]!DeleteTable</definedName>
    <definedName name="DeleteTable" localSheetId="5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1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hidden="1">{"BS",#N/A,FALSE,"USA"}</definedName>
    <definedName name="hjygk" localSheetId="1">[3]BS_PL!#REF!</definedName>
    <definedName name="hjygk" localSheetId="3">[3]BS_PL!#REF!</definedName>
    <definedName name="hjygk" localSheetId="4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 localSheetId="3">#REF!</definedName>
    <definedName name="L_AJE_Tot" localSheetId="4">#REF!</definedName>
    <definedName name="L_AJE_Tot" localSheetId="5">#REF!</definedName>
    <definedName name="L_AJE_Tot">#REF!</definedName>
    <definedName name="L_CY_Beg" localSheetId="1">#REF!</definedName>
    <definedName name="L_CY_Beg" localSheetId="2">#REF!</definedName>
    <definedName name="L_CY_Beg" localSheetId="3">#REF!</definedName>
    <definedName name="L_CY_Beg" localSheetId="4">#REF!</definedName>
    <definedName name="L_CY_Beg" localSheetId="5">#REF!</definedName>
    <definedName name="L_CY_Beg">#REF!</definedName>
    <definedName name="L_CY_End" localSheetId="1">#REF!</definedName>
    <definedName name="L_CY_End" localSheetId="2">#REF!</definedName>
    <definedName name="L_CY_End" localSheetId="3">#REF!</definedName>
    <definedName name="L_CY_End" localSheetId="4">#REF!</definedName>
    <definedName name="L_CY_End" localSheetId="5">#REF!</definedName>
    <definedName name="L_CY_End">#REF!</definedName>
    <definedName name="L_PY_End" localSheetId="1">#REF!</definedName>
    <definedName name="L_PY_End" localSheetId="2">#REF!</definedName>
    <definedName name="L_PY_End" localSheetId="3">#REF!</definedName>
    <definedName name="L_PY_End" localSheetId="4">#REF!</definedName>
    <definedName name="L_PY_End" localSheetId="5">#REF!</definedName>
    <definedName name="L_PY_End">#REF!</definedName>
    <definedName name="ll" localSheetId="6">[1]FS!#REF!</definedName>
    <definedName name="ll" localSheetId="1">[1]FS!#REF!</definedName>
    <definedName name="ll" localSheetId="2">[1]FS!#REF!</definedName>
    <definedName name="ll" localSheetId="3">[1]FS!#REF!</definedName>
    <definedName name="ll" localSheetId="4">[1]FS!#REF!</definedName>
    <definedName name="ll" localSheetId="5">[1]FS!#REF!</definedName>
    <definedName name="ll">[1]FS!#REF!</definedName>
    <definedName name="M_PlaceofPath" hidden="1">"F:\DANDERS\COMPANY\FS\FS_VDF.xls"</definedName>
    <definedName name="MerrillPrintIt" localSheetId="1" hidden="1">[4]!MerrillPrintIt</definedName>
    <definedName name="MerrillPrintIt" localSheetId="2" hidden="1">[4]!MerrillPrintIt</definedName>
    <definedName name="MerrillPrintIt" localSheetId="3" hidden="1">[4]!MerrillPrintIt</definedName>
    <definedName name="MerrillPrintIt" localSheetId="4" hidden="1">[4]!MerrillPrintIt</definedName>
    <definedName name="MerrillPrintIt" localSheetId="5" hidden="1">[4]!MerrillPrintIt</definedName>
    <definedName name="MerrillPrintIt" hidden="1">[4]!MerrillPrintIt</definedName>
    <definedName name="NewRange" localSheetId="1" hidden="1">[4]!NewRange</definedName>
    <definedName name="NewRange" localSheetId="2" hidden="1">[4]!NewRange</definedName>
    <definedName name="NewRange" localSheetId="3" hidden="1">[4]!NewRange</definedName>
    <definedName name="NewRange" localSheetId="4" hidden="1">[4]!NewRange</definedName>
    <definedName name="NewRange" localSheetId="5" hidden="1">[4]!NewRange</definedName>
    <definedName name="NewRange" hidden="1">[4]!NewRange</definedName>
    <definedName name="PERIODS">[5]BSLA!$L$1:$L$85</definedName>
    <definedName name="_xlnm.Print_Area" localSheetId="6">'Cash Flow-14-15'!$A$1:$I$94</definedName>
    <definedName name="_xlnm.Print_Area" localSheetId="0">'FS-3-5'!$A$1:$M$103</definedName>
    <definedName name="_xlnm.Print_Area" localSheetId="1">'PL6-9'!$A$1:$I$172</definedName>
    <definedName name="_xlnm.Print_Area" localSheetId="2">'SH10'!$A$1:$AJ$35</definedName>
    <definedName name="_xlnm.Print_Area" localSheetId="3">'SH11'!$A$1:$AD$34</definedName>
    <definedName name="_xlnm.Print_Area" localSheetId="4">'SH12'!$A$1:$Q$29</definedName>
    <definedName name="_xlnm.Print_Area" localSheetId="5">'SH13'!$A$1:$Q$30</definedName>
    <definedName name="_xlnm.Print_Titles" localSheetId="4">'SH12'!$1:$11</definedName>
    <definedName name="_xlnm.Print_Titles" localSheetId="5">'SH13'!$1:$12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[4]!RedefinePrintTableRange</definedName>
    <definedName name="RedefinePrintTableRange" localSheetId="2" hidden="1">[4]!RedefinePrintTableRange</definedName>
    <definedName name="RedefinePrintTableRange" localSheetId="3" hidden="1">[4]!RedefinePrintTableRange</definedName>
    <definedName name="RedefinePrintTableRange" localSheetId="4" hidden="1">[4]!RedefinePrintTableRange</definedName>
    <definedName name="RedefinePrintTableRange" localSheetId="5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 localSheetId="5">#REF!</definedName>
    <definedName name="S_AJE_Tot_Data">#REF!</definedName>
    <definedName name="S_CY_Beg_Data" localSheetId="1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 localSheetId="5">#REF!</definedName>
    <definedName name="S_CY_Beg_Data">#REF!</definedName>
    <definedName name="S_CY_End_Data" localSheetId="1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 localSheetId="5">#REF!</definedName>
    <definedName name="S_CY_End_Data">#REF!</definedName>
    <definedName name="S_PY_End_Data" localSheetId="1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 localSheetId="5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1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1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1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1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1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31" l="1"/>
  <c r="O30" i="31"/>
  <c r="M30" i="31"/>
  <c r="K30" i="31"/>
  <c r="I30" i="31"/>
  <c r="E30" i="31"/>
  <c r="C30" i="31"/>
  <c r="Q28" i="29"/>
  <c r="O28" i="29"/>
  <c r="M28" i="29"/>
  <c r="K28" i="29"/>
  <c r="I28" i="29"/>
  <c r="E28" i="29"/>
  <c r="C28" i="29"/>
  <c r="G69" i="1"/>
  <c r="G58" i="1"/>
  <c r="G70" i="1" l="1"/>
  <c r="G91" i="32" l="1"/>
  <c r="M25" i="31" l="1"/>
  <c r="I25" i="31"/>
  <c r="E25" i="31"/>
  <c r="Q18" i="31"/>
  <c r="X31" i="30"/>
  <c r="X32" i="30"/>
  <c r="X27" i="30"/>
  <c r="X21" i="30"/>
  <c r="X16" i="30"/>
  <c r="Z21" i="30" l="1"/>
  <c r="Q19" i="31"/>
  <c r="Q23" i="31"/>
  <c r="O25" i="31"/>
  <c r="Q28" i="31"/>
  <c r="Q27" i="31"/>
  <c r="Q24" i="31"/>
  <c r="K25" i="31"/>
  <c r="Z16" i="30"/>
  <c r="Z31" i="30"/>
  <c r="X28" i="30"/>
  <c r="Z32" i="30"/>
  <c r="Z27" i="30"/>
  <c r="AD21" i="30" l="1"/>
  <c r="Z28" i="30"/>
  <c r="AD32" i="30"/>
  <c r="AD31" i="30"/>
  <c r="AD16" i="30"/>
  <c r="Q25" i="31"/>
  <c r="AD27" i="30"/>
  <c r="AD28" i="30" l="1"/>
  <c r="M99" i="1" l="1"/>
  <c r="K99" i="1" l="1"/>
  <c r="G99" i="1" l="1"/>
  <c r="I85" i="32"/>
  <c r="G85" i="32"/>
  <c r="E85" i="32"/>
  <c r="M19" i="29"/>
  <c r="O19" i="29"/>
  <c r="Q20" i="31"/>
  <c r="O20" i="31"/>
  <c r="M20" i="31"/>
  <c r="K20" i="31"/>
  <c r="I20" i="31"/>
  <c r="E20" i="31"/>
  <c r="C20" i="31"/>
  <c r="AD17" i="30"/>
  <c r="AB17" i="30"/>
  <c r="Z17" i="30"/>
  <c r="X17" i="30"/>
  <c r="V17" i="30"/>
  <c r="T17" i="30"/>
  <c r="R17" i="30"/>
  <c r="P17" i="30"/>
  <c r="N17" i="30"/>
  <c r="L17" i="30"/>
  <c r="J17" i="30"/>
  <c r="H17" i="30"/>
  <c r="F17" i="30"/>
  <c r="I20" i="1"/>
  <c r="I71" i="32" l="1"/>
  <c r="I30" i="32"/>
  <c r="I41" i="32" s="1"/>
  <c r="I43" i="32" s="1"/>
  <c r="E71" i="32"/>
  <c r="E30" i="32"/>
  <c r="E41" i="32" s="1"/>
  <c r="E43" i="32" s="1"/>
  <c r="Q26" i="29"/>
  <c r="O24" i="29"/>
  <c r="M24" i="29"/>
  <c r="K24" i="29"/>
  <c r="I24" i="29"/>
  <c r="E24" i="29"/>
  <c r="C24" i="29"/>
  <c r="Q23" i="29"/>
  <c r="Q22" i="29"/>
  <c r="K19" i="29"/>
  <c r="I19" i="29"/>
  <c r="E19" i="29"/>
  <c r="C19" i="29"/>
  <c r="Q18" i="29"/>
  <c r="Q19" i="29" s="1"/>
  <c r="Q14" i="29"/>
  <c r="AD32" i="24"/>
  <c r="AF32" i="24" s="1"/>
  <c r="AJ32" i="24" s="1"/>
  <c r="AD31" i="24"/>
  <c r="AF31" i="24" s="1"/>
  <c r="AJ31" i="24" s="1"/>
  <c r="AH29" i="24"/>
  <c r="AB29" i="24"/>
  <c r="Z29" i="24"/>
  <c r="U29" i="24"/>
  <c r="R29" i="24"/>
  <c r="P29" i="24"/>
  <c r="N29" i="24"/>
  <c r="L29" i="24"/>
  <c r="J29" i="24"/>
  <c r="H29" i="24"/>
  <c r="F29" i="24"/>
  <c r="AD28" i="24"/>
  <c r="AF28" i="24" s="1"/>
  <c r="AJ28" i="24" s="1"/>
  <c r="AD27" i="24"/>
  <c r="AH22" i="24"/>
  <c r="AB22" i="24"/>
  <c r="Z22" i="24"/>
  <c r="U22" i="24"/>
  <c r="R22" i="24"/>
  <c r="P22" i="24"/>
  <c r="N22" i="24"/>
  <c r="L22" i="24"/>
  <c r="J22" i="24"/>
  <c r="H22" i="24"/>
  <c r="F22" i="24"/>
  <c r="AD21" i="24"/>
  <c r="AH17" i="24"/>
  <c r="AB17" i="24"/>
  <c r="Z17" i="24"/>
  <c r="U17" i="24"/>
  <c r="R17" i="24"/>
  <c r="R24" i="24" s="1"/>
  <c r="P17" i="24"/>
  <c r="N17" i="24"/>
  <c r="L17" i="24"/>
  <c r="J17" i="24"/>
  <c r="H17" i="24"/>
  <c r="F17" i="24"/>
  <c r="AD16" i="24"/>
  <c r="AD17" i="24" s="1"/>
  <c r="AD12" i="24"/>
  <c r="AF12" i="24" s="1"/>
  <c r="AJ12" i="24" s="1"/>
  <c r="G24" i="33"/>
  <c r="I171" i="33"/>
  <c r="I162" i="33"/>
  <c r="I153" i="33"/>
  <c r="I125" i="33"/>
  <c r="I110" i="33"/>
  <c r="I101" i="33"/>
  <c r="I85" i="33"/>
  <c r="I76" i="33"/>
  <c r="I67" i="33"/>
  <c r="I39" i="33"/>
  <c r="I54" i="33" s="1"/>
  <c r="I24" i="33"/>
  <c r="I15" i="33"/>
  <c r="E171" i="33"/>
  <c r="E162" i="33"/>
  <c r="E153" i="33"/>
  <c r="E125" i="33"/>
  <c r="E140" i="33" s="1"/>
  <c r="E110" i="33"/>
  <c r="E101" i="33"/>
  <c r="E85" i="33"/>
  <c r="E76" i="33"/>
  <c r="E67" i="33"/>
  <c r="E39" i="33"/>
  <c r="E24" i="33"/>
  <c r="E15" i="33"/>
  <c r="M101" i="1"/>
  <c r="K101" i="1"/>
  <c r="I99" i="1"/>
  <c r="I101" i="1" s="1"/>
  <c r="G101" i="1"/>
  <c r="M69" i="1"/>
  <c r="K69" i="1"/>
  <c r="I69" i="1"/>
  <c r="M58" i="1"/>
  <c r="K58" i="1"/>
  <c r="I58" i="1"/>
  <c r="M34" i="1"/>
  <c r="K34" i="1"/>
  <c r="I34" i="1"/>
  <c r="G34" i="1"/>
  <c r="M20" i="1"/>
  <c r="K20" i="1"/>
  <c r="G20" i="1"/>
  <c r="Q24" i="29" l="1"/>
  <c r="M36" i="1"/>
  <c r="P24" i="24"/>
  <c r="P34" i="24" s="1"/>
  <c r="R34" i="24"/>
  <c r="AF16" i="24"/>
  <c r="AJ16" i="24" s="1"/>
  <c r="AJ17" i="24" s="1"/>
  <c r="F24" i="24"/>
  <c r="F34" i="24" s="1"/>
  <c r="H24" i="24"/>
  <c r="H34" i="24" s="1"/>
  <c r="AB24" i="24"/>
  <c r="AB34" i="24" s="1"/>
  <c r="Z24" i="24"/>
  <c r="Z34" i="24" s="1"/>
  <c r="J24" i="24"/>
  <c r="J34" i="24" s="1"/>
  <c r="L24" i="24"/>
  <c r="L34" i="24" s="1"/>
  <c r="N24" i="24"/>
  <c r="N34" i="24" s="1"/>
  <c r="AD22" i="24"/>
  <c r="AD24" i="24" s="1"/>
  <c r="AH24" i="24"/>
  <c r="AH34" i="24" s="1"/>
  <c r="AF21" i="24"/>
  <c r="AF22" i="24" s="1"/>
  <c r="AD29" i="24"/>
  <c r="U24" i="24"/>
  <c r="U34" i="24" s="1"/>
  <c r="AF27" i="24"/>
  <c r="AJ27" i="24" s="1"/>
  <c r="AJ29" i="24" s="1"/>
  <c r="I26" i="33"/>
  <c r="I32" i="33" s="1"/>
  <c r="I34" i="33" s="1"/>
  <c r="I79" i="33"/>
  <c r="I80" i="33" s="1"/>
  <c r="E88" i="32"/>
  <c r="E90" i="32" s="1"/>
  <c r="E92" i="32" s="1"/>
  <c r="I88" i="32"/>
  <c r="I90" i="32" s="1"/>
  <c r="I92" i="32" s="1"/>
  <c r="I112" i="33"/>
  <c r="I118" i="33" s="1"/>
  <c r="I120" i="33" s="1"/>
  <c r="I165" i="33"/>
  <c r="I166" i="33" s="1"/>
  <c r="E26" i="33"/>
  <c r="E32" i="33" s="1"/>
  <c r="E34" i="33" s="1"/>
  <c r="E165" i="33"/>
  <c r="E166" i="33" s="1"/>
  <c r="E79" i="33"/>
  <c r="E80" i="33" s="1"/>
  <c r="E112" i="33"/>
  <c r="E118" i="33" s="1"/>
  <c r="E120" i="33" s="1"/>
  <c r="I70" i="1"/>
  <c r="K70" i="1"/>
  <c r="I140" i="33"/>
  <c r="E54" i="33"/>
  <c r="I36" i="1"/>
  <c r="M70" i="1"/>
  <c r="K36" i="1"/>
  <c r="G36" i="1"/>
  <c r="AF17" i="24" l="1"/>
  <c r="AF24" i="24" s="1"/>
  <c r="I103" i="1"/>
  <c r="M103" i="1"/>
  <c r="G103" i="1"/>
  <c r="K103" i="1"/>
  <c r="AD34" i="24"/>
  <c r="AJ21" i="24"/>
  <c r="AJ22" i="24" s="1"/>
  <c r="AJ24" i="24" s="1"/>
  <c r="AJ34" i="24" s="1"/>
  <c r="AF29" i="24"/>
  <c r="AF34" i="24" l="1"/>
  <c r="C162" i="33" l="1"/>
  <c r="E17" i="13"/>
  <c r="D17" i="13"/>
  <c r="E12" i="13"/>
  <c r="E19" i="13" s="1"/>
  <c r="D12" i="13"/>
  <c r="D19" i="13" s="1"/>
  <c r="C14" i="12"/>
  <c r="D54" i="11"/>
  <c r="C54" i="11"/>
  <c r="C53" i="11" s="1"/>
  <c r="D53" i="11"/>
  <c r="E51" i="11"/>
  <c r="D51" i="11"/>
  <c r="C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54" i="11" s="1"/>
  <c r="F54" i="11" s="1"/>
  <c r="E15" i="11"/>
  <c r="E14" i="11"/>
  <c r="E13" i="11"/>
  <c r="E12" i="11"/>
  <c r="E11" i="11"/>
  <c r="E53" i="11" s="1"/>
  <c r="C25" i="31"/>
  <c r="AB29" i="30"/>
  <c r="V29" i="30"/>
  <c r="T29" i="30"/>
  <c r="R29" i="30"/>
  <c r="P29" i="30"/>
  <c r="N29" i="30"/>
  <c r="L29" i="30"/>
  <c r="J29" i="30"/>
  <c r="H29" i="30"/>
  <c r="F29" i="30"/>
  <c r="AB22" i="30"/>
  <c r="V22" i="30"/>
  <c r="T22" i="30"/>
  <c r="R22" i="30"/>
  <c r="P22" i="30"/>
  <c r="N22" i="30"/>
  <c r="L22" i="30"/>
  <c r="J22" i="30"/>
  <c r="H22" i="30"/>
  <c r="F22" i="30"/>
  <c r="G171" i="33"/>
  <c r="C171" i="33"/>
  <c r="G162" i="33"/>
  <c r="G153" i="33"/>
  <c r="C153" i="33"/>
  <c r="G125" i="33"/>
  <c r="C125" i="33"/>
  <c r="G110" i="33"/>
  <c r="C110" i="33"/>
  <c r="G101" i="33"/>
  <c r="C101" i="33"/>
  <c r="G76" i="33"/>
  <c r="H24" i="30" l="1"/>
  <c r="H34" i="30" s="1"/>
  <c r="R24" i="30"/>
  <c r="R34" i="30" s="1"/>
  <c r="V24" i="30"/>
  <c r="P24" i="30"/>
  <c r="F24" i="30"/>
  <c r="C140" i="33"/>
  <c r="J24" i="30"/>
  <c r="N24" i="30"/>
  <c r="E55" i="11"/>
  <c r="E56" i="11" s="1"/>
  <c r="F53" i="11"/>
  <c r="T24" i="30"/>
  <c r="C76" i="33"/>
  <c r="G67" i="33"/>
  <c r="X29" i="30"/>
  <c r="C85" i="33"/>
  <c r="C112" i="33"/>
  <c r="G112" i="33"/>
  <c r="C39" i="33"/>
  <c r="G39" i="33"/>
  <c r="C15" i="33"/>
  <c r="C165" i="33"/>
  <c r="G140" i="33"/>
  <c r="G15" i="33"/>
  <c r="C24" i="33"/>
  <c r="G85" i="33"/>
  <c r="L24" i="30"/>
  <c r="C67" i="33"/>
  <c r="X22" i="30"/>
  <c r="AB24" i="30"/>
  <c r="G165" i="33"/>
  <c r="T34" i="30" l="1"/>
  <c r="F34" i="30"/>
  <c r="N34" i="30"/>
  <c r="P34" i="30"/>
  <c r="AB34" i="30"/>
  <c r="J34" i="30"/>
  <c r="V34" i="30"/>
  <c r="L34" i="30"/>
  <c r="G79" i="33"/>
  <c r="G118" i="33"/>
  <c r="C118" i="33"/>
  <c r="AD29" i="30"/>
  <c r="C166" i="33"/>
  <c r="C54" i="33"/>
  <c r="G54" i="33"/>
  <c r="C26" i="33"/>
  <c r="Z29" i="30"/>
  <c r="G26" i="33"/>
  <c r="G166" i="33"/>
  <c r="X24" i="30"/>
  <c r="C79" i="33"/>
  <c r="Z22" i="30"/>
  <c r="X34" i="30" l="1"/>
  <c r="G120" i="33"/>
  <c r="C120" i="33"/>
  <c r="G80" i="33"/>
  <c r="C32" i="33"/>
  <c r="G32" i="33"/>
  <c r="C80" i="33"/>
  <c r="Z24" i="30"/>
  <c r="AD22" i="30"/>
  <c r="Z34" i="30" l="1"/>
  <c r="AD24" i="30"/>
  <c r="C34" i="33"/>
  <c r="G34" i="33"/>
  <c r="AD34" i="30" l="1"/>
  <c r="G71" i="32" l="1"/>
  <c r="G30" i="32"/>
  <c r="G41" i="32" s="1"/>
  <c r="G43" i="32" l="1"/>
  <c r="G88" i="32" l="1"/>
  <c r="G90" i="32" l="1"/>
  <c r="G92" i="32" l="1"/>
  <c r="C30" i="32" l="1"/>
  <c r="C85" i="32" l="1"/>
  <c r="C71" i="32" l="1"/>
  <c r="C41" i="32" l="1"/>
  <c r="C43" i="32" l="1"/>
  <c r="C88" i="32" l="1"/>
  <c r="C90" i="32" l="1"/>
  <c r="C92" i="32" l="1"/>
</calcChain>
</file>

<file path=xl/sharedStrings.xml><?xml version="1.0" encoding="utf-8"?>
<sst xmlns="http://schemas.openxmlformats.org/spreadsheetml/2006/main" count="759" uniqueCount="349">
  <si>
    <t>Indorama Ventures Public Company Limited and its Subsidiaries</t>
  </si>
  <si>
    <t>Statement of financial position</t>
  </si>
  <si>
    <t>Consolidated financial</t>
  </si>
  <si>
    <t>Separate financial</t>
  </si>
  <si>
    <t>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</si>
  <si>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</si>
  <si>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</si>
  <si>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</si>
  <si>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</si>
  <si>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</si>
  <si>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</si>
  <si>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</si>
  <si>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</si>
  <si>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</si>
  <si>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 xml:space="preserve">Trade accounts receivable </t>
  </si>
  <si>
    <t>Other receivables</t>
  </si>
  <si>
    <t>3</t>
  </si>
  <si>
    <t>Short-term loans to related parties and</t>
  </si>
  <si>
    <t>interest receivable from related parties</t>
  </si>
  <si>
    <t>Inventories</t>
  </si>
  <si>
    <t>Other current financial assets</t>
  </si>
  <si>
    <t>Other current assets</t>
  </si>
  <si>
    <t>5</t>
  </si>
  <si>
    <t>Total current assets</t>
  </si>
  <si>
    <t>Non-current assets</t>
  </si>
  <si>
    <t>Other non-current financial assets</t>
  </si>
  <si>
    <t>Investments in subsidiaries</t>
  </si>
  <si>
    <t>6</t>
  </si>
  <si>
    <t>Other long-term investments</t>
  </si>
  <si>
    <t>Long-term loans to related parties</t>
  </si>
  <si>
    <t>Property, plant and equipment</t>
  </si>
  <si>
    <t>7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</si>
  <si>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</si>
  <si>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</si>
  <si>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</si>
  <si>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</si>
  <si>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</si>
  <si>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</si>
  <si>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</si>
  <si>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</si>
  <si>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</si>
  <si>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</si>
  <si>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</si>
  <si>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</si>
  <si>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8</t>
  </si>
  <si>
    <t>Trade accounts payable</t>
  </si>
  <si>
    <t xml:space="preserve">Current portion of long-term loans from </t>
  </si>
  <si>
    <t>Current portion of debentures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</si>
  <si>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</si>
  <si>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</si>
  <si>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</si>
  <si>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</si>
  <si>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</si>
  <si>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</si>
  <si>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</si>
  <si>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</si>
  <si>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 xml:space="preserve">Debentures </t>
  </si>
  <si>
    <t>Deferred tax liabilities</t>
  </si>
  <si>
    <t>Non-current provisions for employee benefits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</si>
  <si>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</si>
  <si>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</si>
  <si>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</si>
  <si>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</si>
  <si>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</si>
  <si>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</si>
  <si>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</si>
  <si>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</si>
  <si>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>Share premium:</t>
  </si>
  <si>
    <t>Share premium on ordinary shares</t>
  </si>
  <si>
    <t>Hedging reserve</t>
  </si>
  <si>
    <t xml:space="preserve">Exchange differences on translating 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</si>
  <si>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</si>
  <si>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</si>
  <si>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</si>
  <si>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</si>
  <si>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</si>
  <si>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</si>
  <si>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</si>
  <si>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Unappropriated</t>
  </si>
  <si>
    <t>Subordinated perpetual debentures</t>
  </si>
  <si>
    <t>Equity attributable to owners</t>
  </si>
  <si>
    <t>Non-controlling interests</t>
  </si>
  <si>
    <t>Total equity</t>
  </si>
  <si>
    <t>Total liabilities and equity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</si>
  <si>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</si>
  <si>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</si>
  <si>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</si>
  <si>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</si>
  <si>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</si>
  <si>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Dividend income</t>
  </si>
  <si>
    <t>Net foreign exchange gain</t>
  </si>
  <si>
    <t>4</t>
  </si>
  <si>
    <t>Other income</t>
  </si>
  <si>
    <t>Expenses</t>
  </si>
  <si>
    <t xml:space="preserve">Cost of sales of goods </t>
  </si>
  <si>
    <t>Distribution costs</t>
  </si>
  <si>
    <t>Administrative expenses</t>
  </si>
  <si>
    <t>Management benefit expenses</t>
  </si>
  <si>
    <t>Net foreign exchange loss</t>
  </si>
  <si>
    <t>Total expenses</t>
  </si>
  <si>
    <t>Profit from operating activities</t>
  </si>
  <si>
    <t>Finance income</t>
  </si>
  <si>
    <t>Finance costs</t>
  </si>
  <si>
    <t xml:space="preserve">Impairment loss of property, plant and equipment </t>
  </si>
  <si>
    <t xml:space="preserve">    for using equity method</t>
  </si>
  <si>
    <t>Profit for the period</t>
  </si>
  <si>
    <t>Profit attributable to:</t>
  </si>
  <si>
    <t xml:space="preserve">   Non-controlling interests</t>
  </si>
  <si>
    <t>Statement of comprehensive income (Unaudited)</t>
  </si>
  <si>
    <t xml:space="preserve">Other comprehensive income </t>
  </si>
  <si>
    <t xml:space="preserve">   to profit or loss</t>
  </si>
  <si>
    <t xml:space="preserve">   financial statements</t>
  </si>
  <si>
    <t>Net gain on cash flow hedges</t>
  </si>
  <si>
    <t xml:space="preserve">   in foreign operations</t>
  </si>
  <si>
    <t xml:space="preserve">   subsequently to profit or loss</t>
  </si>
  <si>
    <t>Item that will not be reclassified subsequently</t>
  </si>
  <si>
    <t xml:space="preserve">   defined benefit plans</t>
  </si>
  <si>
    <t xml:space="preserve">   not be reclassified subsequently to profit or loss</t>
  </si>
  <si>
    <t xml:space="preserve">Total item that will not be reclassified </t>
  </si>
  <si>
    <t xml:space="preserve">   for the period, net of tax</t>
  </si>
  <si>
    <t xml:space="preserve">Six-month period ended </t>
  </si>
  <si>
    <t>Earnings per share</t>
  </si>
  <si>
    <t>Statement of changes in equity (Unaudited)</t>
  </si>
  <si>
    <t>Consolidated financial statements</t>
  </si>
  <si>
    <t>Other components of equity</t>
  </si>
  <si>
    <t>Subordinated</t>
  </si>
  <si>
    <t>perpetual</t>
  </si>
  <si>
    <t>debentures of</t>
  </si>
  <si>
    <t xml:space="preserve">Excess of cost </t>
  </si>
  <si>
    <t>Differences</t>
  </si>
  <si>
    <t>Issued and</t>
  </si>
  <si>
    <t>Share premium</t>
  </si>
  <si>
    <t xml:space="preserve">the Company </t>
  </si>
  <si>
    <t>over book value</t>
  </si>
  <si>
    <t xml:space="preserve">arising from </t>
  </si>
  <si>
    <t>Total other</t>
  </si>
  <si>
    <t>attributable to</t>
  </si>
  <si>
    <t>Non-</t>
  </si>
  <si>
    <t>paid-up</t>
  </si>
  <si>
    <t xml:space="preserve">on </t>
  </si>
  <si>
    <t xml:space="preserve">acquired by </t>
  </si>
  <si>
    <t>Hedging</t>
  </si>
  <si>
    <t>of acquired</t>
  </si>
  <si>
    <t>common control</t>
  </si>
  <si>
    <t>components of</t>
  </si>
  <si>
    <t>owners of</t>
  </si>
  <si>
    <t>controlling</t>
  </si>
  <si>
    <t>Total</t>
  </si>
  <si>
    <t>share capital</t>
  </si>
  <si>
    <t>ordinary shares</t>
  </si>
  <si>
    <t>Legal reserve</t>
  </si>
  <si>
    <t>debentures</t>
  </si>
  <si>
    <t>subsidiary</t>
  </si>
  <si>
    <t>reserve</t>
  </si>
  <si>
    <t>subsidiaries</t>
  </si>
  <si>
    <t>transactions</t>
  </si>
  <si>
    <t>equity</t>
  </si>
  <si>
    <t>interests</t>
  </si>
  <si>
    <t>Transactions with owners, recorded directly in equity</t>
  </si>
  <si>
    <t xml:space="preserve">   Acquisition of non-controlling interests without</t>
  </si>
  <si>
    <t xml:space="preserve">    a change in control</t>
  </si>
  <si>
    <t xml:space="preserve">  Profit</t>
  </si>
  <si>
    <t>Coupon payment on subordinated perpetual debentures</t>
  </si>
  <si>
    <t>Transfer to legal reserve</t>
  </si>
  <si>
    <t>Six-month period ended 30 June 2021</t>
  </si>
  <si>
    <t>Balance at 1 January 2021</t>
  </si>
  <si>
    <t>Balance at 30 June 2021</t>
  </si>
  <si>
    <t>Separate financial statements</t>
  </si>
  <si>
    <t xml:space="preserve">Other </t>
  </si>
  <si>
    <t xml:space="preserve">component of </t>
  </si>
  <si>
    <t xml:space="preserve">Issued and </t>
  </si>
  <si>
    <t xml:space="preserve">   Dividends</t>
  </si>
  <si>
    <t xml:space="preserve">   Profit</t>
  </si>
  <si>
    <t>Statement of cash flows (Unaudited)</t>
  </si>
  <si>
    <t>Cash flows from operating activities</t>
  </si>
  <si>
    <t>Adjustments to reconcile profit to cash receipts (payments)</t>
  </si>
  <si>
    <t>Depreciation</t>
  </si>
  <si>
    <t>Amortisation of intangible assets and other assets</t>
  </si>
  <si>
    <t>Employee benefits expense related to defined benefit plans</t>
  </si>
  <si>
    <t xml:space="preserve">   not qualify for hedge accounting, net</t>
  </si>
  <si>
    <t>Impairment loss on property, plant and equipment</t>
  </si>
  <si>
    <t>Provision for (reversal of) losses on inventories devaluation, net</t>
  </si>
  <si>
    <t>Loss on written-off of property, plant and equipment, net</t>
  </si>
  <si>
    <t>Changes in operating assets and liabilities</t>
  </si>
  <si>
    <t>Trade accounts receivable</t>
  </si>
  <si>
    <t>Cash flows from investing activities</t>
  </si>
  <si>
    <t>Net cash outflow on acquisitions of businesses</t>
  </si>
  <si>
    <t>Cash outflow on payment of payable for acquiring joint operation</t>
  </si>
  <si>
    <t>9</t>
  </si>
  <si>
    <t>Cash outflow on additional investments in joint ventures</t>
  </si>
  <si>
    <t>Cash outflow on acquisition of non-controlling interest</t>
  </si>
  <si>
    <t>Proceeds from sale of property, plant and equipment</t>
  </si>
  <si>
    <t>Acquisition of property, plant and equipment</t>
  </si>
  <si>
    <t>Proceeds from sale of intangible assets</t>
  </si>
  <si>
    <t>Acquisition of intangible assets</t>
  </si>
  <si>
    <t>Dividends received</t>
  </si>
  <si>
    <t>Dividends received from joint ventures</t>
  </si>
  <si>
    <t>Finance income received</t>
  </si>
  <si>
    <t>Cash flows from financing activities</t>
  </si>
  <si>
    <t>Repayment of debentures</t>
  </si>
  <si>
    <t>Payment of lease liabilities</t>
  </si>
  <si>
    <t>Loans to subsidiaries, net</t>
  </si>
  <si>
    <t>Dividends paid to owners of the Company</t>
  </si>
  <si>
    <t>Dividends paid to non-controlling interests</t>
  </si>
  <si>
    <t>Finance costs paid</t>
  </si>
  <si>
    <t>Deferred financing cost paid</t>
  </si>
  <si>
    <t xml:space="preserve">   before effect of exchange rates</t>
  </si>
  <si>
    <t>Effect of exchange rate changes on cash and cash equivalents</t>
  </si>
  <si>
    <t>Cash and cash equivalents at 1 January</t>
  </si>
  <si>
    <t>Cash and cash equivalents at 30 June</t>
  </si>
  <si>
    <t>Actual</t>
  </si>
  <si>
    <t>2014</t>
  </si>
  <si>
    <t>Q4</t>
  </si>
  <si>
    <t>YTD</t>
  </si>
  <si>
    <t>1110800000 - DTA</t>
  </si>
  <si>
    <t>2216000000 - DTL</t>
  </si>
  <si>
    <t>[ICP None]</t>
  </si>
  <si>
    <t>LEGALTOTAL - Legal Total</t>
  </si>
  <si>
    <t>M99999 - Closing Balance Input</t>
  </si>
  <si>
    <t>[None]</t>
  </si>
  <si>
    <t>IVL_Conso - Indorama Ventures PCL (Conso)</t>
  </si>
  <si>
    <t>&lt;Entity Curr Total&gt;</t>
  </si>
  <si>
    <t>&lt;Entity Curr Adjs&gt;</t>
  </si>
  <si>
    <t>IVL_Conso.IVL - Indorama Ventures PCL</t>
  </si>
  <si>
    <t>[Contribution Total]</t>
  </si>
  <si>
    <t>IVL_Conso.IRPTA - Indorama Petrochem Limited</t>
  </si>
  <si>
    <t>IVL_Conso.IRP_Conso - Indorama Polymers PCL (Conso)</t>
  </si>
  <si>
    <t>[Contribution Adjs]</t>
  </si>
  <si>
    <t>IRP_Conso.IRP - Indorama Polymers PCL</t>
  </si>
  <si>
    <t>IRP_Conso.APT_Conso - Asia Pet (Thailand) Limited (Conso)</t>
  </si>
  <si>
    <t>IRP_Conso.SPT - Indorama Ventures USA Inc.</t>
  </si>
  <si>
    <t>IRP_Conso.PFL - Petform (Thailand) Limited</t>
  </si>
  <si>
    <t>IRP_Conso.IRP_USA_Conso - Indorama Polymers (USA) Inc. (Conso)</t>
  </si>
  <si>
    <t>#Invalid</t>
  </si>
  <si>
    <t>IRP_Conso.IRPE_Conso - UAB Indorama Polymers Europe (Conso)</t>
  </si>
  <si>
    <t>IRP_Conso.IPET - Indorama PET (Nigeria) Limited</t>
  </si>
  <si>
    <t>IRP_Conso.OGP - UAB Orion Global PET</t>
  </si>
  <si>
    <t>IRP_Conso.ISPTE - IVL Singapore Pte. Ltd.</t>
  </si>
  <si>
    <t>IRP_Conso.AUR - Auriga Polymers Inc. (USA)</t>
  </si>
  <si>
    <t>IRP_Conso.GIVLP - Guangdong IVL PET Polymer Co., Ltd.</t>
  </si>
  <si>
    <t>IVL_Conso.IRH_Conso - Indorama Holdings Limited (Conso)</t>
  </si>
  <si>
    <t>IRH_Conso.IRH - Indorama Holdings Limited</t>
  </si>
  <si>
    <t>IRH_Conso.IRHE_Conso - UAB Indorama Holdings Europe (Conso)</t>
  </si>
  <si>
    <t>IRH_Conso.ITAG - Indorama Trading AG</t>
  </si>
  <si>
    <t>IRH_Conso.ITUK - Indorama Trading (UK) Limited</t>
  </si>
  <si>
    <t>IRH_Conso.BTUK - Beacon Trading (UK) Limited</t>
  </si>
  <si>
    <t>IRH_Conso.BTUKPC - Beverage Plastics (Holdings) Ltd.</t>
  </si>
  <si>
    <t>IVL_Conso.IPI - Indorama Polyester Industries PCL</t>
  </si>
  <si>
    <t>IVL_Conso.TPT - TPT Petrochemicals PCL</t>
  </si>
  <si>
    <t>IVL_Conso.IRPPEUR - Indorama Polymer Poland S.P.Z.O.O</t>
  </si>
  <si>
    <t>IVL_Conso.IVLMEXICO - IVL Holding S. de R.L. de C.V. (Conso)</t>
  </si>
  <si>
    <t>IVL_Conso.PT_IVI_Conso - PT Indorama Ventures Indonesia (Conso)</t>
  </si>
  <si>
    <t>IVL_Conso.THGM - Trevira Holdings GmbH Germany</t>
  </si>
  <si>
    <t>IVL_Conso.IVRBV - Indorama Recycling Netherlands BV</t>
  </si>
  <si>
    <t>IVL_Conso.POLYCHEM - PT. Indorama Polychem Indonesia</t>
  </si>
  <si>
    <t>IVL_Conso.POLYPET - PT. Indorama Polypet Indonesia</t>
  </si>
  <si>
    <t>IVL_Conso.AURUS - Aurus Packaging Limited</t>
  </si>
  <si>
    <t>IVL_Conso.IVPPC - Indorama Ventures Packaging (Philippines) Corporation</t>
  </si>
  <si>
    <t>IVL_Conso.IVGSL - Indorama Ventures Global Services Limited</t>
  </si>
  <si>
    <t>IVL_Conso.ARTENIUS - Indorama Ventures Adana PET SAS</t>
  </si>
  <si>
    <t>IVL_Conso.PHP_Conso - PHP Fibers GmbH (Conso)</t>
  </si>
  <si>
    <t>IVL_Conso.IVHLP_conso - Indorama Ventures Holdings LP (Conso)</t>
  </si>
  <si>
    <t>IVL_Conso.IVEBV_Conso - INDORAMA VENTURES EUROPE B.V. (Conso)</t>
  </si>
  <si>
    <t>M5111300000 - PPE-Gain on Disposal of Assets</t>
  </si>
  <si>
    <t>MEMOTOTAL - Legal Total</t>
  </si>
  <si>
    <t>M5518300000 - PPE-Loss on Disposal of Assets</t>
  </si>
  <si>
    <t>Net Gain(Loss) on Disposal of PPE</t>
  </si>
  <si>
    <t xml:space="preserve">
IVL_Conso.IVL - Indorama Ventures PCL</t>
  </si>
  <si>
    <t>5115000008 - Foreign Exchange Gain</t>
  </si>
  <si>
    <t>5517000008 - Foreign Exchange Loss</t>
  </si>
  <si>
    <t>Q3</t>
  </si>
  <si>
    <t>Net Gain(Loss)</t>
  </si>
  <si>
    <t>3M</t>
  </si>
  <si>
    <t>Net cash generated from operating</t>
  </si>
  <si>
    <t>Taxes paid</t>
  </si>
  <si>
    <t xml:space="preserve">Net cash from operating activities </t>
  </si>
  <si>
    <t>Total transactions with owners, recorded directly in equity</t>
  </si>
  <si>
    <t xml:space="preserve">Transaction with owners, recorded directly in equity </t>
  </si>
  <si>
    <t>Comprehensive income for the period</t>
  </si>
  <si>
    <t xml:space="preserve">  Other comprehensive income</t>
  </si>
  <si>
    <t>Total comprehensive income for the period</t>
  </si>
  <si>
    <t xml:space="preserve">   Other comprehensive income</t>
  </si>
  <si>
    <t>13</t>
  </si>
  <si>
    <t>Long-term loans from related party</t>
  </si>
  <si>
    <t>Translation reserve</t>
  </si>
  <si>
    <t>of the Company</t>
  </si>
  <si>
    <t>Six-month period ended 30 June 2022</t>
  </si>
  <si>
    <t>Balance at 1 January 2022</t>
  </si>
  <si>
    <t>Balance at 30 June 2022</t>
  </si>
  <si>
    <t>Income</t>
  </si>
  <si>
    <t>Total income</t>
  </si>
  <si>
    <t>(Reversal of) expected credit loss, net</t>
  </si>
  <si>
    <t>* Certain amounts have been reclassified to conform with current period presentation.</t>
  </si>
  <si>
    <t>2021*</t>
  </si>
  <si>
    <t>15</t>
  </si>
  <si>
    <t>Revenue from sales of goods</t>
  </si>
  <si>
    <t>Reversal of expected credit loss (expected credit loss), net</t>
  </si>
  <si>
    <t>Profit before tax expense</t>
  </si>
  <si>
    <t>Tax expense</t>
  </si>
  <si>
    <t>Items that will or may be reclassified subsequently</t>
  </si>
  <si>
    <t xml:space="preserve">   reclassified subsequently to profit or loss</t>
  </si>
  <si>
    <t>Total comprehensive income attributable to:</t>
  </si>
  <si>
    <t xml:space="preserve">   Owners of the Company</t>
  </si>
  <si>
    <t>Translation</t>
  </si>
  <si>
    <t xml:space="preserve">   Distribution to owners of the Company</t>
  </si>
  <si>
    <t xml:space="preserve">   Total distribution to owners of the Company</t>
  </si>
  <si>
    <t xml:space="preserve">   Acquisition of non-controlling interests through</t>
  </si>
  <si>
    <t>the Company</t>
  </si>
  <si>
    <t xml:space="preserve">   Dividends </t>
  </si>
  <si>
    <t>Unrealised foreign exchange gain, net</t>
  </si>
  <si>
    <t xml:space="preserve">Unrealised gain on fair value adjustment of derivatives </t>
  </si>
  <si>
    <t>(Gain) loss on disposal of property, plant and equipment, net</t>
  </si>
  <si>
    <t>(Purchase) proceeds from sale of other investments</t>
  </si>
  <si>
    <t xml:space="preserve">   and capital expenditure prepayment</t>
  </si>
  <si>
    <t>Proceeds from (paid for) loans to joint ventures, net</t>
  </si>
  <si>
    <t>Net increase (decrease) in cash and cash equivalents,</t>
  </si>
  <si>
    <t>Net increase (decrease) in cash and cash equivalents</t>
  </si>
  <si>
    <t>10</t>
  </si>
  <si>
    <t xml:space="preserve">   Issue of ordinary shares due to warrant exercised</t>
  </si>
  <si>
    <t xml:space="preserve">Total items that will or may be reclassified </t>
  </si>
  <si>
    <t xml:space="preserve">(Loss) gain on remeasurements of </t>
  </si>
  <si>
    <t>Other comprehensive income</t>
  </si>
  <si>
    <t xml:space="preserve">    business combination</t>
  </si>
  <si>
    <t>12</t>
  </si>
  <si>
    <t>18</t>
  </si>
  <si>
    <t>Proceeds from debenture, net of debenture issuance costs</t>
  </si>
  <si>
    <t xml:space="preserve">Repayment of employee benefit expense related to </t>
  </si>
  <si>
    <t xml:space="preserve">  defined benefit plans</t>
  </si>
  <si>
    <t>Investments in associate and joint ventures</t>
  </si>
  <si>
    <t>Share of net profit of associate and joint ventures accounted</t>
  </si>
  <si>
    <t>Net loss on hedges of net investments</t>
  </si>
  <si>
    <t>Income tax expense relating to items that will or may be</t>
  </si>
  <si>
    <t xml:space="preserve">   Change in ownership interests in subsidiaries</t>
  </si>
  <si>
    <t xml:space="preserve">   Total change in ownership interests in subsidiaries</t>
  </si>
  <si>
    <t xml:space="preserve">  Other comprehensive income (expense)</t>
  </si>
  <si>
    <t xml:space="preserve">   or may be reclassified subsequently to profit or loss</t>
  </si>
  <si>
    <t xml:space="preserve">Income tax benefit (expense) relating to items that will </t>
  </si>
  <si>
    <t>Income tax benefit (expense) relating to item that will</t>
  </si>
  <si>
    <t xml:space="preserve">Net cash from (used in) financing activities  </t>
  </si>
  <si>
    <t xml:space="preserve">Share of net profit of associate and joint ventures accounted </t>
  </si>
  <si>
    <t xml:space="preserve">   for using equity method, net of tax</t>
  </si>
  <si>
    <r>
      <t xml:space="preserve">Basic and diluted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</si>
  <si>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Income tax benefit relating to items that will</t>
  </si>
  <si>
    <t xml:space="preserve">Net cash from (used in) investing activities  </t>
  </si>
  <si>
    <t xml:space="preserve">   Distribution to owners</t>
  </si>
  <si>
    <t xml:space="preserve">   Total distribution to owners</t>
  </si>
  <si>
    <t>Proceeds from long-term loan from related party</t>
  </si>
  <si>
    <t>Proceeds from bank overdrafts and loans with non-related parties</t>
  </si>
  <si>
    <t>Repayment of bank overdrafts and loans with non-related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</si>
</sst>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&quot;$&quot;#,##0;[Red]\-&quot;$&quot;#,##0"/>
    <numFmt numFmtId="166" formatCode="&quot;$&quot;#,##0.00;[Red]\-&quot;$&quot;#,##0.00"/>
    <numFmt numFmtId="167" formatCode="_-&quot;$&quot;* #,##0_-;\-&quot;$&quot;* #,##0_-;_-&quot;$&quot;* &quot;-&quot;_-;_-@_-"/>
    <numFmt numFmtId="168" formatCode="_-* #,##0_-;\-* #,##0_-;_-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9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b/>
      <sz val="11"/>
      <color indexed="9"/>
      <name val="Times New Roman"/>
      <family val="1"/>
    </font>
    <font>
      <sz val="13"/>
      <color rgb="FFFF0000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CBDAE7"/>
        <bgColor indexed="64"/>
      </patternFill>
    </fill>
    <fill>
      <patternFill patternType="solid">
        <fgColor rgb="FFCEDED1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4">
    <xf numFmtId="0" fontId="0" fillId="0" borderId="0"/>
    <xf numFmtId="232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9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201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01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5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3" fontId="3" fillId="0" borderId="0" applyFont="0" applyFill="0" applyBorder="0" applyProtection="0">
      <alignment horizontal="right"/>
    </xf>
    <xf numFmtId="164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7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9" fontId="30" fillId="0" borderId="0" applyFont="0" applyFill="0" applyBorder="0" applyAlignment="0" applyProtection="0"/>
    <xf numFmtId="0" fontId="2" fillId="0" borderId="0"/>
    <xf numFmtId="0" fontId="2" fillId="0" borderId="0"/>
    <xf numFmtId="176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7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83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83" fontId="77" fillId="0" borderId="10" applyBorder="0">
      <alignment horizontal="center"/>
    </xf>
    <xf numFmtId="170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168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4" fontId="26" fillId="0" borderId="0"/>
    <xf numFmtId="37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3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3" fontId="46" fillId="0" borderId="0"/>
    <xf numFmtId="182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83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2" fontId="26" fillId="0" borderId="0"/>
    <xf numFmtId="171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6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9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3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26" fillId="0" borderId="0" applyAlignment="0">
      <protection locked="0"/>
    </xf>
    <xf numFmtId="10" fontId="12" fillId="32" borderId="5" applyNumberFormat="0" applyBorder="0" applyAlignment="0" applyProtection="0"/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83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83" fontId="90" fillId="0" borderId="0" applyNumberFormat="0" applyBorder="0" applyAlignment="0" applyProtection="0"/>
    <xf numFmtId="171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83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84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8" fontId="26" fillId="0" borderId="0" applyFont="0" applyFill="0" applyBorder="0" applyAlignment="0" applyProtection="0"/>
    <xf numFmtId="183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9" fontId="121" fillId="0" borderId="0"/>
    <xf numFmtId="195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7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202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8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8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22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6" fontId="141" fillId="0" borderId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164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311" fontId="5" fillId="2" borderId="27">
      <alignment horizontal="right"/>
    </xf>
    <xf numFmtId="192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66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6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0" borderId="0">
      <alignment vertical="top"/>
    </xf>
    <xf numFmtId="165" fontId="14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80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41" fontId="91" fillId="0" borderId="0">
      <alignment horizontal="center" textRotation="90"/>
    </xf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202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9" fontId="2" fillId="0" borderId="0"/>
    <xf numFmtId="0" fontId="3" fillId="0" borderId="0"/>
    <xf numFmtId="165" fontId="24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8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1" fontId="28" fillId="0" borderId="0"/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7" fontId="232" fillId="0" borderId="0">
      <alignment horizontal="center" vertical="top"/>
    </xf>
    <xf numFmtId="218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65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70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6" fillId="0" borderId="0"/>
    <xf numFmtId="0" fontId="3" fillId="0" borderId="0" applyNumberFormat="0" applyFill="0" applyBorder="0" applyAlignment="0" applyProtection="0"/>
    <xf numFmtId="1" fontId="3" fillId="0" borderId="36" applyNumberFormat="0" applyFill="0" applyAlignment="0" applyProtection="0">
      <alignment horizontal="center" vertical="center"/>
    </xf>
  </cellStyleXfs>
  <cellXfs count="370">
    <xf numFmtId="0" fontId="0" fillId="0" borderId="0" xfId="0"/>
    <xf numFmtId="49" fontId="245" fillId="0" borderId="0" xfId="2016" applyNumberFormat="1" applyFont="1" applyFill="1" applyAlignment="1">
      <alignment horizontal="center"/>
    </xf>
    <xf numFmtId="37" fontId="136" fillId="0" borderId="0" xfId="2018" applyNumberFormat="1" applyFont="1" applyFill="1" applyAlignment="1">
      <alignment horizontal="left"/>
    </xf>
    <xf numFmtId="37" fontId="179" fillId="0" borderId="0" xfId="2016" applyNumberFormat="1" applyFont="1" applyFill="1" applyAlignment="1">
      <alignment horizontal="left"/>
    </xf>
    <xf numFmtId="37" fontId="55" fillId="0" borderId="0" xfId="2016" applyNumberFormat="1" applyFont="1" applyFill="1" applyAlignment="1">
      <alignment horizontal="left"/>
    </xf>
    <xf numFmtId="37" fontId="247" fillId="0" borderId="0" xfId="2016" applyNumberFormat="1" applyFont="1" applyFill="1" applyAlignment="1">
      <alignment horizontal="left"/>
    </xf>
    <xf numFmtId="170" fontId="16" fillId="0" borderId="0" xfId="1470" applyFont="1" applyFill="1"/>
    <xf numFmtId="180" fontId="16" fillId="0" borderId="0" xfId="1470" applyNumberFormat="1" applyFont="1" applyFill="1"/>
    <xf numFmtId="180" fontId="251" fillId="0" borderId="0" xfId="1470" applyNumberFormat="1" applyFont="1" applyFill="1"/>
    <xf numFmtId="174" fontId="16" fillId="0" borderId="0" xfId="1512" applyNumberFormat="1" applyFont="1" applyFill="1" applyBorder="1"/>
    <xf numFmtId="180" fontId="16" fillId="0" borderId="0" xfId="1470" applyNumberFormat="1" applyFont="1" applyFill="1" applyBorder="1"/>
    <xf numFmtId="39" fontId="179" fillId="0" borderId="0" xfId="2016" applyNumberFormat="1" applyFont="1" applyFill="1" applyAlignment="1">
      <alignment horizontal="left"/>
    </xf>
    <xf numFmtId="37" fontId="136" fillId="0" borderId="0" xfId="2016" applyNumberFormat="1" applyFont="1" applyFill="1" applyAlignment="1">
      <alignment horizontal="left"/>
    </xf>
    <xf numFmtId="0" fontId="233" fillId="0" borderId="0" xfId="2016" applyFont="1" applyFill="1"/>
    <xf numFmtId="0" fontId="2" fillId="0" borderId="0" xfId="2016" applyFont="1" applyFill="1"/>
    <xf numFmtId="0" fontId="256" fillId="0" borderId="14" xfId="0" applyNumberFormat="1" applyFont="1" applyFill="1" applyBorder="1" applyProtection="1">
      <protection locked="0"/>
    </xf>
    <xf numFmtId="0" fontId="256" fillId="59" borderId="14" xfId="0" applyNumberFormat="1" applyFont="1" applyFill="1" applyBorder="1" applyProtection="1">
      <protection locked="0"/>
    </xf>
    <xf numFmtId="49" fontId="256" fillId="59" borderId="14" xfId="0" applyNumberFormat="1" applyFont="1" applyFill="1" applyBorder="1" applyAlignment="1" applyProtection="1">
      <protection locked="0"/>
    </xf>
    <xf numFmtId="170" fontId="256" fillId="59" borderId="14" xfId="1470" applyFont="1" applyFill="1" applyBorder="1" applyProtection="1">
      <protection locked="0"/>
    </xf>
    <xf numFmtId="170" fontId="0" fillId="0" borderId="0" xfId="1470" applyFont="1"/>
    <xf numFmtId="170" fontId="256" fillId="60" borderId="14" xfId="1470" applyFont="1" applyFill="1" applyBorder="1" applyProtection="1">
      <protection locked="0"/>
    </xf>
    <xf numFmtId="170" fontId="256" fillId="0" borderId="14" xfId="1470" applyFont="1" applyFill="1" applyBorder="1" applyProtection="1">
      <protection locked="0"/>
    </xf>
    <xf numFmtId="170" fontId="256" fillId="61" borderId="14" xfId="1470" applyFont="1" applyFill="1" applyBorder="1" applyProtection="1">
      <protection locked="0"/>
    </xf>
    <xf numFmtId="170" fontId="256" fillId="62" borderId="14" xfId="1470" applyFont="1" applyFill="1" applyBorder="1" applyProtection="1">
      <protection locked="0"/>
    </xf>
    <xf numFmtId="49" fontId="256" fillId="59" borderId="14" xfId="1470" applyNumberFormat="1" applyFont="1" applyFill="1" applyBorder="1" applyAlignment="1" applyProtection="1">
      <alignment vertical="top"/>
      <protection locked="0"/>
    </xf>
    <xf numFmtId="49" fontId="256" fillId="59" borderId="14" xfId="1470" applyNumberFormat="1" applyFont="1" applyFill="1" applyBorder="1" applyAlignment="1" applyProtection="1">
      <alignment vertical="top" wrapText="1"/>
      <protection locked="0"/>
    </xf>
    <xf numFmtId="49" fontId="256" fillId="59" borderId="14" xfId="1470" applyNumberFormat="1" applyFont="1" applyFill="1" applyBorder="1" applyAlignment="1" applyProtection="1">
      <protection locked="0"/>
    </xf>
    <xf numFmtId="170" fontId="257" fillId="0" borderId="0" xfId="1470" applyFont="1"/>
    <xf numFmtId="170" fontId="258" fillId="0" borderId="0" xfId="1470" applyFont="1"/>
    <xf numFmtId="170" fontId="0" fillId="0" borderId="14" xfId="1470" applyFont="1" applyFill="1" applyBorder="1" applyProtection="1">
      <protection locked="0"/>
    </xf>
    <xf numFmtId="49" fontId="256" fillId="0" borderId="14" xfId="1470" applyNumberFormat="1" applyFont="1" applyFill="1" applyBorder="1" applyAlignment="1" applyProtection="1">
      <alignment vertical="top"/>
      <protection locked="0"/>
    </xf>
    <xf numFmtId="49" fontId="256" fillId="0" borderId="14" xfId="1470" applyNumberFormat="1" applyFont="1" applyFill="1" applyBorder="1" applyProtection="1">
      <protection locked="0"/>
    </xf>
    <xf numFmtId="49" fontId="256" fillId="0" borderId="14" xfId="1470" applyNumberFormat="1" applyFont="1" applyFill="1" applyBorder="1" applyAlignment="1" applyProtection="1">
      <protection locked="0"/>
    </xf>
    <xf numFmtId="49" fontId="256" fillId="0" borderId="14" xfId="1470" applyNumberFormat="1" applyFont="1" applyFill="1" applyBorder="1" applyAlignment="1" applyProtection="1">
      <alignment horizontal="left" indent="1"/>
      <protection locked="0"/>
    </xf>
    <xf numFmtId="49" fontId="256" fillId="0" borderId="14" xfId="1470" applyNumberFormat="1" applyFont="1" applyFill="1" applyBorder="1" applyAlignment="1" applyProtection="1">
      <alignment horizontal="left" indent="2"/>
      <protection locked="0"/>
    </xf>
    <xf numFmtId="180" fontId="16" fillId="0" borderId="0" xfId="1470" applyNumberFormat="1" applyFont="1"/>
    <xf numFmtId="180" fontId="250" fillId="0" borderId="0" xfId="1470" applyNumberFormat="1" applyFont="1" applyFill="1"/>
    <xf numFmtId="325" fontId="16" fillId="0" borderId="0" xfId="1512" applyNumberFormat="1" applyFont="1" applyFill="1"/>
    <xf numFmtId="325" fontId="179" fillId="0" borderId="7" xfId="2016" applyNumberFormat="1" applyFont="1" applyFill="1" applyBorder="1"/>
    <xf numFmtId="0" fontId="16" fillId="0" borderId="0" xfId="2016"/>
    <xf numFmtId="170" fontId="16" fillId="0" borderId="0" xfId="1470" applyFont="1"/>
    <xf numFmtId="0" fontId="16" fillId="0" borderId="0" xfId="0" applyFont="1"/>
    <xf numFmtId="39" fontId="16" fillId="0" borderId="0" xfId="2016" applyNumberFormat="1"/>
    <xf numFmtId="0" fontId="131" fillId="0" borderId="0" xfId="0" applyFont="1"/>
    <xf numFmtId="325" fontId="16" fillId="0" borderId="0" xfId="2016" applyNumberFormat="1"/>
    <xf numFmtId="39" fontId="16" fillId="0" borderId="0" xfId="2015" applyAlignment="1">
      <alignment horizontal="left"/>
    </xf>
    <xf numFmtId="174" fontId="16" fillId="0" borderId="0" xfId="1470" applyNumberFormat="1" applyFont="1"/>
    <xf numFmtId="170" fontId="16" fillId="0" borderId="10" xfId="1470" applyFont="1" applyBorder="1"/>
    <xf numFmtId="0" fontId="179" fillId="0" borderId="0" xfId="0" applyFont="1"/>
    <xf numFmtId="170" fontId="250" fillId="0" borderId="0" xfId="1470" applyFont="1"/>
    <xf numFmtId="180" fontId="250" fillId="0" borderId="0" xfId="1470" applyNumberFormat="1" applyFont="1"/>
    <xf numFmtId="0" fontId="16" fillId="0" borderId="0" xfId="2018"/>
    <xf numFmtId="0" fontId="245" fillId="0" borderId="0" xfId="2018" applyFont="1" applyAlignment="1">
      <alignment horizontal="center"/>
    </xf>
    <xf numFmtId="0" fontId="251" fillId="0" borderId="0" xfId="2018" applyFont="1"/>
    <xf numFmtId="180" fontId="251" fillId="0" borderId="0" xfId="1470" applyNumberFormat="1" applyFont="1"/>
    <xf numFmtId="0" fontId="252" fillId="0" borderId="0" xfId="2018" applyFont="1" applyAlignment="1">
      <alignment horizontal="center"/>
    </xf>
    <xf numFmtId="180" fontId="254" fillId="0" borderId="0" xfId="1470" applyNumberFormat="1" applyFont="1" applyAlignment="1">
      <alignment horizontal="center"/>
    </xf>
    <xf numFmtId="180" fontId="252" fillId="0" borderId="0" xfId="1470" applyNumberFormat="1" applyFont="1" applyAlignment="1">
      <alignment horizontal="center"/>
    </xf>
    <xf numFmtId="43" fontId="251" fillId="0" borderId="0" xfId="1470" applyNumberFormat="1" applyFont="1" applyAlignment="1">
      <alignment horizontal="right"/>
    </xf>
    <xf numFmtId="43" fontId="251" fillId="0" borderId="0" xfId="2018" applyNumberFormat="1" applyFont="1"/>
    <xf numFmtId="0" fontId="250" fillId="0" borderId="0" xfId="2018" applyFont="1"/>
    <xf numFmtId="174" fontId="250" fillId="0" borderId="0" xfId="2018" applyNumberFormat="1" applyFont="1"/>
    <xf numFmtId="0" fontId="254" fillId="0" borderId="0" xfId="2018" applyFont="1" applyAlignment="1">
      <alignment horizontal="center"/>
    </xf>
    <xf numFmtId="174" fontId="179" fillId="0" borderId="23" xfId="1513" applyNumberFormat="1" applyFont="1" applyBorder="1" applyAlignment="1">
      <alignment horizontal="right"/>
    </xf>
    <xf numFmtId="174" fontId="179" fillId="0" borderId="0" xfId="1513" applyNumberFormat="1" applyFont="1" applyAlignment="1">
      <alignment horizontal="right"/>
    </xf>
    <xf numFmtId="0" fontId="16" fillId="0" borderId="0" xfId="2018" applyAlignment="1">
      <alignment horizontal="center"/>
    </xf>
    <xf numFmtId="0" fontId="179" fillId="0" borderId="0" xfId="2018" applyFont="1"/>
    <xf numFmtId="174" fontId="16" fillId="0" borderId="0" xfId="1513" applyNumberFormat="1" applyFont="1" applyAlignment="1">
      <alignment horizontal="right"/>
    </xf>
    <xf numFmtId="180" fontId="16" fillId="0" borderId="0" xfId="1470" applyNumberFormat="1" applyFont="1" applyAlignment="1">
      <alignment horizontal="right"/>
    </xf>
    <xf numFmtId="180" fontId="251" fillId="0" borderId="0" xfId="1470" applyNumberFormat="1" applyFont="1" applyAlignment="1">
      <alignment horizontal="center"/>
    </xf>
    <xf numFmtId="174" fontId="16" fillId="0" borderId="0" xfId="1495" applyNumberFormat="1" applyFont="1"/>
    <xf numFmtId="39" fontId="16" fillId="0" borderId="0" xfId="2020"/>
    <xf numFmtId="174" fontId="16" fillId="0" borderId="10" xfId="1495" applyNumberFormat="1" applyFont="1" applyBorder="1"/>
    <xf numFmtId="0" fontId="179" fillId="0" borderId="0" xfId="0" applyFont="1" applyAlignment="1">
      <alignment horizontal="left"/>
    </xf>
    <xf numFmtId="0" fontId="247" fillId="0" borderId="0" xfId="2018" applyFont="1"/>
    <xf numFmtId="0" fontId="16" fillId="0" borderId="0" xfId="2018" applyAlignment="1">
      <alignment horizontal="left"/>
    </xf>
    <xf numFmtId="0" fontId="250" fillId="0" borderId="0" xfId="2018" applyFont="1" applyAlignment="1">
      <alignment horizontal="center"/>
    </xf>
    <xf numFmtId="0" fontId="255" fillId="0" borderId="0" xfId="2018" applyFont="1"/>
    <xf numFmtId="0" fontId="16" fillId="0" borderId="0" xfId="2018" applyAlignment="1">
      <alignment horizontal="right"/>
    </xf>
    <xf numFmtId="0" fontId="249" fillId="0" borderId="0" xfId="2018" applyFont="1" applyAlignment="1">
      <alignment horizontal="center"/>
    </xf>
    <xf numFmtId="0" fontId="16" fillId="0" borderId="0" xfId="2014" applyFont="1" applyAlignment="1">
      <alignment horizontal="center"/>
    </xf>
    <xf numFmtId="37" fontId="16" fillId="0" borderId="0" xfId="2018" applyNumberFormat="1" applyAlignment="1">
      <alignment horizontal="center"/>
    </xf>
    <xf numFmtId="49" fontId="245" fillId="0" borderId="0" xfId="2018" applyNumberFormat="1" applyFont="1" applyAlignment="1">
      <alignment horizontal="center"/>
    </xf>
    <xf numFmtId="1" fontId="16" fillId="0" borderId="0" xfId="2018" applyNumberFormat="1" applyAlignment="1">
      <alignment horizontal="center"/>
    </xf>
    <xf numFmtId="0" fontId="245" fillId="0" borderId="0" xfId="2018" applyFont="1"/>
    <xf numFmtId="0" fontId="249" fillId="0" borderId="0" xfId="2018" applyFont="1"/>
    <xf numFmtId="37" fontId="179" fillId="0" borderId="0" xfId="2018" applyNumberFormat="1" applyFont="1"/>
    <xf numFmtId="37" fontId="114" fillId="0" borderId="0" xfId="2018" applyNumberFormat="1" applyFont="1"/>
    <xf numFmtId="37" fontId="55" fillId="0" borderId="0" xfId="2018" applyNumberFormat="1" applyFont="1"/>
    <xf numFmtId="323" fontId="262" fillId="0" borderId="0" xfId="0" applyNumberFormat="1" applyFont="1"/>
    <xf numFmtId="37" fontId="136" fillId="0" borderId="0" xfId="2018" applyNumberFormat="1" applyFont="1" applyAlignment="1">
      <alignment horizontal="left"/>
    </xf>
    <xf numFmtId="0" fontId="55" fillId="0" borderId="0" xfId="2005" applyFont="1"/>
    <xf numFmtId="49" fontId="247" fillId="0" borderId="0" xfId="2020" quotePrefix="1" applyNumberFormat="1" applyFont="1" applyAlignment="1">
      <alignment horizontal="center"/>
    </xf>
    <xf numFmtId="43" fontId="179" fillId="0" borderId="0" xfId="2020" quotePrefix="1" applyNumberFormat="1" applyFont="1" applyAlignment="1">
      <alignment horizontal="left"/>
    </xf>
    <xf numFmtId="37" fontId="16" fillId="0" borderId="0" xfId="2019" applyNumberFormat="1" applyAlignment="1">
      <alignment horizontal="left" indent="1"/>
    </xf>
    <xf numFmtId="49" fontId="16" fillId="0" borderId="0" xfId="2020" quotePrefix="1" applyNumberFormat="1" applyAlignment="1">
      <alignment horizontal="center"/>
    </xf>
    <xf numFmtId="49" fontId="16" fillId="0" borderId="0" xfId="2020" applyNumberFormat="1" applyAlignment="1">
      <alignment horizontal="center"/>
    </xf>
    <xf numFmtId="49" fontId="179" fillId="0" borderId="0" xfId="2020" quotePrefix="1" applyNumberFormat="1" applyFont="1" applyAlignment="1">
      <alignment horizontal="center"/>
    </xf>
    <xf numFmtId="49" fontId="16" fillId="0" borderId="10" xfId="2020" quotePrefix="1" applyNumberFormat="1" applyBorder="1" applyAlignment="1">
      <alignment horizontal="center"/>
    </xf>
    <xf numFmtId="0" fontId="179" fillId="0" borderId="0" xfId="2020" applyNumberFormat="1" applyFont="1" applyAlignment="1">
      <alignment horizontal="left"/>
    </xf>
    <xf numFmtId="39" fontId="16" fillId="0" borderId="0" xfId="2020" applyAlignment="1">
      <alignment horizontal="center"/>
    </xf>
    <xf numFmtId="0" fontId="16" fillId="0" borderId="0" xfId="2020" applyNumberFormat="1"/>
    <xf numFmtId="0" fontId="16" fillId="0" borderId="0" xfId="2020" applyNumberFormat="1" applyAlignment="1">
      <alignment horizontal="center"/>
    </xf>
    <xf numFmtId="39" fontId="16" fillId="0" borderId="0" xfId="2020" applyAlignment="1">
      <alignment horizontal="left"/>
    </xf>
    <xf numFmtId="39" fontId="179" fillId="0" borderId="0" xfId="2020" applyFont="1"/>
    <xf numFmtId="37" fontId="245" fillId="0" borderId="0" xfId="2020" applyNumberFormat="1" applyFont="1" applyAlignment="1">
      <alignment horizontal="center"/>
    </xf>
    <xf numFmtId="37" fontId="179" fillId="0" borderId="0" xfId="2019" applyNumberFormat="1" applyFont="1" applyAlignment="1">
      <alignment horizontal="left"/>
    </xf>
    <xf numFmtId="325" fontId="179" fillId="0" borderId="0" xfId="2020" applyNumberFormat="1" applyFont="1"/>
    <xf numFmtId="180" fontId="179" fillId="0" borderId="0" xfId="1470" applyNumberFormat="1" applyFont="1"/>
    <xf numFmtId="41" fontId="16" fillId="0" borderId="10" xfId="2020" applyNumberFormat="1" applyBorder="1"/>
    <xf numFmtId="37" fontId="255" fillId="0" borderId="0" xfId="2019" applyNumberFormat="1" applyFont="1" applyAlignment="1">
      <alignment horizontal="left"/>
    </xf>
    <xf numFmtId="170" fontId="255" fillId="0" borderId="0" xfId="1470" applyFont="1"/>
    <xf numFmtId="325" fontId="255" fillId="0" borderId="0" xfId="2020" applyNumberFormat="1" applyFont="1"/>
    <xf numFmtId="39" fontId="255" fillId="0" borderId="0" xfId="2020" applyFont="1"/>
    <xf numFmtId="37" fontId="255" fillId="0" borderId="0" xfId="1470" applyNumberFormat="1" applyFont="1"/>
    <xf numFmtId="39" fontId="250" fillId="0" borderId="0" xfId="2020" applyFont="1"/>
    <xf numFmtId="180" fontId="16" fillId="0" borderId="0" xfId="1513" applyNumberFormat="1" applyFont="1" applyAlignment="1">
      <alignment horizontal="right"/>
    </xf>
    <xf numFmtId="180" fontId="16" fillId="0" borderId="0" xfId="2020" applyNumberFormat="1"/>
    <xf numFmtId="180" fontId="179" fillId="0" borderId="7" xfId="1513" applyNumberFormat="1" applyFont="1" applyBorder="1" applyAlignment="1">
      <alignment horizontal="right"/>
    </xf>
    <xf numFmtId="180" fontId="179" fillId="0" borderId="0" xfId="1513" applyNumberFormat="1" applyFont="1" applyAlignment="1">
      <alignment horizontal="right"/>
    </xf>
    <xf numFmtId="180" fontId="179" fillId="0" borderId="0" xfId="2020" applyNumberFormat="1" applyFont="1"/>
    <xf numFmtId="41" fontId="16" fillId="0" borderId="0" xfId="2020" applyNumberFormat="1"/>
    <xf numFmtId="180" fontId="179" fillId="0" borderId="23" xfId="1470" applyNumberFormat="1" applyFont="1" applyBorder="1"/>
    <xf numFmtId="323" fontId="264" fillId="0" borderId="0" xfId="0" applyNumberFormat="1" applyFont="1"/>
    <xf numFmtId="323" fontId="259" fillId="0" borderId="0" xfId="0" applyNumberFormat="1" applyFont="1"/>
    <xf numFmtId="323" fontId="266" fillId="0" borderId="0" xfId="0" applyNumberFormat="1" applyFont="1" applyAlignment="1">
      <alignment horizontal="right"/>
    </xf>
    <xf numFmtId="323" fontId="259" fillId="0" borderId="0" xfId="0" applyNumberFormat="1" applyFont="1" applyAlignment="1">
      <alignment horizontal="center"/>
    </xf>
    <xf numFmtId="43" fontId="259" fillId="0" borderId="0" xfId="1470" applyNumberFormat="1" applyFont="1"/>
    <xf numFmtId="323" fontId="260" fillId="0" borderId="0" xfId="0" applyNumberFormat="1" applyFont="1"/>
    <xf numFmtId="325" fontId="259" fillId="0" borderId="0" xfId="0" applyNumberFormat="1" applyFont="1"/>
    <xf numFmtId="41" fontId="16" fillId="0" borderId="0" xfId="2016" applyNumberFormat="1"/>
    <xf numFmtId="323" fontId="265" fillId="0" borderId="0" xfId="0" applyNumberFormat="1" applyFont="1"/>
    <xf numFmtId="323" fontId="259" fillId="0" borderId="0" xfId="0" applyNumberFormat="1" applyFont="1" applyAlignment="1">
      <alignment horizontal="left"/>
    </xf>
    <xf numFmtId="0" fontId="265" fillId="0" borderId="0" xfId="1470" quotePrefix="1" applyNumberFormat="1" applyFont="1" applyAlignment="1">
      <alignment horizontal="center"/>
    </xf>
    <xf numFmtId="325" fontId="16" fillId="0" borderId="0" xfId="2013" applyNumberFormat="1"/>
    <xf numFmtId="174" fontId="259" fillId="0" borderId="0" xfId="1470" applyNumberFormat="1" applyFont="1"/>
    <xf numFmtId="49" fontId="265" fillId="0" borderId="0" xfId="0" applyNumberFormat="1" applyFont="1" applyAlignment="1">
      <alignment horizontal="center"/>
    </xf>
    <xf numFmtId="325" fontId="16" fillId="0" borderId="0" xfId="2013" applyNumberFormat="1" applyAlignment="1">
      <alignment horizontal="right"/>
    </xf>
    <xf numFmtId="170" fontId="16" fillId="0" borderId="0" xfId="1470" applyFont="1" applyAlignment="1">
      <alignment horizontal="right"/>
    </xf>
    <xf numFmtId="325" fontId="259" fillId="0" borderId="0" xfId="0" applyNumberFormat="1" applyFont="1" applyAlignment="1">
      <alignment horizontal="right"/>
    </xf>
    <xf numFmtId="43" fontId="16" fillId="0" borderId="10" xfId="1470" applyNumberFormat="1" applyFont="1" applyBorder="1" applyAlignment="1">
      <alignment horizontal="right"/>
    </xf>
    <xf numFmtId="323" fontId="261" fillId="0" borderId="0" xfId="0" applyNumberFormat="1" applyFont="1" applyAlignment="1">
      <alignment horizontal="left"/>
    </xf>
    <xf numFmtId="325" fontId="259" fillId="0" borderId="11" xfId="0" applyNumberFormat="1" applyFont="1" applyBorder="1"/>
    <xf numFmtId="326" fontId="259" fillId="0" borderId="0" xfId="0" applyNumberFormat="1" applyFont="1"/>
    <xf numFmtId="174" fontId="16" fillId="0" borderId="0" xfId="1470" applyNumberFormat="1" applyFont="1" applyAlignment="1">
      <alignment horizontal="right"/>
    </xf>
    <xf numFmtId="43" fontId="259" fillId="0" borderId="0" xfId="0" applyNumberFormat="1" applyFont="1"/>
    <xf numFmtId="180" fontId="259" fillId="0" borderId="0" xfId="1470" applyNumberFormat="1" applyFont="1"/>
    <xf numFmtId="325" fontId="16" fillId="0" borderId="10" xfId="2013" applyNumberFormat="1" applyBorder="1"/>
    <xf numFmtId="325" fontId="16" fillId="0" borderId="11" xfId="2013" applyNumberFormat="1" applyBorder="1"/>
    <xf numFmtId="0" fontId="261" fillId="0" borderId="0" xfId="0" applyFont="1"/>
    <xf numFmtId="325" fontId="261" fillId="0" borderId="7" xfId="0" applyNumberFormat="1" applyFont="1" applyBorder="1"/>
    <xf numFmtId="325" fontId="261" fillId="0" borderId="0" xfId="0" applyNumberFormat="1" applyFont="1"/>
    <xf numFmtId="174" fontId="259" fillId="0" borderId="0" xfId="0" applyNumberFormat="1" applyFont="1"/>
    <xf numFmtId="323" fontId="265" fillId="0" borderId="0" xfId="0" quotePrefix="1" applyNumberFormat="1" applyFont="1" applyAlignment="1">
      <alignment horizontal="center"/>
    </xf>
    <xf numFmtId="174" fontId="259" fillId="0" borderId="0" xfId="0" applyNumberFormat="1" applyFont="1" applyAlignment="1">
      <alignment horizontal="right"/>
    </xf>
    <xf numFmtId="323" fontId="259" fillId="0" borderId="0" xfId="2481" applyNumberFormat="1" applyFont="1"/>
    <xf numFmtId="41" fontId="16" fillId="0" borderId="0" xfId="1470" quotePrefix="1" applyNumberFormat="1" applyFont="1" applyAlignment="1">
      <alignment horizontal="center"/>
    </xf>
    <xf numFmtId="323" fontId="261" fillId="0" borderId="0" xfId="0" applyNumberFormat="1" applyFont="1"/>
    <xf numFmtId="174" fontId="16" fillId="0" borderId="10" xfId="1470" applyNumberFormat="1" applyFont="1" applyBorder="1"/>
    <xf numFmtId="43" fontId="259" fillId="0" borderId="10" xfId="1470" applyNumberFormat="1" applyFont="1" applyBorder="1"/>
    <xf numFmtId="0" fontId="259" fillId="0" borderId="0" xfId="0" applyFont="1"/>
    <xf numFmtId="325" fontId="261" fillId="0" borderId="55" xfId="0" applyNumberFormat="1" applyFont="1" applyBorder="1"/>
    <xf numFmtId="323" fontId="16" fillId="0" borderId="0" xfId="2004"/>
    <xf numFmtId="49" fontId="259" fillId="0" borderId="0" xfId="0" applyNumberFormat="1" applyFont="1"/>
    <xf numFmtId="323" fontId="251" fillId="0" borderId="0" xfId="0" applyNumberFormat="1" applyFont="1"/>
    <xf numFmtId="323" fontId="250" fillId="0" borderId="0" xfId="0" applyNumberFormat="1" applyFont="1"/>
    <xf numFmtId="174" fontId="261" fillId="0" borderId="23" xfId="0" applyNumberFormat="1" applyFont="1" applyBorder="1"/>
    <xf numFmtId="325" fontId="259" fillId="0" borderId="10" xfId="0" applyNumberFormat="1" applyFont="1" applyBorder="1"/>
    <xf numFmtId="323" fontId="259" fillId="0" borderId="0" xfId="0" applyNumberFormat="1" applyFont="1" applyAlignment="1">
      <alignment wrapText="1"/>
    </xf>
    <xf numFmtId="324" fontId="261" fillId="0" borderId="0" xfId="0" applyNumberFormat="1" applyFont="1" applyAlignment="1">
      <alignment horizontal="center"/>
    </xf>
    <xf numFmtId="324" fontId="261" fillId="0" borderId="0" xfId="0" applyNumberFormat="1" applyFont="1"/>
    <xf numFmtId="323" fontId="259" fillId="0" borderId="0" xfId="0" applyNumberFormat="1" applyFont="1" applyAlignment="1">
      <alignment horizontal="left" wrapText="1"/>
    </xf>
    <xf numFmtId="323" fontId="261" fillId="0" borderId="0" xfId="0" applyNumberFormat="1" applyFont="1" applyAlignment="1">
      <alignment wrapText="1"/>
    </xf>
    <xf numFmtId="174" fontId="261" fillId="0" borderId="55" xfId="0" applyNumberFormat="1" applyFont="1" applyBorder="1"/>
    <xf numFmtId="174" fontId="261" fillId="0" borderId="0" xfId="0" applyNumberFormat="1" applyFont="1"/>
    <xf numFmtId="174" fontId="261" fillId="0" borderId="10" xfId="1495" applyNumberFormat="1" applyFont="1" applyBorder="1"/>
    <xf numFmtId="323" fontId="179" fillId="0" borderId="0" xfId="0" applyNumberFormat="1" applyFont="1"/>
    <xf numFmtId="43" fontId="259" fillId="0" borderId="0" xfId="1495" applyFont="1"/>
    <xf numFmtId="43" fontId="259" fillId="0" borderId="10" xfId="1495" applyFont="1" applyBorder="1"/>
    <xf numFmtId="174" fontId="259" fillId="0" borderId="0" xfId="1495" applyNumberFormat="1" applyFont="1"/>
    <xf numFmtId="323" fontId="260" fillId="0" borderId="0" xfId="0" applyNumberFormat="1" applyFont="1" applyAlignment="1">
      <alignment horizontal="left"/>
    </xf>
    <xf numFmtId="174" fontId="261" fillId="0" borderId="10" xfId="0" applyNumberFormat="1" applyFont="1" applyBorder="1"/>
    <xf numFmtId="174" fontId="259" fillId="0" borderId="10" xfId="0" applyNumberFormat="1" applyFont="1" applyBorder="1"/>
    <xf numFmtId="325" fontId="261" fillId="0" borderId="0" xfId="0" applyNumberFormat="1" applyFont="1" applyAlignment="1">
      <alignment horizontal="right"/>
    </xf>
    <xf numFmtId="49" fontId="259" fillId="0" borderId="0" xfId="0" applyNumberFormat="1" applyFont="1" applyAlignment="1">
      <alignment horizontal="center"/>
    </xf>
    <xf numFmtId="323" fontId="259" fillId="0" borderId="0" xfId="0" applyNumberFormat="1" applyFont="1" applyAlignment="1">
      <alignment horizontal="justify"/>
    </xf>
    <xf numFmtId="43" fontId="261" fillId="0" borderId="0" xfId="0" applyNumberFormat="1" applyFont="1"/>
    <xf numFmtId="323" fontId="16" fillId="0" borderId="0" xfId="0" applyNumberFormat="1" applyFont="1" applyAlignment="1">
      <alignment wrapText="1"/>
    </xf>
    <xf numFmtId="43" fontId="250" fillId="0" borderId="0" xfId="1470" applyNumberFormat="1" applyFont="1"/>
    <xf numFmtId="43" fontId="16" fillId="0" borderId="0" xfId="1495" applyFont="1"/>
    <xf numFmtId="325" fontId="16" fillId="0" borderId="0" xfId="0" applyNumberFormat="1" applyFont="1"/>
    <xf numFmtId="325" fontId="261" fillId="0" borderId="23" xfId="0" applyNumberFormat="1" applyFont="1" applyBorder="1"/>
    <xf numFmtId="325" fontId="16" fillId="0" borderId="10" xfId="0" applyNumberFormat="1" applyFont="1" applyBorder="1"/>
    <xf numFmtId="174" fontId="16" fillId="0" borderId="0" xfId="0" applyNumberFormat="1" applyFont="1"/>
    <xf numFmtId="174" fontId="16" fillId="0" borderId="0" xfId="0" applyNumberFormat="1" applyFont="1" applyAlignment="1">
      <alignment horizontal="right"/>
    </xf>
    <xf numFmtId="325" fontId="16" fillId="0" borderId="0" xfId="0" applyNumberFormat="1" applyFont="1" applyAlignment="1">
      <alignment horizontal="right"/>
    </xf>
    <xf numFmtId="170" fontId="259" fillId="0" borderId="0" xfId="1470" applyFont="1"/>
    <xf numFmtId="323" fontId="259" fillId="0" borderId="0" xfId="0" applyNumberFormat="1" applyFont="1" applyFill="1"/>
    <xf numFmtId="323" fontId="261" fillId="0" borderId="0" xfId="0" applyNumberFormat="1" applyFont="1" applyFill="1"/>
    <xf numFmtId="43" fontId="259" fillId="0" borderId="10" xfId="1495" applyFont="1" applyFill="1" applyBorder="1"/>
    <xf numFmtId="174" fontId="261" fillId="0" borderId="10" xfId="1495" applyNumberFormat="1" applyFont="1" applyFill="1" applyBorder="1"/>
    <xf numFmtId="174" fontId="259" fillId="0" borderId="0" xfId="0" applyNumberFormat="1" applyFont="1" applyFill="1"/>
    <xf numFmtId="174" fontId="261" fillId="0" borderId="0" xfId="0" applyNumberFormat="1" applyFont="1" applyFill="1"/>
    <xf numFmtId="174" fontId="261" fillId="0" borderId="55" xfId="0" applyNumberFormat="1" applyFont="1" applyFill="1" applyBorder="1"/>
    <xf numFmtId="324" fontId="261" fillId="0" borderId="0" xfId="0" applyNumberFormat="1" applyFont="1" applyFill="1" applyAlignment="1">
      <alignment horizontal="center"/>
    </xf>
    <xf numFmtId="43" fontId="259" fillId="0" borderId="10" xfId="1470" applyNumberFormat="1" applyFont="1" applyFill="1" applyBorder="1"/>
    <xf numFmtId="174" fontId="261" fillId="0" borderId="23" xfId="0" applyNumberFormat="1" applyFont="1" applyFill="1" applyBorder="1"/>
    <xf numFmtId="39" fontId="179" fillId="0" borderId="0" xfId="2020" applyFont="1" applyFill="1"/>
    <xf numFmtId="0" fontId="247" fillId="0" borderId="0" xfId="0" applyNumberFormat="1" applyFont="1" applyFill="1"/>
    <xf numFmtId="323" fontId="16" fillId="0" borderId="0" xfId="0" applyNumberFormat="1" applyFont="1" applyFill="1" applyAlignment="1"/>
    <xf numFmtId="39" fontId="247" fillId="0" borderId="0" xfId="2020" applyFont="1" applyFill="1"/>
    <xf numFmtId="170" fontId="179" fillId="0" borderId="0" xfId="1470" applyFont="1"/>
    <xf numFmtId="37" fontId="179" fillId="0" borderId="0" xfId="1470" applyNumberFormat="1" applyFont="1"/>
    <xf numFmtId="170" fontId="179" fillId="0" borderId="7" xfId="1470" applyFont="1" applyBorder="1"/>
    <xf numFmtId="325" fontId="16" fillId="0" borderId="0" xfId="2020" applyNumberFormat="1" applyFont="1"/>
    <xf numFmtId="41" fontId="16" fillId="0" borderId="10" xfId="2020" applyNumberFormat="1" applyFill="1" applyBorder="1"/>
    <xf numFmtId="170" fontId="179" fillId="0" borderId="7" xfId="1470" applyFont="1" applyFill="1" applyBorder="1"/>
    <xf numFmtId="39" fontId="255" fillId="0" borderId="0" xfId="2020" applyFont="1" applyFill="1"/>
    <xf numFmtId="170" fontId="255" fillId="0" borderId="0" xfId="1470" applyFont="1" applyFill="1"/>
    <xf numFmtId="37" fontId="255" fillId="0" borderId="0" xfId="1470" applyNumberFormat="1" applyFont="1" applyFill="1"/>
    <xf numFmtId="180" fontId="16" fillId="0" borderId="0" xfId="2020" applyNumberFormat="1" applyFill="1"/>
    <xf numFmtId="180" fontId="16" fillId="0" borderId="0" xfId="1513" applyNumberFormat="1" applyFont="1" applyFill="1" applyAlignment="1">
      <alignment horizontal="right"/>
    </xf>
    <xf numFmtId="180" fontId="179" fillId="0" borderId="7" xfId="1513" applyNumberFormat="1" applyFont="1" applyFill="1" applyBorder="1" applyAlignment="1">
      <alignment horizontal="right"/>
    </xf>
    <xf numFmtId="180" fontId="179" fillId="0" borderId="0" xfId="2020" applyNumberFormat="1" applyFont="1" applyFill="1"/>
    <xf numFmtId="41" fontId="179" fillId="0" borderId="10" xfId="2020" applyNumberFormat="1" applyFont="1" applyFill="1" applyBorder="1"/>
    <xf numFmtId="41" fontId="16" fillId="0" borderId="0" xfId="2020" applyNumberFormat="1" applyFill="1"/>
    <xf numFmtId="39" fontId="16" fillId="0" borderId="0" xfId="2020" applyFill="1"/>
    <xf numFmtId="174" fontId="16" fillId="0" borderId="0" xfId="1513" applyNumberFormat="1" applyFont="1" applyFill="1" applyAlignment="1">
      <alignment horizontal="right"/>
    </xf>
    <xf numFmtId="37" fontId="16" fillId="0" borderId="0" xfId="2020" applyNumberFormat="1" applyFill="1"/>
    <xf numFmtId="170" fontId="16" fillId="0" borderId="10" xfId="1470" applyFont="1" applyFill="1" applyBorder="1"/>
    <xf numFmtId="180" fontId="179" fillId="0" borderId="0" xfId="1470" applyNumberFormat="1" applyFont="1" applyFill="1"/>
    <xf numFmtId="170" fontId="259" fillId="0" borderId="10" xfId="1470" applyFont="1" applyFill="1" applyBorder="1"/>
    <xf numFmtId="174" fontId="16" fillId="0" borderId="0" xfId="1495" applyNumberFormat="1" applyFont="1" applyFill="1"/>
    <xf numFmtId="174" fontId="16" fillId="0" borderId="0" xfId="0" applyNumberFormat="1" applyFont="1" applyFill="1"/>
    <xf numFmtId="324" fontId="16" fillId="0" borderId="0" xfId="2016" applyNumberFormat="1" applyFill="1"/>
    <xf numFmtId="325" fontId="16" fillId="0" borderId="0" xfId="2016" applyNumberFormat="1" applyFill="1"/>
    <xf numFmtId="325" fontId="179" fillId="0" borderId="0" xfId="2016" applyNumberFormat="1" applyFont="1" applyFill="1"/>
    <xf numFmtId="325" fontId="16" fillId="0" borderId="23" xfId="2016" applyNumberFormat="1" applyFill="1" applyBorder="1"/>
    <xf numFmtId="170" fontId="16" fillId="0" borderId="0" xfId="1484" applyFont="1" applyFill="1"/>
    <xf numFmtId="0" fontId="16" fillId="0" borderId="0" xfId="2016" applyFill="1"/>
    <xf numFmtId="325" fontId="16" fillId="0" borderId="10" xfId="1512" applyNumberFormat="1" applyFont="1" applyFill="1" applyBorder="1"/>
    <xf numFmtId="325" fontId="179" fillId="0" borderId="0" xfId="1512" applyNumberFormat="1" applyFont="1" applyFill="1"/>
    <xf numFmtId="324" fontId="179" fillId="0" borderId="0" xfId="2016" applyNumberFormat="1" applyFont="1" applyFill="1"/>
    <xf numFmtId="325" fontId="16" fillId="0" borderId="10" xfId="2016" applyNumberFormat="1" applyFill="1" applyBorder="1"/>
    <xf numFmtId="325" fontId="179" fillId="0" borderId="23" xfId="2016" applyNumberFormat="1" applyFont="1" applyFill="1" applyBorder="1"/>
    <xf numFmtId="49" fontId="265" fillId="0" borderId="0" xfId="0" applyNumberFormat="1" applyFont="1" applyFill="1" applyAlignment="1">
      <alignment horizontal="center"/>
    </xf>
    <xf numFmtId="325" fontId="261" fillId="0" borderId="0" xfId="0" applyNumberFormat="1" applyFont="1" applyFill="1"/>
    <xf numFmtId="174" fontId="259" fillId="0" borderId="0" xfId="1495" applyNumberFormat="1" applyFont="1" applyFill="1"/>
    <xf numFmtId="43" fontId="259" fillId="0" borderId="0" xfId="1495" applyFont="1" applyFill="1"/>
    <xf numFmtId="325" fontId="259" fillId="0" borderId="0" xfId="0" applyNumberFormat="1" applyFont="1" applyFill="1"/>
    <xf numFmtId="49" fontId="259" fillId="0" borderId="0" xfId="0" applyNumberFormat="1" applyFont="1" applyFill="1"/>
    <xf numFmtId="324" fontId="261" fillId="0" borderId="0" xfId="0" applyNumberFormat="1" applyFont="1" applyFill="1"/>
    <xf numFmtId="325" fontId="259" fillId="0" borderId="10" xfId="0" applyNumberFormat="1" applyFont="1" applyFill="1" applyBorder="1"/>
    <xf numFmtId="174" fontId="251" fillId="0" borderId="0" xfId="1495" applyNumberFormat="1" applyFont="1"/>
    <xf numFmtId="170" fontId="251" fillId="0" borderId="0" xfId="1470" applyFont="1"/>
    <xf numFmtId="323" fontId="251" fillId="0" borderId="0" xfId="0" applyNumberFormat="1" applyFont="1" applyFill="1"/>
    <xf numFmtId="39" fontId="251" fillId="0" borderId="0" xfId="2020" applyFont="1"/>
    <xf numFmtId="170" fontId="261" fillId="0" borderId="23" xfId="1470" applyFont="1" applyBorder="1"/>
    <xf numFmtId="43" fontId="261" fillId="0" borderId="23" xfId="0" applyNumberFormat="1" applyFont="1" applyBorder="1"/>
    <xf numFmtId="0" fontId="263" fillId="0" borderId="0" xfId="2018" applyFont="1"/>
    <xf numFmtId="0" fontId="263" fillId="0" borderId="0" xfId="2018" applyFont="1" applyAlignment="1">
      <alignment horizontal="center"/>
    </xf>
    <xf numFmtId="174" fontId="255" fillId="0" borderId="0" xfId="0" applyNumberFormat="1" applyFont="1" applyFill="1" applyBorder="1"/>
    <xf numFmtId="323" fontId="259" fillId="0" borderId="0" xfId="0" applyNumberFormat="1" applyFont="1" applyBorder="1"/>
    <xf numFmtId="37" fontId="55" fillId="0" borderId="0" xfId="2016" applyNumberFormat="1" applyFont="1" applyFill="1"/>
    <xf numFmtId="37" fontId="179" fillId="0" borderId="0" xfId="2016" applyNumberFormat="1" applyFont="1" applyFill="1"/>
    <xf numFmtId="37" fontId="16" fillId="0" borderId="0" xfId="2016" applyNumberFormat="1" applyFill="1" applyAlignment="1">
      <alignment horizontal="center"/>
    </xf>
    <xf numFmtId="49" fontId="16" fillId="0" borderId="0" xfId="2016" applyNumberFormat="1" applyFill="1" applyAlignment="1">
      <alignment horizontal="center"/>
    </xf>
    <xf numFmtId="0" fontId="179" fillId="0" borderId="0" xfId="2016" applyFont="1" applyFill="1"/>
    <xf numFmtId="1" fontId="16" fillId="0" borderId="0" xfId="2016" quotePrefix="1" applyNumberFormat="1" applyFill="1" applyAlignment="1">
      <alignment horizontal="center"/>
    </xf>
    <xf numFmtId="0" fontId="16" fillId="0" borderId="0" xfId="2016" applyFill="1" applyAlignment="1">
      <alignment horizontal="center"/>
    </xf>
    <xf numFmtId="0" fontId="16" fillId="0" borderId="0" xfId="2016" applyFill="1" applyAlignment="1">
      <alignment horizontal="left"/>
    </xf>
    <xf numFmtId="49" fontId="246" fillId="0" borderId="0" xfId="2016" applyNumberFormat="1" applyFont="1" applyFill="1" applyAlignment="1">
      <alignment horizontal="center"/>
    </xf>
    <xf numFmtId="37" fontId="247" fillId="0" borderId="0" xfId="2016" applyNumberFormat="1" applyFont="1" applyFill="1"/>
    <xf numFmtId="37" fontId="16" fillId="0" borderId="0" xfId="2016" applyNumberFormat="1" applyFill="1"/>
    <xf numFmtId="41" fontId="16" fillId="0" borderId="0" xfId="1512" applyNumberFormat="1" applyFont="1" applyFill="1"/>
    <xf numFmtId="39" fontId="16" fillId="0" borderId="0" xfId="2016" applyNumberFormat="1" applyFill="1"/>
    <xf numFmtId="325" fontId="179" fillId="0" borderId="7" xfId="1512" applyNumberFormat="1" applyFont="1" applyFill="1" applyBorder="1"/>
    <xf numFmtId="325" fontId="179" fillId="0" borderId="0" xfId="1512" applyNumberFormat="1" applyFont="1" applyFill="1" applyBorder="1"/>
    <xf numFmtId="170" fontId="16" fillId="0" borderId="0" xfId="1470" applyFont="1" applyFill="1" applyBorder="1"/>
    <xf numFmtId="174" fontId="16" fillId="0" borderId="0" xfId="1470" applyNumberFormat="1" applyFont="1" applyFill="1" applyBorder="1"/>
    <xf numFmtId="37" fontId="136" fillId="0" borderId="0" xfId="2016" applyNumberFormat="1" applyFont="1" applyFill="1"/>
    <xf numFmtId="39" fontId="16" fillId="0" borderId="0" xfId="2016" applyNumberFormat="1" applyFill="1" applyAlignment="1">
      <alignment horizontal="left"/>
    </xf>
    <xf numFmtId="39" fontId="247" fillId="0" borderId="0" xfId="2016" applyNumberFormat="1" applyFont="1" applyFill="1"/>
    <xf numFmtId="180" fontId="16" fillId="0" borderId="0" xfId="2016" applyNumberFormat="1" applyFill="1"/>
    <xf numFmtId="180" fontId="16" fillId="0" borderId="0" xfId="1512" applyNumberFormat="1" applyFont="1" applyFill="1"/>
    <xf numFmtId="0" fontId="245" fillId="0" borderId="0" xfId="2016" applyFont="1" applyFill="1"/>
    <xf numFmtId="39" fontId="179" fillId="0" borderId="0" xfId="2016" applyNumberFormat="1" applyFont="1" applyFill="1"/>
    <xf numFmtId="325" fontId="267" fillId="0" borderId="0" xfId="2016" applyNumberFormat="1" applyFont="1" applyFill="1"/>
    <xf numFmtId="39" fontId="245" fillId="0" borderId="0" xfId="2016" applyNumberFormat="1" applyFont="1" applyFill="1"/>
    <xf numFmtId="325" fontId="16" fillId="0" borderId="0" xfId="1512" applyNumberFormat="1" applyFont="1" applyFill="1" applyBorder="1"/>
    <xf numFmtId="174" fontId="259" fillId="0" borderId="0" xfId="1495" applyNumberFormat="1" applyFont="1" applyBorder="1"/>
    <xf numFmtId="43" fontId="259" fillId="0" borderId="0" xfId="1495" applyFont="1" applyBorder="1"/>
    <xf numFmtId="325" fontId="259" fillId="0" borderId="0" xfId="0" applyNumberFormat="1" applyFont="1" applyBorder="1"/>
    <xf numFmtId="323" fontId="259" fillId="0" borderId="0" xfId="0" applyNumberFormat="1" applyFont="1" applyFill="1" applyBorder="1"/>
    <xf numFmtId="43" fontId="259" fillId="0" borderId="0" xfId="1495" applyFont="1" applyFill="1" applyBorder="1"/>
    <xf numFmtId="325" fontId="259" fillId="0" borderId="0" xfId="0" applyNumberFormat="1" applyFont="1" applyFill="1" applyBorder="1"/>
    <xf numFmtId="174" fontId="259" fillId="0" borderId="0" xfId="1495" applyNumberFormat="1" applyFont="1" applyFill="1" applyBorder="1"/>
    <xf numFmtId="180" fontId="259" fillId="0" borderId="10" xfId="1470" applyNumberFormat="1" applyFont="1" applyBorder="1"/>
    <xf numFmtId="174" fontId="255" fillId="0" borderId="0" xfId="1513" applyNumberFormat="1" applyFont="1" applyFill="1" applyAlignment="1">
      <alignment horizontal="right"/>
    </xf>
    <xf numFmtId="174" fontId="179" fillId="0" borderId="0" xfId="1513" applyNumberFormat="1" applyFont="1" applyFill="1" applyAlignment="1">
      <alignment horizontal="right"/>
    </xf>
    <xf numFmtId="174" fontId="16" fillId="0" borderId="10" xfId="1513" applyNumberFormat="1" applyFont="1" applyFill="1" applyBorder="1" applyAlignment="1">
      <alignment horizontal="right"/>
    </xf>
    <xf numFmtId="174" fontId="179" fillId="0" borderId="10" xfId="1513" applyNumberFormat="1" applyFont="1" applyFill="1" applyBorder="1" applyAlignment="1">
      <alignment horizontal="right"/>
    </xf>
    <xf numFmtId="0" fontId="16" fillId="0" borderId="0" xfId="2018" applyFill="1"/>
    <xf numFmtId="174" fontId="179" fillId="0" borderId="7" xfId="1513" applyNumberFormat="1" applyFont="1" applyFill="1" applyBorder="1" applyAlignment="1">
      <alignment horizontal="right"/>
    </xf>
    <xf numFmtId="174" fontId="16" fillId="0" borderId="10" xfId="1495" applyNumberFormat="1" applyFont="1" applyFill="1" applyBorder="1"/>
    <xf numFmtId="325" fontId="179" fillId="0" borderId="0" xfId="0" applyNumberFormat="1" applyFont="1" applyFill="1" applyAlignment="1">
      <alignment horizontal="right"/>
    </xf>
    <xf numFmtId="180" fontId="253" fillId="0" borderId="0" xfId="1470" applyNumberFormat="1" applyFont="1" applyFill="1" applyAlignment="1">
      <alignment horizontal="right"/>
    </xf>
    <xf numFmtId="174" fontId="251" fillId="0" borderId="0" xfId="1513" applyNumberFormat="1" applyFont="1" applyFill="1" applyAlignment="1">
      <alignment horizontal="right"/>
    </xf>
    <xf numFmtId="180" fontId="16" fillId="0" borderId="0" xfId="1470" applyNumberFormat="1" applyFont="1" applyFill="1" applyAlignment="1">
      <alignment horizontal="right"/>
    </xf>
    <xf numFmtId="323" fontId="265" fillId="0" borderId="0" xfId="0" applyNumberFormat="1" applyFont="1" applyAlignment="1">
      <alignment horizontal="center"/>
    </xf>
    <xf numFmtId="323" fontId="261" fillId="0" borderId="0" xfId="0" applyNumberFormat="1" applyFont="1" applyAlignment="1">
      <alignment horizontal="center"/>
    </xf>
    <xf numFmtId="37" fontId="179" fillId="0" borderId="0" xfId="2018" applyNumberFormat="1" applyFont="1" applyAlignment="1">
      <alignment horizontal="center"/>
    </xf>
    <xf numFmtId="0" fontId="245" fillId="0" borderId="0" xfId="2018" applyFont="1" applyAlignment="1">
      <alignment horizontal="center"/>
    </xf>
    <xf numFmtId="49" fontId="245" fillId="0" borderId="0" xfId="2020" applyNumberFormat="1" applyFont="1" applyAlignment="1">
      <alignment horizontal="center"/>
    </xf>
    <xf numFmtId="49" fontId="179" fillId="0" borderId="0" xfId="2020" applyNumberFormat="1" applyFont="1" applyAlignment="1">
      <alignment horizontal="center"/>
    </xf>
    <xf numFmtId="43" fontId="251" fillId="0" borderId="0" xfId="1470" applyNumberFormat="1" applyFont="1"/>
    <xf numFmtId="180" fontId="179" fillId="0" borderId="7" xfId="1470" applyNumberFormat="1" applyFont="1" applyFill="1" applyBorder="1"/>
    <xf numFmtId="325" fontId="251" fillId="0" borderId="0" xfId="0" applyNumberFormat="1" applyFont="1"/>
    <xf numFmtId="49" fontId="251" fillId="0" borderId="0" xfId="0" applyNumberFormat="1" applyFont="1" applyFill="1"/>
    <xf numFmtId="37" fontId="179" fillId="0" borderId="0" xfId="2018" applyNumberFormat="1" applyFont="1" applyAlignment="1">
      <alignment horizontal="center"/>
    </xf>
    <xf numFmtId="0" fontId="245" fillId="0" borderId="0" xfId="2018" applyFont="1" applyAlignment="1">
      <alignment horizontal="center"/>
    </xf>
    <xf numFmtId="49" fontId="245" fillId="0" borderId="0" xfId="2020" applyNumberFormat="1" applyFont="1" applyAlignment="1">
      <alignment horizontal="center"/>
    </xf>
    <xf numFmtId="49" fontId="179" fillId="0" borderId="0" xfId="2020" applyNumberFormat="1" applyFont="1" applyAlignment="1">
      <alignment horizontal="center"/>
    </xf>
    <xf numFmtId="325" fontId="16" fillId="0" borderId="0" xfId="1512" applyNumberFormat="1" applyFont="1"/>
    <xf numFmtId="325" fontId="179" fillId="0" borderId="7" xfId="2016" applyNumberFormat="1" applyFont="1" applyBorder="1"/>
    <xf numFmtId="0" fontId="245" fillId="0" borderId="0" xfId="2018" applyFont="1" applyAlignment="1">
      <alignment horizontal="center"/>
    </xf>
    <xf numFmtId="0" fontId="245" fillId="0" borderId="0" xfId="2018" applyFont="1" applyAlignment="1">
      <alignment horizontal="center"/>
    </xf>
    <xf numFmtId="180" fontId="259" fillId="0" borderId="0" xfId="1470" quotePrefix="1" applyNumberFormat="1" applyFont="1"/>
    <xf numFmtId="174" fontId="259" fillId="0" borderId="10" xfId="1495" applyNumberFormat="1" applyFont="1" applyBorder="1"/>
    <xf numFmtId="325" fontId="16" fillId="0" borderId="0" xfId="0" applyNumberFormat="1" applyFont="1" applyFill="1"/>
    <xf numFmtId="180" fontId="16" fillId="0" borderId="10" xfId="1470" applyNumberFormat="1" applyFont="1" applyFill="1" applyBorder="1"/>
    <xf numFmtId="180" fontId="179" fillId="0" borderId="7" xfId="1470" applyNumberFormat="1" applyFont="1" applyBorder="1"/>
    <xf numFmtId="180" fontId="255" fillId="0" borderId="0" xfId="1470" applyNumberFormat="1" applyFont="1"/>
    <xf numFmtId="180" fontId="255" fillId="0" borderId="0" xfId="1470" applyNumberFormat="1" applyFont="1" applyFill="1"/>
    <xf numFmtId="180" fontId="16" fillId="0" borderId="10" xfId="1470" applyNumberFormat="1" applyFont="1" applyBorder="1"/>
    <xf numFmtId="180" fontId="179" fillId="0" borderId="7" xfId="1470" applyNumberFormat="1" applyFont="1" applyBorder="1" applyAlignment="1">
      <alignment horizontal="right"/>
    </xf>
    <xf numFmtId="180" fontId="179" fillId="0" borderId="0" xfId="1470" applyNumberFormat="1" applyFont="1" applyAlignment="1">
      <alignment horizontal="right"/>
    </xf>
    <xf numFmtId="180" fontId="179" fillId="0" borderId="7" xfId="1470" applyNumberFormat="1" applyFont="1" applyFill="1" applyBorder="1" applyAlignment="1">
      <alignment horizontal="right"/>
    </xf>
    <xf numFmtId="323" fontId="16" fillId="63" borderId="0" xfId="0" applyNumberFormat="1" applyFont="1" applyFill="1" applyAlignment="1"/>
    <xf numFmtId="180" fontId="179" fillId="0" borderId="0" xfId="1470" applyNumberFormat="1" applyFont="1" applyFill="1" applyAlignment="1">
      <alignment horizontal="right"/>
    </xf>
    <xf numFmtId="41" fontId="16" fillId="0" borderId="0" xfId="2020" applyNumberFormat="1" applyFill="1" applyBorder="1"/>
    <xf numFmtId="41" fontId="179" fillId="0" borderId="7" xfId="2020" applyNumberFormat="1" applyFont="1" applyFill="1" applyBorder="1"/>
    <xf numFmtId="323" fontId="16" fillId="0" borderId="0" xfId="0" applyNumberFormat="1" applyFont="1" applyFill="1" applyAlignment="1">
      <alignment wrapText="1"/>
    </xf>
    <xf numFmtId="174" fontId="251" fillId="0" borderId="0" xfId="2018" applyNumberFormat="1" applyFont="1"/>
    <xf numFmtId="39" fontId="247" fillId="0" borderId="0" xfId="2020" applyFont="1"/>
    <xf numFmtId="0" fontId="268" fillId="0" borderId="0" xfId="2018" applyFont="1"/>
    <xf numFmtId="0" fontId="268" fillId="0" borderId="0" xfId="2018" applyFont="1" applyAlignment="1">
      <alignment horizontal="center"/>
    </xf>
    <xf numFmtId="174" fontId="16" fillId="0" borderId="0" xfId="2018" applyNumberFormat="1"/>
    <xf numFmtId="43" fontId="250" fillId="0" borderId="0" xfId="1470" applyNumberFormat="1" applyFont="1" applyAlignment="1">
      <alignment horizontal="left"/>
    </xf>
    <xf numFmtId="43" fontId="254" fillId="0" borderId="0" xfId="1470" applyNumberFormat="1" applyFont="1" applyAlignment="1">
      <alignment horizontal="center"/>
    </xf>
    <xf numFmtId="43" fontId="255" fillId="0" borderId="0" xfId="1495" applyFont="1"/>
    <xf numFmtId="323" fontId="255" fillId="0" borderId="0" xfId="0" applyNumberFormat="1" applyFont="1" applyFill="1"/>
    <xf numFmtId="49" fontId="250" fillId="0" borderId="0" xfId="0" applyNumberFormat="1" applyFont="1" applyFill="1"/>
    <xf numFmtId="323" fontId="250" fillId="0" borderId="0" xfId="0" applyNumberFormat="1" applyFont="1" applyFill="1"/>
    <xf numFmtId="174" fontId="16" fillId="0" borderId="0" xfId="1470" applyNumberFormat="1" applyFont="1" applyFill="1"/>
    <xf numFmtId="174" fontId="259" fillId="0" borderId="0" xfId="1470" applyNumberFormat="1" applyFont="1" applyFill="1"/>
    <xf numFmtId="174" fontId="16" fillId="0" borderId="0" xfId="1470" applyNumberFormat="1" applyFont="1" applyFill="1" applyAlignment="1">
      <alignment horizontal="right"/>
    </xf>
    <xf numFmtId="0" fontId="179" fillId="0" borderId="0" xfId="2016" applyFont="1" applyFill="1" applyAlignment="1">
      <alignment horizontal="center"/>
    </xf>
    <xf numFmtId="0" fontId="245" fillId="0" borderId="0" xfId="2016" applyFont="1" applyFill="1" applyAlignment="1">
      <alignment horizontal="center"/>
    </xf>
    <xf numFmtId="0" fontId="179" fillId="0" borderId="0" xfId="2016" applyFont="1" applyFill="1" applyAlignment="1">
      <alignment horizontal="center" wrapText="1"/>
    </xf>
    <xf numFmtId="323" fontId="265" fillId="0" borderId="0" xfId="0" applyNumberFormat="1" applyFont="1" applyAlignment="1">
      <alignment horizontal="center"/>
    </xf>
    <xf numFmtId="49" fontId="259" fillId="0" borderId="0" xfId="0" applyNumberFormat="1" applyFont="1" applyAlignment="1">
      <alignment horizontal="center" vertical="center" wrapText="1"/>
    </xf>
    <xf numFmtId="323" fontId="261" fillId="0" borderId="0" xfId="0" applyNumberFormat="1" applyFont="1" applyAlignment="1">
      <alignment horizontal="center"/>
    </xf>
    <xf numFmtId="0" fontId="16" fillId="0" borderId="10" xfId="2018" applyBorder="1" applyAlignment="1">
      <alignment horizontal="center"/>
    </xf>
    <xf numFmtId="0" fontId="179" fillId="0" borderId="0" xfId="2018" applyFont="1" applyAlignment="1">
      <alignment horizontal="left"/>
    </xf>
    <xf numFmtId="37" fontId="179" fillId="0" borderId="0" xfId="2018" applyNumberFormat="1" applyFont="1" applyAlignment="1">
      <alignment horizontal="center"/>
    </xf>
    <xf numFmtId="0" fontId="245" fillId="0" borderId="0" xfId="2018" applyFont="1" applyAlignment="1">
      <alignment horizontal="center"/>
    </xf>
    <xf numFmtId="49" fontId="245" fillId="0" borderId="0" xfId="2020" applyNumberFormat="1" applyFont="1" applyAlignment="1">
      <alignment horizontal="center"/>
    </xf>
    <xf numFmtId="49" fontId="179" fillId="0" borderId="0" xfId="2020" applyNumberFormat="1" applyFont="1" applyAlignment="1">
      <alignment horizontal="center"/>
    </xf>
    <xf numFmtId="49" fontId="16" fillId="0" borderId="10" xfId="2020" applyNumberFormat="1" applyBorder="1" applyAlignment="1">
      <alignment horizontal="center"/>
    </xf>
  </cellXfs>
  <cellStyles count="248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2" xr:uid="{00000000-0005-0000-0000-000076020000}"/>
    <cellStyle name="_Jiwu-EGNP" xfId="631" xr:uid="{00000000-0005-0000-0000-000077020000}"/>
    <cellStyle name="_Kingsoft Consol package - Company level" xfId="632" xr:uid="{00000000-0005-0000-0000-000078020000}"/>
    <cellStyle name="_Kingsoft Consol package - Company level_BVI A300&amp;A500 Updated 04 26" xfId="633" xr:uid="{00000000-0005-0000-0000-000079020000}"/>
    <cellStyle name="_Kingsoft Consol package - Company level_BVI A300&amp;A500 Updated 04 26_ChinaCache A300&amp;A500 2004" xfId="634" xr:uid="{00000000-0005-0000-0000-00007A020000}"/>
    <cellStyle name="_Kingsoft Consol package - Company level_BVI A300&amp;A500 Updated 04 26_ChinaCache A300&amp;A500 2004_ChinaCache A300&amp;A500 2005 6 mar" xfId="635" xr:uid="{00000000-0005-0000-0000-00007B020000}"/>
    <cellStyle name="_Kingsoft Consol package - Company level_BVI A300&amp;A500 Updated 04 26_ChinaCache A300&amp;A500 2004_ChinaCache A300&amp;A500 2005 8 mar" xfId="636" xr:uid="{00000000-0005-0000-0000-00007C020000}"/>
    <cellStyle name="_Kingsoft Consol package - Company level_ChinaCache A300&amp;A500 2004" xfId="637" xr:uid="{00000000-0005-0000-0000-00007D020000}"/>
    <cellStyle name="_Kingsoft Consol package - Company level_ChinaCache A300&amp;A500 2004_ChinaCache A300&amp;A500 2004" xfId="638" xr:uid="{00000000-0005-0000-0000-00007E020000}"/>
    <cellStyle name="_Kingsoft Consol package - Company level_ChinaCache A300&amp;A500 2004_ChinaCache A300&amp;A500 2004_ChinaCache A300&amp;A500 2005 6 mar" xfId="639" xr:uid="{00000000-0005-0000-0000-00007F020000}"/>
    <cellStyle name="_Kingsoft Consol package - Company level_ChinaCache A300&amp;A500 2004_ChinaCache A300&amp;A500 2004_ChinaCache A300&amp;A500 2005 8 mar" xfId="640" xr:uid="{00000000-0005-0000-0000-000080020000}"/>
    <cellStyle name="_Kingsoft Consol package - Company level_ChinaCache A300&amp;A500 2005 6 mar" xfId="641" xr:uid="{00000000-0005-0000-0000-000081020000}"/>
    <cellStyle name="_Kingsoft Consol package - Company level_ChinaCache A300&amp;A500 2005 8 mar" xfId="642" xr:uid="{00000000-0005-0000-0000-000082020000}"/>
    <cellStyle name="_Kingsoft Consol package - Company level_ChinaChe A300&amp;A500" xfId="643" xr:uid="{00000000-0005-0000-0000-000083020000}"/>
    <cellStyle name="_Kingsoft Consol package - Company level_ChinaChe A300&amp;A500_ChinaCache A300&amp;A500 2004" xfId="644" xr:uid="{00000000-0005-0000-0000-000084020000}"/>
    <cellStyle name="_Kingsoft Consol package - Company level_ChinaChe A300&amp;A500_ChinaCache A300&amp;A500 2004_ChinaCache A300&amp;A500 2005 6 mar" xfId="645" xr:uid="{00000000-0005-0000-0000-000085020000}"/>
    <cellStyle name="_Kingsoft Consol package - Company level_ChinaChe A300&amp;A500_ChinaCache A300&amp;A500 2004_ChinaCache A300&amp;A500 2005 8 mar" xfId="646" xr:uid="{00000000-0005-0000-0000-000086020000}"/>
    <cellStyle name="_Kingsoft Consol package - Company level_DEG A300&amp;A500" xfId="647" xr:uid="{00000000-0005-0000-0000-000087020000}"/>
    <cellStyle name="_Kingsoft Consol package - Company level_DEG A300&amp;A500_ChinaCache A300&amp;A500 2004" xfId="648" xr:uid="{00000000-0005-0000-0000-000088020000}"/>
    <cellStyle name="_Kingsoft Consol package - Company level_DEG A300&amp;A500_ChinaCache A300&amp;A500 2004_ChinaCache A300&amp;A500 2005 6 mar" xfId="649" xr:uid="{00000000-0005-0000-0000-000089020000}"/>
    <cellStyle name="_Kingsoft Consol package - Company level_DEG A300&amp;A500_ChinaCache A300&amp;A500 2004_ChinaCache A300&amp;A500 2005 8 mar" xfId="650" xr:uid="{00000000-0005-0000-0000-00008A020000}"/>
    <cellStyle name="_Kingsoft Consol package - Company level_Kingsoft Consol package - group  level" xfId="651" xr:uid="{00000000-0005-0000-0000-00008B020000}"/>
    <cellStyle name="_Kingsoft Consol package - Company level_Kingsoft Consol package - group  level_ChinaCache A300&amp;A500 2004" xfId="652" xr:uid="{00000000-0005-0000-0000-00008C020000}"/>
    <cellStyle name="_Kingsoft Consol package - Company level_Kingsoft Consol package - group  level_ChinaCache A300&amp;A500 2004_ChinaCache A300&amp;A500 2005 6 mar" xfId="653" xr:uid="{00000000-0005-0000-0000-00008D020000}"/>
    <cellStyle name="_Kingsoft Consol package - Company level_Kingsoft Consol package - group  level_ChinaCache A300&amp;A500 2004_ChinaCache A300&amp;A500 2005 8 mar" xfId="654" xr:uid="{00000000-0005-0000-0000-00008E020000}"/>
    <cellStyle name="_Kingsoft Consol package - group  level" xfId="655" xr:uid="{00000000-0005-0000-0000-00008F020000}"/>
    <cellStyle name="_Kingsoft Consol package - group  level_ChinaCache A300&amp;A500 2004" xfId="656" xr:uid="{00000000-0005-0000-0000-000090020000}"/>
    <cellStyle name="_Kingsoft Consol package - group  level_ChinaCache A300&amp;A500 2004_ChinaCache A300&amp;A500 2005 6 mar" xfId="657" xr:uid="{00000000-0005-0000-0000-000091020000}"/>
    <cellStyle name="_Kingsoft Consol package - group  level_ChinaCache A300&amp;A500 2004_ChinaCache A300&amp;A500 2005 8 mar" xfId="658" xr:uid="{00000000-0005-0000-0000-000092020000}"/>
    <cellStyle name="_Kingsoft consol packge - Group level" xfId="659" xr:uid="{00000000-0005-0000-0000-000093020000}"/>
    <cellStyle name="_Kingsoft consol packge - Group level_BVI A300&amp;A500 Updated 04 26" xfId="660" xr:uid="{00000000-0005-0000-0000-000094020000}"/>
    <cellStyle name="_Kingsoft consol packge - Group level_BVI A300&amp;A500 Updated 04 26_ChinaCache A300&amp;A500 2004" xfId="661" xr:uid="{00000000-0005-0000-0000-000095020000}"/>
    <cellStyle name="_Kingsoft consol packge - Group level_BVI A300&amp;A500 Updated 04 26_ChinaCache A300&amp;A500 2004_ChinaCache A300&amp;A500 2005 6 mar" xfId="662" xr:uid="{00000000-0005-0000-0000-000096020000}"/>
    <cellStyle name="_Kingsoft consol packge - Group level_BVI A300&amp;A500 Updated 04 26_ChinaCache A300&amp;A500 2004_ChinaCache A300&amp;A500 2005 8 mar" xfId="663" xr:uid="{00000000-0005-0000-0000-000097020000}"/>
    <cellStyle name="_Kingsoft consol packge - Group level_ChinaCache A300&amp;A500 2004" xfId="664" xr:uid="{00000000-0005-0000-0000-000098020000}"/>
    <cellStyle name="_Kingsoft consol packge - Group level_ChinaCache A300&amp;A500 2004_ChinaCache A300&amp;A500 2005 6 mar" xfId="665" xr:uid="{00000000-0005-0000-0000-000099020000}"/>
    <cellStyle name="_Kingsoft consol packge - Group level_ChinaCache A300&amp;A500 2004_ChinaCache A300&amp;A500 2005 8 mar" xfId="666" xr:uid="{00000000-0005-0000-0000-00009A020000}"/>
    <cellStyle name="_lead format" xfId="667" xr:uid="{00000000-0005-0000-0000-00009B020000}"/>
    <cellStyle name="_lead format_公司信息（往来款函证）" xfId="668" xr:uid="{00000000-0005-0000-0000-00009C020000}"/>
    <cellStyle name="_Multiple" xfId="669" xr:uid="{00000000-0005-0000-0000-00009D020000}"/>
    <cellStyle name="_Multiple_03 VUP operating model 21 Sep v4" xfId="670" xr:uid="{00000000-0005-0000-0000-00009E020000}"/>
    <cellStyle name="_Multiple_Data S&amp;T Acquisition charts" xfId="671" xr:uid="{00000000-0005-0000-0000-00009F020000}"/>
    <cellStyle name="_Multiple_Data S&amp;T Acquisition charts_TdF Model v2.1" xfId="672" xr:uid="{00000000-0005-0000-0000-0000A0020000}"/>
    <cellStyle name="_Multiple_dcf" xfId="673" xr:uid="{00000000-0005-0000-0000-0000A1020000}"/>
    <cellStyle name="_Multiple_TIM Hellas LBO Model DMCC II" xfId="674" xr:uid="{00000000-0005-0000-0000-0000A2020000}"/>
    <cellStyle name="_MultipleSpace" xfId="675" xr:uid="{00000000-0005-0000-0000-0000A3020000}"/>
    <cellStyle name="_MultipleSpace_03 VUP operating model 21 Sep v4" xfId="676" xr:uid="{00000000-0005-0000-0000-0000A4020000}"/>
    <cellStyle name="_MultipleSpace_csc" xfId="677" xr:uid="{00000000-0005-0000-0000-0000A5020000}"/>
    <cellStyle name="_MultipleSpace_csc_China ITS Comps Full 20080529" xfId="678" xr:uid="{00000000-0005-0000-0000-0000A6020000}"/>
    <cellStyle name="_MultipleSpace_Data S&amp;T Acquisition charts" xfId="679" xr:uid="{00000000-0005-0000-0000-0000A7020000}"/>
    <cellStyle name="_MultipleSpace_Data S&amp;T Acquisition charts_Elephant PIPEvs1.9" xfId="680" xr:uid="{00000000-0005-0000-0000-0000A8020000}"/>
    <cellStyle name="_MultipleSpace_Data S&amp;T Acquisition charts_TdF Model v2.1" xfId="681" xr:uid="{00000000-0005-0000-0000-0000A9020000}"/>
    <cellStyle name="_MultipleSpace_dcf" xfId="682" xr:uid="{00000000-0005-0000-0000-0000AA020000}"/>
    <cellStyle name="_MultipleSpace_TIM Hellas LBO Model DMCC II" xfId="683" xr:uid="{00000000-0005-0000-0000-0000AB020000}"/>
    <cellStyle name="_N" xfId="684" xr:uid="{00000000-0005-0000-0000-0000AC020000}"/>
    <cellStyle name="_N_ITS Divisional Buildup 20080522(Silvia)" xfId="685" xr:uid="{00000000-0005-0000-0000-0000AD020000}"/>
    <cellStyle name="_N_Project ITS_Financial Model_18Mar08" xfId="686" xr:uid="{00000000-0005-0000-0000-0000AE020000}"/>
    <cellStyle name="_N100" xfId="687" xr:uid="{00000000-0005-0000-0000-0000AF020000}"/>
    <cellStyle name="_N100_ITS Divisional Buildup 20080522(Silvia)" xfId="688" xr:uid="{00000000-0005-0000-0000-0000B0020000}"/>
    <cellStyle name="_N100_Project ITS_Financial Model_18Mar08" xfId="689" xr:uid="{00000000-0005-0000-0000-0000B1020000}"/>
    <cellStyle name="_N4表－航材" xfId="690" xr:uid="{00000000-0005-0000-0000-0000B2020000}"/>
    <cellStyle name="_N4表－航材_Book7" xfId="691" xr:uid="{00000000-0005-0000-0000-0000B3020000}"/>
    <cellStyle name="_N-tripod  Co.-Accounts payable" xfId="692" xr:uid="{00000000-0005-0000-0000-0000B4020000}"/>
    <cellStyle name="_Nybron_Model_18 Aug 0511.v.7_FW" xfId="693" xr:uid="{00000000-0005-0000-0000-0000B5020000}"/>
    <cellStyle name="_Nybron_Model_18 Aug 0511.v.7_FW_IQ - Revenue Eliminations" xfId="694" xr:uid="{00000000-0005-0000-0000-0000B6020000}"/>
    <cellStyle name="_Nybron_Model_18 Aug 0511.v.7_FW_ITS Divisional Buildup 20080525" xfId="695" xr:uid="{00000000-0005-0000-0000-0000B7020000}"/>
    <cellStyle name="_Nybron_Model_18 Aug 0511.v.7_FW_Project ITS_Financial Model_18Mar08" xfId="696" xr:uid="{00000000-0005-0000-0000-0000B8020000}"/>
    <cellStyle name="_Nybron_Model_18 Aug 0511.v.7_FW_Project ITS_Financial Model_18Mar08_IQ - Revenue Eliminations" xfId="697" xr:uid="{00000000-0005-0000-0000-0000B9020000}"/>
    <cellStyle name="_O - Income Tax Payable &amp; Deferred Income Tax" xfId="698" xr:uid="{00000000-0005-0000-0000-0000BA020000}"/>
    <cellStyle name="_O - Income Tax Payable &amp; Deferred Income Tax 7.20" xfId="699" xr:uid="{00000000-0005-0000-0000-0000BB020000}"/>
    <cellStyle name="_O - Income Tax Payable &amp; Deferred Income Tax 7.20_O - Income Tax Payable &amp; Deferred Income Tax 2005" xfId="700" xr:uid="{00000000-0005-0000-0000-0000BC020000}"/>
    <cellStyle name="_O - Income Tax Payable &amp; Deferred Income Tax 7.20_O610_04 CIT comput&amp;DT (P&amp;L) " xfId="701" xr:uid="{00000000-0005-0000-0000-0000BD020000}"/>
    <cellStyle name="_O - Income Tax Payable &amp; Deferred Income Tax 7.20_O610_05 CIT comput&amp;DT (P&amp;L)" xfId="702" xr:uid="{00000000-0005-0000-0000-0000BE020000}"/>
    <cellStyle name="_O - Income Tax Payable &amp; Deferred Income Tax 7.20_WP-defer tax-ISP" xfId="703" xr:uid="{00000000-0005-0000-0000-0000BF020000}"/>
    <cellStyle name="_O - Income Tax Payable &amp; Deferred Income Tax_O - Income Tax Payable &amp; Deferred Income Tax 2005" xfId="704" xr:uid="{00000000-0005-0000-0000-0000C0020000}"/>
    <cellStyle name="_O - Income Tax Payable &amp; Deferred Income Tax_O610_04 CIT comput&amp;DT (P&amp;L) " xfId="705" xr:uid="{00000000-0005-0000-0000-0000C1020000}"/>
    <cellStyle name="_O - Income Tax Payable &amp; Deferred Income Tax_O610_05 CIT comput&amp;DT (P&amp;L)" xfId="706" xr:uid="{00000000-0005-0000-0000-0000C2020000}"/>
    <cellStyle name="_O - Income Tax Payable &amp; Deferred Income Tax_WP-defer tax-ISP" xfId="707" xr:uid="{00000000-0005-0000-0000-0000C3020000}"/>
    <cellStyle name="_O Tax payable 2005" xfId="708" xr:uid="{00000000-0005-0000-0000-0000C4020000}"/>
    <cellStyle name="_O400 CIT Reconciliation" xfId="709" xr:uid="{00000000-0005-0000-0000-0000C5020000}"/>
    <cellStyle name="_O400 CIT Reconciliation-2003" xfId="710" xr:uid="{00000000-0005-0000-0000-0000C6020000}"/>
    <cellStyle name="_O400 CIT Reconciliation-2004" xfId="711" xr:uid="{00000000-0005-0000-0000-0000C7020000}"/>
    <cellStyle name="_O-April 2004 &amp; 2005" xfId="712" xr:uid="{00000000-0005-0000-0000-0000C8020000}"/>
    <cellStyle name="_OR_others_to trissie_2005.1.11" xfId="713" xr:uid="{00000000-0005-0000-0000-0000C9020000}"/>
    <cellStyle name="_OR-04Q2-WP_7-SEP" xfId="714" xr:uid="{00000000-0005-0000-0000-0000CA020000}"/>
    <cellStyle name="_OR-04Q2-WP_7-SEP_OR-Aug" xfId="715" xr:uid="{00000000-0005-0000-0000-0000CB020000}"/>
    <cellStyle name="_OR-04Q2-WP_7-SEP_OR-Aug_OR-9.30" xfId="716" xr:uid="{00000000-0005-0000-0000-0000CC020000}"/>
    <cellStyle name="_OR-9.30" xfId="717" xr:uid="{00000000-0005-0000-0000-0000CD020000}"/>
    <cellStyle name="_os" xfId="718" xr:uid="{00000000-0005-0000-0000-0000CE020000}"/>
    <cellStyle name="_P" xfId="719" xr:uid="{00000000-0005-0000-0000-0000CF020000}"/>
    <cellStyle name="_P_1" xfId="720" xr:uid="{00000000-0005-0000-0000-0000D0020000}"/>
    <cellStyle name="_P_BVI A300&amp;A500 Updated 04 26" xfId="721" xr:uid="{00000000-0005-0000-0000-0000D1020000}"/>
    <cellStyle name="_P_BVI A300&amp;A500 Updated 04 26_ChinaCache A300&amp;A500 2004" xfId="722" xr:uid="{00000000-0005-0000-0000-0000D2020000}"/>
    <cellStyle name="_P_BVI A300&amp;A500 Updated 04 26_ChinaCache A300&amp;A500 2004_ChinaCache A300&amp;A500 2005 6 mar" xfId="723" xr:uid="{00000000-0005-0000-0000-0000D3020000}"/>
    <cellStyle name="_P_BVI A300&amp;A500 Updated 04 26_ChinaCache A300&amp;A500 2004_ChinaCache A300&amp;A500 2005 8 mar" xfId="724" xr:uid="{00000000-0005-0000-0000-0000D4020000}"/>
    <cellStyle name="_P_ChinaCache A300&amp;A500 2004" xfId="725" xr:uid="{00000000-0005-0000-0000-0000D5020000}"/>
    <cellStyle name="_P_ChinaCache A300&amp;A500 2004_ChinaCache A300&amp;A500 2004" xfId="726" xr:uid="{00000000-0005-0000-0000-0000D6020000}"/>
    <cellStyle name="_P_ChinaCache A300&amp;A500 2004_ChinaCache A300&amp;A500 2004_ChinaCache A300&amp;A500 2005 6 mar" xfId="727" xr:uid="{00000000-0005-0000-0000-0000D7020000}"/>
    <cellStyle name="_P_ChinaCache A300&amp;A500 2004_ChinaCache A300&amp;A500 2004_ChinaCache A300&amp;A500 2005 8 mar" xfId="728" xr:uid="{00000000-0005-0000-0000-0000D8020000}"/>
    <cellStyle name="_P_ChinaCache A300&amp;A500 2005 6 mar" xfId="729" xr:uid="{00000000-0005-0000-0000-0000D9020000}"/>
    <cellStyle name="_P_ChinaCache A300&amp;A500 2005 8 mar" xfId="730" xr:uid="{00000000-0005-0000-0000-0000DA020000}"/>
    <cellStyle name="_P_ChinaChe A300&amp;A500" xfId="731" xr:uid="{00000000-0005-0000-0000-0000DB020000}"/>
    <cellStyle name="_P_ChinaChe A300&amp;A500_ChinaCache A300&amp;A500 2004" xfId="732" xr:uid="{00000000-0005-0000-0000-0000DC020000}"/>
    <cellStyle name="_P_ChinaChe A300&amp;A500_ChinaCache A300&amp;A500 2004_ChinaCache A300&amp;A500 2005 6 mar" xfId="733" xr:uid="{00000000-0005-0000-0000-0000DD020000}"/>
    <cellStyle name="_P_ChinaChe A300&amp;A500_ChinaCache A300&amp;A500 2004_ChinaCache A300&amp;A500 2005 8 mar" xfId="734" xr:uid="{00000000-0005-0000-0000-0000DE020000}"/>
    <cellStyle name="_P_Consol package 8 April" xfId="735" xr:uid="{00000000-0005-0000-0000-0000DF020000}"/>
    <cellStyle name="_P_Consol package 8 April_BK - A300&amp;A500" xfId="736" xr:uid="{00000000-0005-0000-0000-0000E0020000}"/>
    <cellStyle name="_P_Consol package 8 April_BK - A300&amp;A500_BVI A300&amp;A500 Updated 04 26" xfId="737" xr:uid="{00000000-0005-0000-0000-0000E1020000}"/>
    <cellStyle name="_P_Consol package 8 April_BK - A300&amp;A500_BVI A300&amp;A500 Updated 04 26_ChinaCache A300&amp;A500 2004" xfId="738" xr:uid="{00000000-0005-0000-0000-0000E2020000}"/>
    <cellStyle name="_P_Consol package 8 April_BK - A300&amp;A500_BVI A300&amp;A500 Updated 04 26_ChinaCache A300&amp;A500 2004_ChinaCache A300&amp;A500 2005 6 mar" xfId="739" xr:uid="{00000000-0005-0000-0000-0000E3020000}"/>
    <cellStyle name="_P_Consol package 8 April_BK - A300&amp;A500_BVI A300&amp;A500 Updated 04 26_ChinaCache A300&amp;A500 2004_ChinaCache A300&amp;A500 2005 8 mar" xfId="740" xr:uid="{00000000-0005-0000-0000-0000E4020000}"/>
    <cellStyle name="_P_Consol package 8 April_BK - A300&amp;A500_ChinaCache A300&amp;A500 2004" xfId="741" xr:uid="{00000000-0005-0000-0000-0000E5020000}"/>
    <cellStyle name="_P_Consol package 8 April_BK - A300&amp;A500_ChinaCache A300&amp;A500 2004_ChinaCache A300&amp;A500 2005 6 mar" xfId="742" xr:uid="{00000000-0005-0000-0000-0000E6020000}"/>
    <cellStyle name="_P_Consol package 8 April_BK - A300&amp;A500_ChinaCache A300&amp;A500 2004_ChinaCache A300&amp;A500 2005 8 mar" xfId="743" xr:uid="{00000000-0005-0000-0000-0000E7020000}"/>
    <cellStyle name="_P_Consol package 8 April_BVI A300&amp;A500 Updated 04 26" xfId="744" xr:uid="{00000000-0005-0000-0000-0000E8020000}"/>
    <cellStyle name="_P_Consol package 8 April_BVI A300&amp;A500 Updated 04 26_1" xfId="745" xr:uid="{00000000-0005-0000-0000-0000E9020000}"/>
    <cellStyle name="_P_Consol package 8 April_BVI A300&amp;A500 Updated 04 26_1_ChinaCache A300&amp;A500 2004" xfId="746" xr:uid="{00000000-0005-0000-0000-0000EA020000}"/>
    <cellStyle name="_P_Consol package 8 April_BVI A300&amp;A500 Updated 04 26_1_ChinaCache A300&amp;A500 2004_ChinaCache A300&amp;A500 2005 6 mar" xfId="747" xr:uid="{00000000-0005-0000-0000-0000EB020000}"/>
    <cellStyle name="_P_Consol package 8 April_BVI A300&amp;A500 Updated 04 26_1_ChinaCache A300&amp;A500 2004_ChinaCache A300&amp;A500 2005 8 mar" xfId="748" xr:uid="{00000000-0005-0000-0000-0000EC020000}"/>
    <cellStyle name="_P_Consol package 8 April_BVI A300&amp;A500 Updated 04 26_BVI A300&amp;A500 Updated 04 26" xfId="749" xr:uid="{00000000-0005-0000-0000-0000ED020000}"/>
    <cellStyle name="_P_Consol package 8 April_BVI A300&amp;A500 Updated 04 26_BVI A300&amp;A500 Updated 04 26_ChinaCache A300&amp;A500 2004" xfId="750" xr:uid="{00000000-0005-0000-0000-0000EE020000}"/>
    <cellStyle name="_P_Consol package 8 April_BVI A300&amp;A500 Updated 04 26_BVI A300&amp;A500 Updated 04 26_ChinaCache A300&amp;A500 2004_ChinaCache A300&amp;A500 2005 6 mar" xfId="751" xr:uid="{00000000-0005-0000-0000-0000EF020000}"/>
    <cellStyle name="_P_Consol package 8 April_BVI A300&amp;A500 Updated 04 26_BVI A300&amp;A500 Updated 04 26_ChinaCache A300&amp;A500 2004_ChinaCache A300&amp;A500 2005 8 mar" xfId="752" xr:uid="{00000000-0005-0000-0000-0000F0020000}"/>
    <cellStyle name="_P_Consol package 8 April_BVI A300&amp;A500 Updated 04 26_ChinaCache A300&amp;A500 2004" xfId="753" xr:uid="{00000000-0005-0000-0000-0000F1020000}"/>
    <cellStyle name="_P_Consol package 8 April_BVI A300&amp;A500 Updated 04 26_ChinaCache A300&amp;A500 2004_ChinaCache A300&amp;A500 2005 6 mar" xfId="754" xr:uid="{00000000-0005-0000-0000-0000F2020000}"/>
    <cellStyle name="_P_Consol package 8 April_BVI A300&amp;A500 Updated 04 26_ChinaCache A300&amp;A500 2004_ChinaCache A300&amp;A500 2005 8 mar" xfId="755" xr:uid="{00000000-0005-0000-0000-0000F3020000}"/>
    <cellStyle name="_P_Consol package 8 April_ChinaCache A300&amp;A500 2004" xfId="756" xr:uid="{00000000-0005-0000-0000-0000F4020000}"/>
    <cellStyle name="_P_Consol package 8 April_ChinaCache A300&amp;A500 2004_ChinaCache A300&amp;A500 2004" xfId="757" xr:uid="{00000000-0005-0000-0000-0000F5020000}"/>
    <cellStyle name="_P_Consol package 8 April_ChinaCache A300&amp;A500 2004_ChinaCache A300&amp;A500 2004_ChinaCache A300&amp;A500 2005 6 mar" xfId="758" xr:uid="{00000000-0005-0000-0000-0000F6020000}"/>
    <cellStyle name="_P_Consol package 8 April_ChinaCache A300&amp;A500 2004_ChinaCache A300&amp;A500 2004_ChinaCache A300&amp;A500 2005 8 mar" xfId="759" xr:uid="{00000000-0005-0000-0000-0000F7020000}"/>
    <cellStyle name="_P_Consol package 8 April_ChinaCache A300&amp;A500 2005 6 mar" xfId="760" xr:uid="{00000000-0005-0000-0000-0000F8020000}"/>
    <cellStyle name="_P_Consol package 8 April_ChinaCache A300&amp;A500 2005 8 mar" xfId="761" xr:uid="{00000000-0005-0000-0000-0000F9020000}"/>
    <cellStyle name="_P_Consol package 8 April_ChinaChe A300&amp;A500" xfId="762" xr:uid="{00000000-0005-0000-0000-0000FA020000}"/>
    <cellStyle name="_P_Consol package 8 April_ChinaChe A300&amp;A500_ChinaCache A300&amp;A500 2004" xfId="763" xr:uid="{00000000-0005-0000-0000-0000FB020000}"/>
    <cellStyle name="_P_Consol package 8 April_ChinaChe A300&amp;A500_ChinaCache A300&amp;A500 2004_ChinaCache A300&amp;A500 2005 6 mar" xfId="764" xr:uid="{00000000-0005-0000-0000-0000FC020000}"/>
    <cellStyle name="_P_Consol package 8 April_ChinaChe A300&amp;A500_ChinaCache A300&amp;A500 2004_ChinaCache A300&amp;A500 2005 8 mar" xfId="765" xr:uid="{00000000-0005-0000-0000-0000FD020000}"/>
    <cellStyle name="_P_Consol package 8 April_DEG A300&amp;A500" xfId="766" xr:uid="{00000000-0005-0000-0000-0000FE020000}"/>
    <cellStyle name="_P_Consol package 8 April_DEG A300&amp;A500_BVI A300&amp;A500 Updated 04 26" xfId="767" xr:uid="{00000000-0005-0000-0000-0000FF020000}"/>
    <cellStyle name="_P_Consol package 8 April_DEG A300&amp;A500_BVI A300&amp;A500 Updated 04 26_ChinaCache A300&amp;A500 2004" xfId="768" xr:uid="{00000000-0005-0000-0000-000000030000}"/>
    <cellStyle name="_P_Consol package 8 April_DEG A300&amp;A500_BVI A300&amp;A500 Updated 04 26_ChinaCache A300&amp;A500 2004_ChinaCache A300&amp;A500 2005 6 mar" xfId="769" xr:uid="{00000000-0005-0000-0000-000001030000}"/>
    <cellStyle name="_P_Consol package 8 April_DEG A300&amp;A500_BVI A300&amp;A500 Updated 04 26_ChinaCache A300&amp;A500 2004_ChinaCache A300&amp;A500 2005 8 mar" xfId="770" xr:uid="{00000000-0005-0000-0000-000002030000}"/>
    <cellStyle name="_P_Consol package 8 April_DEG A300&amp;A500_ChinaCache A300&amp;A500 2004" xfId="771" xr:uid="{00000000-0005-0000-0000-000003030000}"/>
    <cellStyle name="_P_Consol package 8 April_DEG A300&amp;A500_ChinaCache A300&amp;A500 2004_ChinaCache A300&amp;A500 2005 6 mar" xfId="772" xr:uid="{00000000-0005-0000-0000-000004030000}"/>
    <cellStyle name="_P_Consol package 8 April_DEG A300&amp;A500_ChinaCache A300&amp;A500 2004_ChinaCache A300&amp;A500 2005 8 mar" xfId="773" xr:uid="{00000000-0005-0000-0000-000005030000}"/>
    <cellStyle name="_P_Consol package 8 April_JT A300&amp;A500 Updated 04 21" xfId="774" xr:uid="{00000000-0005-0000-0000-000006030000}"/>
    <cellStyle name="_P_Consol package 8 April_JT A300&amp;A500 Updated 04 21_BVI A300&amp;A500 Updated 04 26" xfId="775" xr:uid="{00000000-0005-0000-0000-000007030000}"/>
    <cellStyle name="_P_Consol package 8 April_JT A300&amp;A500 Updated 04 21_BVI A300&amp;A500 Updated 04 26_ChinaCache A300&amp;A500 2004" xfId="776" xr:uid="{00000000-0005-0000-0000-000008030000}"/>
    <cellStyle name="_P_Consol package 8 April_JT A300&amp;A500 Updated 04 21_BVI A300&amp;A500 Updated 04 26_ChinaCache A300&amp;A500 2004_ChinaCache A300&amp;A500 2005 6 mar" xfId="777" xr:uid="{00000000-0005-0000-0000-000009030000}"/>
    <cellStyle name="_P_Consol package 8 April_JT A300&amp;A500 Updated 04 21_BVI A300&amp;A500 Updated 04 26_ChinaCache A300&amp;A500 2004_ChinaCache A300&amp;A500 2005 8 mar" xfId="778" xr:uid="{00000000-0005-0000-0000-00000A030000}"/>
    <cellStyle name="_P_Consol package 8 April_JT A300&amp;A500 Updated 04 21_ChinaCache A300&amp;A500 2004" xfId="779" xr:uid="{00000000-0005-0000-0000-00000B030000}"/>
    <cellStyle name="_P_Consol package 8 April_JT A300&amp;A500 Updated 04 21_ChinaCache A300&amp;A500 2004_ChinaCache A300&amp;A500 2005 6 mar" xfId="780" xr:uid="{00000000-0005-0000-0000-00000C030000}"/>
    <cellStyle name="_P_Consol package 8 April_JT A300&amp;A500 Updated 04 21_ChinaCache A300&amp;A500 2004_ChinaCache A300&amp;A500 2005 8 mar" xfId="781" xr:uid="{00000000-0005-0000-0000-00000D030000}"/>
    <cellStyle name="_P_Consol package 8 April_Kingsoft Consol package - group  level" xfId="782" xr:uid="{00000000-0005-0000-0000-00000E030000}"/>
    <cellStyle name="_P_Consol package 8 April_Kingsoft Consol package - group  level 14 00 May 11" xfId="783" xr:uid="{00000000-0005-0000-0000-00000F030000}"/>
    <cellStyle name="_P_Consol package 8 April_Kingsoft Consol package - group  level 14 00 May 11_ChinaCache A300&amp;A500 2004" xfId="784" xr:uid="{00000000-0005-0000-0000-000010030000}"/>
    <cellStyle name="_P_Consol package 8 April_Kingsoft Consol package - group  level 14 00 May 11_ChinaCache A300&amp;A500 2004_ChinaCache A300&amp;A500 2005 6 mar" xfId="785" xr:uid="{00000000-0005-0000-0000-000011030000}"/>
    <cellStyle name="_P_Consol package 8 April_Kingsoft Consol package - group  level 14 00 May 11_ChinaCache A300&amp;A500 2004_ChinaCache A300&amp;A500 2005 8 mar" xfId="786" xr:uid="{00000000-0005-0000-0000-000012030000}"/>
    <cellStyle name="_P_Consol package 8 April_Kingsoft Consol package - group  level revised" xfId="787" xr:uid="{00000000-0005-0000-0000-000013030000}"/>
    <cellStyle name="_P_Consol package 8 April_Kingsoft Consol package - group  level revised 04 20" xfId="788" xr:uid="{00000000-0005-0000-0000-000014030000}"/>
    <cellStyle name="_P_Consol package 8 April_Kingsoft Consol package - group  level revised 04 20_BVI A300&amp;A500 Updated 04 26" xfId="789" xr:uid="{00000000-0005-0000-0000-000015030000}"/>
    <cellStyle name="_P_Consol package 8 April_Kingsoft Consol package - group  level revised 04 20_BVI A300&amp;A500 Updated 04 26_ChinaCache A300&amp;A500 2004" xfId="790" xr:uid="{00000000-0005-0000-0000-000016030000}"/>
    <cellStyle name="_P_Consol package 8 April_Kingsoft Consol package - group  level revised 04 20_BVI A300&amp;A500 Updated 04 26_ChinaCache A300&amp;A500 2004_ChinaCache A300&amp;A500 2005 6 mar" xfId="791" xr:uid="{00000000-0005-0000-0000-000017030000}"/>
    <cellStyle name="_P_Consol package 8 April_Kingsoft Consol package - group  level revised 04 20_BVI A300&amp;A500 Updated 04 26_ChinaCache A300&amp;A500 2004_ChinaCache A300&amp;A500 2005 8 mar" xfId="792" xr:uid="{00000000-0005-0000-0000-000018030000}"/>
    <cellStyle name="_P_Consol package 8 April_Kingsoft Consol package - group  level revised 04 20_ChinaCache A300&amp;A500 2004" xfId="793" xr:uid="{00000000-0005-0000-0000-000019030000}"/>
    <cellStyle name="_P_Consol package 8 April_Kingsoft Consol package - group  level revised 04 20_ChinaCache A300&amp;A500 2004_ChinaCache A300&amp;A500 2004" xfId="794" xr:uid="{00000000-0005-0000-0000-00001A030000}"/>
    <cellStyle name="_P_Consol package 8 April_Kingsoft Consol package - group  level revised 04 20_ChinaCache A300&amp;A500 2004_ChinaCache A300&amp;A500 2004_ChinaCache A300&amp;A500 2005 6 mar" xfId="795" xr:uid="{00000000-0005-0000-0000-00001B030000}"/>
    <cellStyle name="_P_Consol package 8 April_Kingsoft Consol package - group  level revised 04 20_ChinaCache A300&amp;A500 2004_ChinaCache A300&amp;A500 2004_ChinaCache A300&amp;A500 2005 8 mar" xfId="796" xr:uid="{00000000-0005-0000-0000-00001C030000}"/>
    <cellStyle name="_P_Consol package 8 April_Kingsoft Consol package - group  level revised 04 20_ChinaCache A300&amp;A500 2005 6 mar" xfId="797" xr:uid="{00000000-0005-0000-0000-00001D030000}"/>
    <cellStyle name="_P_Consol package 8 April_Kingsoft Consol package - group  level revised 04 20_ChinaCache A300&amp;A500 2005 8 mar" xfId="798" xr:uid="{00000000-0005-0000-0000-00001E030000}"/>
    <cellStyle name="_P_Consol package 8 April_Kingsoft Consol package - group  level revised 04 20_ChinaChe A300&amp;A500" xfId="799" xr:uid="{00000000-0005-0000-0000-00001F030000}"/>
    <cellStyle name="_P_Consol package 8 April_Kingsoft Consol package - group  level revised 04 20_ChinaChe A300&amp;A500_ChinaCache A300&amp;A500 2004" xfId="800" xr:uid="{00000000-0005-0000-0000-000020030000}"/>
    <cellStyle name="_P_Consol package 8 April_Kingsoft Consol package - group  level revised 04 20_ChinaChe A300&amp;A500_ChinaCache A300&amp;A500 2004_ChinaCache A300&amp;A500 2005 6 mar" xfId="801" xr:uid="{00000000-0005-0000-0000-000021030000}"/>
    <cellStyle name="_P_Consol package 8 April_Kingsoft Consol package - group  level revised 04 20_ChinaChe A300&amp;A500_ChinaCache A300&amp;A500 2004_ChinaCache A300&amp;A500 2005 8 mar" xfId="802" xr:uid="{00000000-0005-0000-0000-000022030000}"/>
    <cellStyle name="_P_Consol package 8 April_Kingsoft Consol package - group  level revised 04 20_DEG A300&amp;A500" xfId="803" xr:uid="{00000000-0005-0000-0000-000023030000}"/>
    <cellStyle name="_P_Consol package 8 April_Kingsoft Consol package - group  level revised 04 20_DEG A300&amp;A500_ChinaCache A300&amp;A500 2004" xfId="804" xr:uid="{00000000-0005-0000-0000-000024030000}"/>
    <cellStyle name="_P_Consol package 8 April_Kingsoft Consol package - group  level revised 04 20_DEG A300&amp;A500_ChinaCache A300&amp;A500 2004_ChinaCache A300&amp;A500 2005 6 mar" xfId="805" xr:uid="{00000000-0005-0000-0000-000025030000}"/>
    <cellStyle name="_P_Consol package 8 April_Kingsoft Consol package - group  level revised 04 20_DEG A300&amp;A500_ChinaCache A300&amp;A500 2004_ChinaCache A300&amp;A500 2005 8 mar" xfId="806" xr:uid="{00000000-0005-0000-0000-000026030000}"/>
    <cellStyle name="_P_Consol package 8 April_Kingsoft Consol package - group  level revised 04 20_Kingsoft Consol package - group  level" xfId="807" xr:uid="{00000000-0005-0000-0000-000027030000}"/>
    <cellStyle name="_P_Consol package 8 April_Kingsoft Consol package - group  level revised 04 20_Kingsoft Consol package - group  level_ChinaCache A300&amp;A500 2004" xfId="808" xr:uid="{00000000-0005-0000-0000-000028030000}"/>
    <cellStyle name="_P_Consol package 8 April_Kingsoft Consol package - group  level revised 04 20_Kingsoft Consol package - group  level_ChinaCache A300&amp;A500 2004_ChinaCache A300&amp;A500 2005 6 mar" xfId="809" xr:uid="{00000000-0005-0000-0000-000029030000}"/>
    <cellStyle name="_P_Consol package 8 April_Kingsoft Consol package - group  level revised 04 20_Kingsoft Consol package - group  level_ChinaCache A300&amp;A500 2004_ChinaCache A300&amp;A500 2005 8 mar" xfId="810" xr:uid="{00000000-0005-0000-0000-00002A030000}"/>
    <cellStyle name="_P_Consol package 8 April_Kingsoft Consol package - group  level revised_BVI A300&amp;A500 Updated 04 26" xfId="811" xr:uid="{00000000-0005-0000-0000-00002B030000}"/>
    <cellStyle name="_P_Consol package 8 April_Kingsoft Consol package - group  level revised_BVI A300&amp;A500 Updated 04 26_ChinaCache A300&amp;A500 2004" xfId="812" xr:uid="{00000000-0005-0000-0000-00002C030000}"/>
    <cellStyle name="_P_Consol package 8 April_Kingsoft Consol package - group  level revised_BVI A300&amp;A500 Updated 04 26_ChinaCache A300&amp;A500 2004_ChinaCache A300&amp;A500 2005 6 mar" xfId="813" xr:uid="{00000000-0005-0000-0000-00002D030000}"/>
    <cellStyle name="_P_Consol package 8 April_Kingsoft Consol package - group  level revised_BVI A300&amp;A500 Updated 04 26_ChinaCache A300&amp;A500 2004_ChinaCache A300&amp;A500 2005 8 mar" xfId="814" xr:uid="{00000000-0005-0000-0000-00002E030000}"/>
    <cellStyle name="_P_Consol package 8 April_Kingsoft Consol package - group  level revised_ChinaCache A300&amp;A500 2004" xfId="815" xr:uid="{00000000-0005-0000-0000-00002F030000}"/>
    <cellStyle name="_P_Consol package 8 April_Kingsoft Consol package - group  level revised_ChinaCache A300&amp;A500 2004_ChinaCache A300&amp;A500 2005 6 mar" xfId="816" xr:uid="{00000000-0005-0000-0000-000030030000}"/>
    <cellStyle name="_P_Consol package 8 April_Kingsoft Consol package - group  level revised_ChinaCache A300&amp;A500 2004_ChinaCache A300&amp;A500 2005 8 mar" xfId="817" xr:uid="{00000000-0005-0000-0000-000031030000}"/>
    <cellStyle name="_P_Consol package 8 April_Kingsoft Consol package - group  level_BVI A300&amp;A500 Updated 04 26" xfId="818" xr:uid="{00000000-0005-0000-0000-000032030000}"/>
    <cellStyle name="_P_Consol package 8 April_Kingsoft Consol package - group  level_BVI A300&amp;A500 Updated 04 26_ChinaCache A300&amp;A500 2004" xfId="819" xr:uid="{00000000-0005-0000-0000-000033030000}"/>
    <cellStyle name="_P_Consol package 8 April_Kingsoft Consol package - group  level_BVI A300&amp;A500 Updated 04 26_ChinaCache A300&amp;A500 2004_ChinaCache A300&amp;A500 2005 6 mar" xfId="820" xr:uid="{00000000-0005-0000-0000-000034030000}"/>
    <cellStyle name="_P_Consol package 8 April_Kingsoft Consol package - group  level_BVI A300&amp;A500 Updated 04 26_ChinaCache A300&amp;A500 2004_ChinaCache A300&amp;A500 2005 8 mar" xfId="821" xr:uid="{00000000-0005-0000-0000-000035030000}"/>
    <cellStyle name="_P_Consol package 8 April_Kingsoft Consol package - group  level_ChinaCache A300&amp;A500 2004" xfId="822" xr:uid="{00000000-0005-0000-0000-000036030000}"/>
    <cellStyle name="_P_Consol package 8 April_Kingsoft Consol package - group  level_ChinaCache A300&amp;A500 2004_ChinaCache A300&amp;A500 2005 6 mar" xfId="823" xr:uid="{00000000-0005-0000-0000-000037030000}"/>
    <cellStyle name="_P_Consol package 8 April_Kingsoft Consol package - group  level_ChinaCache A300&amp;A500 2004_ChinaCache A300&amp;A500 2005 8 mar" xfId="824" xr:uid="{00000000-0005-0000-0000-000038030000}"/>
    <cellStyle name="_P_Consol package 8 April_Kingsoft Consol packge - Group level@13Apr2005" xfId="825" xr:uid="{00000000-0005-0000-0000-000039030000}"/>
    <cellStyle name="_P_Consol package 8 April_Kingsoft Consol packge - Group level@13Apr2005_BVI A300&amp;A500 Updated 04 26" xfId="826" xr:uid="{00000000-0005-0000-0000-00003A030000}"/>
    <cellStyle name="_P_Consol package 8 April_Kingsoft Consol packge - Group level@13Apr2005_BVI A300&amp;A500 Updated 04 26_ChinaCache A300&amp;A500 2004" xfId="827" xr:uid="{00000000-0005-0000-0000-00003B030000}"/>
    <cellStyle name="_P_Consol package 8 April_Kingsoft Consol packge - Group level@13Apr2005_BVI A300&amp;A500 Updated 04 26_ChinaCache A300&amp;A500 2004_ChinaCache A300&amp;A500 2005 6 mar" xfId="828" xr:uid="{00000000-0005-0000-0000-00003C030000}"/>
    <cellStyle name="_P_Consol package 8 April_Kingsoft Consol packge - Group level@13Apr2005_BVI A300&amp;A500 Updated 04 26_ChinaCache A300&amp;A500 2004_ChinaCache A300&amp;A500 2005 8 mar" xfId="829" xr:uid="{00000000-0005-0000-0000-00003D030000}"/>
    <cellStyle name="_P_Consol package 8 April_Kingsoft Consol packge - Group level@13Apr2005_ChinaCache A300&amp;A500 2004" xfId="830" xr:uid="{00000000-0005-0000-0000-00003E030000}"/>
    <cellStyle name="_P_Consol package 8 April_Kingsoft Consol packge - Group level@13Apr2005_ChinaCache A300&amp;A500 2004_ChinaCache A300&amp;A500 2005 6 mar" xfId="831" xr:uid="{00000000-0005-0000-0000-00003F030000}"/>
    <cellStyle name="_P_Consol package 8 April_Kingsoft Consol packge - Group level@13Apr2005_ChinaCache A300&amp;A500 2004_ChinaCache A300&amp;A500 2005 8 mar" xfId="832" xr:uid="{00000000-0005-0000-0000-000040030000}"/>
    <cellStyle name="_P_Consol package 8 April_Kingsoft Consol packge - Group level@21Apr2005" xfId="833" xr:uid="{00000000-0005-0000-0000-000041030000}"/>
    <cellStyle name="_P_Consol package 8 April_Kingsoft Consol packge - Group level@21Apr2005_BVI A300&amp;A500 Updated 04 26" xfId="834" xr:uid="{00000000-0005-0000-0000-000042030000}"/>
    <cellStyle name="_P_Consol package 8 April_Kingsoft Consol packge - Group level@21Apr2005_BVI A300&amp;A500 Updated 04 26_ChinaCache A300&amp;A500 2004" xfId="835" xr:uid="{00000000-0005-0000-0000-000043030000}"/>
    <cellStyle name="_P_Consol package 8 April_Kingsoft Consol packge - Group level@21Apr2005_BVI A300&amp;A500 Updated 04 26_ChinaCache A300&amp;A500 2004_ChinaCache A300&amp;A500 2005 6 mar" xfId="836" xr:uid="{00000000-0005-0000-0000-000044030000}"/>
    <cellStyle name="_P_Consol package 8 April_Kingsoft Consol packge - Group level@21Apr2005_BVI A300&amp;A500 Updated 04 26_ChinaCache A300&amp;A500 2004_ChinaCache A300&amp;A500 2005 8 mar" xfId="837" xr:uid="{00000000-0005-0000-0000-000045030000}"/>
    <cellStyle name="_P_Consol package 8 April_Kingsoft Consol packge - Group level@21Apr2005_ChinaCache A300&amp;A500 2004" xfId="838" xr:uid="{00000000-0005-0000-0000-000046030000}"/>
    <cellStyle name="_P_Consol package 8 April_Kingsoft Consol packge - Group level@21Apr2005_ChinaCache A300&amp;A500 2004_ChinaCache A300&amp;A500 2005 6 mar" xfId="839" xr:uid="{00000000-0005-0000-0000-000047030000}"/>
    <cellStyle name="_P_Consol package 8 April_Kingsoft Consol packge - Group level@21Apr2005_ChinaCache A300&amp;A500 2004_ChinaCache A300&amp;A500 2005 8 mar" xfId="840" xr:uid="{00000000-0005-0000-0000-000048030000}"/>
    <cellStyle name="_P_Consol package 8 April_Kingsoft intercom" xfId="841" xr:uid="{00000000-0005-0000-0000-000049030000}"/>
    <cellStyle name="_P_Consol package 8 April_Kingsoft intercom_ChinaCache A300&amp;A500 2004" xfId="842" xr:uid="{00000000-0005-0000-0000-00004A030000}"/>
    <cellStyle name="_P_Consol package 8 April_Kingsoft intercom_ChinaCache A300&amp;A500 2004_ChinaCache A300&amp;A500 2005 6 mar" xfId="843" xr:uid="{00000000-0005-0000-0000-00004B030000}"/>
    <cellStyle name="_P_Consol package 8 April_Kingsoft intercom_ChinaCache A300&amp;A500 2004_ChinaCache A300&amp;A500 2005 8 mar" xfId="844" xr:uid="{00000000-0005-0000-0000-00004C030000}"/>
    <cellStyle name="_P_Consol package 8 April_ZKDT A300&amp;A500 Updated 04 25" xfId="845" xr:uid="{00000000-0005-0000-0000-00004D030000}"/>
    <cellStyle name="_P_Consol package 8 April_ZKDT A300&amp;A500 Updated 04 25_BVI A300&amp;A500 Updated 04 26" xfId="846" xr:uid="{00000000-0005-0000-0000-00004E030000}"/>
    <cellStyle name="_P_Consol package 8 April_ZKDT A300&amp;A500 Updated 04 25_BVI A300&amp;A500 Updated 04 26_ChinaCache A300&amp;A500 2004" xfId="847" xr:uid="{00000000-0005-0000-0000-00004F030000}"/>
    <cellStyle name="_P_Consol package 8 April_ZKDT A300&amp;A500 Updated 04 25_BVI A300&amp;A500 Updated 04 26_ChinaCache A300&amp;A500 2004_ChinaCache A300&amp;A500 2005 6 mar" xfId="848" xr:uid="{00000000-0005-0000-0000-000050030000}"/>
    <cellStyle name="_P_Consol package 8 April_ZKDT A300&amp;A500 Updated 04 25_BVI A300&amp;A500 Updated 04 26_ChinaCache A300&amp;A500 2004_ChinaCache A300&amp;A500 2005 8 mar" xfId="849" xr:uid="{00000000-0005-0000-0000-000051030000}"/>
    <cellStyle name="_P_Consol package 8 April_ZKDT A300&amp;A500 Updated 04 25_ChinaCache A300&amp;A500 2004" xfId="850" xr:uid="{00000000-0005-0000-0000-000052030000}"/>
    <cellStyle name="_P_Consol package 8 April_ZKDT A300&amp;A500 Updated 04 25_ChinaCache A300&amp;A500 2004_ChinaCache A300&amp;A500 2005 6 mar" xfId="851" xr:uid="{00000000-0005-0000-0000-000053030000}"/>
    <cellStyle name="_P_Consol package 8 April_ZKDT A300&amp;A500 Updated 04 25_ChinaCache A300&amp;A500 2004_ChinaCache A300&amp;A500 2005 8 mar" xfId="852" xr:uid="{00000000-0005-0000-0000-000054030000}"/>
    <cellStyle name="_P_DEG A300&amp;A500" xfId="853" xr:uid="{00000000-0005-0000-0000-000055030000}"/>
    <cellStyle name="_P_DEG A300&amp;A500_ChinaCache A300&amp;A500 2004" xfId="854" xr:uid="{00000000-0005-0000-0000-000056030000}"/>
    <cellStyle name="_P_DEG A300&amp;A500_ChinaCache A300&amp;A500 2004_ChinaCache A300&amp;A500 2005 6 mar" xfId="855" xr:uid="{00000000-0005-0000-0000-000057030000}"/>
    <cellStyle name="_P_DEG A300&amp;A500_ChinaCache A300&amp;A500 2004_ChinaCache A300&amp;A500 2005 8 mar" xfId="856" xr:uid="{00000000-0005-0000-0000-000058030000}"/>
    <cellStyle name="_P_HK exchange 1998-2004" xfId="857" xr:uid="{00000000-0005-0000-0000-000059030000}"/>
    <cellStyle name="_P_HK exchange 1998-2004_BVI A300&amp;A500 Updated 04 26" xfId="858" xr:uid="{00000000-0005-0000-0000-00005A030000}"/>
    <cellStyle name="_P_HK exchange 1998-2004_BVI A300&amp;A500 Updated 04 26_ChinaCache A300&amp;A500 2004" xfId="859" xr:uid="{00000000-0005-0000-0000-00005B030000}"/>
    <cellStyle name="_P_HK exchange 1998-2004_BVI A300&amp;A500 Updated 04 26_ChinaCache A300&amp;A500 2004_ChinaCache A300&amp;A500 2005 6 mar" xfId="860" xr:uid="{00000000-0005-0000-0000-00005C030000}"/>
    <cellStyle name="_P_HK exchange 1998-2004_BVI A300&amp;A500 Updated 04 26_ChinaCache A300&amp;A500 2004_ChinaCache A300&amp;A500 2005 8 mar" xfId="861" xr:uid="{00000000-0005-0000-0000-00005D030000}"/>
    <cellStyle name="_P_HK exchange 1998-2004_ChinaCache A300&amp;A500 2004" xfId="862" xr:uid="{00000000-0005-0000-0000-00005E030000}"/>
    <cellStyle name="_P_HK exchange 1998-2004_ChinaCache A300&amp;A500 2004_ChinaCache A300&amp;A500 2005 6 mar" xfId="863" xr:uid="{00000000-0005-0000-0000-00005F030000}"/>
    <cellStyle name="_P_HK exchange 1998-2004_ChinaCache A300&amp;A500 2004_ChinaCache A300&amp;A500 2005 8 mar" xfId="864" xr:uid="{00000000-0005-0000-0000-000060030000}"/>
    <cellStyle name="_P_Kingsoft Consol package - Company level" xfId="865" xr:uid="{00000000-0005-0000-0000-000061030000}"/>
    <cellStyle name="_P_Kingsoft Consol package - Company level_BVI A300&amp;A500 Updated 04 26" xfId="866" xr:uid="{00000000-0005-0000-0000-000062030000}"/>
    <cellStyle name="_P_Kingsoft Consol package - Company level_BVI A300&amp;A500 Updated 04 26_ChinaCache A300&amp;A500 2004" xfId="867" xr:uid="{00000000-0005-0000-0000-000063030000}"/>
    <cellStyle name="_P_Kingsoft Consol package - Company level_BVI A300&amp;A500 Updated 04 26_ChinaCache A300&amp;A500 2004_ChinaCache A300&amp;A500 2005 6 mar" xfId="868" xr:uid="{00000000-0005-0000-0000-000064030000}"/>
    <cellStyle name="_P_Kingsoft Consol package - Company level_BVI A300&amp;A500 Updated 04 26_ChinaCache A300&amp;A500 2004_ChinaCache A300&amp;A500 2005 8 mar" xfId="869" xr:uid="{00000000-0005-0000-0000-000065030000}"/>
    <cellStyle name="_P_Kingsoft Consol package - Company level_ChinaCache A300&amp;A500 2004" xfId="870" xr:uid="{00000000-0005-0000-0000-000066030000}"/>
    <cellStyle name="_P_Kingsoft Consol package - Company level_ChinaCache A300&amp;A500 2004_ChinaCache A300&amp;A500 2005 6 mar" xfId="871" xr:uid="{00000000-0005-0000-0000-000067030000}"/>
    <cellStyle name="_P_Kingsoft Consol package - Company level_ChinaCache A300&amp;A500 2004_ChinaCache A300&amp;A500 2005 8 mar" xfId="872" xr:uid="{00000000-0005-0000-0000-000068030000}"/>
    <cellStyle name="_P_Kingsoft Consol package - group  level" xfId="873" xr:uid="{00000000-0005-0000-0000-000069030000}"/>
    <cellStyle name="_P_Kingsoft Consol package - group  level_ChinaCache A300&amp;A500 2004" xfId="874" xr:uid="{00000000-0005-0000-0000-00006A030000}"/>
    <cellStyle name="_P_Kingsoft Consol package - group  level_ChinaCache A300&amp;A500 2004_ChinaCache A300&amp;A500 2005 6 mar" xfId="875" xr:uid="{00000000-0005-0000-0000-00006B030000}"/>
    <cellStyle name="_P_Kingsoft Consol package - group  level_ChinaCache A300&amp;A500 2004_ChinaCache A300&amp;A500 2005 8 mar" xfId="876" xr:uid="{00000000-0005-0000-0000-00006C030000}"/>
    <cellStyle name="_P_Kingsoft consol packge - Group level" xfId="877" xr:uid="{00000000-0005-0000-0000-00006D030000}"/>
    <cellStyle name="_P_Kingsoft consol packge - Group level_BVI A300&amp;A500 Updated 04 26" xfId="878" xr:uid="{00000000-0005-0000-0000-00006E030000}"/>
    <cellStyle name="_P_Kingsoft consol packge - Group level_BVI A300&amp;A500 Updated 04 26_ChinaCache A300&amp;A500 2004" xfId="879" xr:uid="{00000000-0005-0000-0000-00006F030000}"/>
    <cellStyle name="_P_Kingsoft consol packge - Group level_BVI A300&amp;A500 Updated 04 26_ChinaCache A300&amp;A500 2004_ChinaCache A300&amp;A500 2005 6 mar" xfId="880" xr:uid="{00000000-0005-0000-0000-000070030000}"/>
    <cellStyle name="_P_Kingsoft consol packge - Group level_BVI A300&amp;A500 Updated 04 26_ChinaCache A300&amp;A500 2004_ChinaCache A300&amp;A500 2005 8 mar" xfId="881" xr:uid="{00000000-0005-0000-0000-000071030000}"/>
    <cellStyle name="_P_Kingsoft consol packge - Group level_ChinaCache A300&amp;A500 2004" xfId="882" xr:uid="{00000000-0005-0000-0000-000072030000}"/>
    <cellStyle name="_P_Kingsoft consol packge - Group level_ChinaCache A300&amp;A500 2004_ChinaCache A300&amp;A500 2005 6 mar" xfId="883" xr:uid="{00000000-0005-0000-0000-000073030000}"/>
    <cellStyle name="_P_Kingsoft consol packge - Group level_ChinaCache A300&amp;A500 2004_ChinaCache A300&amp;A500 2005 8 mar" xfId="884" xr:uid="{00000000-0005-0000-0000-000074030000}"/>
    <cellStyle name="_P_OS list-Tina" xfId="885" xr:uid="{00000000-0005-0000-0000-000075030000}"/>
    <cellStyle name="_P_OS list-Tina_公司信息（往来款函证）" xfId="886" xr:uid="{00000000-0005-0000-0000-000076030000}"/>
    <cellStyle name="_P_公司信息（往来款函证）" xfId="887" xr:uid="{00000000-0005-0000-0000-000077030000}"/>
    <cellStyle name="_P-05" xfId="888" xr:uid="{00000000-0005-0000-0000-000078030000}"/>
    <cellStyle name="_p-05-huagong" xfId="889" xr:uid="{00000000-0005-0000-0000-000079030000}"/>
    <cellStyle name="_P100" xfId="890" xr:uid="{00000000-0005-0000-0000-00007A030000}"/>
    <cellStyle name="_P1-其他应付款-北京" xfId="891" xr:uid="{00000000-0005-0000-0000-00007B030000}"/>
    <cellStyle name="_P1-其他应付款-北京_OR-9.30" xfId="892" xr:uid="{00000000-0005-0000-0000-00007C030000}"/>
    <cellStyle name="_P3_预提费用" xfId="893" xr:uid="{00000000-0005-0000-0000-00007D030000}"/>
    <cellStyle name="_P500-search for-jl0822" xfId="894" xr:uid="{00000000-0005-0000-0000-00007E030000}"/>
    <cellStyle name="_P500-search for-jl0822_lead format" xfId="895" xr:uid="{00000000-0005-0000-0000-00007F030000}"/>
    <cellStyle name="_P500-search for-jl0822_lead format_公司信息（往来款函证）" xfId="896" xr:uid="{00000000-0005-0000-0000-000080030000}"/>
    <cellStyle name="_P500-search for-jl0822_公司信息（往来款函证）" xfId="897" xr:uid="{00000000-0005-0000-0000-000081030000}"/>
    <cellStyle name="_PBC List - RHY" xfId="898" xr:uid="{00000000-0005-0000-0000-000082030000}"/>
    <cellStyle name="_PBC List - RHY_公司信息（往来款函证）" xfId="899" xr:uid="{00000000-0005-0000-0000-000083030000}"/>
    <cellStyle name="_PBC List- 2003-  中磊" xfId="900" xr:uid="{00000000-0005-0000-0000-000084030000}"/>
    <cellStyle name="_PBC List- 2004-  中磊" xfId="901" xr:uid="{00000000-0005-0000-0000-000085030000}"/>
    <cellStyle name="_PBC List- 2005-  中磊" xfId="902" xr:uid="{00000000-0005-0000-0000-000086030000}"/>
    <cellStyle name="_PBC List- 2005-武汉辰光 623" xfId="903" xr:uid="{00000000-0005-0000-0000-000087030000}"/>
    <cellStyle name="_PBC-Ben" xfId="904" xr:uid="{00000000-0005-0000-0000-000088030000}"/>
    <cellStyle name="_PBC-Ben_2003.06.30(Air China - Payables &amp; LT Deferred Assets)" xfId="905" xr:uid="{00000000-0005-0000-0000-000089030000}"/>
    <cellStyle name="_PBC-Ben_2003.06.30(Air China - Payables &amp; LT Deferred Assets)_~0750586" xfId="906" xr:uid="{00000000-0005-0000-0000-00008A030000}"/>
    <cellStyle name="_PBC-Ben_2003.06.30(Air China - Payables &amp; LT Deferred Assets)_200409其他应收、其他应付、工资、福利、保险" xfId="907" xr:uid="{00000000-0005-0000-0000-00008B030000}"/>
    <cellStyle name="_PBC-Ben_2003.06.30(Air China - Payables &amp; LT Deferred Assets)_Book2" xfId="908" xr:uid="{00000000-0005-0000-0000-00008C030000}"/>
    <cellStyle name="_PBC-Ben_2003.06.30(Air China - Payables &amp; LT Deferred Assets)_Book7" xfId="909" xr:uid="{00000000-0005-0000-0000-00008D030000}"/>
    <cellStyle name="_PBC-Ben_2003.06.30(Air China - Payables &amp; LT Deferred Assets)_FA---032q" xfId="910" xr:uid="{00000000-0005-0000-0000-00008E030000}"/>
    <cellStyle name="_PBC-Ben_2003.06.30(Air China - Payables &amp; LT Deferred Assets)_FA---032q_FA---032q-8.21" xfId="911" xr:uid="{00000000-0005-0000-0000-00008F030000}"/>
    <cellStyle name="_PBC-Ben_2003.06.30(Air China - Payables &amp; LT Deferred Assets)_FA---032q_WP K032q  823" xfId="912" xr:uid="{00000000-0005-0000-0000-000090030000}"/>
    <cellStyle name="_PBC-Ben_2003.06.30(Air China - Payables &amp; LT Deferred Assets)_N4表－航材" xfId="913" xr:uid="{00000000-0005-0000-0000-000091030000}"/>
    <cellStyle name="_PBC-Ben_2003.06.30(Air China - Payables &amp; LT Deferred Assets)_N4表－航材_Book7" xfId="914" xr:uid="{00000000-0005-0000-0000-000092030000}"/>
    <cellStyle name="_PBC-Ben_2003.06.30(Air China - Payables &amp; LT Deferred Assets)_OR-04Q2-WP_7-SEP" xfId="915" xr:uid="{00000000-0005-0000-0000-000093030000}"/>
    <cellStyle name="_PBC-Ben_2003.06.30(Air China - Payables &amp; LT Deferred Assets)_OR-04Q2-WP_7-SEP_OR-Aug" xfId="916" xr:uid="{00000000-0005-0000-0000-000094030000}"/>
    <cellStyle name="_PBC-Ben_2003.06.30(Air China - Payables &amp; LT Deferred Assets)_OR-04Q2-WP_7-SEP_OR-Aug_OR-9.30" xfId="917" xr:uid="{00000000-0005-0000-0000-000095030000}"/>
    <cellStyle name="_PBC-Ben_2003.06.30(Air China - Payables &amp; LT Deferred Assets)_OR-9.30" xfId="918" xr:uid="{00000000-0005-0000-0000-000096030000}"/>
    <cellStyle name="_PBC-Ben_2003.06.30(Air China - Payables &amp; LT Deferred Assets)_P1-其他应付款-北京" xfId="919" xr:uid="{00000000-0005-0000-0000-000097030000}"/>
    <cellStyle name="_PBC-Ben_2003.06.30(Air China - Payables &amp; LT Deferred Assets)_P1-其他应付款-北京_OR-9.30" xfId="920" xr:uid="{00000000-0005-0000-0000-000098030000}"/>
    <cellStyle name="_PBC-Ben_2003.06.30(Air China - Payables &amp; LT Deferred Assets)_PBC-liabilities &amp; equity (2004-9.30)tina" xfId="921" xr:uid="{00000000-0005-0000-0000-000099030000}"/>
    <cellStyle name="_PBC-Ben_2003.06.30(Air China - Payables &amp; LT Deferred Assets)_报安永 (2004-6)综合" xfId="922" xr:uid="{00000000-0005-0000-0000-00009A030000}"/>
    <cellStyle name="_PBC-Ben_2003.06.30(Air China - Payables &amp; LT Deferred Assets)_报安永 (2004-6)综合_Book7" xfId="923" xr:uid="{00000000-0005-0000-0000-00009B030000}"/>
    <cellStyle name="_PBC-Ben_200409其他应收、其他应付、工资、福利、保险" xfId="924" xr:uid="{00000000-0005-0000-0000-00009C030000}"/>
    <cellStyle name="_PBC-Ben_Book7" xfId="925" xr:uid="{00000000-0005-0000-0000-00009D030000}"/>
    <cellStyle name="_PBC-Ben_FA---032q" xfId="926" xr:uid="{00000000-0005-0000-0000-00009E030000}"/>
    <cellStyle name="_PBC-Ben_FA---032q_FA---032q-8.21" xfId="927" xr:uid="{00000000-0005-0000-0000-00009F030000}"/>
    <cellStyle name="_PBC-Ben_FA---032q_WP K032q  823" xfId="928" xr:uid="{00000000-0005-0000-0000-0000A0030000}"/>
    <cellStyle name="_PBC-Ben_OR-04Q2-WP_7-SEP" xfId="929" xr:uid="{00000000-0005-0000-0000-0000A1030000}"/>
    <cellStyle name="_PBC-Ben_OR-04Q2-WP_7-SEP_OR-Aug" xfId="930" xr:uid="{00000000-0005-0000-0000-0000A2030000}"/>
    <cellStyle name="_PBC-Ben_OR-04Q2-WP_7-SEP_OR-Aug_OR-9.30" xfId="931" xr:uid="{00000000-0005-0000-0000-0000A3030000}"/>
    <cellStyle name="_PBC-Ben_OR-9.30" xfId="932" xr:uid="{00000000-0005-0000-0000-0000A4030000}"/>
    <cellStyle name="_PBC-Hardclose-Wisecom" xfId="933" xr:uid="{00000000-0005-0000-0000-0000A5030000}"/>
    <cellStyle name="_PBC-Hardclose-Wisecom_Info O Tax 2005" xfId="934" xr:uid="{00000000-0005-0000-0000-0000A6030000}"/>
    <cellStyle name="_PBC-Hardclose-Wisecom_Info O Tax 2005-4.19" xfId="935" xr:uid="{00000000-0005-0000-0000-0000A7030000}"/>
    <cellStyle name="_PBC-Hardclose-Wisecom_Info O Tax 2005-Cayman" xfId="936" xr:uid="{00000000-0005-0000-0000-0000A8030000}"/>
    <cellStyle name="_PBC-Hardclose-Wisecom_Tech O Tax 2005" xfId="937" xr:uid="{00000000-0005-0000-0000-0000A9030000}"/>
    <cellStyle name="_PBC-Hardclose-Wisecom_WP-BJNP-Final-PRC 2005" xfId="938" xr:uid="{00000000-0005-0000-0000-0000AA030000}"/>
    <cellStyle name="_PBC-Hardclose-Wisecom_WP-BJNP-Final-PRC 2005_Info O Tax 2005" xfId="939" xr:uid="{00000000-0005-0000-0000-0000AB030000}"/>
    <cellStyle name="_PBC-Hardclose-Wisecom_WP-BJNP-Final-PRC 2005_Info O Tax 2005-4.19" xfId="940" xr:uid="{00000000-0005-0000-0000-0000AC030000}"/>
    <cellStyle name="_PBC-Hardclose-Wisecom_WP-BJNP-Final-PRC 2005_Info O Tax 2005-Cayman" xfId="941" xr:uid="{00000000-0005-0000-0000-0000AD030000}"/>
    <cellStyle name="_PBC-Hardclose-Wisecom_WP-BJNP-Final-PRC 2005_Tech O Tax 2005" xfId="942" xr:uid="{00000000-0005-0000-0000-0000AE030000}"/>
    <cellStyle name="_PBC-Hardclose-Wisecom_WP-BJNP-Final-PRC 2005_WP-defer tax-ISP" xfId="943" xr:uid="{00000000-0005-0000-0000-0000AF030000}"/>
    <cellStyle name="_PBC-Hardclose-Wisecom_WP-BJNP-Final-PRC 2005_WP-ISP-Final-PRC 2005-vouching" xfId="944" xr:uid="{00000000-0005-0000-0000-0000B0030000}"/>
    <cellStyle name="_PBC-Hardclose-Wisecom_WP-defer tax-ISP" xfId="945" xr:uid="{00000000-0005-0000-0000-0000B1030000}"/>
    <cellStyle name="_PBC-Hardclose-Wisecom_WP-ISP-Final-PRC 2005" xfId="946" xr:uid="{00000000-0005-0000-0000-0000B2030000}"/>
    <cellStyle name="_PBC-Hardclose-Wisecom_WP-ISP-Final-PRC 2005-vouching" xfId="947" xr:uid="{00000000-0005-0000-0000-0000B3030000}"/>
    <cellStyle name="_PBC-Hardclose-Wisecom_WP-WOFE-Final-PRC 2005" xfId="948" xr:uid="{00000000-0005-0000-0000-0000B4030000}"/>
    <cellStyle name="_PBC-liabilities &amp; equity (2004-9.30)tina" xfId="949" xr:uid="{00000000-0005-0000-0000-0000B5030000}"/>
    <cellStyle name="_Percent" xfId="950" xr:uid="{00000000-0005-0000-0000-0000B6030000}"/>
    <cellStyle name="_Percent_TdF Model v2.1" xfId="951" xr:uid="{00000000-0005-0000-0000-0000B7030000}"/>
    <cellStyle name="_Percent_TIM Hellas LBO Model DMCC II" xfId="952" xr:uid="{00000000-0005-0000-0000-0000B8030000}"/>
    <cellStyle name="_Percent_TIM Hellas LBO Model DMCC II_IQ - Revenue Eliminations" xfId="953" xr:uid="{00000000-0005-0000-0000-0000B9030000}"/>
    <cellStyle name="_Percent_TIM Hellas LBO Model DMCC II_ITS Divisional Buildup 20080525" xfId="954" xr:uid="{00000000-0005-0000-0000-0000BA030000}"/>
    <cellStyle name="_PercentSpace" xfId="955" xr:uid="{00000000-0005-0000-0000-0000BB030000}"/>
    <cellStyle name="_PercentSpace_TIM Hellas LBO Model DMCC II" xfId="956" xr:uid="{00000000-0005-0000-0000-0000BC030000}"/>
    <cellStyle name="_PercentSpace_TIM Hellas LBO Model DMCC II_IQ - Revenue Eliminations" xfId="957" xr:uid="{00000000-0005-0000-0000-0000BD030000}"/>
    <cellStyle name="_PercentSpace_TIM Hellas LBO Model DMCC II_ITS Divisional Buildup 20080525" xfId="958" xr:uid="{00000000-0005-0000-0000-0000BE030000}"/>
    <cellStyle name="_PL" xfId="959" xr:uid="{00000000-0005-0000-0000-0000BF030000}"/>
    <cellStyle name="_P-Other payables &amp; Accrual-HN-2004" xfId="960" xr:uid="{00000000-0005-0000-0000-0000C0030000}"/>
    <cellStyle name="_P-Other payables &amp; Accrual-HN-2005" xfId="961" xr:uid="{00000000-0005-0000-0000-0000C1030000}"/>
    <cellStyle name="_PRC_CF_发债" xfId="962" xr:uid="{00000000-0005-0000-0000-0000C2030000}"/>
    <cellStyle name="_Profit reco" xfId="963" xr:uid="{00000000-0005-0000-0000-0000C3030000}"/>
    <cellStyle name="_Profit reco_O - Income Tax Payable &amp; Deferred Income Tax 2005" xfId="964" xr:uid="{00000000-0005-0000-0000-0000C4030000}"/>
    <cellStyle name="_Profit reco_O610_04 CIT comput&amp;DT (P&amp;L) " xfId="965" xr:uid="{00000000-0005-0000-0000-0000C5030000}"/>
    <cellStyle name="_Profit reco_O610_05 CIT comput&amp;DT (P&amp;L)" xfId="966" xr:uid="{00000000-0005-0000-0000-0000C6030000}"/>
    <cellStyle name="_Profit reco_WP-defer tax-ISP" xfId="967" xr:uid="{00000000-0005-0000-0000-0000C7030000}"/>
    <cellStyle name="_Project Dionysus_PBC templates" xfId="968" xr:uid="{00000000-0005-0000-0000-0000C8030000}"/>
    <cellStyle name="_questions for 北瑞" xfId="969" xr:uid="{00000000-0005-0000-0000-0000C9030000}"/>
    <cellStyle name="_questions for 北瑞_公司信息（往来款函证）" xfId="970" xr:uid="{00000000-0005-0000-0000-0000CA030000}"/>
    <cellStyle name="_questions for 华能" xfId="971" xr:uid="{00000000-0005-0000-0000-0000CB030000}"/>
    <cellStyle name="_questions for 华能_公司信息（往来款函证）" xfId="972" xr:uid="{00000000-0005-0000-0000-0000CC030000}"/>
    <cellStyle name="_Reporting package" xfId="973" xr:uid="{00000000-0005-0000-0000-0000CD030000}"/>
    <cellStyle name="_reporting package by Sandra" xfId="974" xr:uid="{00000000-0005-0000-0000-0000CE030000}"/>
    <cellStyle name="_Reporting package of Jiwu" xfId="975" xr:uid="{00000000-0005-0000-0000-0000CF030000}"/>
    <cellStyle name="_Reporting package_7.24" xfId="976" xr:uid="{00000000-0005-0000-0000-0000D0030000}"/>
    <cellStyle name="_rev.adj 2005" xfId="977" xr:uid="{00000000-0005-0000-0000-0000D1030000}"/>
    <cellStyle name="_revenue" xfId="978" xr:uid="{00000000-0005-0000-0000-0000D2030000}"/>
    <cellStyle name="_Reverse posting of local auditor's adjustment" xfId="979" xr:uid="{00000000-0005-0000-0000-0000D3030000}"/>
    <cellStyle name="_Reverse posting of local auditor's adjustment_BVI A300&amp;A500 Updated 04 26" xfId="980" xr:uid="{00000000-0005-0000-0000-0000D4030000}"/>
    <cellStyle name="_Reverse posting of local auditor's adjustment_BVI A300&amp;A500 Updated 04 26_ChinaCache A300&amp;A500 2004" xfId="981" xr:uid="{00000000-0005-0000-0000-0000D5030000}"/>
    <cellStyle name="_Reverse posting of local auditor's adjustment_BVI A300&amp;A500 Updated 04 26_ChinaCache A300&amp;A500 2004_ChinaCache A300&amp;A500 2005 6 mar" xfId="982" xr:uid="{00000000-0005-0000-0000-0000D6030000}"/>
    <cellStyle name="_Reverse posting of local auditor's adjustment_BVI A300&amp;A500 Updated 04 26_ChinaCache A300&amp;A500 2004_ChinaCache A300&amp;A500 2005 8 mar" xfId="983" xr:uid="{00000000-0005-0000-0000-0000D7030000}"/>
    <cellStyle name="_Reverse posting of local auditor's adjustment_ChinaCache A300&amp;A500 2004" xfId="984" xr:uid="{00000000-0005-0000-0000-0000D8030000}"/>
    <cellStyle name="_Reverse posting of local auditor's adjustment_ChinaCache A300&amp;A500 2004_ChinaCache A300&amp;A500 2005 6 mar" xfId="985" xr:uid="{00000000-0005-0000-0000-0000D9030000}"/>
    <cellStyle name="_Reverse posting of local auditor's adjustment_ChinaCache A300&amp;A500 2004_ChinaCache A300&amp;A500 2005 8 mar" xfId="986" xr:uid="{00000000-0005-0000-0000-0000DA030000}"/>
    <cellStyle name="_Sheet1" xfId="987" xr:uid="{00000000-0005-0000-0000-0000DB030000}"/>
    <cellStyle name="_sick pbc-040108刘" xfId="988" xr:uid="{00000000-0005-0000-0000-0000DC030000}"/>
    <cellStyle name="_sick pbc-040108刘_~0750586" xfId="989" xr:uid="{00000000-0005-0000-0000-0000DD030000}"/>
    <cellStyle name="_sick pbc-040108刘_200409其他应收、其他应付、工资、福利、保险" xfId="990" xr:uid="{00000000-0005-0000-0000-0000DE030000}"/>
    <cellStyle name="_sick pbc-040108刘_Book2" xfId="991" xr:uid="{00000000-0005-0000-0000-0000DF030000}"/>
    <cellStyle name="_sick pbc-040108刘_Book7" xfId="992" xr:uid="{00000000-0005-0000-0000-0000E0030000}"/>
    <cellStyle name="_sick pbc-040108刘_FA---032q" xfId="993" xr:uid="{00000000-0005-0000-0000-0000E1030000}"/>
    <cellStyle name="_sick pbc-040108刘_FA---032q_FA---032q-8.21" xfId="994" xr:uid="{00000000-0005-0000-0000-0000E2030000}"/>
    <cellStyle name="_sick pbc-040108刘_FA---032q_WP K032q  823" xfId="995" xr:uid="{00000000-0005-0000-0000-0000E3030000}"/>
    <cellStyle name="_sick pbc-040108刘_N4表－航材" xfId="996" xr:uid="{00000000-0005-0000-0000-0000E4030000}"/>
    <cellStyle name="_sick pbc-040108刘_N4表－航材_Book7" xfId="997" xr:uid="{00000000-0005-0000-0000-0000E5030000}"/>
    <cellStyle name="_sick pbc-040108刘_OR-04Q2-WP_7-SEP" xfId="998" xr:uid="{00000000-0005-0000-0000-0000E6030000}"/>
    <cellStyle name="_sick pbc-040108刘_OR-04Q2-WP_7-SEP_OR-Aug" xfId="999" xr:uid="{00000000-0005-0000-0000-0000E7030000}"/>
    <cellStyle name="_sick pbc-040108刘_OR-04Q2-WP_7-SEP_OR-Aug_OR-9.30" xfId="1000" xr:uid="{00000000-0005-0000-0000-0000E8030000}"/>
    <cellStyle name="_sick pbc-040108刘_OR-9.30" xfId="1001" xr:uid="{00000000-0005-0000-0000-0000E9030000}"/>
    <cellStyle name="_sick pbc-040108刘_P1-其他应付款-北京" xfId="1002" xr:uid="{00000000-0005-0000-0000-0000EA030000}"/>
    <cellStyle name="_sick pbc-040108刘_P1-其他应付款-北京_OR-9.30" xfId="1003" xr:uid="{00000000-0005-0000-0000-0000EB030000}"/>
    <cellStyle name="_sick pbc-040108刘_PBC-Ben" xfId="1004" xr:uid="{00000000-0005-0000-0000-0000EC030000}"/>
    <cellStyle name="_sick pbc-040108刘_PBC-Ben_2003.06.30(Air China - Payables &amp; LT Deferred Assets)" xfId="1005" xr:uid="{00000000-0005-0000-0000-0000ED030000}"/>
    <cellStyle name="_sick pbc-040108刘_PBC-Ben_2003.06.30(Air China - Payables &amp; LT Deferred Assets)_~0750586" xfId="1006" xr:uid="{00000000-0005-0000-0000-0000EE030000}"/>
    <cellStyle name="_sick pbc-040108刘_PBC-Ben_2003.06.30(Air China - Payables &amp; LT Deferred Assets)_200409其他应收、其他应付、工资、福利、保险" xfId="1007" xr:uid="{00000000-0005-0000-0000-0000EF030000}"/>
    <cellStyle name="_sick pbc-040108刘_PBC-Ben_2003.06.30(Air China - Payables &amp; LT Deferred Assets)_Book2" xfId="1008" xr:uid="{00000000-0005-0000-0000-0000F0030000}"/>
    <cellStyle name="_sick pbc-040108刘_PBC-Ben_2003.06.30(Air China - Payables &amp; LT Deferred Assets)_Book7" xfId="1009" xr:uid="{00000000-0005-0000-0000-0000F1030000}"/>
    <cellStyle name="_sick pbc-040108刘_PBC-Ben_2003.06.30(Air China - Payables &amp; LT Deferred Assets)_FA---032q" xfId="1010" xr:uid="{00000000-0005-0000-0000-0000F2030000}"/>
    <cellStyle name="_sick pbc-040108刘_PBC-Ben_2003.06.30(Air China - Payables &amp; LT Deferred Assets)_FA---032q_FA---032q-8.21" xfId="1011" xr:uid="{00000000-0005-0000-0000-0000F3030000}"/>
    <cellStyle name="_sick pbc-040108刘_PBC-Ben_2003.06.30(Air China - Payables &amp; LT Deferred Assets)_FA---032q_WP K032q  823" xfId="1012" xr:uid="{00000000-0005-0000-0000-0000F4030000}"/>
    <cellStyle name="_sick pbc-040108刘_PBC-Ben_2003.06.30(Air China - Payables &amp; LT Deferred Assets)_N4表－航材" xfId="1013" xr:uid="{00000000-0005-0000-0000-0000F5030000}"/>
    <cellStyle name="_sick pbc-040108刘_PBC-Ben_2003.06.30(Air China - Payables &amp; LT Deferred Assets)_N4表－航材_Book7" xfId="1014" xr:uid="{00000000-0005-0000-0000-0000F6030000}"/>
    <cellStyle name="_sick pbc-040108刘_PBC-Ben_2003.06.30(Air China - Payables &amp; LT Deferred Assets)_OR-04Q2-WP_7-SEP" xfId="1015" xr:uid="{00000000-0005-0000-0000-0000F7030000}"/>
    <cellStyle name="_sick pbc-040108刘_PBC-Ben_2003.06.30(Air China - Payables &amp; LT Deferred Assets)_OR-04Q2-WP_7-SEP_OR-Aug" xfId="1016" xr:uid="{00000000-0005-0000-0000-0000F8030000}"/>
    <cellStyle name="_sick pbc-040108刘_PBC-Ben_2003.06.30(Air China - Payables &amp; LT Deferred Assets)_OR-04Q2-WP_7-SEP_OR-Aug_OR-9.30" xfId="1017" xr:uid="{00000000-0005-0000-0000-0000F9030000}"/>
    <cellStyle name="_sick pbc-040108刘_PBC-Ben_2003.06.30(Air China - Payables &amp; LT Deferred Assets)_OR-9.30" xfId="1018" xr:uid="{00000000-0005-0000-0000-0000FA030000}"/>
    <cellStyle name="_sick pbc-040108刘_PBC-Ben_2003.06.30(Air China - Payables &amp; LT Deferred Assets)_P1-其他应付款-北京" xfId="1019" xr:uid="{00000000-0005-0000-0000-0000FB030000}"/>
    <cellStyle name="_sick pbc-040108刘_PBC-Ben_2003.06.30(Air China - Payables &amp; LT Deferred Assets)_P1-其他应付款-北京_OR-9.30" xfId="1020" xr:uid="{00000000-0005-0000-0000-0000FC030000}"/>
    <cellStyle name="_sick pbc-040108刘_PBC-Ben_2003.06.30(Air China - Payables &amp; LT Deferred Assets)_PBC-liabilities &amp; equity (2004-9.30)tina" xfId="1021" xr:uid="{00000000-0005-0000-0000-0000FD030000}"/>
    <cellStyle name="_sick pbc-040108刘_PBC-Ben_2003.06.30(Air China - Payables &amp; LT Deferred Assets)_报安永 (2004-6)综合" xfId="1022" xr:uid="{00000000-0005-0000-0000-0000FE030000}"/>
    <cellStyle name="_sick pbc-040108刘_PBC-Ben_2003.06.30(Air China - Payables &amp; LT Deferred Assets)_报安永 (2004-6)综合_Book7" xfId="1023" xr:uid="{00000000-0005-0000-0000-0000FF030000}"/>
    <cellStyle name="_sick pbc-040108刘_PBC-Ben_200409其他应收、其他应付、工资、福利、保险" xfId="1024" xr:uid="{00000000-0005-0000-0000-000000040000}"/>
    <cellStyle name="_sick pbc-040108刘_PBC-Ben_Book7" xfId="1025" xr:uid="{00000000-0005-0000-0000-000001040000}"/>
    <cellStyle name="_sick pbc-040108刘_PBC-Ben_FA---032q" xfId="1026" xr:uid="{00000000-0005-0000-0000-000002040000}"/>
    <cellStyle name="_sick pbc-040108刘_PBC-Ben_FA---032q_FA---032q-8.21" xfId="1027" xr:uid="{00000000-0005-0000-0000-000003040000}"/>
    <cellStyle name="_sick pbc-040108刘_PBC-Ben_FA---032q_WP K032q  823" xfId="1028" xr:uid="{00000000-0005-0000-0000-000004040000}"/>
    <cellStyle name="_sick pbc-040108刘_PBC-Ben_OR-04Q2-WP_7-SEP" xfId="1029" xr:uid="{00000000-0005-0000-0000-000005040000}"/>
    <cellStyle name="_sick pbc-040108刘_PBC-Ben_OR-04Q2-WP_7-SEP_OR-Aug" xfId="1030" xr:uid="{00000000-0005-0000-0000-000006040000}"/>
    <cellStyle name="_sick pbc-040108刘_PBC-Ben_OR-04Q2-WP_7-SEP_OR-Aug_OR-9.30" xfId="1031" xr:uid="{00000000-0005-0000-0000-000007040000}"/>
    <cellStyle name="_sick pbc-040108刘_PBC-Ben_OR-9.30" xfId="1032" xr:uid="{00000000-0005-0000-0000-000008040000}"/>
    <cellStyle name="_sick pbc-040108刘_PBC-liabilities &amp; equity (2004-9.30)tina" xfId="1033" xr:uid="{00000000-0005-0000-0000-000009040000}"/>
    <cellStyle name="_sick pbc-040108刘_报安永 (2004-6)综合" xfId="1034" xr:uid="{00000000-0005-0000-0000-00000A040000}"/>
    <cellStyle name="_sick pbc-040108刘_报安永 (2004-6)综合_Book7" xfId="1035" xr:uid="{00000000-0005-0000-0000-00000B040000}"/>
    <cellStyle name="_Statoil Master RW v8" xfId="1036" xr:uid="{00000000-0005-0000-0000-00000C040000}"/>
    <cellStyle name="_SubHeading" xfId="1037" xr:uid="{00000000-0005-0000-0000-00000D040000}"/>
    <cellStyle name="_SubHeading_03 VUP operating model 21 Sep v4" xfId="1038" xr:uid="{00000000-0005-0000-0000-00000E040000}"/>
    <cellStyle name="_SubHeading_IQ - Revenue Eliminations" xfId="1039" xr:uid="{00000000-0005-0000-0000-00000F040000}"/>
    <cellStyle name="_SubHeading_ITS Divisional Buildup 20080525" xfId="1040" xr:uid="{00000000-0005-0000-0000-000010040000}"/>
    <cellStyle name="_SubHeading_lbo_long_model" xfId="1041" xr:uid="{00000000-0005-0000-0000-000011040000}"/>
    <cellStyle name="_SubHeading_lbo_long_model_IQ - Revenue Eliminations" xfId="1042" xr:uid="{00000000-0005-0000-0000-000012040000}"/>
    <cellStyle name="_SubHeading_lbo_long_model_ITS Divisional Buildup 20080522(Silvia)" xfId="1043" xr:uid="{00000000-0005-0000-0000-000013040000}"/>
    <cellStyle name="_SubHeading_lbo_long_model_ITS Divisional Buildup 20080525" xfId="1044" xr:uid="{00000000-0005-0000-0000-000014040000}"/>
    <cellStyle name="_SubHeading_lbo_long_model_Project ITS_Financial Model_18Mar08" xfId="1045" xr:uid="{00000000-0005-0000-0000-000015040000}"/>
    <cellStyle name="_SubHeading_lbo_long_model_Project ITS_Financial Model_18Mar08_IQ - Revenue Eliminations" xfId="1046" xr:uid="{00000000-0005-0000-0000-000016040000}"/>
    <cellStyle name="_SubHeading_prestemp" xfId="1047" xr:uid="{00000000-0005-0000-0000-000017040000}"/>
    <cellStyle name="_SubHeading_prestemp_IQ - Revenue Eliminations" xfId="1048" xr:uid="{00000000-0005-0000-0000-000018040000}"/>
    <cellStyle name="_SubHeading_prestemp_ITS Divisional Buildup 20080522(Silvia)" xfId="1049" xr:uid="{00000000-0005-0000-0000-000019040000}"/>
    <cellStyle name="_SubHeading_prestemp_ITS Divisional Buildup 20080525" xfId="1050" xr:uid="{00000000-0005-0000-0000-00001A040000}"/>
    <cellStyle name="_SubHeading_prestemp_Project ITS_Financial Model_18Mar08" xfId="1051" xr:uid="{00000000-0005-0000-0000-00001B040000}"/>
    <cellStyle name="_SubHeading_prestemp_Project ITS_Financial Model_18Mar08_IQ - Revenue Eliminations" xfId="1052" xr:uid="{00000000-0005-0000-0000-00001C040000}"/>
    <cellStyle name="_SubHeading_Project ITS_Financial Model_18Mar08" xfId="1053" xr:uid="{00000000-0005-0000-0000-00001D040000}"/>
    <cellStyle name="_SubHeading_Project ITS_Financial Model_18Mar08_IQ - Revenue Eliminations" xfId="1054" xr:uid="{00000000-0005-0000-0000-00001E040000}"/>
    <cellStyle name="_SubHeading_TIM Hellas LBO Model DMCC II" xfId="1055" xr:uid="{00000000-0005-0000-0000-00001F040000}"/>
    <cellStyle name="_Table" xfId="1056" xr:uid="{00000000-0005-0000-0000-000020040000}"/>
    <cellStyle name="_Table_03 VUP operating model 21 Sep v4" xfId="1057" xr:uid="{00000000-0005-0000-0000-000021040000}"/>
    <cellStyle name="_Table_Cap Table and Shareholders v2" xfId="1058" xr:uid="{00000000-0005-0000-0000-000022040000}"/>
    <cellStyle name="_Table_Cap Table and Shareholders v2_IQ - Revenue Eliminations" xfId="1059" xr:uid="{00000000-0005-0000-0000-000023040000}"/>
    <cellStyle name="_Table_Cap Table and Shareholders v2_ITS Divisional Buildup 20080525" xfId="1060" xr:uid="{00000000-0005-0000-0000-000024040000}"/>
    <cellStyle name="_Table_Cap Table and Shareholders v2_Project ITS_Financial Model_18Mar08" xfId="1061" xr:uid="{00000000-0005-0000-0000-000025040000}"/>
    <cellStyle name="_Table_Cap Table and Shareholders v2_Project ITS_Financial Model_18Mar08_IQ - Revenue Eliminations" xfId="1062" xr:uid="{00000000-0005-0000-0000-000026040000}"/>
    <cellStyle name="_Table_Data S&amp;T Acquisition charts" xfId="1063" xr:uid="{00000000-0005-0000-0000-000027040000}"/>
    <cellStyle name="_Table_TIM Hellas LBO Model DMCC II" xfId="1064" xr:uid="{00000000-0005-0000-0000-000028040000}"/>
    <cellStyle name="_TableHead" xfId="1065" xr:uid="{00000000-0005-0000-0000-000029040000}"/>
    <cellStyle name="_TableHead_03 VUP operating model 21 Sep v4" xfId="1066" xr:uid="{00000000-0005-0000-0000-00002A040000}"/>
    <cellStyle name="_TableHead_IQ - Revenue Eliminations" xfId="1067" xr:uid="{00000000-0005-0000-0000-00002B040000}"/>
    <cellStyle name="_TableHead_ITS Divisional Buildup 20080525" xfId="1068" xr:uid="{00000000-0005-0000-0000-00002C040000}"/>
    <cellStyle name="_TableHead_Project ITS_Financial Model_18Mar08" xfId="1069" xr:uid="{00000000-0005-0000-0000-00002D040000}"/>
    <cellStyle name="_TableHead_Project ITS_Financial Model_18Mar08_IQ - Revenue Eliminations" xfId="1070" xr:uid="{00000000-0005-0000-0000-00002E040000}"/>
    <cellStyle name="_TableHead_TIM Hellas LBO Model DMCC II" xfId="1071" xr:uid="{00000000-0005-0000-0000-00002F040000}"/>
    <cellStyle name="_TableRowHead" xfId="1072" xr:uid="{00000000-0005-0000-0000-000030040000}"/>
    <cellStyle name="_TableRowHead_03 VUP operating model 21 Sep v4" xfId="1073" xr:uid="{00000000-0005-0000-0000-000031040000}"/>
    <cellStyle name="_TableRowHead_IQ - Revenue Eliminations" xfId="1074" xr:uid="{00000000-0005-0000-0000-000032040000}"/>
    <cellStyle name="_TableRowHead_ITS Divisional Buildup 20080525" xfId="1075" xr:uid="{00000000-0005-0000-0000-000033040000}"/>
    <cellStyle name="_TableRowHead_Project ITS_Financial Model_18Mar08" xfId="1076" xr:uid="{00000000-0005-0000-0000-000034040000}"/>
    <cellStyle name="_TableRowHead_Project ITS_Financial Model_18Mar08_IQ - Revenue Eliminations" xfId="1077" xr:uid="{00000000-0005-0000-0000-000035040000}"/>
    <cellStyle name="_TableRowHead_TIM Hellas LBO Model DMCC II" xfId="1078" xr:uid="{00000000-0005-0000-0000-000036040000}"/>
    <cellStyle name="_TableSuperHead" xfId="1079" xr:uid="{00000000-0005-0000-0000-000037040000}"/>
    <cellStyle name="_TableSuperHead_03 VUP operating model 21 Sep v4" xfId="1080" xr:uid="{00000000-0005-0000-0000-000038040000}"/>
    <cellStyle name="_TableSuperHead_Data S&amp;T Acquisition charts" xfId="1081" xr:uid="{00000000-0005-0000-0000-000039040000}"/>
    <cellStyle name="_TableSuperHead_IQ - Revenue Eliminations" xfId="1082" xr:uid="{00000000-0005-0000-0000-00003A040000}"/>
    <cellStyle name="_TableSuperHead_ITS Divisional Buildup 20080525" xfId="1083" xr:uid="{00000000-0005-0000-0000-00003B040000}"/>
    <cellStyle name="_TableSuperHead_Project ITS_Financial Model_18Mar08" xfId="1084" xr:uid="{00000000-0005-0000-0000-00003C040000}"/>
    <cellStyle name="_TableSuperHead_Project ITS_Financial Model_18Mar08_IQ - Revenue Eliminations" xfId="1085" xr:uid="{00000000-0005-0000-0000-00003D040000}"/>
    <cellStyle name="_TableSuperHead_TIM Hellas LBO Model DMCC II" xfId="1086" xr:uid="{00000000-0005-0000-0000-00003E040000}"/>
    <cellStyle name="_Tech O Tax 2005" xfId="1087" xr:uid="{00000000-0005-0000-0000-00003F040000}"/>
    <cellStyle name="_TECHPBC - assets (2004-6)" xfId="1088" xr:uid="{00000000-0005-0000-0000-000040040000}"/>
    <cellStyle name="_to trissie" xfId="1089" xr:uid="{00000000-0005-0000-0000-000041040000}"/>
    <cellStyle name="_U - BK - Revenue, Cost &amp; Expenses Mar 7 05" xfId="1090" xr:uid="{00000000-0005-0000-0000-000042040000}"/>
    <cellStyle name="_U - BK - Revenue, Cost &amp; Expenses Mar 7 05_BK - technical service" xfId="1091" xr:uid="{00000000-0005-0000-0000-000043040000}"/>
    <cellStyle name="_U - BK - Revenue, Cost &amp; Expenses Mar 7 05_BK - technical service_公司信息（往来款函证）" xfId="1092" xr:uid="{00000000-0005-0000-0000-000044040000}"/>
    <cellStyle name="_U - BK - Revenue, Cost &amp; Expenses Mar 7 05_BK - U - Revenue, Cost &amp; Expenses" xfId="1093" xr:uid="{00000000-0005-0000-0000-000045040000}"/>
    <cellStyle name="_U - BK - Revenue, Cost &amp; Expenses Mar 7 05_BK - U - Revenue, Cost &amp; Expenses_BK for consol package" xfId="1094" xr:uid="{00000000-0005-0000-0000-000046040000}"/>
    <cellStyle name="_U - BK - Revenue, Cost &amp; Expenses Mar 7 05_BK - U - Revenue, Cost &amp; Expenses_BK for consol package_BK - technical service" xfId="1095" xr:uid="{00000000-0005-0000-0000-000047040000}"/>
    <cellStyle name="_U - BK - Revenue, Cost &amp; Expenses Mar 7 05_BK - U - Revenue, Cost &amp; Expenses_BK for consol package_BK - technical service_公司信息（往来款函证）" xfId="1096" xr:uid="{00000000-0005-0000-0000-000048040000}"/>
    <cellStyle name="_U - BK - Revenue, Cost &amp; Expenses Mar 7 05_BK - U - Revenue, Cost &amp; Expenses_BK for consol package_公司信息（往来款函证）" xfId="1097" xr:uid="{00000000-0005-0000-0000-000049040000}"/>
    <cellStyle name="_U - BK - Revenue, Cost &amp; Expenses Mar 7 05_BK - U - Revenue, Cost &amp; Expenses_公司信息（往来款函证）" xfId="1098" xr:uid="{00000000-0005-0000-0000-00004A040000}"/>
    <cellStyle name="_U - BK - Revenue, Cost &amp; Expenses Mar 7 05_公司信息（往来款函证）" xfId="1099" xr:uid="{00000000-0005-0000-0000-00004B040000}"/>
    <cellStyle name="_U100 Revene 04_HG" xfId="1100" xr:uid="{00000000-0005-0000-0000-00004C040000}"/>
    <cellStyle name="_U100 Revenue 05_HG" xfId="1101" xr:uid="{00000000-0005-0000-0000-00004D040000}"/>
    <cellStyle name="_U140 - U169" xfId="1102" xr:uid="{00000000-0005-0000-0000-00004E040000}"/>
    <cellStyle name="_U140 - U169 summary of revenue adjustments" xfId="1103" xr:uid="{00000000-0005-0000-0000-00004F040000}"/>
    <cellStyle name="_U140 Contract summary" xfId="1104" xr:uid="{00000000-0005-0000-0000-000050040000}"/>
    <cellStyle name="_U140 Rev Rec" xfId="1105" xr:uid="{00000000-0005-0000-0000-000051040000}"/>
    <cellStyle name="_U-Rev &amp; Cost RHY_7.13" xfId="1106" xr:uid="{00000000-0005-0000-0000-000052040000}"/>
    <cellStyle name="_U-Rev &amp; Cost RHY_7.4" xfId="1107" xr:uid="{00000000-0005-0000-0000-000053040000}"/>
    <cellStyle name="_U-Rev &amp; Cost RHY_7.5" xfId="1108" xr:uid="{00000000-0005-0000-0000-000054040000}"/>
    <cellStyle name="_U-Rev &amp; Cost RHY_7.8" xfId="1109" xr:uid="{00000000-0005-0000-0000-000055040000}"/>
    <cellStyle name="_valuator report on investments" xfId="1110" xr:uid="{00000000-0005-0000-0000-000056040000}"/>
    <cellStyle name="_VestWood LBO v3" xfId="1111" xr:uid="{00000000-0005-0000-0000-000057040000}"/>
    <cellStyle name="_worksheet" xfId="1112" xr:uid="{00000000-0005-0000-0000-000058040000}"/>
    <cellStyle name="_worksheet_BVI A300&amp;A500 Updated 04 26" xfId="1113" xr:uid="{00000000-0005-0000-0000-000059040000}"/>
    <cellStyle name="_worksheet_BVI A300&amp;A500 Updated 04 26_ChinaCache A300&amp;A500 2004" xfId="1114" xr:uid="{00000000-0005-0000-0000-00005A040000}"/>
    <cellStyle name="_worksheet_BVI A300&amp;A500 Updated 04 26_ChinaCache A300&amp;A500 2004_ChinaCache A300&amp;A500 2005 6 mar" xfId="1115" xr:uid="{00000000-0005-0000-0000-00005B040000}"/>
    <cellStyle name="_worksheet_BVI A300&amp;A500 Updated 04 26_ChinaCache A300&amp;A500 2004_ChinaCache A300&amp;A500 2005 8 mar" xfId="1116" xr:uid="{00000000-0005-0000-0000-00005C040000}"/>
    <cellStyle name="_worksheet_ChinaCache A300&amp;A500 2004" xfId="1117" xr:uid="{00000000-0005-0000-0000-00005D040000}"/>
    <cellStyle name="_worksheet_ChinaCache A300&amp;A500 2004_ChinaCache A300&amp;A500 2004" xfId="1118" xr:uid="{00000000-0005-0000-0000-00005E040000}"/>
    <cellStyle name="_worksheet_ChinaCache A300&amp;A500 2004_ChinaCache A300&amp;A500 2004_ChinaCache A300&amp;A500 2005 6 mar" xfId="1119" xr:uid="{00000000-0005-0000-0000-00005F040000}"/>
    <cellStyle name="_worksheet_ChinaCache A300&amp;A500 2004_ChinaCache A300&amp;A500 2004_ChinaCache A300&amp;A500 2005 8 mar" xfId="1120" xr:uid="{00000000-0005-0000-0000-000060040000}"/>
    <cellStyle name="_worksheet_ChinaCache A300&amp;A500 2005 6 mar" xfId="1121" xr:uid="{00000000-0005-0000-0000-000061040000}"/>
    <cellStyle name="_worksheet_ChinaCache A300&amp;A500 2005 8 mar" xfId="1122" xr:uid="{00000000-0005-0000-0000-000062040000}"/>
    <cellStyle name="_worksheet_ChinaChe A300&amp;A500" xfId="1123" xr:uid="{00000000-0005-0000-0000-000063040000}"/>
    <cellStyle name="_worksheet_ChinaChe A300&amp;A500_ChinaCache A300&amp;A500 2004" xfId="1124" xr:uid="{00000000-0005-0000-0000-000064040000}"/>
    <cellStyle name="_worksheet_ChinaChe A300&amp;A500_ChinaCache A300&amp;A500 2004_ChinaCache A300&amp;A500 2005 6 mar" xfId="1125" xr:uid="{00000000-0005-0000-0000-000065040000}"/>
    <cellStyle name="_worksheet_ChinaChe A300&amp;A500_ChinaCache A300&amp;A500 2004_ChinaCache A300&amp;A500 2005 8 mar" xfId="1126" xr:uid="{00000000-0005-0000-0000-000066040000}"/>
    <cellStyle name="_worksheet_Consol package 8 April" xfId="1127" xr:uid="{00000000-0005-0000-0000-000067040000}"/>
    <cellStyle name="_worksheet_Consol package 8 April_BK - A300&amp;A500" xfId="1128" xr:uid="{00000000-0005-0000-0000-000068040000}"/>
    <cellStyle name="_worksheet_Consol package 8 April_BK - A300&amp;A500_BVI A300&amp;A500 Updated 04 26" xfId="1129" xr:uid="{00000000-0005-0000-0000-000069040000}"/>
    <cellStyle name="_worksheet_Consol package 8 April_BK - A300&amp;A500_BVI A300&amp;A500 Updated 04 26_ChinaCache A300&amp;A500 2004" xfId="1130" xr:uid="{00000000-0005-0000-0000-00006A040000}"/>
    <cellStyle name="_worksheet_Consol package 8 April_BK - A300&amp;A500_BVI A300&amp;A500 Updated 04 26_ChinaCache A300&amp;A500 2004_ChinaCache A300&amp;A500 2005 6 mar" xfId="1131" xr:uid="{00000000-0005-0000-0000-00006B040000}"/>
    <cellStyle name="_worksheet_Consol package 8 April_BK - A300&amp;A500_BVI A300&amp;A500 Updated 04 26_ChinaCache A300&amp;A500 2004_ChinaCache A300&amp;A500 2005 8 mar" xfId="1132" xr:uid="{00000000-0005-0000-0000-00006C040000}"/>
    <cellStyle name="_worksheet_Consol package 8 April_BK - A300&amp;A500_ChinaCache A300&amp;A500 2004" xfId="1133" xr:uid="{00000000-0005-0000-0000-00006D040000}"/>
    <cellStyle name="_worksheet_Consol package 8 April_BK - A300&amp;A500_ChinaCache A300&amp;A500 2004_ChinaCache A300&amp;A500 2005 6 mar" xfId="1134" xr:uid="{00000000-0005-0000-0000-00006E040000}"/>
    <cellStyle name="_worksheet_Consol package 8 April_BK - A300&amp;A500_ChinaCache A300&amp;A500 2004_ChinaCache A300&amp;A500 2005 8 mar" xfId="1135" xr:uid="{00000000-0005-0000-0000-00006F040000}"/>
    <cellStyle name="_worksheet_Consol package 8 April_BVI A300&amp;A500 Updated 04 26" xfId="1136" xr:uid="{00000000-0005-0000-0000-000070040000}"/>
    <cellStyle name="_worksheet_Consol package 8 April_BVI A300&amp;A500 Updated 04 26_1" xfId="1137" xr:uid="{00000000-0005-0000-0000-000071040000}"/>
    <cellStyle name="_worksheet_Consol package 8 April_BVI A300&amp;A500 Updated 04 26_1_ChinaCache A300&amp;A500 2004" xfId="1138" xr:uid="{00000000-0005-0000-0000-000072040000}"/>
    <cellStyle name="_worksheet_Consol package 8 April_BVI A300&amp;A500 Updated 04 26_1_ChinaCache A300&amp;A500 2004_ChinaCache A300&amp;A500 2005 6 mar" xfId="1139" xr:uid="{00000000-0005-0000-0000-000073040000}"/>
    <cellStyle name="_worksheet_Consol package 8 April_BVI A300&amp;A500 Updated 04 26_1_ChinaCache A300&amp;A500 2004_ChinaCache A300&amp;A500 2005 8 mar" xfId="1140" xr:uid="{00000000-0005-0000-0000-000074040000}"/>
    <cellStyle name="_worksheet_Consol package 8 April_BVI A300&amp;A500 Updated 04 26_BVI A300&amp;A500 Updated 04 26" xfId="1141" xr:uid="{00000000-0005-0000-0000-000075040000}"/>
    <cellStyle name="_worksheet_Consol package 8 April_BVI A300&amp;A500 Updated 04 26_BVI A300&amp;A500 Updated 04 26_ChinaCache A300&amp;A500 2004" xfId="1142" xr:uid="{00000000-0005-0000-0000-000076040000}"/>
    <cellStyle name="_worksheet_Consol package 8 April_BVI A300&amp;A500 Updated 04 26_BVI A300&amp;A500 Updated 04 26_ChinaCache A300&amp;A500 2004_ChinaCache A300&amp;A500 2005 6 mar" xfId="1143" xr:uid="{00000000-0005-0000-0000-000077040000}"/>
    <cellStyle name="_worksheet_Consol package 8 April_BVI A300&amp;A500 Updated 04 26_BVI A300&amp;A500 Updated 04 26_ChinaCache A300&amp;A500 2004_ChinaCache A300&amp;A500 2005 8 mar" xfId="1144" xr:uid="{00000000-0005-0000-0000-000078040000}"/>
    <cellStyle name="_worksheet_Consol package 8 April_BVI A300&amp;A500 Updated 04 26_ChinaCache A300&amp;A500 2004" xfId="1145" xr:uid="{00000000-0005-0000-0000-000079040000}"/>
    <cellStyle name="_worksheet_Consol package 8 April_BVI A300&amp;A500 Updated 04 26_ChinaCache A300&amp;A500 2004_ChinaCache A300&amp;A500 2005 6 mar" xfId="1146" xr:uid="{00000000-0005-0000-0000-00007A040000}"/>
    <cellStyle name="_worksheet_Consol package 8 April_BVI A300&amp;A500 Updated 04 26_ChinaCache A300&amp;A500 2004_ChinaCache A300&amp;A500 2005 8 mar" xfId="1147" xr:uid="{00000000-0005-0000-0000-00007B040000}"/>
    <cellStyle name="_worksheet_Consol package 8 April_ChinaCache A300&amp;A500 2004" xfId="1148" xr:uid="{00000000-0005-0000-0000-00007C040000}"/>
    <cellStyle name="_worksheet_Consol package 8 April_ChinaCache A300&amp;A500 2004_ChinaCache A300&amp;A500 2004" xfId="1149" xr:uid="{00000000-0005-0000-0000-00007D040000}"/>
    <cellStyle name="_worksheet_Consol package 8 April_ChinaCache A300&amp;A500 2004_ChinaCache A300&amp;A500 2004_ChinaCache A300&amp;A500 2005 6 mar" xfId="1150" xr:uid="{00000000-0005-0000-0000-00007E040000}"/>
    <cellStyle name="_worksheet_Consol package 8 April_ChinaCache A300&amp;A500 2004_ChinaCache A300&amp;A500 2004_ChinaCache A300&amp;A500 2005 8 mar" xfId="1151" xr:uid="{00000000-0005-0000-0000-00007F040000}"/>
    <cellStyle name="_worksheet_Consol package 8 April_ChinaCache A300&amp;A500 2005 6 mar" xfId="1152" xr:uid="{00000000-0005-0000-0000-000080040000}"/>
    <cellStyle name="_worksheet_Consol package 8 April_ChinaCache A300&amp;A500 2005 8 mar" xfId="1153" xr:uid="{00000000-0005-0000-0000-000081040000}"/>
    <cellStyle name="_worksheet_Consol package 8 April_ChinaChe A300&amp;A500" xfId="1154" xr:uid="{00000000-0005-0000-0000-000082040000}"/>
    <cellStyle name="_worksheet_Consol package 8 April_ChinaChe A300&amp;A500_ChinaCache A300&amp;A500 2004" xfId="1155" xr:uid="{00000000-0005-0000-0000-000083040000}"/>
    <cellStyle name="_worksheet_Consol package 8 April_ChinaChe A300&amp;A500_ChinaCache A300&amp;A500 2004_ChinaCache A300&amp;A500 2005 6 mar" xfId="1156" xr:uid="{00000000-0005-0000-0000-000084040000}"/>
    <cellStyle name="_worksheet_Consol package 8 April_ChinaChe A300&amp;A500_ChinaCache A300&amp;A500 2004_ChinaCache A300&amp;A500 2005 8 mar" xfId="1157" xr:uid="{00000000-0005-0000-0000-000085040000}"/>
    <cellStyle name="_worksheet_Consol package 8 April_DEG A300&amp;A500" xfId="1158" xr:uid="{00000000-0005-0000-0000-000086040000}"/>
    <cellStyle name="_worksheet_Consol package 8 April_DEG A300&amp;A500_BVI A300&amp;A500 Updated 04 26" xfId="1159" xr:uid="{00000000-0005-0000-0000-000087040000}"/>
    <cellStyle name="_worksheet_Consol package 8 April_DEG A300&amp;A500_BVI A300&amp;A500 Updated 04 26_ChinaCache A300&amp;A500 2004" xfId="1160" xr:uid="{00000000-0005-0000-0000-000088040000}"/>
    <cellStyle name="_worksheet_Consol package 8 April_DEG A300&amp;A500_BVI A300&amp;A500 Updated 04 26_ChinaCache A300&amp;A500 2004_ChinaCache A300&amp;A500 2005 6 mar" xfId="1161" xr:uid="{00000000-0005-0000-0000-000089040000}"/>
    <cellStyle name="_worksheet_Consol package 8 April_DEG A300&amp;A500_BVI A300&amp;A500 Updated 04 26_ChinaCache A300&amp;A500 2004_ChinaCache A300&amp;A500 2005 8 mar" xfId="1162" xr:uid="{00000000-0005-0000-0000-00008A040000}"/>
    <cellStyle name="_worksheet_Consol package 8 April_DEG A300&amp;A500_ChinaCache A300&amp;A500 2004" xfId="1163" xr:uid="{00000000-0005-0000-0000-00008B040000}"/>
    <cellStyle name="_worksheet_Consol package 8 April_DEG A300&amp;A500_ChinaCache A300&amp;A500 2004_ChinaCache A300&amp;A500 2005 6 mar" xfId="1164" xr:uid="{00000000-0005-0000-0000-00008C040000}"/>
    <cellStyle name="_worksheet_Consol package 8 April_DEG A300&amp;A500_ChinaCache A300&amp;A500 2004_ChinaCache A300&amp;A500 2005 8 mar" xfId="1165" xr:uid="{00000000-0005-0000-0000-00008D040000}"/>
    <cellStyle name="_worksheet_Consol package 8 April_JT A300&amp;A500 Updated 04 21" xfId="1166" xr:uid="{00000000-0005-0000-0000-00008E040000}"/>
    <cellStyle name="_worksheet_Consol package 8 April_JT A300&amp;A500 Updated 04 21_BVI A300&amp;A500 Updated 04 26" xfId="1167" xr:uid="{00000000-0005-0000-0000-00008F040000}"/>
    <cellStyle name="_worksheet_Consol package 8 April_JT A300&amp;A500 Updated 04 21_BVI A300&amp;A500 Updated 04 26_ChinaCache A300&amp;A500 2004" xfId="1168" xr:uid="{00000000-0005-0000-0000-000090040000}"/>
    <cellStyle name="_worksheet_Consol package 8 April_JT A300&amp;A500 Updated 04 21_BVI A300&amp;A500 Updated 04 26_ChinaCache A300&amp;A500 2004_ChinaCache A300&amp;A500 2005 6 mar" xfId="1169" xr:uid="{00000000-0005-0000-0000-000091040000}"/>
    <cellStyle name="_worksheet_Consol package 8 April_JT A300&amp;A500 Updated 04 21_BVI A300&amp;A500 Updated 04 26_ChinaCache A300&amp;A500 2004_ChinaCache A300&amp;A500 2005 8 mar" xfId="1170" xr:uid="{00000000-0005-0000-0000-000092040000}"/>
    <cellStyle name="_worksheet_Consol package 8 April_JT A300&amp;A500 Updated 04 21_ChinaCache A300&amp;A500 2004" xfId="1171" xr:uid="{00000000-0005-0000-0000-000093040000}"/>
    <cellStyle name="_worksheet_Consol package 8 April_JT A300&amp;A500 Updated 04 21_ChinaCache A300&amp;A500 2004_ChinaCache A300&amp;A500 2005 6 mar" xfId="1172" xr:uid="{00000000-0005-0000-0000-000094040000}"/>
    <cellStyle name="_worksheet_Consol package 8 April_JT A300&amp;A500 Updated 04 21_ChinaCache A300&amp;A500 2004_ChinaCache A300&amp;A500 2005 8 mar" xfId="1173" xr:uid="{00000000-0005-0000-0000-000095040000}"/>
    <cellStyle name="_worksheet_Consol package 8 April_Kingsoft Consol package - group  level" xfId="1174" xr:uid="{00000000-0005-0000-0000-000096040000}"/>
    <cellStyle name="_worksheet_Consol package 8 April_Kingsoft Consol package - group  level 14 00 May 11" xfId="1175" xr:uid="{00000000-0005-0000-0000-000097040000}"/>
    <cellStyle name="_worksheet_Consol package 8 April_Kingsoft Consol package - group  level 14 00 May 11_ChinaCache A300&amp;A500 2004" xfId="1176" xr:uid="{00000000-0005-0000-0000-000098040000}"/>
    <cellStyle name="_worksheet_Consol package 8 April_Kingsoft Consol package - group  level 14 00 May 11_ChinaCache A300&amp;A500 2004_ChinaCache A300&amp;A500 2005 6 mar" xfId="1177" xr:uid="{00000000-0005-0000-0000-000099040000}"/>
    <cellStyle name="_worksheet_Consol package 8 April_Kingsoft Consol package - group  level 14 00 May 11_ChinaCache A300&amp;A500 2004_ChinaCache A300&amp;A500 2005 8 mar" xfId="1178" xr:uid="{00000000-0005-0000-0000-00009A040000}"/>
    <cellStyle name="_worksheet_Consol package 8 April_Kingsoft Consol package - group  level revised" xfId="1179" xr:uid="{00000000-0005-0000-0000-00009B040000}"/>
    <cellStyle name="_worksheet_Consol package 8 April_Kingsoft Consol package - group  level revised 04 20" xfId="1180" xr:uid="{00000000-0005-0000-0000-00009C040000}"/>
    <cellStyle name="_worksheet_Consol package 8 April_Kingsoft Consol package - group  level revised 04 20_BVI A300&amp;A500 Updated 04 26" xfId="1181" xr:uid="{00000000-0005-0000-0000-00009D040000}"/>
    <cellStyle name="_worksheet_Consol package 8 April_Kingsoft Consol package - group  level revised 04 20_BVI A300&amp;A500 Updated 04 26_ChinaCache A300&amp;A500 2004" xfId="1182" xr:uid="{00000000-0005-0000-0000-00009E040000}"/>
    <cellStyle name="_worksheet_Consol package 8 April_Kingsoft Consol package - group  level revised 04 20_BVI A300&amp;A500 Updated 04 26_ChinaCache A300&amp;A500 2004_ChinaCache A300&amp;A500 2005 6 mar" xfId="1183" xr:uid="{00000000-0005-0000-0000-00009F040000}"/>
    <cellStyle name="_worksheet_Consol package 8 April_Kingsoft Consol package - group  level revised 04 20_BVI A300&amp;A500 Updated 04 26_ChinaCache A300&amp;A500 2004_ChinaCache A300&amp;A500 2005 8 mar" xfId="1184" xr:uid="{00000000-0005-0000-0000-0000A0040000}"/>
    <cellStyle name="_worksheet_Consol package 8 April_Kingsoft Consol package - group  level revised 04 20_ChinaCache A300&amp;A500 2004" xfId="1185" xr:uid="{00000000-0005-0000-0000-0000A1040000}"/>
    <cellStyle name="_worksheet_Consol package 8 April_Kingsoft Consol package - group  level revised 04 20_ChinaCache A300&amp;A500 2004_ChinaCache A300&amp;A500 2004" xfId="1186" xr:uid="{00000000-0005-0000-0000-0000A2040000}"/>
    <cellStyle name="_worksheet_Consol package 8 April_Kingsoft Consol package - group  level revised 04 20_ChinaCache A300&amp;A500 2004_ChinaCache A300&amp;A500 2004_ChinaCache A300&amp;A500 2005 6 mar" xfId="1187" xr:uid="{00000000-0005-0000-0000-0000A3040000}"/>
    <cellStyle name="_worksheet_Consol package 8 April_Kingsoft Consol package - group  level revised 04 20_ChinaCache A300&amp;A500 2004_ChinaCache A300&amp;A500 2004_ChinaCache A300&amp;A500 2005 8 mar" xfId="1188" xr:uid="{00000000-0005-0000-0000-0000A4040000}"/>
    <cellStyle name="_worksheet_Consol package 8 April_Kingsoft Consol package - group  level revised 04 20_ChinaCache A300&amp;A500 2005 6 mar" xfId="1189" xr:uid="{00000000-0005-0000-0000-0000A5040000}"/>
    <cellStyle name="_worksheet_Consol package 8 April_Kingsoft Consol package - group  level revised 04 20_ChinaCache A300&amp;A500 2005 8 mar" xfId="1190" xr:uid="{00000000-0005-0000-0000-0000A6040000}"/>
    <cellStyle name="_worksheet_Consol package 8 April_Kingsoft Consol package - group  level revised 04 20_ChinaChe A300&amp;A500" xfId="1191" xr:uid="{00000000-0005-0000-0000-0000A7040000}"/>
    <cellStyle name="_worksheet_Consol package 8 April_Kingsoft Consol package - group  level revised 04 20_ChinaChe A300&amp;A500_ChinaCache A300&amp;A500 2004" xfId="1192" xr:uid="{00000000-0005-0000-0000-0000A8040000}"/>
    <cellStyle name="_worksheet_Consol package 8 April_Kingsoft Consol package - group  level revised 04 20_ChinaChe A300&amp;A500_ChinaCache A300&amp;A500 2004_ChinaCache A300&amp;A500 2005 6 mar" xfId="1193" xr:uid="{00000000-0005-0000-0000-0000A9040000}"/>
    <cellStyle name="_worksheet_Consol package 8 April_Kingsoft Consol package - group  level revised 04 20_ChinaChe A300&amp;A500_ChinaCache A300&amp;A500 2004_ChinaCache A300&amp;A500 2005 8 mar" xfId="1194" xr:uid="{00000000-0005-0000-0000-0000AA040000}"/>
    <cellStyle name="_worksheet_Consol package 8 April_Kingsoft Consol package - group  level revised 04 20_DEG A300&amp;A500" xfId="1195" xr:uid="{00000000-0005-0000-0000-0000AB040000}"/>
    <cellStyle name="_worksheet_Consol package 8 April_Kingsoft Consol package - group  level revised 04 20_DEG A300&amp;A500_ChinaCache A300&amp;A500 2004" xfId="1196" xr:uid="{00000000-0005-0000-0000-0000AC040000}"/>
    <cellStyle name="_worksheet_Consol package 8 April_Kingsoft Consol package - group  level revised 04 20_DEG A300&amp;A500_ChinaCache A300&amp;A500 2004_ChinaCache A300&amp;A500 2005 6 mar" xfId="1197" xr:uid="{00000000-0005-0000-0000-0000AD040000}"/>
    <cellStyle name="_worksheet_Consol package 8 April_Kingsoft Consol package - group  level revised 04 20_DEG A300&amp;A500_ChinaCache A300&amp;A500 2004_ChinaCache A300&amp;A500 2005 8 mar" xfId="1198" xr:uid="{00000000-0005-0000-0000-0000AE040000}"/>
    <cellStyle name="_worksheet_Consol package 8 April_Kingsoft Consol package - group  level revised 04 20_Kingsoft Consol package - group  level" xfId="1199" xr:uid="{00000000-0005-0000-0000-0000AF040000}"/>
    <cellStyle name="_worksheet_Consol package 8 April_Kingsoft Consol package - group  level revised 04 20_Kingsoft Consol package - group  level_ChinaCache A300&amp;A500 2004" xfId="1200" xr:uid="{00000000-0005-0000-0000-0000B0040000}"/>
    <cellStyle name="_worksheet_Consol package 8 April_Kingsoft Consol package - group  level revised 04 20_Kingsoft Consol package - group  level_ChinaCache A300&amp;A500 2004_ChinaCache A300&amp;A500 2005 6 mar" xfId="1201" xr:uid="{00000000-0005-0000-0000-0000B1040000}"/>
    <cellStyle name="_worksheet_Consol package 8 April_Kingsoft Consol package - group  level revised 04 20_Kingsoft Consol package - group  level_ChinaCache A300&amp;A500 2004_ChinaCache A300&amp;A500 2005 8 mar" xfId="1202" xr:uid="{00000000-0005-0000-0000-0000B2040000}"/>
    <cellStyle name="_worksheet_Consol package 8 April_Kingsoft Consol package - group  level revised_BVI A300&amp;A500 Updated 04 26" xfId="1203" xr:uid="{00000000-0005-0000-0000-0000B3040000}"/>
    <cellStyle name="_worksheet_Consol package 8 April_Kingsoft Consol package - group  level revised_BVI A300&amp;A500 Updated 04 26_ChinaCache A300&amp;A500 2004" xfId="1204" xr:uid="{00000000-0005-0000-0000-0000B4040000}"/>
    <cellStyle name="_worksheet_Consol package 8 April_Kingsoft Consol package - group  level revised_BVI A300&amp;A500 Updated 04 26_ChinaCache A300&amp;A500 2004_ChinaCache A300&amp;A500 2005 6 mar" xfId="1205" xr:uid="{00000000-0005-0000-0000-0000B5040000}"/>
    <cellStyle name="_worksheet_Consol package 8 April_Kingsoft Consol package - group  level revised_BVI A300&amp;A500 Updated 04 26_ChinaCache A300&amp;A500 2004_ChinaCache A300&amp;A500 2005 8 mar" xfId="1206" xr:uid="{00000000-0005-0000-0000-0000B6040000}"/>
    <cellStyle name="_worksheet_Consol package 8 April_Kingsoft Consol package - group  level revised_ChinaCache A300&amp;A500 2004" xfId="1207" xr:uid="{00000000-0005-0000-0000-0000B7040000}"/>
    <cellStyle name="_worksheet_Consol package 8 April_Kingsoft Consol package - group  level revised_ChinaCache A300&amp;A500 2004_ChinaCache A300&amp;A500 2005 6 mar" xfId="1208" xr:uid="{00000000-0005-0000-0000-0000B8040000}"/>
    <cellStyle name="_worksheet_Consol package 8 April_Kingsoft Consol package - group  level revised_ChinaCache A300&amp;A500 2004_ChinaCache A300&amp;A500 2005 8 mar" xfId="1209" xr:uid="{00000000-0005-0000-0000-0000B9040000}"/>
    <cellStyle name="_worksheet_Consol package 8 April_Kingsoft Consol package - group  level_BVI A300&amp;A500 Updated 04 26" xfId="1210" xr:uid="{00000000-0005-0000-0000-0000BA040000}"/>
    <cellStyle name="_worksheet_Consol package 8 April_Kingsoft Consol package - group  level_BVI A300&amp;A500 Updated 04 26_ChinaCache A300&amp;A500 2004" xfId="1211" xr:uid="{00000000-0005-0000-0000-0000BB040000}"/>
    <cellStyle name="_worksheet_Consol package 8 April_Kingsoft Consol package - group  level_BVI A300&amp;A500 Updated 04 26_ChinaCache A300&amp;A500 2004_ChinaCache A300&amp;A500 2005 6 mar" xfId="1212" xr:uid="{00000000-0005-0000-0000-0000BC040000}"/>
    <cellStyle name="_worksheet_Consol package 8 April_Kingsoft Consol package - group  level_BVI A300&amp;A500 Updated 04 26_ChinaCache A300&amp;A500 2004_ChinaCache A300&amp;A500 2005 8 mar" xfId="1213" xr:uid="{00000000-0005-0000-0000-0000BD040000}"/>
    <cellStyle name="_worksheet_Consol package 8 April_Kingsoft Consol package - group  level_ChinaCache A300&amp;A500 2004" xfId="1214" xr:uid="{00000000-0005-0000-0000-0000BE040000}"/>
    <cellStyle name="_worksheet_Consol package 8 April_Kingsoft Consol package - group  level_ChinaCache A300&amp;A500 2004_ChinaCache A300&amp;A500 2005 6 mar" xfId="1215" xr:uid="{00000000-0005-0000-0000-0000BF040000}"/>
    <cellStyle name="_worksheet_Consol package 8 April_Kingsoft Consol package - group  level_ChinaCache A300&amp;A500 2004_ChinaCache A300&amp;A500 2005 8 mar" xfId="1216" xr:uid="{00000000-0005-0000-0000-0000C0040000}"/>
    <cellStyle name="_worksheet_Consol package 8 April_Kingsoft Consol packge - Group level@13Apr2005" xfId="1217" xr:uid="{00000000-0005-0000-0000-0000C1040000}"/>
    <cellStyle name="_worksheet_Consol package 8 April_Kingsoft Consol packge - Group level@13Apr2005_BVI A300&amp;A500 Updated 04 26" xfId="1218" xr:uid="{00000000-0005-0000-0000-0000C2040000}"/>
    <cellStyle name="_worksheet_Consol package 8 April_Kingsoft Consol packge - Group level@13Apr2005_BVI A300&amp;A500 Updated 04 26_ChinaCache A300&amp;A500 2004" xfId="1219" xr:uid="{00000000-0005-0000-0000-0000C3040000}"/>
    <cellStyle name="_worksheet_Consol package 8 April_Kingsoft Consol packge - Group level@13Apr2005_BVI A300&amp;A500 Updated 04 26_ChinaCache A300&amp;A500 2004_ChinaCache A300&amp;A500 2005 6 mar" xfId="1220" xr:uid="{00000000-0005-0000-0000-0000C4040000}"/>
    <cellStyle name="_worksheet_Consol package 8 April_Kingsoft Consol packge - Group level@13Apr2005_BVI A300&amp;A500 Updated 04 26_ChinaCache A300&amp;A500 2004_ChinaCache A300&amp;A500 2005 8 mar" xfId="1221" xr:uid="{00000000-0005-0000-0000-0000C5040000}"/>
    <cellStyle name="_worksheet_Consol package 8 April_Kingsoft Consol packge - Group level@13Apr2005_ChinaCache A300&amp;A500 2004" xfId="1222" xr:uid="{00000000-0005-0000-0000-0000C6040000}"/>
    <cellStyle name="_worksheet_Consol package 8 April_Kingsoft Consol packge - Group level@13Apr2005_ChinaCache A300&amp;A500 2004_ChinaCache A300&amp;A500 2005 6 mar" xfId="1223" xr:uid="{00000000-0005-0000-0000-0000C7040000}"/>
    <cellStyle name="_worksheet_Consol package 8 April_Kingsoft Consol packge - Group level@13Apr2005_ChinaCache A300&amp;A500 2004_ChinaCache A300&amp;A500 2005 8 mar" xfId="1224" xr:uid="{00000000-0005-0000-0000-0000C8040000}"/>
    <cellStyle name="_worksheet_Consol package 8 April_Kingsoft Consol packge - Group level@21Apr2005" xfId="1225" xr:uid="{00000000-0005-0000-0000-0000C9040000}"/>
    <cellStyle name="_worksheet_Consol package 8 April_Kingsoft Consol packge - Group level@21Apr2005_BVI A300&amp;A500 Updated 04 26" xfId="1226" xr:uid="{00000000-0005-0000-0000-0000CA040000}"/>
    <cellStyle name="_worksheet_Consol package 8 April_Kingsoft Consol packge - Group level@21Apr2005_BVI A300&amp;A500 Updated 04 26_ChinaCache A300&amp;A500 2004" xfId="1227" xr:uid="{00000000-0005-0000-0000-0000CB040000}"/>
    <cellStyle name="_worksheet_Consol package 8 April_Kingsoft Consol packge - Group level@21Apr2005_BVI A300&amp;A500 Updated 04 26_ChinaCache A300&amp;A500 2004_ChinaCache A300&amp;A500 2005 6 mar" xfId="1228" xr:uid="{00000000-0005-0000-0000-0000CC040000}"/>
    <cellStyle name="_worksheet_Consol package 8 April_Kingsoft Consol packge - Group level@21Apr2005_BVI A300&amp;A500 Updated 04 26_ChinaCache A300&amp;A500 2004_ChinaCache A300&amp;A500 2005 8 mar" xfId="1229" xr:uid="{00000000-0005-0000-0000-0000CD040000}"/>
    <cellStyle name="_worksheet_Consol package 8 April_Kingsoft Consol packge - Group level@21Apr2005_ChinaCache A300&amp;A500 2004" xfId="1230" xr:uid="{00000000-0005-0000-0000-0000CE040000}"/>
    <cellStyle name="_worksheet_Consol package 8 April_Kingsoft Consol packge - Group level@21Apr2005_ChinaCache A300&amp;A500 2004_ChinaCache A300&amp;A500 2005 6 mar" xfId="1231" xr:uid="{00000000-0005-0000-0000-0000CF040000}"/>
    <cellStyle name="_worksheet_Consol package 8 April_Kingsoft Consol packge - Group level@21Apr2005_ChinaCache A300&amp;A500 2004_ChinaCache A300&amp;A500 2005 8 mar" xfId="1232" xr:uid="{00000000-0005-0000-0000-0000D0040000}"/>
    <cellStyle name="_worksheet_Consol package 8 April_Kingsoft intercom" xfId="1233" xr:uid="{00000000-0005-0000-0000-0000D1040000}"/>
    <cellStyle name="_worksheet_Consol package 8 April_Kingsoft intercom_ChinaCache A300&amp;A500 2004" xfId="1234" xr:uid="{00000000-0005-0000-0000-0000D2040000}"/>
    <cellStyle name="_worksheet_Consol package 8 April_Kingsoft intercom_ChinaCache A300&amp;A500 2004_ChinaCache A300&amp;A500 2005 6 mar" xfId="1235" xr:uid="{00000000-0005-0000-0000-0000D3040000}"/>
    <cellStyle name="_worksheet_Consol package 8 April_Kingsoft intercom_ChinaCache A300&amp;A500 2004_ChinaCache A300&amp;A500 2005 8 mar" xfId="1236" xr:uid="{00000000-0005-0000-0000-0000D4040000}"/>
    <cellStyle name="_worksheet_Consol package 8 April_ZKDT A300&amp;A500 Updated 04 25" xfId="1237" xr:uid="{00000000-0005-0000-0000-0000D5040000}"/>
    <cellStyle name="_worksheet_Consol package 8 April_ZKDT A300&amp;A500 Updated 04 25_BVI A300&amp;A500 Updated 04 26" xfId="1238" xr:uid="{00000000-0005-0000-0000-0000D6040000}"/>
    <cellStyle name="_worksheet_Consol package 8 April_ZKDT A300&amp;A500 Updated 04 25_BVI A300&amp;A500 Updated 04 26_ChinaCache A300&amp;A500 2004" xfId="1239" xr:uid="{00000000-0005-0000-0000-0000D7040000}"/>
    <cellStyle name="_worksheet_Consol package 8 April_ZKDT A300&amp;A500 Updated 04 25_BVI A300&amp;A500 Updated 04 26_ChinaCache A300&amp;A500 2004_ChinaCache A300&amp;A500 2005 6 mar" xfId="1240" xr:uid="{00000000-0005-0000-0000-0000D8040000}"/>
    <cellStyle name="_worksheet_Consol package 8 April_ZKDT A300&amp;A500 Updated 04 25_BVI A300&amp;A500 Updated 04 26_ChinaCache A300&amp;A500 2004_ChinaCache A300&amp;A500 2005 8 mar" xfId="1241" xr:uid="{00000000-0005-0000-0000-0000D9040000}"/>
    <cellStyle name="_worksheet_Consol package 8 April_ZKDT A300&amp;A500 Updated 04 25_ChinaCache A300&amp;A500 2004" xfId="1242" xr:uid="{00000000-0005-0000-0000-0000DA040000}"/>
    <cellStyle name="_worksheet_Consol package 8 April_ZKDT A300&amp;A500 Updated 04 25_ChinaCache A300&amp;A500 2004_ChinaCache A300&amp;A500 2005 6 mar" xfId="1243" xr:uid="{00000000-0005-0000-0000-0000DB040000}"/>
    <cellStyle name="_worksheet_Consol package 8 April_ZKDT A300&amp;A500 Updated 04 25_ChinaCache A300&amp;A500 2004_ChinaCache A300&amp;A500 2005 8 mar" xfId="1244" xr:uid="{00000000-0005-0000-0000-0000DC040000}"/>
    <cellStyle name="_worksheet_DEG A300&amp;A500" xfId="1245" xr:uid="{00000000-0005-0000-0000-0000DD040000}"/>
    <cellStyle name="_worksheet_DEG A300&amp;A500_ChinaCache A300&amp;A500 2004" xfId="1246" xr:uid="{00000000-0005-0000-0000-0000DE040000}"/>
    <cellStyle name="_worksheet_DEG A300&amp;A500_ChinaCache A300&amp;A500 2004_ChinaCache A300&amp;A500 2005 6 mar" xfId="1247" xr:uid="{00000000-0005-0000-0000-0000DF040000}"/>
    <cellStyle name="_worksheet_DEG A300&amp;A500_ChinaCache A300&amp;A500 2004_ChinaCache A300&amp;A500 2005 8 mar" xfId="1248" xr:uid="{00000000-0005-0000-0000-0000E0040000}"/>
    <cellStyle name="_worksheet_G-04" xfId="1249" xr:uid="{00000000-0005-0000-0000-0000E1040000}"/>
    <cellStyle name="_worksheet_G-04_公司信息（往来款函证）" xfId="1250" xr:uid="{00000000-0005-0000-0000-0000E2040000}"/>
    <cellStyle name="_worksheet_HK exchange 1998-2004" xfId="1251" xr:uid="{00000000-0005-0000-0000-0000E3040000}"/>
    <cellStyle name="_worksheet_HK exchange 1998-2004_BVI A300&amp;A500 Updated 04 26" xfId="1252" xr:uid="{00000000-0005-0000-0000-0000E4040000}"/>
    <cellStyle name="_worksheet_HK exchange 1998-2004_BVI A300&amp;A500 Updated 04 26_ChinaCache A300&amp;A500 2004" xfId="1253" xr:uid="{00000000-0005-0000-0000-0000E5040000}"/>
    <cellStyle name="_worksheet_HK exchange 1998-2004_BVI A300&amp;A500 Updated 04 26_ChinaCache A300&amp;A500 2004_ChinaCache A300&amp;A500 2005 6 mar" xfId="1254" xr:uid="{00000000-0005-0000-0000-0000E6040000}"/>
    <cellStyle name="_worksheet_HK exchange 1998-2004_BVI A300&amp;A500 Updated 04 26_ChinaCache A300&amp;A500 2004_ChinaCache A300&amp;A500 2005 8 mar" xfId="1255" xr:uid="{00000000-0005-0000-0000-0000E7040000}"/>
    <cellStyle name="_worksheet_HK exchange 1998-2004_ChinaCache A300&amp;A500 2004" xfId="1256" xr:uid="{00000000-0005-0000-0000-0000E8040000}"/>
    <cellStyle name="_worksheet_HK exchange 1998-2004_ChinaCache A300&amp;A500 2004_ChinaCache A300&amp;A500 2005 6 mar" xfId="1257" xr:uid="{00000000-0005-0000-0000-0000E9040000}"/>
    <cellStyle name="_worksheet_HK exchange 1998-2004_ChinaCache A300&amp;A500 2004_ChinaCache A300&amp;A500 2005 8 mar" xfId="1258" xr:uid="{00000000-0005-0000-0000-0000EA040000}"/>
    <cellStyle name="_worksheet_Kingsoft Consol package - Company level" xfId="1259" xr:uid="{00000000-0005-0000-0000-0000EB040000}"/>
    <cellStyle name="_worksheet_Kingsoft Consol package - Company level_BVI A300&amp;A500 Updated 04 26" xfId="1260" xr:uid="{00000000-0005-0000-0000-0000EC040000}"/>
    <cellStyle name="_worksheet_Kingsoft Consol package - Company level_BVI A300&amp;A500 Updated 04 26_ChinaCache A300&amp;A500 2004" xfId="1261" xr:uid="{00000000-0005-0000-0000-0000ED040000}"/>
    <cellStyle name="_worksheet_Kingsoft Consol package - Company level_BVI A300&amp;A500 Updated 04 26_ChinaCache A300&amp;A500 2004_ChinaCache A300&amp;A500 2005 6 mar" xfId="1262" xr:uid="{00000000-0005-0000-0000-0000EE040000}"/>
    <cellStyle name="_worksheet_Kingsoft Consol package - Company level_BVI A300&amp;A500 Updated 04 26_ChinaCache A300&amp;A500 2004_ChinaCache A300&amp;A500 2005 8 mar" xfId="1263" xr:uid="{00000000-0005-0000-0000-0000EF040000}"/>
    <cellStyle name="_worksheet_Kingsoft Consol package - Company level_ChinaCache A300&amp;A500 2004" xfId="1264" xr:uid="{00000000-0005-0000-0000-0000F0040000}"/>
    <cellStyle name="_worksheet_Kingsoft Consol package - Company level_ChinaCache A300&amp;A500 2004_ChinaCache A300&amp;A500 2005 6 mar" xfId="1265" xr:uid="{00000000-0005-0000-0000-0000F1040000}"/>
    <cellStyle name="_worksheet_Kingsoft Consol package - Company level_ChinaCache A300&amp;A500 2004_ChinaCache A300&amp;A500 2005 8 mar" xfId="1266" xr:uid="{00000000-0005-0000-0000-0000F2040000}"/>
    <cellStyle name="_worksheet_Kingsoft Consol package - group  level" xfId="1267" xr:uid="{00000000-0005-0000-0000-0000F3040000}"/>
    <cellStyle name="_worksheet_Kingsoft Consol package - group  level_ChinaCache A300&amp;A500 2004" xfId="1268" xr:uid="{00000000-0005-0000-0000-0000F4040000}"/>
    <cellStyle name="_worksheet_Kingsoft Consol package - group  level_ChinaCache A300&amp;A500 2004_ChinaCache A300&amp;A500 2005 6 mar" xfId="1269" xr:uid="{00000000-0005-0000-0000-0000F5040000}"/>
    <cellStyle name="_worksheet_Kingsoft Consol package - group  level_ChinaCache A300&amp;A500 2004_ChinaCache A300&amp;A500 2005 8 mar" xfId="1270" xr:uid="{00000000-0005-0000-0000-0000F6040000}"/>
    <cellStyle name="_worksheet_Kingsoft consol packge - Group level" xfId="1271" xr:uid="{00000000-0005-0000-0000-0000F7040000}"/>
    <cellStyle name="_worksheet_Kingsoft consol packge - Group level_BVI A300&amp;A500 Updated 04 26" xfId="1272" xr:uid="{00000000-0005-0000-0000-0000F8040000}"/>
    <cellStyle name="_worksheet_Kingsoft consol packge - Group level_BVI A300&amp;A500 Updated 04 26_ChinaCache A300&amp;A500 2004" xfId="1273" xr:uid="{00000000-0005-0000-0000-0000F9040000}"/>
    <cellStyle name="_worksheet_Kingsoft consol packge - Group level_BVI A300&amp;A500 Updated 04 26_ChinaCache A300&amp;A500 2004_ChinaCache A300&amp;A500 2005 6 mar" xfId="1274" xr:uid="{00000000-0005-0000-0000-0000FA040000}"/>
    <cellStyle name="_worksheet_Kingsoft consol packge - Group level_BVI A300&amp;A500 Updated 04 26_ChinaCache A300&amp;A500 2004_ChinaCache A300&amp;A500 2005 8 mar" xfId="1275" xr:uid="{00000000-0005-0000-0000-0000FB040000}"/>
    <cellStyle name="_worksheet_Kingsoft consol packge - Group level_ChinaCache A300&amp;A500 2004" xfId="1276" xr:uid="{00000000-0005-0000-0000-0000FC040000}"/>
    <cellStyle name="_worksheet_Kingsoft consol packge - Group level_ChinaCache A300&amp;A500 2004_ChinaCache A300&amp;A500 2005 6 mar" xfId="1277" xr:uid="{00000000-0005-0000-0000-0000FD040000}"/>
    <cellStyle name="_worksheet_Kingsoft consol packge - Group level_ChinaCache A300&amp;A500 2004_ChinaCache A300&amp;A500 2005 8 mar" xfId="1278" xr:uid="{00000000-0005-0000-0000-0000FE040000}"/>
    <cellStyle name="_worksheet_lead format" xfId="1279" xr:uid="{00000000-0005-0000-0000-0000FF040000}"/>
    <cellStyle name="_worksheet_lead format_公司信息（往来款函证）" xfId="1280" xr:uid="{00000000-0005-0000-0000-000000050000}"/>
    <cellStyle name="_worksheet_OS list-Tina" xfId="1281" xr:uid="{00000000-0005-0000-0000-000001050000}"/>
    <cellStyle name="_worksheet_OS list-Tina_公司信息（往来款函证）" xfId="1282" xr:uid="{00000000-0005-0000-0000-000002050000}"/>
    <cellStyle name="_worksheet_P-05" xfId="1283" xr:uid="{00000000-0005-0000-0000-000003050000}"/>
    <cellStyle name="_worksheet_公司信息（往来款函证）" xfId="1284" xr:uid="{00000000-0005-0000-0000-000004050000}"/>
    <cellStyle name="_wp 2004 P" xfId="1285" xr:uid="{00000000-0005-0000-0000-000005050000}"/>
    <cellStyle name="_WP-BJNP-Final-PRC 2005" xfId="1286" xr:uid="{00000000-0005-0000-0000-000006050000}"/>
    <cellStyle name="_WP-BJNP-Final-PRC 2005_Info O Tax 2005" xfId="1287" xr:uid="{00000000-0005-0000-0000-000007050000}"/>
    <cellStyle name="_WP-BJNP-Final-PRC 2005_Info O Tax 2005-4.19" xfId="1288" xr:uid="{00000000-0005-0000-0000-000008050000}"/>
    <cellStyle name="_WP-BJNP-Final-PRC 2005_Info O Tax 2005-Cayman" xfId="1289" xr:uid="{00000000-0005-0000-0000-000009050000}"/>
    <cellStyle name="_WP-BJNP-Final-PRC 2005_Tech O Tax 2005" xfId="1290" xr:uid="{00000000-0005-0000-0000-00000A050000}"/>
    <cellStyle name="_WP-BJNP-Final-PRC 2005_WP-defer tax-ISP" xfId="1291" xr:uid="{00000000-0005-0000-0000-00000B050000}"/>
    <cellStyle name="_WP-BJNP-Final-PRC 2005_WP-ISP-Final-PRC 2005-vouching" xfId="1292" xr:uid="{00000000-0005-0000-0000-00000C050000}"/>
    <cellStyle name="_WP-defer tax-ISP" xfId="1293" xr:uid="{00000000-0005-0000-0000-00000D050000}"/>
    <cellStyle name="_WP-ISP-Final-PRC 2005" xfId="1294" xr:uid="{00000000-0005-0000-0000-00000E050000}"/>
    <cellStyle name="_WP-ISP-Final-PRC 2005-vouching" xfId="1295" xr:uid="{00000000-0005-0000-0000-00000F050000}"/>
    <cellStyle name="_WP-WOFE-Final-PRC 2005" xfId="1296" xr:uid="{00000000-0005-0000-0000-000010050000}"/>
    <cellStyle name="_合同情况-6.23" xfId="1297" xr:uid="{00000000-0005-0000-0000-000011050000}"/>
    <cellStyle name="_应收帐款函证清单" xfId="1298" xr:uid="{00000000-0005-0000-0000-000012050000}"/>
    <cellStyle name="_往来款函证地址及联系人" xfId="1299" xr:uid="{00000000-0005-0000-0000-000013050000}"/>
    <cellStyle name="_往来款函证地址及联系人_公司信息（往来款函证）" xfId="1300" xr:uid="{00000000-0005-0000-0000-000014050000}"/>
    <cellStyle name="_报安永 (2004-6)综合" xfId="1301" xr:uid="{00000000-0005-0000-0000-000015050000}"/>
    <cellStyle name="_报安永 (2004-6)综合_Book7" xfId="1302" xr:uid="{00000000-0005-0000-0000-000016050000}"/>
    <cellStyle name="_收入" xfId="1303" xr:uid="{00000000-0005-0000-0000-000017050000}"/>
    <cellStyle name="_机务应付国航往来 from stone 10.26" xfId="1304" xr:uid="{00000000-0005-0000-0000-000018050000}"/>
    <cellStyle name="_销售合同情况" xfId="1305" xr:uid="{00000000-0005-0000-0000-000019050000}"/>
    <cellStyle name="{Comma [0]}" xfId="1306" xr:uid="{00000000-0005-0000-0000-00001A050000}"/>
    <cellStyle name="£ BP" xfId="1307" xr:uid="{00000000-0005-0000-0000-00001B050000}"/>
    <cellStyle name="¤d¤À¦ì [0]" xfId="1308" xr:uid="{00000000-0005-0000-0000-00001C050000}"/>
    <cellStyle name="¤d¤À¦ì_cmdinput" xfId="1309" xr:uid="{00000000-0005-0000-0000-00001D050000}"/>
    <cellStyle name="¥ JY" xfId="1310" xr:uid="{00000000-0005-0000-0000-00001E050000}"/>
    <cellStyle name="¥Vn¥VC¥Vp[¥V¥A¥V¡°¥VN" xfId="1311" xr:uid="{00000000-0005-0000-0000-00001F050000}"/>
    <cellStyle name="=C" xfId="1312" xr:uid="{00000000-0005-0000-0000-000020050000}"/>
    <cellStyle name="=C:\WINDOWS\S" xfId="1313" xr:uid="{00000000-0005-0000-0000-000021050000}"/>
    <cellStyle name="=C:\WINDOWS\SYSTEM32\COMMAND.COM" xfId="1314" xr:uid="{00000000-0005-0000-0000-000022050000}"/>
    <cellStyle name="=C:\WINNT35\SYSTEM32\COMMAND.COM" xfId="1315" xr:uid="{00000000-0005-0000-0000-000023050000}"/>
    <cellStyle name="¶W³sµ²" xfId="1316" xr:uid="{00000000-0005-0000-0000-000024050000}"/>
    <cellStyle name="\¦ÏÝÌnCp[N" xfId="1317" xr:uid="{00000000-0005-0000-0000-000025050000}"/>
    <cellStyle name="æØè [0.00]_NO.1-CLAIM FORMAT" xfId="1318" xr:uid="{00000000-0005-0000-0000-000026050000}"/>
    <cellStyle name="æØè_NO.1-CLAIM FORMAT" xfId="1319" xr:uid="{00000000-0005-0000-0000-000027050000}"/>
    <cellStyle name="ÊÝ [0.00]_NO.1-CLAIM FORMAT" xfId="1320" xr:uid="{00000000-0005-0000-0000-000028050000}"/>
    <cellStyle name="ÊÝ_NO.1-CLAIM FORMAT" xfId="1321" xr:uid="{00000000-0005-0000-0000-000029050000}"/>
    <cellStyle name="fEñY [0.00]_Region Orders (2)" xfId="1322" xr:uid="{00000000-0005-0000-0000-00002A050000}"/>
    <cellStyle name="fEñY_Region Orders (2)" xfId="1323" xr:uid="{00000000-0005-0000-0000-00002B050000}"/>
    <cellStyle name="nCp[N" xfId="1324" xr:uid="{00000000-0005-0000-0000-00002C050000}"/>
    <cellStyle name="W_CATÊSSP_1" xfId="1325" xr:uid="{00000000-0005-0000-0000-00002D050000}"/>
    <cellStyle name="0%" xfId="1326" xr:uid="{00000000-0005-0000-0000-00002E050000}"/>
    <cellStyle name="0,0_x000a__x000a_NA_x000a__x000a_" xfId="1327" xr:uid="{00000000-0005-0000-0000-00002F050000}"/>
    <cellStyle name="0,0_x000d__x000a_NA_x000d__x000a_" xfId="1328" xr:uid="{00000000-0005-0000-0000-000030050000}"/>
    <cellStyle name="0.0%" xfId="1329" xr:uid="{00000000-0005-0000-0000-000031050000}"/>
    <cellStyle name="0.00%" xfId="1330" xr:uid="{00000000-0005-0000-0000-000032050000}"/>
    <cellStyle name="20% - Colore 1" xfId="1331" xr:uid="{00000000-0005-0000-0000-000033050000}"/>
    <cellStyle name="20% - Colore 2" xfId="1332" xr:uid="{00000000-0005-0000-0000-000034050000}"/>
    <cellStyle name="20% - Colore 3" xfId="1333" xr:uid="{00000000-0005-0000-0000-000035050000}"/>
    <cellStyle name="20% - Colore 4" xfId="1334" xr:uid="{00000000-0005-0000-0000-000036050000}"/>
    <cellStyle name="20% - Colore 5" xfId="1335" xr:uid="{00000000-0005-0000-0000-000037050000}"/>
    <cellStyle name="20% - Colore 6" xfId="1336" xr:uid="{00000000-0005-0000-0000-000038050000}"/>
    <cellStyle name="20% - ส่วนที่ถูกเน้น1" xfId="1337" xr:uid="{00000000-0005-0000-0000-000039050000}"/>
    <cellStyle name="20% - ส่วนที่ถูกเน้น2" xfId="1338" xr:uid="{00000000-0005-0000-0000-00003A050000}"/>
    <cellStyle name="20% - ส่วนที่ถูกเน้น3" xfId="1339" xr:uid="{00000000-0005-0000-0000-00003B050000}"/>
    <cellStyle name="20% - ส่วนที่ถูกเน้น4" xfId="1340" xr:uid="{00000000-0005-0000-0000-00003C050000}"/>
    <cellStyle name="20% - ส่วนที่ถูกเน้น5" xfId="1341" xr:uid="{00000000-0005-0000-0000-00003D050000}"/>
    <cellStyle name="20% - ส่วนที่ถูกเน้น6" xfId="1342" xr:uid="{00000000-0005-0000-0000-00003E050000}"/>
    <cellStyle name="³£¹æ_Conso.new4" xfId="1343" xr:uid="{00000000-0005-0000-0000-00003F050000}"/>
    <cellStyle name="³¬¼¶Á´½Ó" xfId="1344" xr:uid="{00000000-0005-0000-0000-000040050000}"/>
    <cellStyle name="3232" xfId="1345" xr:uid="{00000000-0005-0000-0000-000041050000}"/>
    <cellStyle name="33" xfId="1346" xr:uid="{00000000-0005-0000-0000-000042050000}"/>
    <cellStyle name="3f1?0]_assumption(tj))" xfId="1347" xr:uid="{00000000-0005-0000-0000-000043050000}"/>
    <cellStyle name="3f1?assumption(tj)t" xfId="1348" xr:uid="{00000000-0005-0000-0000-000044050000}"/>
    <cellStyle name="3f1?p&amp;l(tj)i" xfId="1349" xr:uid="{00000000-0005-0000-0000-000045050000}"/>
    <cellStyle name="³f¹ô [0]_0999Comm Group consol" xfId="1350" xr:uid="{00000000-0005-0000-0000-000046050000}"/>
    <cellStyle name="³f¹ô_0999Comm Group consol" xfId="1351" xr:uid="{00000000-0005-0000-0000-000047050000}"/>
    <cellStyle name="3L1a_assumption(tj)" xfId="1352" xr:uid="{00000000-0005-0000-0000-000048050000}"/>
    <cellStyle name="40% - Colore 1" xfId="1353" xr:uid="{00000000-0005-0000-0000-000049050000}"/>
    <cellStyle name="40% - Colore 2" xfId="1354" xr:uid="{00000000-0005-0000-0000-00004A050000}"/>
    <cellStyle name="40% - Colore 3" xfId="1355" xr:uid="{00000000-0005-0000-0000-00004B050000}"/>
    <cellStyle name="40% - Colore 4" xfId="1356" xr:uid="{00000000-0005-0000-0000-00004C050000}"/>
    <cellStyle name="40% - Colore 5" xfId="1357" xr:uid="{00000000-0005-0000-0000-00004D050000}"/>
    <cellStyle name="40% - Colore 6" xfId="1358" xr:uid="{00000000-0005-0000-0000-00004E050000}"/>
    <cellStyle name="40% - ส่วนที่ถูกเน้น1" xfId="1359" xr:uid="{00000000-0005-0000-0000-00004F050000}"/>
    <cellStyle name="40% - ส่วนที่ถูกเน้น2" xfId="1360" xr:uid="{00000000-0005-0000-0000-000050050000}"/>
    <cellStyle name="40% - ส่วนที่ถูกเน้น3" xfId="1361" xr:uid="{00000000-0005-0000-0000-000051050000}"/>
    <cellStyle name="40% - ส่วนที่ถูกเน้น4" xfId="1362" xr:uid="{00000000-0005-0000-0000-000052050000}"/>
    <cellStyle name="40% - ส่วนที่ถูกเน้น5" xfId="1363" xr:uid="{00000000-0005-0000-0000-000053050000}"/>
    <cellStyle name="40% - ส่วนที่ถูกเน้น6" xfId="1364" xr:uid="{00000000-0005-0000-0000-000054050000}"/>
    <cellStyle name="60% - Colore 1" xfId="1365" xr:uid="{00000000-0005-0000-0000-000055050000}"/>
    <cellStyle name="60% - Colore 2" xfId="1366" xr:uid="{00000000-0005-0000-0000-000056050000}"/>
    <cellStyle name="60% - Colore 3" xfId="1367" xr:uid="{00000000-0005-0000-0000-000057050000}"/>
    <cellStyle name="60% - Colore 4" xfId="1368" xr:uid="{00000000-0005-0000-0000-000058050000}"/>
    <cellStyle name="60% - Colore 5" xfId="1369" xr:uid="{00000000-0005-0000-0000-000059050000}"/>
    <cellStyle name="60% - Colore 6" xfId="1370" xr:uid="{00000000-0005-0000-0000-00005A050000}"/>
    <cellStyle name="60% - ส่วนที่ถูกเน้น1" xfId="1371" xr:uid="{00000000-0005-0000-0000-00005B050000}"/>
    <cellStyle name="60% - ส่วนที่ถูกเน้น2" xfId="1372" xr:uid="{00000000-0005-0000-0000-00005C050000}"/>
    <cellStyle name="60% - ส่วนที่ถูกเน้น3" xfId="1373" xr:uid="{00000000-0005-0000-0000-00005D050000}"/>
    <cellStyle name="60% - ส่วนที่ถูกเน้น4" xfId="1374" xr:uid="{00000000-0005-0000-0000-00005E050000}"/>
    <cellStyle name="60% - ส่วนที่ถูกเน้น5" xfId="1375" xr:uid="{00000000-0005-0000-0000-00005F050000}"/>
    <cellStyle name="60% - ส่วนที่ถูกเน้น6" xfId="1376" xr:uid="{00000000-0005-0000-0000-000060050000}"/>
    <cellStyle name="6mal" xfId="1377" xr:uid="{00000000-0005-0000-0000-000061050000}"/>
    <cellStyle name="aa" xfId="1378" xr:uid="{00000000-0005-0000-0000-000062050000}"/>
    <cellStyle name="AA FRAME" xfId="1379" xr:uid="{00000000-0005-0000-0000-000063050000}"/>
    <cellStyle name="AA HEADING" xfId="1380" xr:uid="{00000000-0005-0000-0000-000064050000}"/>
    <cellStyle name="AA INITIALS" xfId="1381" xr:uid="{00000000-0005-0000-0000-000065050000}"/>
    <cellStyle name="AA INPUT" xfId="1382" xr:uid="{00000000-0005-0000-0000-000066050000}"/>
    <cellStyle name="AA LOCK" xfId="1383" xr:uid="{00000000-0005-0000-0000-000067050000}"/>
    <cellStyle name="AA MGR NAME" xfId="1384" xr:uid="{00000000-0005-0000-0000-000068050000}"/>
    <cellStyle name="AA NORMAL" xfId="1385" xr:uid="{00000000-0005-0000-0000-000069050000}"/>
    <cellStyle name="AA NUMBER" xfId="1386" xr:uid="{00000000-0005-0000-0000-00006A050000}"/>
    <cellStyle name="AA NUMBER2" xfId="1387" xr:uid="{00000000-0005-0000-0000-00006B050000}"/>
    <cellStyle name="AA QUESTION" xfId="1388" xr:uid="{00000000-0005-0000-0000-00006C050000}"/>
    <cellStyle name="AA SHADE" xfId="1389" xr:uid="{00000000-0005-0000-0000-00006D050000}"/>
    <cellStyle name="accounting" xfId="1390" xr:uid="{00000000-0005-0000-0000-00006E050000}"/>
    <cellStyle name="Across" xfId="1391" xr:uid="{00000000-0005-0000-0000-00006F050000}"/>
    <cellStyle name="Actual data" xfId="1392" xr:uid="{00000000-0005-0000-0000-000070050000}"/>
    <cellStyle name="Actual year" xfId="1393" xr:uid="{00000000-0005-0000-0000-000071050000}"/>
    <cellStyle name="add" xfId="1394" xr:uid="{00000000-0005-0000-0000-000072050000}"/>
    <cellStyle name="ÁÈµú»Õ_95" xfId="1395" xr:uid="{00000000-0005-0000-0000-000073050000}"/>
    <cellStyle name="AFE" xfId="1396" xr:uid="{00000000-0005-0000-0000-000074050000}"/>
    <cellStyle name="AH?aao?W3s£g2" xfId="1397" xr:uid="{00000000-0005-0000-0000-000075050000}"/>
    <cellStyle name="ÀH«áªº¶W³sµ²" xfId="1398" xr:uid="{00000000-0005-0000-0000-000076050000}"/>
    <cellStyle name="Andre's Title" xfId="1399" xr:uid="{00000000-0005-0000-0000-000077050000}"/>
    <cellStyle name="Angus" xfId="1400" xr:uid="{00000000-0005-0000-0000-000078050000}"/>
    <cellStyle name="args.style" xfId="1401" xr:uid="{00000000-0005-0000-0000-000079050000}"/>
    <cellStyle name="Arial 10" xfId="1402" xr:uid="{00000000-0005-0000-0000-00007A050000}"/>
    <cellStyle name="Arial 12" xfId="1403" xr:uid="{00000000-0005-0000-0000-00007B050000}"/>
    <cellStyle name="Assumption" xfId="1404" xr:uid="{00000000-0005-0000-0000-00007C050000}"/>
    <cellStyle name="ÄÞ¸¶ [0]_±âÅ¸" xfId="1405" xr:uid="{00000000-0005-0000-0000-00007D050000}"/>
    <cellStyle name="ÄÞ¸¶_±âÅ¸" xfId="1406" xr:uid="{00000000-0005-0000-0000-00007E050000}"/>
    <cellStyle name="Black" xfId="1407" xr:uid="{00000000-0005-0000-0000-00007F050000}"/>
    <cellStyle name="Blank" xfId="1408" xr:uid="{00000000-0005-0000-0000-000080050000}"/>
    <cellStyle name="Blue" xfId="1409" xr:uid="{00000000-0005-0000-0000-000081050000}"/>
    <cellStyle name="blue shading" xfId="1410" xr:uid="{00000000-0005-0000-0000-000082050000}"/>
    <cellStyle name="Blue_IQ - Revenue Eliminations" xfId="1411" xr:uid="{00000000-0005-0000-0000-000083050000}"/>
    <cellStyle name="bluepercent" xfId="1412" xr:uid="{00000000-0005-0000-0000-000084050000}"/>
    <cellStyle name="Body" xfId="1413" xr:uid="{00000000-0005-0000-0000-000085050000}"/>
    <cellStyle name="bold" xfId="1414" xr:uid="{00000000-0005-0000-0000-000086050000}"/>
    <cellStyle name="Bold/Border" xfId="1415" xr:uid="{00000000-0005-0000-0000-000087050000}"/>
    <cellStyle name="bold_IQ - Revenue Eliminations" xfId="1416" xr:uid="{00000000-0005-0000-0000-000088050000}"/>
    <cellStyle name="Border" xfId="1417" xr:uid="{00000000-0005-0000-0000-000089050000}"/>
    <cellStyle name="Border Heavy" xfId="1418" xr:uid="{00000000-0005-0000-0000-00008A050000}"/>
    <cellStyle name="Border Thin" xfId="1419" xr:uid="{00000000-0005-0000-0000-00008B050000}"/>
    <cellStyle name="Bottom" xfId="1420" xr:uid="{00000000-0005-0000-0000-00008C050000}"/>
    <cellStyle name="Bottom Edge" xfId="1421" xr:uid="{00000000-0005-0000-0000-00008D050000}"/>
    <cellStyle name="BOXED" xfId="1422" xr:uid="{00000000-0005-0000-0000-00008E050000}"/>
    <cellStyle name="BoxHeading" xfId="1423" xr:uid="{00000000-0005-0000-0000-00008F050000}"/>
    <cellStyle name="British Pound" xfId="1424" xr:uid="{00000000-0005-0000-0000-000090050000}"/>
    <cellStyle name="British Pound[2]" xfId="1425" xr:uid="{00000000-0005-0000-0000-000091050000}"/>
    <cellStyle name="British Pound_Elephant PIPEvs1.9" xfId="1426" xr:uid="{00000000-0005-0000-0000-000092050000}"/>
    <cellStyle name="BS" xfId="1427" xr:uid="{00000000-0005-0000-0000-000093050000}"/>
    <cellStyle name="bullet" xfId="1428" xr:uid="{00000000-0005-0000-0000-000094050000}"/>
    <cellStyle name="Business Description" xfId="1429" xr:uid="{00000000-0005-0000-0000-000095050000}"/>
    <cellStyle name="c" xfId="1430" xr:uid="{00000000-0005-0000-0000-000096050000}"/>
    <cellStyle name="C:\Data\MS\Excel" xfId="1431" xr:uid="{00000000-0005-0000-0000-000097050000}"/>
    <cellStyle name="Ç¥ÁØ_!!!GO" xfId="1432" xr:uid="{00000000-0005-0000-0000-000098050000}"/>
    <cellStyle name="Ç§·ÖÎ»[0]_06" xfId="1433" xr:uid="{00000000-0005-0000-0000-000099050000}"/>
    <cellStyle name="Ç§·ÖÎ»_06" xfId="1434" xr:uid="{00000000-0005-0000-0000-00009A050000}"/>
    <cellStyle name="Ç§Î»·Ö¸ô[0]_Consolidation" xfId="1435" xr:uid="{00000000-0005-0000-0000-00009B050000}"/>
    <cellStyle name="Ç§Î»·Ö¸ô_Consolidation" xfId="1436" xr:uid="{00000000-0005-0000-0000-00009C050000}"/>
    <cellStyle name="Calc Currency (0)" xfId="1437" xr:uid="{00000000-0005-0000-0000-00009D050000}"/>
    <cellStyle name="Calc Currency (2)" xfId="1438" xr:uid="{00000000-0005-0000-0000-00009E050000}"/>
    <cellStyle name="Calc Percent (0)" xfId="1439" xr:uid="{00000000-0005-0000-0000-00009F050000}"/>
    <cellStyle name="Calc Percent (1)" xfId="1440" xr:uid="{00000000-0005-0000-0000-0000A0050000}"/>
    <cellStyle name="Calc Percent (2)" xfId="1441" xr:uid="{00000000-0005-0000-0000-0000A1050000}"/>
    <cellStyle name="Calc Units (0)" xfId="1442" xr:uid="{00000000-0005-0000-0000-0000A2050000}"/>
    <cellStyle name="Calc Units (1)" xfId="1443" xr:uid="{00000000-0005-0000-0000-0000A3050000}"/>
    <cellStyle name="Calc Units (2)" xfId="1444" xr:uid="{00000000-0005-0000-0000-0000A4050000}"/>
    <cellStyle name="Calcolo" xfId="1445" xr:uid="{00000000-0005-0000-0000-0000A5050000}"/>
    <cellStyle name="Calculation" xfId="1446" builtinId="22" customBuiltin="1"/>
    <cellStyle name="Calculation 2" xfId="1447" xr:uid="{00000000-0005-0000-0000-0000A7050000}"/>
    <cellStyle name="Case" xfId="1448" xr:uid="{00000000-0005-0000-0000-0000A8050000}"/>
    <cellStyle name="category" xfId="1449" xr:uid="{00000000-0005-0000-0000-0000A9050000}"/>
    <cellStyle name="Cella collegata" xfId="1450" xr:uid="{00000000-0005-0000-0000-0000AA050000}"/>
    <cellStyle name="Cella da controllare" xfId="1451" xr:uid="{00000000-0005-0000-0000-0000AB050000}"/>
    <cellStyle name="Center" xfId="1452" xr:uid="{00000000-0005-0000-0000-0000AC050000}"/>
    <cellStyle name="Cents" xfId="1453" xr:uid="{00000000-0005-0000-0000-0000AD050000}"/>
    <cellStyle name="Changeable" xfId="1454" xr:uid="{00000000-0005-0000-0000-0000AE050000}"/>
    <cellStyle name="Co. Names" xfId="1455" xr:uid="{00000000-0005-0000-0000-0000AF050000}"/>
    <cellStyle name="Co. Names - Bold" xfId="1456" xr:uid="{00000000-0005-0000-0000-0000B0050000}"/>
    <cellStyle name="Co. Names_Break-Up" xfId="1457" xr:uid="{00000000-0005-0000-0000-0000B1050000}"/>
    <cellStyle name="COL HEADINGS" xfId="1458" xr:uid="{00000000-0005-0000-0000-0000B2050000}"/>
    <cellStyle name="Col Heads" xfId="1459" xr:uid="{00000000-0005-0000-0000-0000B3050000}"/>
    <cellStyle name="Color" xfId="1460" xr:uid="{00000000-0005-0000-0000-0000B4050000}"/>
    <cellStyle name="Colore 1" xfId="1461" xr:uid="{00000000-0005-0000-0000-0000B5050000}"/>
    <cellStyle name="Colore 2" xfId="1462" xr:uid="{00000000-0005-0000-0000-0000B6050000}"/>
    <cellStyle name="Colore 3" xfId="1463" xr:uid="{00000000-0005-0000-0000-0000B7050000}"/>
    <cellStyle name="Colore 4" xfId="1464" xr:uid="{00000000-0005-0000-0000-0000B8050000}"/>
    <cellStyle name="Colore 5" xfId="1465" xr:uid="{00000000-0005-0000-0000-0000B9050000}"/>
    <cellStyle name="Colore 6" xfId="1466" xr:uid="{00000000-0005-0000-0000-0000BA050000}"/>
    <cellStyle name="Column Heading" xfId="1467" xr:uid="{00000000-0005-0000-0000-0000BB050000}"/>
    <cellStyle name="Column_Title" xfId="1468" xr:uid="{00000000-0005-0000-0000-0000BC050000}"/>
    <cellStyle name="ColumnHead" xfId="1469" xr:uid="{00000000-0005-0000-0000-0000BD050000}"/>
    <cellStyle name="Comma" xfId="1470" builtinId="3"/>
    <cellStyle name="Comma  - Style1" xfId="1471" xr:uid="{00000000-0005-0000-0000-0000BF050000}"/>
    <cellStyle name="Comma  - Style2" xfId="1472" xr:uid="{00000000-0005-0000-0000-0000C0050000}"/>
    <cellStyle name="Comma  - Style3" xfId="1473" xr:uid="{00000000-0005-0000-0000-0000C1050000}"/>
    <cellStyle name="Comma  - Style4" xfId="1474" xr:uid="{00000000-0005-0000-0000-0000C2050000}"/>
    <cellStyle name="Comma  - Style5" xfId="1475" xr:uid="{00000000-0005-0000-0000-0000C3050000}"/>
    <cellStyle name="Comma  - Style6" xfId="1476" xr:uid="{00000000-0005-0000-0000-0000C4050000}"/>
    <cellStyle name="Comma  - Style7" xfId="1477" xr:uid="{00000000-0005-0000-0000-0000C5050000}"/>
    <cellStyle name="Comma  - Style8" xfId="1478" xr:uid="{00000000-0005-0000-0000-0000C6050000}"/>
    <cellStyle name="Comma  0]_Sheet1_laroux" xfId="1479" xr:uid="{00000000-0005-0000-0000-0000C7050000}"/>
    <cellStyle name="Comma [00]" xfId="1480" xr:uid="{00000000-0005-0000-0000-0000C8050000}"/>
    <cellStyle name="Comma [1]" xfId="1481" xr:uid="{00000000-0005-0000-0000-0000C9050000}"/>
    <cellStyle name="Comma 0" xfId="1482" xr:uid="{00000000-0005-0000-0000-0000CA050000}"/>
    <cellStyle name="Comma 0*" xfId="1483" xr:uid="{00000000-0005-0000-0000-0000CB050000}"/>
    <cellStyle name="Comma 10" xfId="1484" xr:uid="{00000000-0005-0000-0000-0000CC050000}"/>
    <cellStyle name="Comma 11" xfId="1485" xr:uid="{00000000-0005-0000-0000-0000CD050000}"/>
    <cellStyle name="Comma 12" xfId="1486" xr:uid="{00000000-0005-0000-0000-0000CE050000}"/>
    <cellStyle name="Comma 13" xfId="1487" xr:uid="{00000000-0005-0000-0000-0000CF050000}"/>
    <cellStyle name="Comma 14" xfId="1488" xr:uid="{00000000-0005-0000-0000-0000D0050000}"/>
    <cellStyle name="Comma 15" xfId="1489" xr:uid="{00000000-0005-0000-0000-0000D1050000}"/>
    <cellStyle name="Comma 16" xfId="1490" xr:uid="{00000000-0005-0000-0000-0000D2050000}"/>
    <cellStyle name="Comma 17" xfId="1491" xr:uid="{00000000-0005-0000-0000-0000D3050000}"/>
    <cellStyle name="Comma 18" xfId="1492" xr:uid="{00000000-0005-0000-0000-0000D4050000}"/>
    <cellStyle name="Comma 19" xfId="1493" xr:uid="{00000000-0005-0000-0000-0000D5050000}"/>
    <cellStyle name="Comma 2" xfId="1494" xr:uid="{00000000-0005-0000-0000-0000D6050000}"/>
    <cellStyle name="Comma 20" xfId="1495" xr:uid="{00000000-0005-0000-0000-0000D7050000}"/>
    <cellStyle name="Comma 23" xfId="1496" xr:uid="{00000000-0005-0000-0000-0000D8050000}"/>
    <cellStyle name="Comma 3" xfId="1497" xr:uid="{00000000-0005-0000-0000-0000D9050000}"/>
    <cellStyle name="Comma 3*" xfId="1498" xr:uid="{00000000-0005-0000-0000-0000DA050000}"/>
    <cellStyle name="Comma 4" xfId="1499" xr:uid="{00000000-0005-0000-0000-0000DB050000}"/>
    <cellStyle name="Comma 5" xfId="1500" xr:uid="{00000000-0005-0000-0000-0000DC050000}"/>
    <cellStyle name="Comma 6" xfId="1501" xr:uid="{00000000-0005-0000-0000-0000DD050000}"/>
    <cellStyle name="Comma 7" xfId="1502" xr:uid="{00000000-0005-0000-0000-0000DE050000}"/>
    <cellStyle name="Comma 8" xfId="1503" xr:uid="{00000000-0005-0000-0000-0000DF050000}"/>
    <cellStyle name="Comma 9" xfId="1504" xr:uid="{00000000-0005-0000-0000-0000E0050000}"/>
    <cellStyle name="Comma Cents" xfId="1505" xr:uid="{00000000-0005-0000-0000-0000E1050000}"/>
    <cellStyle name="comma zerodec" xfId="1506" xr:uid="{00000000-0005-0000-0000-0000E2050000}"/>
    <cellStyle name="Comma,0" xfId="1507" xr:uid="{00000000-0005-0000-0000-0000E3050000}"/>
    <cellStyle name="Comma,1" xfId="1508" xr:uid="{00000000-0005-0000-0000-0000E4050000}"/>
    <cellStyle name="Comma,2" xfId="1509" xr:uid="{00000000-0005-0000-0000-0000E5050000}"/>
    <cellStyle name="Comma.1" xfId="1510" xr:uid="{00000000-0005-0000-0000-0000E6050000}"/>
    <cellStyle name="Comma.2" xfId="1511" xr:uid="{00000000-0005-0000-0000-0000E7050000}"/>
    <cellStyle name="Comma_Copy of Indorama Venture_Eng" xfId="1512" xr:uid="{00000000-0005-0000-0000-0000E8050000}"/>
    <cellStyle name="Comma_Indorama Venture_Eng-REVISED" xfId="1513" xr:uid="{00000000-0005-0000-0000-0000E9050000}"/>
    <cellStyle name="Comma0" xfId="1514" xr:uid="{00000000-0005-0000-0000-0000EA050000}"/>
    <cellStyle name="Comma-1" xfId="1515" xr:uid="{00000000-0005-0000-0000-0000EB050000}"/>
    <cellStyle name="comma-d" xfId="1516" xr:uid="{00000000-0005-0000-0000-0000EC050000}"/>
    <cellStyle name="Commentary" xfId="1517" xr:uid="{00000000-0005-0000-0000-0000ED050000}"/>
    <cellStyle name="Company name" xfId="1518" xr:uid="{00000000-0005-0000-0000-0000EE050000}"/>
    <cellStyle name="ControlFormular" xfId="1519" xr:uid="{00000000-0005-0000-0000-0000EF050000}"/>
    <cellStyle name="Copied" xfId="1520" xr:uid="{00000000-0005-0000-0000-0000F0050000}"/>
    <cellStyle name="COST1" xfId="1521" xr:uid="{00000000-0005-0000-0000-0000F1050000}"/>
    <cellStyle name="CoTitle" xfId="1522" xr:uid="{00000000-0005-0000-0000-0000F2050000}"/>
    <cellStyle name="Curren - Style2" xfId="1523" xr:uid="{00000000-0005-0000-0000-0000F3050000}"/>
    <cellStyle name="Currency [00]" xfId="1524" xr:uid="{00000000-0005-0000-0000-0000F4050000}"/>
    <cellStyle name="Currency [1]" xfId="1525" xr:uid="{00000000-0005-0000-0000-0000F5050000}"/>
    <cellStyle name="Currency [2]" xfId="1526" xr:uid="{00000000-0005-0000-0000-0000F6050000}"/>
    <cellStyle name="Currency [B]" xfId="1527" xr:uid="{00000000-0005-0000-0000-0000F7050000}"/>
    <cellStyle name="Currency 0" xfId="1528" xr:uid="{00000000-0005-0000-0000-0000F8050000}"/>
    <cellStyle name="Currency 2" xfId="1529" xr:uid="{00000000-0005-0000-0000-0000F9050000}"/>
    <cellStyle name="Currency Entry" xfId="1530" xr:uid="{00000000-0005-0000-0000-0000FA050000}"/>
    <cellStyle name="Currency,0" xfId="1531" xr:uid="{00000000-0005-0000-0000-0000FB050000}"/>
    <cellStyle name="Currency,2" xfId="1532" xr:uid="{00000000-0005-0000-0000-0000FC050000}"/>
    <cellStyle name="Currency.1" xfId="1533" xr:uid="{00000000-0005-0000-0000-0000FD050000}"/>
    <cellStyle name="Currency.2" xfId="1534" xr:uid="{00000000-0005-0000-0000-0000FE050000}"/>
    <cellStyle name="Currency0" xfId="1535" xr:uid="{00000000-0005-0000-0000-0000FF050000}"/>
    <cellStyle name="Currency1" xfId="1536" xr:uid="{00000000-0005-0000-0000-000000060000}"/>
    <cellStyle name="custom" xfId="1537" xr:uid="{00000000-0005-0000-0000-000001060000}"/>
    <cellStyle name="Custom - Style8" xfId="1538" xr:uid="{00000000-0005-0000-0000-000002060000}"/>
    <cellStyle name="custom_A500-RHY" xfId="1539" xr:uid="{00000000-0005-0000-0000-000003060000}"/>
    <cellStyle name="CustomStyle1" xfId="1540" xr:uid="{00000000-0005-0000-0000-000004060000}"/>
    <cellStyle name="CustomStyle10" xfId="1541" xr:uid="{00000000-0005-0000-0000-000005060000}"/>
    <cellStyle name="CustomStyle11" xfId="1542" xr:uid="{00000000-0005-0000-0000-000006060000}"/>
    <cellStyle name="CustomStyle12" xfId="1543" xr:uid="{00000000-0005-0000-0000-000007060000}"/>
    <cellStyle name="CustomStyle13" xfId="1544" xr:uid="{00000000-0005-0000-0000-000008060000}"/>
    <cellStyle name="CustomStyle14" xfId="1545" xr:uid="{00000000-0005-0000-0000-000009060000}"/>
    <cellStyle name="CustomStyle15" xfId="1546" xr:uid="{00000000-0005-0000-0000-00000A060000}"/>
    <cellStyle name="CustomStyle16" xfId="1547" xr:uid="{00000000-0005-0000-0000-00000B060000}"/>
    <cellStyle name="CustomStyle17" xfId="1548" xr:uid="{00000000-0005-0000-0000-00000C060000}"/>
    <cellStyle name="CustomStyle18" xfId="1549" xr:uid="{00000000-0005-0000-0000-00000D060000}"/>
    <cellStyle name="CustomStyle19" xfId="1550" xr:uid="{00000000-0005-0000-0000-00000E060000}"/>
    <cellStyle name="CustomStyle2" xfId="1551" xr:uid="{00000000-0005-0000-0000-00000F060000}"/>
    <cellStyle name="CustomStyle20" xfId="1552" xr:uid="{00000000-0005-0000-0000-000010060000}"/>
    <cellStyle name="CustomStyle21" xfId="1553" xr:uid="{00000000-0005-0000-0000-000011060000}"/>
    <cellStyle name="CustomStyle22" xfId="1554" xr:uid="{00000000-0005-0000-0000-000012060000}"/>
    <cellStyle name="CustomStyle23" xfId="1555" xr:uid="{00000000-0005-0000-0000-000013060000}"/>
    <cellStyle name="CustomStyle24" xfId="1556" xr:uid="{00000000-0005-0000-0000-000014060000}"/>
    <cellStyle name="CustomStyle25" xfId="1557" xr:uid="{00000000-0005-0000-0000-000015060000}"/>
    <cellStyle name="CustomStyle26" xfId="1558" xr:uid="{00000000-0005-0000-0000-000016060000}"/>
    <cellStyle name="CustomStyle27" xfId="1559" xr:uid="{00000000-0005-0000-0000-000017060000}"/>
    <cellStyle name="CustomStyle28" xfId="1560" xr:uid="{00000000-0005-0000-0000-000018060000}"/>
    <cellStyle name="CustomStyle29" xfId="1561" xr:uid="{00000000-0005-0000-0000-000019060000}"/>
    <cellStyle name="CustomStyle3" xfId="1562" xr:uid="{00000000-0005-0000-0000-00001A060000}"/>
    <cellStyle name="CustomStyle30" xfId="1563" xr:uid="{00000000-0005-0000-0000-00001B060000}"/>
    <cellStyle name="CustomStyle31" xfId="1564" xr:uid="{00000000-0005-0000-0000-00001C060000}"/>
    <cellStyle name="CustomStyle32" xfId="1565" xr:uid="{00000000-0005-0000-0000-00001D060000}"/>
    <cellStyle name="CustomStyle33" xfId="1566" xr:uid="{00000000-0005-0000-0000-00001E060000}"/>
    <cellStyle name="CustomStyle34" xfId="1567" xr:uid="{00000000-0005-0000-0000-00001F060000}"/>
    <cellStyle name="CustomStyle35" xfId="1568" xr:uid="{00000000-0005-0000-0000-000020060000}"/>
    <cellStyle name="CustomStyle36" xfId="1569" xr:uid="{00000000-0005-0000-0000-000021060000}"/>
    <cellStyle name="CustomStyle37" xfId="1570" xr:uid="{00000000-0005-0000-0000-000022060000}"/>
    <cellStyle name="CustomStyle38" xfId="1571" xr:uid="{00000000-0005-0000-0000-000023060000}"/>
    <cellStyle name="CustomStyle39" xfId="1572" xr:uid="{00000000-0005-0000-0000-000024060000}"/>
    <cellStyle name="CustomStyle4" xfId="1573" xr:uid="{00000000-0005-0000-0000-000025060000}"/>
    <cellStyle name="CustomStyle40" xfId="1574" xr:uid="{00000000-0005-0000-0000-000026060000}"/>
    <cellStyle name="CustomStyle41" xfId="1575" xr:uid="{00000000-0005-0000-0000-000027060000}"/>
    <cellStyle name="CustomStyle42" xfId="1576" xr:uid="{00000000-0005-0000-0000-000028060000}"/>
    <cellStyle name="CustomStyle43" xfId="1577" xr:uid="{00000000-0005-0000-0000-000029060000}"/>
    <cellStyle name="CustomStyle44" xfId="1578" xr:uid="{00000000-0005-0000-0000-00002A060000}"/>
    <cellStyle name="CustomStyle45" xfId="1579" xr:uid="{00000000-0005-0000-0000-00002B060000}"/>
    <cellStyle name="CustomStyle46" xfId="1580" xr:uid="{00000000-0005-0000-0000-00002C060000}"/>
    <cellStyle name="CustomStyle47" xfId="1581" xr:uid="{00000000-0005-0000-0000-00002D060000}"/>
    <cellStyle name="CustomStyle48" xfId="1582" xr:uid="{00000000-0005-0000-0000-00002E060000}"/>
    <cellStyle name="CustomStyle49" xfId="1583" xr:uid="{00000000-0005-0000-0000-00002F060000}"/>
    <cellStyle name="CustomStyle5" xfId="1584" xr:uid="{00000000-0005-0000-0000-000030060000}"/>
    <cellStyle name="CustomStyle50" xfId="1585" xr:uid="{00000000-0005-0000-0000-000031060000}"/>
    <cellStyle name="CustomStyle6" xfId="1586" xr:uid="{00000000-0005-0000-0000-000032060000}"/>
    <cellStyle name="CustomStyle7" xfId="1587" xr:uid="{00000000-0005-0000-0000-000033060000}"/>
    <cellStyle name="CustomStyle8" xfId="1588" xr:uid="{00000000-0005-0000-0000-000034060000}"/>
    <cellStyle name="CustomStyle9" xfId="1589" xr:uid="{00000000-0005-0000-0000-000035060000}"/>
    <cellStyle name="d_yield" xfId="1590" xr:uid="{00000000-0005-0000-0000-000036060000}"/>
    <cellStyle name="d_yield_Book2" xfId="1591" xr:uid="{00000000-0005-0000-0000-000037060000}"/>
    <cellStyle name="d_yield_Book2_IQ - Revenue Eliminations" xfId="1592" xr:uid="{00000000-0005-0000-0000-000038060000}"/>
    <cellStyle name="d_yield_Book2_ITS Divisional Buildup 20080525" xfId="1593" xr:uid="{00000000-0005-0000-0000-000039060000}"/>
    <cellStyle name="d_yield_Book2_Project ITS_Financial Model_18Mar08" xfId="1594" xr:uid="{00000000-0005-0000-0000-00003A060000}"/>
    <cellStyle name="d_yield_Book2_Project ITS_Financial Model_18Mar08_IQ - Revenue Eliminations" xfId="1595" xr:uid="{00000000-0005-0000-0000-00003B060000}"/>
    <cellStyle name="d_yield_Columbus v6" xfId="1596" xr:uid="{00000000-0005-0000-0000-00003C060000}"/>
    <cellStyle name="d_yield_Columbus v6_IQ - Revenue Eliminations" xfId="1597" xr:uid="{00000000-0005-0000-0000-00003D060000}"/>
    <cellStyle name="d_yield_Columbus v6_ITS Divisional Buildup 20080525" xfId="1598" xr:uid="{00000000-0005-0000-0000-00003E060000}"/>
    <cellStyle name="d_yield_Columbus v6_Project ITS_Financial Model_18Mar08" xfId="1599" xr:uid="{00000000-0005-0000-0000-00003F060000}"/>
    <cellStyle name="d_yield_Columbus v6_Project ITS_Financial Model_18Mar08_IQ - Revenue Eliminations" xfId="1600" xr:uid="{00000000-0005-0000-0000-000040060000}"/>
    <cellStyle name="d_yield_Gillette" xfId="1601" xr:uid="{00000000-0005-0000-0000-000041060000}"/>
    <cellStyle name="d_yield_Gillette_Book2" xfId="1602" xr:uid="{00000000-0005-0000-0000-000042060000}"/>
    <cellStyle name="d_yield_Gillette_Book2_IQ - Revenue Eliminations" xfId="1603" xr:uid="{00000000-0005-0000-0000-000043060000}"/>
    <cellStyle name="d_yield_Gillette_Book2_ITS Divisional Buildup 20080525" xfId="1604" xr:uid="{00000000-0005-0000-0000-000044060000}"/>
    <cellStyle name="d_yield_Gillette_Book2_Project ITS_Financial Model_18Mar08" xfId="1605" xr:uid="{00000000-0005-0000-0000-000045060000}"/>
    <cellStyle name="d_yield_Gillette_Book2_Project ITS_Financial Model_18Mar08_IQ - Revenue Eliminations" xfId="1606" xr:uid="{00000000-0005-0000-0000-000046060000}"/>
    <cellStyle name="d_yield_Gillette_Columbus v6" xfId="1607" xr:uid="{00000000-0005-0000-0000-000047060000}"/>
    <cellStyle name="d_yield_Gillette_Columbus v6_IQ - Revenue Eliminations" xfId="1608" xr:uid="{00000000-0005-0000-0000-000048060000}"/>
    <cellStyle name="d_yield_Gillette_Columbus v6_ITS Divisional Buildup 20080525" xfId="1609" xr:uid="{00000000-0005-0000-0000-000049060000}"/>
    <cellStyle name="d_yield_Gillette_Columbus v6_Project ITS_Financial Model_18Mar08" xfId="1610" xr:uid="{00000000-0005-0000-0000-00004A060000}"/>
    <cellStyle name="d_yield_Gillette_Columbus v6_Project ITS_Financial Model_18Mar08_IQ - Revenue Eliminations" xfId="1611" xr:uid="{00000000-0005-0000-0000-00004B060000}"/>
    <cellStyle name="d_yield_Gillette_IQ - Revenue Eliminations" xfId="1612" xr:uid="{00000000-0005-0000-0000-00004C060000}"/>
    <cellStyle name="d_yield_Gillette_ITS Divisional Buildup 20080525" xfId="1613" xr:uid="{00000000-0005-0000-0000-00004D060000}"/>
    <cellStyle name="d_yield_Gillette_Merger_8_CEG update" xfId="1614" xr:uid="{00000000-0005-0000-0000-00004E060000}"/>
    <cellStyle name="d_yield_Gillette_Merger_8_CEG update_IQ - Revenue Eliminations" xfId="1615" xr:uid="{00000000-0005-0000-0000-00004F060000}"/>
    <cellStyle name="d_yield_Gillette_Merger_8_CEG update_ITS Divisional Buildup 20080525" xfId="1616" xr:uid="{00000000-0005-0000-0000-000050060000}"/>
    <cellStyle name="d_yield_Gillette_Merger_8_CEG update_Project ITS_Financial Model_18Mar08" xfId="1617" xr:uid="{00000000-0005-0000-0000-000051060000}"/>
    <cellStyle name="d_yield_Gillette_Merger_8_CEG update_Project ITS_Financial Model_18Mar08_IQ - Revenue Eliminations" xfId="1618" xr:uid="{00000000-0005-0000-0000-000052060000}"/>
    <cellStyle name="d_yield_Gillette_Model v2_12" xfId="1619" xr:uid="{00000000-0005-0000-0000-000053060000}"/>
    <cellStyle name="d_yield_Gillette_Model v2_12_IQ - Revenue Eliminations" xfId="1620" xr:uid="{00000000-0005-0000-0000-000054060000}"/>
    <cellStyle name="d_yield_Gillette_Model v2_12_ITS Divisional Buildup 20080525" xfId="1621" xr:uid="{00000000-0005-0000-0000-000055060000}"/>
    <cellStyle name="d_yield_Gillette_Model v2_12_Project ITS_Financial Model_18Mar08" xfId="1622" xr:uid="{00000000-0005-0000-0000-000056060000}"/>
    <cellStyle name="d_yield_Gillette_Model v2_12_Project ITS_Financial Model_18Mar08_IQ - Revenue Eliminations" xfId="1623" xr:uid="{00000000-0005-0000-0000-000057060000}"/>
    <cellStyle name="d_yield_Gillette_New Columbus v1" xfId="1624" xr:uid="{00000000-0005-0000-0000-000058060000}"/>
    <cellStyle name="d_yield_Gillette_New Columbus v1_Book2" xfId="1625" xr:uid="{00000000-0005-0000-0000-000059060000}"/>
    <cellStyle name="d_yield_Gillette_New Columbus v1_Book2_IQ - Revenue Eliminations" xfId="1626" xr:uid="{00000000-0005-0000-0000-00005A060000}"/>
    <cellStyle name="d_yield_Gillette_New Columbus v1_Book2_ITS Divisional Buildup 20080525" xfId="1627" xr:uid="{00000000-0005-0000-0000-00005B060000}"/>
    <cellStyle name="d_yield_Gillette_New Columbus v1_Book2_Project ITS_Financial Model_18Mar08" xfId="1628" xr:uid="{00000000-0005-0000-0000-00005C060000}"/>
    <cellStyle name="d_yield_Gillette_New Columbus v1_Book2_Project ITS_Financial Model_18Mar08_IQ - Revenue Eliminations" xfId="1629" xr:uid="{00000000-0005-0000-0000-00005D060000}"/>
    <cellStyle name="d_yield_Gillette_New Columbus v1_IQ - Revenue Eliminations" xfId="1630" xr:uid="{00000000-0005-0000-0000-00005E060000}"/>
    <cellStyle name="d_yield_Gillette_New Columbus v1_ITS Divisional Buildup 20080525" xfId="1631" xr:uid="{00000000-0005-0000-0000-00005F060000}"/>
    <cellStyle name="d_yield_Gillette_New Columbus v1_Merger_8_CEG update" xfId="1632" xr:uid="{00000000-0005-0000-0000-000060060000}"/>
    <cellStyle name="d_yield_Gillette_New Columbus v1_Merger_8_CEG update_IQ - Revenue Eliminations" xfId="1633" xr:uid="{00000000-0005-0000-0000-000061060000}"/>
    <cellStyle name="d_yield_Gillette_New Columbus v1_Merger_8_CEG update_ITS Divisional Buildup 20080525" xfId="1634" xr:uid="{00000000-0005-0000-0000-000062060000}"/>
    <cellStyle name="d_yield_Gillette_New Columbus v1_Merger_8_CEG update_Project ITS_Financial Model_18Mar08" xfId="1635" xr:uid="{00000000-0005-0000-0000-000063060000}"/>
    <cellStyle name="d_yield_Gillette_New Columbus v1_Merger_8_CEG update_Project ITS_Financial Model_18Mar08_IQ - Revenue Eliminations" xfId="1636" xr:uid="{00000000-0005-0000-0000-000064060000}"/>
    <cellStyle name="d_yield_Gillette_New Columbus v1_Project ITS_Financial Model_18Mar08" xfId="1637" xr:uid="{00000000-0005-0000-0000-000065060000}"/>
    <cellStyle name="d_yield_Gillette_New Columbus v1_Project ITS_Financial Model_18Mar08_IQ - Revenue Eliminations" xfId="1638" xr:uid="{00000000-0005-0000-0000-000066060000}"/>
    <cellStyle name="d_yield_Gillette_Project ITS_Financial Model_18Mar08" xfId="1639" xr:uid="{00000000-0005-0000-0000-000067060000}"/>
    <cellStyle name="d_yield_Gillette_Project ITS_Financial Model_18Mar08_IQ - Revenue Eliminations" xfId="1640" xr:uid="{00000000-0005-0000-0000-000068060000}"/>
    <cellStyle name="d_yield_Graphs" xfId="1641" xr:uid="{00000000-0005-0000-0000-000069060000}"/>
    <cellStyle name="d_yield_Graphs_Book2" xfId="1642" xr:uid="{00000000-0005-0000-0000-00006A060000}"/>
    <cellStyle name="d_yield_Graphs_Book2_IQ - Revenue Eliminations" xfId="1643" xr:uid="{00000000-0005-0000-0000-00006B060000}"/>
    <cellStyle name="d_yield_Graphs_Book2_ITS Divisional Buildup 20080525" xfId="1644" xr:uid="{00000000-0005-0000-0000-00006C060000}"/>
    <cellStyle name="d_yield_Graphs_Book2_Project ITS_Financial Model_18Mar08" xfId="1645" xr:uid="{00000000-0005-0000-0000-00006D060000}"/>
    <cellStyle name="d_yield_Graphs_Book2_Project ITS_Financial Model_18Mar08_IQ - Revenue Eliminations" xfId="1646" xr:uid="{00000000-0005-0000-0000-00006E060000}"/>
    <cellStyle name="d_yield_Graphs_Columbus v6" xfId="1647" xr:uid="{00000000-0005-0000-0000-00006F060000}"/>
    <cellStyle name="d_yield_Graphs_Columbus v6_IQ - Revenue Eliminations" xfId="1648" xr:uid="{00000000-0005-0000-0000-000070060000}"/>
    <cellStyle name="d_yield_Graphs_Columbus v6_ITS Divisional Buildup 20080525" xfId="1649" xr:uid="{00000000-0005-0000-0000-000071060000}"/>
    <cellStyle name="d_yield_Graphs_Columbus v6_Project ITS_Financial Model_18Mar08" xfId="1650" xr:uid="{00000000-0005-0000-0000-000072060000}"/>
    <cellStyle name="d_yield_Graphs_Columbus v6_Project ITS_Financial Model_18Mar08_IQ - Revenue Eliminations" xfId="1651" xr:uid="{00000000-0005-0000-0000-000073060000}"/>
    <cellStyle name="d_yield_Graphs_IQ - Revenue Eliminations" xfId="1652" xr:uid="{00000000-0005-0000-0000-000074060000}"/>
    <cellStyle name="d_yield_Graphs_ITS Divisional Buildup 20080525" xfId="1653" xr:uid="{00000000-0005-0000-0000-000075060000}"/>
    <cellStyle name="d_yield_Graphs_Merger_8_CEG update" xfId="1654" xr:uid="{00000000-0005-0000-0000-000076060000}"/>
    <cellStyle name="d_yield_Graphs_Merger_8_CEG update_IQ - Revenue Eliminations" xfId="1655" xr:uid="{00000000-0005-0000-0000-000077060000}"/>
    <cellStyle name="d_yield_Graphs_Merger_8_CEG update_ITS Divisional Buildup 20080525" xfId="1656" xr:uid="{00000000-0005-0000-0000-000078060000}"/>
    <cellStyle name="d_yield_Graphs_Merger_8_CEG update_Project ITS_Financial Model_18Mar08" xfId="1657" xr:uid="{00000000-0005-0000-0000-000079060000}"/>
    <cellStyle name="d_yield_Graphs_Merger_8_CEG update_Project ITS_Financial Model_18Mar08_IQ - Revenue Eliminations" xfId="1658" xr:uid="{00000000-0005-0000-0000-00007A060000}"/>
    <cellStyle name="d_yield_Graphs_Model v2_12" xfId="1659" xr:uid="{00000000-0005-0000-0000-00007B060000}"/>
    <cellStyle name="d_yield_Graphs_Model v2_12_IQ - Revenue Eliminations" xfId="1660" xr:uid="{00000000-0005-0000-0000-00007C060000}"/>
    <cellStyle name="d_yield_Graphs_Model v2_12_ITS Divisional Buildup 20080525" xfId="1661" xr:uid="{00000000-0005-0000-0000-00007D060000}"/>
    <cellStyle name="d_yield_Graphs_Model v2_12_Project ITS_Financial Model_18Mar08" xfId="1662" xr:uid="{00000000-0005-0000-0000-00007E060000}"/>
    <cellStyle name="d_yield_Graphs_Model v2_12_Project ITS_Financial Model_18Mar08_IQ - Revenue Eliminations" xfId="1663" xr:uid="{00000000-0005-0000-0000-00007F060000}"/>
    <cellStyle name="d_yield_Graphs_New Columbus v1" xfId="1664" xr:uid="{00000000-0005-0000-0000-000080060000}"/>
    <cellStyle name="d_yield_Graphs_New Columbus v1_Book2" xfId="1665" xr:uid="{00000000-0005-0000-0000-000081060000}"/>
    <cellStyle name="d_yield_Graphs_New Columbus v1_Book2_IQ - Revenue Eliminations" xfId="1666" xr:uid="{00000000-0005-0000-0000-000082060000}"/>
    <cellStyle name="d_yield_Graphs_New Columbus v1_Book2_ITS Divisional Buildup 20080525" xfId="1667" xr:uid="{00000000-0005-0000-0000-000083060000}"/>
    <cellStyle name="d_yield_Graphs_New Columbus v1_Book2_Project ITS_Financial Model_18Mar08" xfId="1668" xr:uid="{00000000-0005-0000-0000-000084060000}"/>
    <cellStyle name="d_yield_Graphs_New Columbus v1_Book2_Project ITS_Financial Model_18Mar08_IQ - Revenue Eliminations" xfId="1669" xr:uid="{00000000-0005-0000-0000-000085060000}"/>
    <cellStyle name="d_yield_Graphs_New Columbus v1_IQ - Revenue Eliminations" xfId="1670" xr:uid="{00000000-0005-0000-0000-000086060000}"/>
    <cellStyle name="d_yield_Graphs_New Columbus v1_ITS Divisional Buildup 20080525" xfId="1671" xr:uid="{00000000-0005-0000-0000-000087060000}"/>
    <cellStyle name="d_yield_Graphs_New Columbus v1_Merger_8_CEG update" xfId="1672" xr:uid="{00000000-0005-0000-0000-000088060000}"/>
    <cellStyle name="d_yield_Graphs_New Columbus v1_Merger_8_CEG update_IQ - Revenue Eliminations" xfId="1673" xr:uid="{00000000-0005-0000-0000-000089060000}"/>
    <cellStyle name="d_yield_Graphs_New Columbus v1_Merger_8_CEG update_ITS Divisional Buildup 20080525" xfId="1674" xr:uid="{00000000-0005-0000-0000-00008A060000}"/>
    <cellStyle name="d_yield_Graphs_New Columbus v1_Merger_8_CEG update_Project ITS_Financial Model_18Mar08" xfId="1675" xr:uid="{00000000-0005-0000-0000-00008B060000}"/>
    <cellStyle name="d_yield_Graphs_New Columbus v1_Merger_8_CEG update_Project ITS_Financial Model_18Mar08_IQ - Revenue Eliminations" xfId="1676" xr:uid="{00000000-0005-0000-0000-00008C060000}"/>
    <cellStyle name="d_yield_Graphs_New Columbus v1_Project ITS_Financial Model_18Mar08" xfId="1677" xr:uid="{00000000-0005-0000-0000-00008D060000}"/>
    <cellStyle name="d_yield_Graphs_New Columbus v1_Project ITS_Financial Model_18Mar08_IQ - Revenue Eliminations" xfId="1678" xr:uid="{00000000-0005-0000-0000-00008E060000}"/>
    <cellStyle name="d_yield_Graphs_Project ITS_Financial Model_18Mar08" xfId="1679" xr:uid="{00000000-0005-0000-0000-00008F060000}"/>
    <cellStyle name="d_yield_Graphs_Project ITS_Financial Model_18Mar08_IQ - Revenue Eliminations" xfId="1680" xr:uid="{00000000-0005-0000-0000-000090060000}"/>
    <cellStyle name="d_yield_IQ - Revenue Eliminations" xfId="1681" xr:uid="{00000000-0005-0000-0000-000091060000}"/>
    <cellStyle name="d_yield_ITS Divisional Buildup 20080525" xfId="1682" xr:uid="{00000000-0005-0000-0000-000092060000}"/>
    <cellStyle name="d_yield_Merger_8_CEG update" xfId="1683" xr:uid="{00000000-0005-0000-0000-000093060000}"/>
    <cellStyle name="d_yield_Merger_8_CEG update_IQ - Revenue Eliminations" xfId="1684" xr:uid="{00000000-0005-0000-0000-000094060000}"/>
    <cellStyle name="d_yield_Merger_8_CEG update_ITS Divisional Buildup 20080525" xfId="1685" xr:uid="{00000000-0005-0000-0000-000095060000}"/>
    <cellStyle name="d_yield_Merger_8_CEG update_Project ITS_Financial Model_18Mar08" xfId="1686" xr:uid="{00000000-0005-0000-0000-000096060000}"/>
    <cellStyle name="d_yield_Merger_8_CEG update_Project ITS_Financial Model_18Mar08_IQ - Revenue Eliminations" xfId="1687" xr:uid="{00000000-0005-0000-0000-000097060000}"/>
    <cellStyle name="d_yield_Model v2_12" xfId="1688" xr:uid="{00000000-0005-0000-0000-000098060000}"/>
    <cellStyle name="d_yield_Model v2_12_IQ - Revenue Eliminations" xfId="1689" xr:uid="{00000000-0005-0000-0000-000099060000}"/>
    <cellStyle name="d_yield_Model v2_12_ITS Divisional Buildup 20080525" xfId="1690" xr:uid="{00000000-0005-0000-0000-00009A060000}"/>
    <cellStyle name="d_yield_Model v2_12_Project ITS_Financial Model_18Mar08" xfId="1691" xr:uid="{00000000-0005-0000-0000-00009B060000}"/>
    <cellStyle name="d_yield_Model v2_12_Project ITS_Financial Model_18Mar08_IQ - Revenue Eliminations" xfId="1692" xr:uid="{00000000-0005-0000-0000-00009C060000}"/>
    <cellStyle name="d_yield_New Columbus v1" xfId="1693" xr:uid="{00000000-0005-0000-0000-00009D060000}"/>
    <cellStyle name="d_yield_New Columbus v1_Book2" xfId="1694" xr:uid="{00000000-0005-0000-0000-00009E060000}"/>
    <cellStyle name="d_yield_New Columbus v1_Book2_IQ - Revenue Eliminations" xfId="1695" xr:uid="{00000000-0005-0000-0000-00009F060000}"/>
    <cellStyle name="d_yield_New Columbus v1_Book2_ITS Divisional Buildup 20080525" xfId="1696" xr:uid="{00000000-0005-0000-0000-0000A0060000}"/>
    <cellStyle name="d_yield_New Columbus v1_Book2_Project ITS_Financial Model_18Mar08" xfId="1697" xr:uid="{00000000-0005-0000-0000-0000A1060000}"/>
    <cellStyle name="d_yield_New Columbus v1_Book2_Project ITS_Financial Model_18Mar08_IQ - Revenue Eliminations" xfId="1698" xr:uid="{00000000-0005-0000-0000-0000A2060000}"/>
    <cellStyle name="d_yield_New Columbus v1_IQ - Revenue Eliminations" xfId="1699" xr:uid="{00000000-0005-0000-0000-0000A3060000}"/>
    <cellStyle name="d_yield_New Columbus v1_ITS Divisional Buildup 20080525" xfId="1700" xr:uid="{00000000-0005-0000-0000-0000A4060000}"/>
    <cellStyle name="d_yield_New Columbus v1_Merger_8_CEG update" xfId="1701" xr:uid="{00000000-0005-0000-0000-0000A5060000}"/>
    <cellStyle name="d_yield_New Columbus v1_Merger_8_CEG update_IQ - Revenue Eliminations" xfId="1702" xr:uid="{00000000-0005-0000-0000-0000A6060000}"/>
    <cellStyle name="d_yield_New Columbus v1_Merger_8_CEG update_ITS Divisional Buildup 20080525" xfId="1703" xr:uid="{00000000-0005-0000-0000-0000A7060000}"/>
    <cellStyle name="d_yield_New Columbus v1_Merger_8_CEG update_Project ITS_Financial Model_18Mar08" xfId="1704" xr:uid="{00000000-0005-0000-0000-0000A8060000}"/>
    <cellStyle name="d_yield_New Columbus v1_Merger_8_CEG update_Project ITS_Financial Model_18Mar08_IQ - Revenue Eliminations" xfId="1705" xr:uid="{00000000-0005-0000-0000-0000A9060000}"/>
    <cellStyle name="d_yield_New Columbus v1_Project ITS_Financial Model_18Mar08" xfId="1706" xr:uid="{00000000-0005-0000-0000-0000AA060000}"/>
    <cellStyle name="d_yield_New Columbus v1_Project ITS_Financial Model_18Mar08_IQ - Revenue Eliminations" xfId="1707" xr:uid="{00000000-0005-0000-0000-0000AB060000}"/>
    <cellStyle name="d_yield_pies" xfId="1708" xr:uid="{00000000-0005-0000-0000-0000AC060000}"/>
    <cellStyle name="d_yield_pies_Book2" xfId="1709" xr:uid="{00000000-0005-0000-0000-0000AD060000}"/>
    <cellStyle name="d_yield_pies_Book2_IQ - Revenue Eliminations" xfId="1710" xr:uid="{00000000-0005-0000-0000-0000AE060000}"/>
    <cellStyle name="d_yield_pies_Book2_ITS Divisional Buildup 20080525" xfId="1711" xr:uid="{00000000-0005-0000-0000-0000AF060000}"/>
    <cellStyle name="d_yield_pies_Book2_Project ITS_Financial Model_18Mar08" xfId="1712" xr:uid="{00000000-0005-0000-0000-0000B0060000}"/>
    <cellStyle name="d_yield_pies_Book2_Project ITS_Financial Model_18Mar08_IQ - Revenue Eliminations" xfId="1713" xr:uid="{00000000-0005-0000-0000-0000B1060000}"/>
    <cellStyle name="d_yield_pies_Columbus v6" xfId="1714" xr:uid="{00000000-0005-0000-0000-0000B2060000}"/>
    <cellStyle name="d_yield_pies_Columbus v6_IQ - Revenue Eliminations" xfId="1715" xr:uid="{00000000-0005-0000-0000-0000B3060000}"/>
    <cellStyle name="d_yield_pies_Columbus v6_ITS Divisional Buildup 20080525" xfId="1716" xr:uid="{00000000-0005-0000-0000-0000B4060000}"/>
    <cellStyle name="d_yield_pies_Columbus v6_Project ITS_Financial Model_18Mar08" xfId="1717" xr:uid="{00000000-0005-0000-0000-0000B5060000}"/>
    <cellStyle name="d_yield_pies_Columbus v6_Project ITS_Financial Model_18Mar08_IQ - Revenue Eliminations" xfId="1718" xr:uid="{00000000-0005-0000-0000-0000B6060000}"/>
    <cellStyle name="d_yield_pies_IQ - Revenue Eliminations" xfId="1719" xr:uid="{00000000-0005-0000-0000-0000B7060000}"/>
    <cellStyle name="d_yield_pies_ITS Divisional Buildup 20080525" xfId="1720" xr:uid="{00000000-0005-0000-0000-0000B8060000}"/>
    <cellStyle name="d_yield_pies_Merger_8_CEG update" xfId="1721" xr:uid="{00000000-0005-0000-0000-0000B9060000}"/>
    <cellStyle name="d_yield_pies_Merger_8_CEG update_IQ - Revenue Eliminations" xfId="1722" xr:uid="{00000000-0005-0000-0000-0000BA060000}"/>
    <cellStyle name="d_yield_pies_Merger_8_CEG update_ITS Divisional Buildup 20080525" xfId="1723" xr:uid="{00000000-0005-0000-0000-0000BB060000}"/>
    <cellStyle name="d_yield_pies_Merger_8_CEG update_Project ITS_Financial Model_18Mar08" xfId="1724" xr:uid="{00000000-0005-0000-0000-0000BC060000}"/>
    <cellStyle name="d_yield_pies_Merger_8_CEG update_Project ITS_Financial Model_18Mar08_IQ - Revenue Eliminations" xfId="1725" xr:uid="{00000000-0005-0000-0000-0000BD060000}"/>
    <cellStyle name="d_yield_pies_Model v2_12" xfId="1726" xr:uid="{00000000-0005-0000-0000-0000BE060000}"/>
    <cellStyle name="d_yield_pies_Model v2_12_IQ - Revenue Eliminations" xfId="1727" xr:uid="{00000000-0005-0000-0000-0000BF060000}"/>
    <cellStyle name="d_yield_pies_Model v2_12_ITS Divisional Buildup 20080525" xfId="1728" xr:uid="{00000000-0005-0000-0000-0000C0060000}"/>
    <cellStyle name="d_yield_pies_Model v2_12_Project ITS_Financial Model_18Mar08" xfId="1729" xr:uid="{00000000-0005-0000-0000-0000C1060000}"/>
    <cellStyle name="d_yield_pies_Model v2_12_Project ITS_Financial Model_18Mar08_IQ - Revenue Eliminations" xfId="1730" xr:uid="{00000000-0005-0000-0000-0000C2060000}"/>
    <cellStyle name="d_yield_pies_New Columbus v1" xfId="1731" xr:uid="{00000000-0005-0000-0000-0000C3060000}"/>
    <cellStyle name="d_yield_pies_New Columbus v1_Book2" xfId="1732" xr:uid="{00000000-0005-0000-0000-0000C4060000}"/>
    <cellStyle name="d_yield_pies_New Columbus v1_Book2_IQ - Revenue Eliminations" xfId="1733" xr:uid="{00000000-0005-0000-0000-0000C5060000}"/>
    <cellStyle name="d_yield_pies_New Columbus v1_Book2_ITS Divisional Buildup 20080525" xfId="1734" xr:uid="{00000000-0005-0000-0000-0000C6060000}"/>
    <cellStyle name="d_yield_pies_New Columbus v1_Book2_Project ITS_Financial Model_18Mar08" xfId="1735" xr:uid="{00000000-0005-0000-0000-0000C7060000}"/>
    <cellStyle name="d_yield_pies_New Columbus v1_Book2_Project ITS_Financial Model_18Mar08_IQ - Revenue Eliminations" xfId="1736" xr:uid="{00000000-0005-0000-0000-0000C8060000}"/>
    <cellStyle name="d_yield_pies_New Columbus v1_IQ - Revenue Eliminations" xfId="1737" xr:uid="{00000000-0005-0000-0000-0000C9060000}"/>
    <cellStyle name="d_yield_pies_New Columbus v1_ITS Divisional Buildup 20080525" xfId="1738" xr:uid="{00000000-0005-0000-0000-0000CA060000}"/>
    <cellStyle name="d_yield_pies_New Columbus v1_Merger_8_CEG update" xfId="1739" xr:uid="{00000000-0005-0000-0000-0000CB060000}"/>
    <cellStyle name="d_yield_pies_New Columbus v1_Merger_8_CEG update_IQ - Revenue Eliminations" xfId="1740" xr:uid="{00000000-0005-0000-0000-0000CC060000}"/>
    <cellStyle name="d_yield_pies_New Columbus v1_Merger_8_CEG update_ITS Divisional Buildup 20080525" xfId="1741" xr:uid="{00000000-0005-0000-0000-0000CD060000}"/>
    <cellStyle name="d_yield_pies_New Columbus v1_Merger_8_CEG update_Project ITS_Financial Model_18Mar08" xfId="1742" xr:uid="{00000000-0005-0000-0000-0000CE060000}"/>
    <cellStyle name="d_yield_pies_New Columbus v1_Merger_8_CEG update_Project ITS_Financial Model_18Mar08_IQ - Revenue Eliminations" xfId="1743" xr:uid="{00000000-0005-0000-0000-0000CF060000}"/>
    <cellStyle name="d_yield_pies_New Columbus v1_Project ITS_Financial Model_18Mar08" xfId="1744" xr:uid="{00000000-0005-0000-0000-0000D0060000}"/>
    <cellStyle name="d_yield_pies_New Columbus v1_Project ITS_Financial Model_18Mar08_IQ - Revenue Eliminations" xfId="1745" xr:uid="{00000000-0005-0000-0000-0000D1060000}"/>
    <cellStyle name="d_yield_pies_Project ITS_Financial Model_18Mar08" xfId="1746" xr:uid="{00000000-0005-0000-0000-0000D2060000}"/>
    <cellStyle name="d_yield_pies_Project ITS_Financial Model_18Mar08_IQ - Revenue Eliminations" xfId="1747" xr:uid="{00000000-0005-0000-0000-0000D3060000}"/>
    <cellStyle name="d_yield_Project ITS_Financial Model_18Mar08" xfId="1748" xr:uid="{00000000-0005-0000-0000-0000D4060000}"/>
    <cellStyle name="d_yield_Project ITS_Financial Model_18Mar08_IQ - Revenue Eliminations" xfId="1749" xr:uid="{00000000-0005-0000-0000-0000D5060000}"/>
    <cellStyle name="d_yield_Valuation" xfId="1750" xr:uid="{00000000-0005-0000-0000-0000D6060000}"/>
    <cellStyle name="d_yield_Valuation_Book2" xfId="1751" xr:uid="{00000000-0005-0000-0000-0000D7060000}"/>
    <cellStyle name="d_yield_Valuation_Book2_IQ - Revenue Eliminations" xfId="1752" xr:uid="{00000000-0005-0000-0000-0000D8060000}"/>
    <cellStyle name="d_yield_Valuation_Book2_ITS Divisional Buildup 20080525" xfId="1753" xr:uid="{00000000-0005-0000-0000-0000D9060000}"/>
    <cellStyle name="d_yield_Valuation_Book2_Project ITS_Financial Model_18Mar08" xfId="1754" xr:uid="{00000000-0005-0000-0000-0000DA060000}"/>
    <cellStyle name="d_yield_Valuation_Book2_Project ITS_Financial Model_18Mar08_IQ - Revenue Eliminations" xfId="1755" xr:uid="{00000000-0005-0000-0000-0000DB060000}"/>
    <cellStyle name="d_yield_Valuation_Columbus v6" xfId="1756" xr:uid="{00000000-0005-0000-0000-0000DC060000}"/>
    <cellStyle name="d_yield_Valuation_Columbus v6_IQ - Revenue Eliminations" xfId="1757" xr:uid="{00000000-0005-0000-0000-0000DD060000}"/>
    <cellStyle name="d_yield_Valuation_Columbus v6_ITS Divisional Buildup 20080525" xfId="1758" xr:uid="{00000000-0005-0000-0000-0000DE060000}"/>
    <cellStyle name="d_yield_Valuation_Columbus v6_Project ITS_Financial Model_18Mar08" xfId="1759" xr:uid="{00000000-0005-0000-0000-0000DF060000}"/>
    <cellStyle name="d_yield_Valuation_Columbus v6_Project ITS_Financial Model_18Mar08_IQ - Revenue Eliminations" xfId="1760" xr:uid="{00000000-0005-0000-0000-0000E0060000}"/>
    <cellStyle name="d_yield_Valuation_IQ - Revenue Eliminations" xfId="1761" xr:uid="{00000000-0005-0000-0000-0000E1060000}"/>
    <cellStyle name="d_yield_Valuation_ITS Divisional Buildup 20080525" xfId="1762" xr:uid="{00000000-0005-0000-0000-0000E2060000}"/>
    <cellStyle name="d_yield_Valuation_Merger_8_CEG update" xfId="1763" xr:uid="{00000000-0005-0000-0000-0000E3060000}"/>
    <cellStyle name="d_yield_Valuation_Merger_8_CEG update_IQ - Revenue Eliminations" xfId="1764" xr:uid="{00000000-0005-0000-0000-0000E4060000}"/>
    <cellStyle name="d_yield_Valuation_Merger_8_CEG update_ITS Divisional Buildup 20080525" xfId="1765" xr:uid="{00000000-0005-0000-0000-0000E5060000}"/>
    <cellStyle name="d_yield_Valuation_Merger_8_CEG update_Project ITS_Financial Model_18Mar08" xfId="1766" xr:uid="{00000000-0005-0000-0000-0000E6060000}"/>
    <cellStyle name="d_yield_Valuation_Merger_8_CEG update_Project ITS_Financial Model_18Mar08_IQ - Revenue Eliminations" xfId="1767" xr:uid="{00000000-0005-0000-0000-0000E7060000}"/>
    <cellStyle name="d_yield_Valuation_Model v2_12" xfId="1768" xr:uid="{00000000-0005-0000-0000-0000E8060000}"/>
    <cellStyle name="d_yield_Valuation_Model v2_12_IQ - Revenue Eliminations" xfId="1769" xr:uid="{00000000-0005-0000-0000-0000E9060000}"/>
    <cellStyle name="d_yield_Valuation_Model v2_12_ITS Divisional Buildup 20080525" xfId="1770" xr:uid="{00000000-0005-0000-0000-0000EA060000}"/>
    <cellStyle name="d_yield_Valuation_Model v2_12_Project ITS_Financial Model_18Mar08" xfId="1771" xr:uid="{00000000-0005-0000-0000-0000EB060000}"/>
    <cellStyle name="d_yield_Valuation_Model v2_12_Project ITS_Financial Model_18Mar08_IQ - Revenue Eliminations" xfId="1772" xr:uid="{00000000-0005-0000-0000-0000EC060000}"/>
    <cellStyle name="d_yield_Valuation_New Columbus v1" xfId="1773" xr:uid="{00000000-0005-0000-0000-0000ED060000}"/>
    <cellStyle name="d_yield_Valuation_New Columbus v1_Book2" xfId="1774" xr:uid="{00000000-0005-0000-0000-0000EE060000}"/>
    <cellStyle name="d_yield_Valuation_New Columbus v1_Book2_IQ - Revenue Eliminations" xfId="1775" xr:uid="{00000000-0005-0000-0000-0000EF060000}"/>
    <cellStyle name="d_yield_Valuation_New Columbus v1_Book2_ITS Divisional Buildup 20080525" xfId="1776" xr:uid="{00000000-0005-0000-0000-0000F0060000}"/>
    <cellStyle name="d_yield_Valuation_New Columbus v1_Book2_Project ITS_Financial Model_18Mar08" xfId="1777" xr:uid="{00000000-0005-0000-0000-0000F1060000}"/>
    <cellStyle name="d_yield_Valuation_New Columbus v1_Book2_Project ITS_Financial Model_18Mar08_IQ - Revenue Eliminations" xfId="1778" xr:uid="{00000000-0005-0000-0000-0000F2060000}"/>
    <cellStyle name="d_yield_Valuation_New Columbus v1_IQ - Revenue Eliminations" xfId="1779" xr:uid="{00000000-0005-0000-0000-0000F3060000}"/>
    <cellStyle name="d_yield_Valuation_New Columbus v1_ITS Divisional Buildup 20080525" xfId="1780" xr:uid="{00000000-0005-0000-0000-0000F4060000}"/>
    <cellStyle name="d_yield_Valuation_New Columbus v1_Merger_8_CEG update" xfId="1781" xr:uid="{00000000-0005-0000-0000-0000F5060000}"/>
    <cellStyle name="d_yield_Valuation_New Columbus v1_Merger_8_CEG update_IQ - Revenue Eliminations" xfId="1782" xr:uid="{00000000-0005-0000-0000-0000F6060000}"/>
    <cellStyle name="d_yield_Valuation_New Columbus v1_Merger_8_CEG update_ITS Divisional Buildup 20080525" xfId="1783" xr:uid="{00000000-0005-0000-0000-0000F7060000}"/>
    <cellStyle name="d_yield_Valuation_New Columbus v1_Merger_8_CEG update_Project ITS_Financial Model_18Mar08" xfId="1784" xr:uid="{00000000-0005-0000-0000-0000F8060000}"/>
    <cellStyle name="d_yield_Valuation_New Columbus v1_Merger_8_CEG update_Project ITS_Financial Model_18Mar08_IQ - Revenue Eliminations" xfId="1785" xr:uid="{00000000-0005-0000-0000-0000F9060000}"/>
    <cellStyle name="d_yield_Valuation_New Columbus v1_Project ITS_Financial Model_18Mar08" xfId="1786" xr:uid="{00000000-0005-0000-0000-0000FA060000}"/>
    <cellStyle name="d_yield_Valuation_New Columbus v1_Project ITS_Financial Model_18Mar08_IQ - Revenue Eliminations" xfId="1787" xr:uid="{00000000-0005-0000-0000-0000FB060000}"/>
    <cellStyle name="d_yield_Valuation_Project ITS_Financial Model_18Mar08" xfId="1788" xr:uid="{00000000-0005-0000-0000-0000FC060000}"/>
    <cellStyle name="d_yield_Valuation_Project ITS_Financial Model_18Mar08_IQ - Revenue Eliminations" xfId="1789" xr:uid="{00000000-0005-0000-0000-0000FD060000}"/>
    <cellStyle name="dak" xfId="1790" xr:uid="{00000000-0005-0000-0000-0000FE060000}"/>
    <cellStyle name="dash" xfId="1791" xr:uid="{00000000-0005-0000-0000-0000FF060000}"/>
    <cellStyle name="Data" xfId="1792" xr:uid="{00000000-0005-0000-0000-000000070000}"/>
    <cellStyle name="Date" xfId="1793" xr:uid="{00000000-0005-0000-0000-000001070000}"/>
    <cellStyle name="date [dd mmm]" xfId="1794" xr:uid="{00000000-0005-0000-0000-000002070000}"/>
    <cellStyle name="date [mmm yyyy]" xfId="1795" xr:uid="{00000000-0005-0000-0000-000003070000}"/>
    <cellStyle name="Date Aligned" xfId="1796" xr:uid="{00000000-0005-0000-0000-000004070000}"/>
    <cellStyle name="Date Short" xfId="1797" xr:uid="{00000000-0005-0000-0000-000005070000}"/>
    <cellStyle name="Date_2001 - Yuasa AWPs version 1" xfId="1798" xr:uid="{00000000-0005-0000-0000-000006070000}"/>
    <cellStyle name="days" xfId="1799" xr:uid="{00000000-0005-0000-0000-000007070000}"/>
    <cellStyle name="Decimal" xfId="1800" xr:uid="{00000000-0005-0000-0000-000008070000}"/>
    <cellStyle name="decimal [3]" xfId="1801" xr:uid="{00000000-0005-0000-0000-000009070000}"/>
    <cellStyle name="decimal [4]" xfId="1802" xr:uid="{00000000-0005-0000-0000-00000A070000}"/>
    <cellStyle name="Decimal_IQ - Revenue Eliminations" xfId="1803" xr:uid="{00000000-0005-0000-0000-00000B070000}"/>
    <cellStyle name="Dezimal [0]_equipment_transfers_gsd" xfId="1804" xr:uid="{00000000-0005-0000-0000-00000C070000}"/>
    <cellStyle name="Dezimal_BS Variances Analysis FY20001" xfId="1805" xr:uid="{00000000-0005-0000-0000-00000D070000}"/>
    <cellStyle name="Dollar" xfId="1806" xr:uid="{00000000-0005-0000-0000-00000E070000}"/>
    <cellStyle name="Dollar (zero dec)" xfId="1807" xr:uid="{00000000-0005-0000-0000-00000F070000}"/>
    <cellStyle name="Dollar0" xfId="1808" xr:uid="{00000000-0005-0000-0000-000010070000}"/>
    <cellStyle name="Dollars" xfId="1809" xr:uid="{00000000-0005-0000-0000-000011070000}"/>
    <cellStyle name="Dotted Line" xfId="1810" xr:uid="{00000000-0005-0000-0000-000012070000}"/>
    <cellStyle name="Double" xfId="1811" xr:uid="{00000000-0005-0000-0000-000013070000}"/>
    <cellStyle name="Double Accounting" xfId="1812" xr:uid="{00000000-0005-0000-0000-000014070000}"/>
    <cellStyle name="E&amp;Y House" xfId="1813" xr:uid="{00000000-0005-0000-0000-000015070000}"/>
    <cellStyle name="EE" xfId="1814" xr:uid="{00000000-0005-0000-0000-000016070000}"/>
    <cellStyle name="Enter Currency (0)" xfId="1815" xr:uid="{00000000-0005-0000-0000-000017070000}"/>
    <cellStyle name="Enter Currency (2)" xfId="1816" xr:uid="{00000000-0005-0000-0000-000018070000}"/>
    <cellStyle name="Enter Units (0)" xfId="1817" xr:uid="{00000000-0005-0000-0000-000019070000}"/>
    <cellStyle name="Enter Units (1)" xfId="1818" xr:uid="{00000000-0005-0000-0000-00001A070000}"/>
    <cellStyle name="Enter Units (2)" xfId="1819" xr:uid="{00000000-0005-0000-0000-00001B070000}"/>
    <cellStyle name="Entered" xfId="1820" xr:uid="{00000000-0005-0000-0000-00001C070000}"/>
    <cellStyle name="En-tête" xfId="1821" xr:uid="{00000000-0005-0000-0000-00001D070000}"/>
    <cellStyle name="entry" xfId="1822" xr:uid="{00000000-0005-0000-0000-00001E070000}"/>
    <cellStyle name="entry box" xfId="1823" xr:uid="{00000000-0005-0000-0000-00001F070000}"/>
    <cellStyle name="entry_ITS Divisional Buildup 20080522(Silvia)" xfId="1824" xr:uid="{00000000-0005-0000-0000-000020070000}"/>
    <cellStyle name="eps" xfId="1825" xr:uid="{00000000-0005-0000-0000-000021070000}"/>
    <cellStyle name="eps$" xfId="1826" xr:uid="{00000000-0005-0000-0000-000022070000}"/>
    <cellStyle name="eps$A" xfId="1827" xr:uid="{00000000-0005-0000-0000-000023070000}"/>
    <cellStyle name="eps$E" xfId="1828" xr:uid="{00000000-0005-0000-0000-000024070000}"/>
    <cellStyle name="eps_Colgate" xfId="1829" xr:uid="{00000000-0005-0000-0000-000025070000}"/>
    <cellStyle name="epsA" xfId="1830" xr:uid="{00000000-0005-0000-0000-000026070000}"/>
    <cellStyle name="epsE" xfId="1831" xr:uid="{00000000-0005-0000-0000-000027070000}"/>
    <cellStyle name="Euro" xfId="1832" xr:uid="{00000000-0005-0000-0000-000028070000}"/>
    <cellStyle name="Euro0" xfId="1833" xr:uid="{00000000-0005-0000-0000-000029070000}"/>
    <cellStyle name="EY House" xfId="1834" xr:uid="{00000000-0005-0000-0000-00002A070000}"/>
    <cellStyle name="EY1dp" xfId="1835" xr:uid="{00000000-0005-0000-0000-00002B070000}"/>
    <cellStyle name="Fixed" xfId="1836" xr:uid="{00000000-0005-0000-0000-00002C070000}"/>
    <cellStyle name="ƒnƒCƒp[ƒŠƒ“ƒN" xfId="1837" xr:uid="{00000000-0005-0000-0000-00002D070000}"/>
    <cellStyle name="Footnote" xfId="1838" xr:uid="{00000000-0005-0000-0000-00002E070000}"/>
    <cellStyle name="footnote2" xfId="1839" xr:uid="{00000000-0005-0000-0000-00002F070000}"/>
    <cellStyle name="Footnotes" xfId="1840" xr:uid="{00000000-0005-0000-0000-000030070000}"/>
    <cellStyle name="Formula" xfId="1841" xr:uid="{00000000-0005-0000-0000-000031070000}"/>
    <cellStyle name="fy_eps$" xfId="1842" xr:uid="{00000000-0005-0000-0000-000032070000}"/>
    <cellStyle name="g_rate" xfId="1843" xr:uid="{00000000-0005-0000-0000-000033070000}"/>
    <cellStyle name="g_rate_IQ - Revenue Eliminations" xfId="1844" xr:uid="{00000000-0005-0000-0000-000034070000}"/>
    <cellStyle name="g_rate_ITS Divisional Buildup 20080525" xfId="1845" xr:uid="{00000000-0005-0000-0000-000035070000}"/>
    <cellStyle name="g_rate_Model v5_23" xfId="1846" xr:uid="{00000000-0005-0000-0000-000036070000}"/>
    <cellStyle name="g_rate_Model v5_23_IQ - Revenue Eliminations" xfId="1847" xr:uid="{00000000-0005-0000-0000-000037070000}"/>
    <cellStyle name="g_rate_Model v5_23_ITS Divisional Buildup 20080525" xfId="1848" xr:uid="{00000000-0005-0000-0000-000038070000}"/>
    <cellStyle name="g_rate_Model v5_23_Project ITS_Financial Model_18Mar08" xfId="1849" xr:uid="{00000000-0005-0000-0000-000039070000}"/>
    <cellStyle name="g_rate_Model v5_23_Project ITS_Financial Model_18Mar08_IQ - Revenue Eliminations" xfId="1850" xr:uid="{00000000-0005-0000-0000-00003A070000}"/>
    <cellStyle name="g_rate_Project ITS_Financial Model_18Mar08" xfId="1851" xr:uid="{00000000-0005-0000-0000-00003B070000}"/>
    <cellStyle name="g_rate_Project ITS_Financial Model_18Mar08_IQ - Revenue Eliminations" xfId="1852" xr:uid="{00000000-0005-0000-0000-00003C070000}"/>
    <cellStyle name="Grey" xfId="1853" xr:uid="{00000000-0005-0000-0000-00003D070000}"/>
    <cellStyle name="Hard Percent" xfId="1854" xr:uid="{00000000-0005-0000-0000-00003E070000}"/>
    <cellStyle name="hareholder's Equity" xfId="1855" xr:uid="{00000000-0005-0000-0000-00003F070000}"/>
    <cellStyle name="HEADER" xfId="1856" xr:uid="{00000000-0005-0000-0000-000040070000}"/>
    <cellStyle name="Header1" xfId="1857" xr:uid="{00000000-0005-0000-0000-000041070000}"/>
    <cellStyle name="Header2" xfId="1858" xr:uid="{00000000-0005-0000-0000-000042070000}"/>
    <cellStyle name="headers" xfId="1859" xr:uid="{00000000-0005-0000-0000-000043070000}"/>
    <cellStyle name="heading" xfId="1860" xr:uid="{00000000-0005-0000-0000-000044070000}"/>
    <cellStyle name="Heading 1" xfId="1861" builtinId="16" customBuiltin="1"/>
    <cellStyle name="Heading 1 2" xfId="1862" xr:uid="{00000000-0005-0000-0000-000046070000}"/>
    <cellStyle name="Heading 2" xfId="1863" builtinId="17" customBuiltin="1"/>
    <cellStyle name="Heading 2 2" xfId="1864" xr:uid="{00000000-0005-0000-0000-000048070000}"/>
    <cellStyle name="Heading 3" xfId="1865" builtinId="18" customBuiltin="1"/>
    <cellStyle name="Heading 3 2" xfId="1866" xr:uid="{00000000-0005-0000-0000-00004A070000}"/>
    <cellStyle name="Heading1" xfId="1867" xr:uid="{00000000-0005-0000-0000-00004B070000}"/>
    <cellStyle name="Heading2" xfId="1868" xr:uid="{00000000-0005-0000-0000-00004C070000}"/>
    <cellStyle name="Hidden" xfId="1869" xr:uid="{00000000-0005-0000-0000-00004D070000}"/>
    <cellStyle name="hide" xfId="1870" xr:uid="{00000000-0005-0000-0000-00004E070000}"/>
    <cellStyle name="Highlight" xfId="1871" xr:uid="{00000000-0005-0000-0000-00004F070000}"/>
    <cellStyle name="Hipervínculo" xfId="1872" xr:uid="{00000000-0005-0000-0000-000050070000}"/>
    <cellStyle name="Hipervínculo visitado" xfId="1873" xr:uid="{00000000-0005-0000-0000-000051070000}"/>
    <cellStyle name="Î¡Ýá [0]_95" xfId="1874" xr:uid="{00000000-0005-0000-0000-000052070000}"/>
    <cellStyle name="Î¡Ýá_95" xfId="1875" xr:uid="{00000000-0005-0000-0000-000053070000}"/>
    <cellStyle name="Input" xfId="1876" builtinId="20" customBuiltin="1"/>
    <cellStyle name="Input [yellow]" xfId="1877" xr:uid="{00000000-0005-0000-0000-000055070000}"/>
    <cellStyle name="Input 10" xfId="1878" xr:uid="{00000000-0005-0000-0000-000056070000}"/>
    <cellStyle name="Input 11" xfId="1879" xr:uid="{00000000-0005-0000-0000-000057070000}"/>
    <cellStyle name="Input 12" xfId="1880" xr:uid="{00000000-0005-0000-0000-000058070000}"/>
    <cellStyle name="Input 13" xfId="1881" xr:uid="{00000000-0005-0000-0000-000059070000}"/>
    <cellStyle name="Input 14" xfId="1882" xr:uid="{00000000-0005-0000-0000-00005A070000}"/>
    <cellStyle name="Input 15" xfId="1883" xr:uid="{00000000-0005-0000-0000-00005B070000}"/>
    <cellStyle name="Input 16" xfId="1884" xr:uid="{00000000-0005-0000-0000-00005C070000}"/>
    <cellStyle name="Input 17" xfId="1885" xr:uid="{00000000-0005-0000-0000-00005D070000}"/>
    <cellStyle name="Input 18" xfId="1886" xr:uid="{00000000-0005-0000-0000-00005E070000}"/>
    <cellStyle name="Input 2" xfId="1887" xr:uid="{00000000-0005-0000-0000-00005F070000}"/>
    <cellStyle name="Input 3" xfId="1888" xr:uid="{00000000-0005-0000-0000-000060070000}"/>
    <cellStyle name="Input 4" xfId="1889" xr:uid="{00000000-0005-0000-0000-000061070000}"/>
    <cellStyle name="Input 5" xfId="1890" xr:uid="{00000000-0005-0000-0000-000062070000}"/>
    <cellStyle name="Input 6" xfId="1891" xr:uid="{00000000-0005-0000-0000-000063070000}"/>
    <cellStyle name="Input 7" xfId="1892" xr:uid="{00000000-0005-0000-0000-000064070000}"/>
    <cellStyle name="Input 8" xfId="1893" xr:uid="{00000000-0005-0000-0000-000065070000}"/>
    <cellStyle name="Input 9" xfId="1894" xr:uid="{00000000-0005-0000-0000-000066070000}"/>
    <cellStyle name="Input Cells" xfId="1895" xr:uid="{00000000-0005-0000-0000-000067070000}"/>
    <cellStyle name="Input Link" xfId="1896" xr:uid="{00000000-0005-0000-0000-000068070000}"/>
    <cellStyle name="InputBlueFont" xfId="1897" xr:uid="{00000000-0005-0000-0000-000069070000}"/>
    <cellStyle name="InputCell" xfId="1898" xr:uid="{00000000-0005-0000-0000-00006A070000}"/>
    <cellStyle name="International" xfId="1899" xr:uid="{00000000-0005-0000-0000-00006B070000}"/>
    <cellStyle name="Item Descriptions" xfId="1900" xr:uid="{00000000-0005-0000-0000-00006C070000}"/>
    <cellStyle name="Item Descriptions - Bold" xfId="1901" xr:uid="{00000000-0005-0000-0000-00006D070000}"/>
    <cellStyle name="Item Descriptions_6079BX" xfId="1902" xr:uid="{00000000-0005-0000-0000-00006E070000}"/>
    <cellStyle name="KESIA" xfId="1903" xr:uid="{00000000-0005-0000-0000-00006F070000}"/>
    <cellStyle name="KP_Normal" xfId="1904" xr:uid="{00000000-0005-0000-0000-000070070000}"/>
    <cellStyle name="KPMG Heading 1" xfId="1905" xr:uid="{00000000-0005-0000-0000-000071070000}"/>
    <cellStyle name="KPMG Heading 2" xfId="1906" xr:uid="{00000000-0005-0000-0000-000072070000}"/>
    <cellStyle name="KPMG Heading 3" xfId="1907" xr:uid="{00000000-0005-0000-0000-000073070000}"/>
    <cellStyle name="KPMG Heading 4" xfId="1908" xr:uid="{00000000-0005-0000-0000-000074070000}"/>
    <cellStyle name="KPMG Normal" xfId="1909" xr:uid="{00000000-0005-0000-0000-000075070000}"/>
    <cellStyle name="KPMG Normal Text" xfId="1910" xr:uid="{00000000-0005-0000-0000-000076070000}"/>
    <cellStyle name="ld&quot;&amp;10&amp;P ⭤(]_Sumste1_ALLSTEN(吸͖吘͖_x0007__x0007_䜜͖" xfId="1911" xr:uid="{00000000-0005-0000-0000-000077070000}"/>
    <cellStyle name="Line" xfId="1912" xr:uid="{00000000-0005-0000-0000-000078070000}"/>
    <cellStyle name="Link" xfId="1913" xr:uid="{00000000-0005-0000-0000-000079070000}"/>
    <cellStyle name="Link Currency (0)" xfId="1914" xr:uid="{00000000-0005-0000-0000-00007A070000}"/>
    <cellStyle name="Link Currency (2)" xfId="1915" xr:uid="{00000000-0005-0000-0000-00007B070000}"/>
    <cellStyle name="Link Units (0)" xfId="1916" xr:uid="{00000000-0005-0000-0000-00007C070000}"/>
    <cellStyle name="Link Units (1)" xfId="1917" xr:uid="{00000000-0005-0000-0000-00007D070000}"/>
    <cellStyle name="Link Units (2)" xfId="1918" xr:uid="{00000000-0005-0000-0000-00007E070000}"/>
    <cellStyle name="Link_IQ - Revenue Eliminations" xfId="1919" xr:uid="{00000000-0005-0000-0000-00007F070000}"/>
    <cellStyle name="Linked Cells" xfId="1920" xr:uid="{00000000-0005-0000-0000-000080070000}"/>
    <cellStyle name="ll AWPs - RCSB-cw.xls]EE" xfId="1921" xr:uid="{00000000-0005-0000-0000-000081070000}"/>
    <cellStyle name="m" xfId="1922" xr:uid="{00000000-0005-0000-0000-000082070000}"/>
    <cellStyle name="m$" xfId="1923" xr:uid="{00000000-0005-0000-0000-000083070000}"/>
    <cellStyle name="m_IQ - Revenue Eliminations" xfId="1924" xr:uid="{00000000-0005-0000-0000-000084070000}"/>
    <cellStyle name="m_ITS Divisional Buildup 20080525" xfId="1925" xr:uid="{00000000-0005-0000-0000-000085070000}"/>
    <cellStyle name="m_Jaguar" xfId="1926" xr:uid="{00000000-0005-0000-0000-000086070000}"/>
    <cellStyle name="m_Jaguar_IQ - Revenue Eliminations" xfId="1927" xr:uid="{00000000-0005-0000-0000-000087070000}"/>
    <cellStyle name="m_Jaguar_ITS Divisional Buildup 20080525" xfId="1928" xr:uid="{00000000-0005-0000-0000-000088070000}"/>
    <cellStyle name="m_Jaguar_Project ITS_Financial Model_18Mar08" xfId="1929" xr:uid="{00000000-0005-0000-0000-000089070000}"/>
    <cellStyle name="m_Jaguar_Project ITS_Financial Model_18Mar08_IQ - Revenue Eliminations" xfId="1930" xr:uid="{00000000-0005-0000-0000-00008A070000}"/>
    <cellStyle name="m_Model v5_23" xfId="1931" xr:uid="{00000000-0005-0000-0000-00008B070000}"/>
    <cellStyle name="m_Model v5_23_IQ - Revenue Eliminations" xfId="1932" xr:uid="{00000000-0005-0000-0000-00008C070000}"/>
    <cellStyle name="m_Model v5_23_ITS Divisional Buildup 20080525" xfId="1933" xr:uid="{00000000-0005-0000-0000-00008D070000}"/>
    <cellStyle name="m_Model v5_23_Project ITS_Financial Model_18Mar08" xfId="1934" xr:uid="{00000000-0005-0000-0000-00008E070000}"/>
    <cellStyle name="m_Model v5_23_Project ITS_Financial Model_18Mar08_IQ - Revenue Eliminations" xfId="1935" xr:uid="{00000000-0005-0000-0000-00008F070000}"/>
    <cellStyle name="m_Project ITS_Financial Model_18Mar08" xfId="1936" xr:uid="{00000000-0005-0000-0000-000090070000}"/>
    <cellStyle name="m_Project ITS_Financial Model_18Mar08_IQ - Revenue Eliminations" xfId="1937" xr:uid="{00000000-0005-0000-0000-000091070000}"/>
    <cellStyle name="Main Title" xfId="1938" xr:uid="{00000000-0005-0000-0000-000092070000}"/>
    <cellStyle name="Mainhead" xfId="1939" xr:uid="{00000000-0005-0000-0000-000093070000}"/>
    <cellStyle name="Millares [0]_96 Risk" xfId="1940" xr:uid="{00000000-0005-0000-0000-000094070000}"/>
    <cellStyle name="Millares_96 Risk" xfId="1941" xr:uid="{00000000-0005-0000-0000-000095070000}"/>
    <cellStyle name="Milliers [0]" xfId="1942" xr:uid="{00000000-0005-0000-0000-000096070000}"/>
    <cellStyle name="Milliers_!!!GO" xfId="1943" xr:uid="{00000000-0005-0000-0000-000097070000}"/>
    <cellStyle name="million" xfId="1944" xr:uid="{00000000-0005-0000-0000-000098070000}"/>
    <cellStyle name="million [1]" xfId="1945" xr:uid="{00000000-0005-0000-0000-000099070000}"/>
    <cellStyle name="Minus (0)" xfId="1946" xr:uid="{00000000-0005-0000-0000-00009A070000}"/>
    <cellStyle name="MLComma0" xfId="1947" xr:uid="{00000000-0005-0000-0000-00009B070000}"/>
    <cellStyle name="MLDollar0" xfId="1948" xr:uid="{00000000-0005-0000-0000-00009C070000}"/>
    <cellStyle name="MLEuro0" xfId="1949" xr:uid="{00000000-0005-0000-0000-00009D070000}"/>
    <cellStyle name="MLHeaderSection" xfId="1950" xr:uid="{00000000-0005-0000-0000-00009E070000}"/>
    <cellStyle name="MLMultiple0" xfId="1951" xr:uid="{00000000-0005-0000-0000-00009F070000}"/>
    <cellStyle name="MLNoSym0" xfId="1952" xr:uid="{00000000-0005-0000-0000-0000A0070000}"/>
    <cellStyle name="MLPercent0" xfId="1953" xr:uid="{00000000-0005-0000-0000-0000A1070000}"/>
    <cellStyle name="MLPound0" xfId="1954" xr:uid="{00000000-0005-0000-0000-0000A2070000}"/>
    <cellStyle name="MLYen0" xfId="1955" xr:uid="{00000000-0005-0000-0000-0000A3070000}"/>
    <cellStyle name="mm" xfId="1956" xr:uid="{00000000-0005-0000-0000-0000A4070000}"/>
    <cellStyle name="Model" xfId="1957" xr:uid="{00000000-0005-0000-0000-0000A5070000}"/>
    <cellStyle name="Mon¨¦taire [0]_!!!GO" xfId="1958" xr:uid="{00000000-0005-0000-0000-0000A6070000}"/>
    <cellStyle name="Mon¨¦taire_!!!GO" xfId="1959" xr:uid="{00000000-0005-0000-0000-0000A7070000}"/>
    <cellStyle name="Monšaire [0]_AR1194" xfId="1960" xr:uid="{00000000-0005-0000-0000-0000A8070000}"/>
    <cellStyle name="Monšaire_AR1194" xfId="1961" xr:uid="{00000000-0005-0000-0000-0000A9070000}"/>
    <cellStyle name="Moneda [0]_96 Risk" xfId="1962" xr:uid="{00000000-0005-0000-0000-0000AA070000}"/>
    <cellStyle name="Moneda_96 Risk" xfId="1963" xr:uid="{00000000-0005-0000-0000-0000AB070000}"/>
    <cellStyle name="Monétaire [0]" xfId="1964" xr:uid="{00000000-0005-0000-0000-0000AC070000}"/>
    <cellStyle name="Monetaire [0]_!!!GO" xfId="1965" xr:uid="{00000000-0005-0000-0000-0000AD070000}"/>
    <cellStyle name="Monétaire [0]_3 yr Rollout Mgmt Case ADK" xfId="1966" xr:uid="{00000000-0005-0000-0000-0000AE070000}"/>
    <cellStyle name="Monetaire_!!!GO" xfId="1967" xr:uid="{00000000-0005-0000-0000-0000AF070000}"/>
    <cellStyle name="Monétaire_!!!GO" xfId="1968" xr:uid="{00000000-0005-0000-0000-0000B0070000}"/>
    <cellStyle name="Mon้taire [0]_!!!GO" xfId="1969" xr:uid="{00000000-0005-0000-0000-0000B1070000}"/>
    <cellStyle name="Mon้taire_!!!GO" xfId="1970" xr:uid="{00000000-0005-0000-0000-0000B2070000}"/>
    <cellStyle name="Mon彋aire [0]_AR1194" xfId="1971" xr:uid="{00000000-0005-0000-0000-0000B3070000}"/>
    <cellStyle name="Mon彋aire_AR1194" xfId="1972" xr:uid="{00000000-0005-0000-0000-0000B4070000}"/>
    <cellStyle name="Mon谷taire [0]_!!!GO" xfId="1973" xr:uid="{00000000-0005-0000-0000-0000B5070000}"/>
    <cellStyle name="Mon谷taire_!!!GO" xfId="1974" xr:uid="{00000000-0005-0000-0000-0000B6070000}"/>
    <cellStyle name="Mon閠aire [0]_!!!GO" xfId="1975" xr:uid="{00000000-0005-0000-0000-0000B7070000}"/>
    <cellStyle name="Mon閠aire_!!!GO" xfId="1976" xr:uid="{00000000-0005-0000-0000-0000B8070000}"/>
    <cellStyle name="MT,0" xfId="1977" xr:uid="{00000000-0005-0000-0000-0000B9070000}"/>
    <cellStyle name="Multiple" xfId="1978" xr:uid="{00000000-0005-0000-0000-0000BA070000}"/>
    <cellStyle name="Multiple [0]" xfId="1979" xr:uid="{00000000-0005-0000-0000-0000BB070000}"/>
    <cellStyle name="Multiple [1]" xfId="1980" xr:uid="{00000000-0005-0000-0000-0000BC070000}"/>
    <cellStyle name="Multiple_2005-03-08 HY Tender Analysis" xfId="1981" xr:uid="{00000000-0005-0000-0000-0000BD070000}"/>
    <cellStyle name="Multiple0" xfId="1982" xr:uid="{00000000-0005-0000-0000-0000BE070000}"/>
    <cellStyle name="MultipleBelow" xfId="1983" xr:uid="{00000000-0005-0000-0000-0000BF070000}"/>
    <cellStyle name="MultipleType" xfId="1984" xr:uid="{00000000-0005-0000-0000-0000C0070000}"/>
    <cellStyle name="ƞ" xfId="1985" xr:uid="{00000000-0005-0000-0000-0000C1070000}"/>
    <cellStyle name="Name" xfId="1986" xr:uid="{00000000-0005-0000-0000-0000C2070000}"/>
    <cellStyle name="Neutrale" xfId="1987" xr:uid="{00000000-0005-0000-0000-0000C3070000}"/>
    <cellStyle name="new" xfId="1988" xr:uid="{00000000-0005-0000-0000-0000C4070000}"/>
    <cellStyle name="New Times Roman" xfId="1989" xr:uid="{00000000-0005-0000-0000-0000C5070000}"/>
    <cellStyle name="new_ITS Divisional Buildup 20080522(Silvia)" xfId="1990" xr:uid="{00000000-0005-0000-0000-0000C6070000}"/>
    <cellStyle name="no dec" xfId="1991" xr:uid="{00000000-0005-0000-0000-0000C7070000}"/>
    <cellStyle name="Non défini" xfId="1992" xr:uid="{00000000-0005-0000-0000-0000C8070000}"/>
    <cellStyle name="Normal" xfId="0" builtinId="0"/>
    <cellStyle name="Normal'" xfId="1993" xr:uid="{00000000-0005-0000-0000-0000CA070000}"/>
    <cellStyle name="Normal - Style1" xfId="1994" xr:uid="{00000000-0005-0000-0000-0000CB070000}"/>
    <cellStyle name="Normal 10" xfId="1995" xr:uid="{00000000-0005-0000-0000-0000CC070000}"/>
    <cellStyle name="Normal 11" xfId="1996" xr:uid="{00000000-0005-0000-0000-0000CD070000}"/>
    <cellStyle name="Normal 12" xfId="1997" xr:uid="{00000000-0005-0000-0000-0000CE070000}"/>
    <cellStyle name="Normal 13" xfId="1998" xr:uid="{00000000-0005-0000-0000-0000CF070000}"/>
    <cellStyle name="Normal 14" xfId="1999" xr:uid="{00000000-0005-0000-0000-0000D0070000}"/>
    <cellStyle name="Normal 15" xfId="2000" xr:uid="{00000000-0005-0000-0000-0000D1070000}"/>
    <cellStyle name="Normal 16" xfId="2001" xr:uid="{00000000-0005-0000-0000-0000D2070000}"/>
    <cellStyle name="Normal 17" xfId="2002" xr:uid="{00000000-0005-0000-0000-0000D3070000}"/>
    <cellStyle name="Normal 18" xfId="2003" xr:uid="{00000000-0005-0000-0000-0000D4070000}"/>
    <cellStyle name="Normal 2" xfId="2004" xr:uid="{00000000-0005-0000-0000-0000D5070000}"/>
    <cellStyle name="Normal 20" xfId="2005" xr:uid="{00000000-0005-0000-0000-0000D6070000}"/>
    <cellStyle name="Normal 3" xfId="2006" xr:uid="{00000000-0005-0000-0000-0000D7070000}"/>
    <cellStyle name="Normal 4" xfId="2007" xr:uid="{00000000-0005-0000-0000-0000D8070000}"/>
    <cellStyle name="Normal 5" xfId="2008" xr:uid="{00000000-0005-0000-0000-0000D9070000}"/>
    <cellStyle name="Normal 6" xfId="2009" xr:uid="{00000000-0005-0000-0000-0000DA070000}"/>
    <cellStyle name="Normal 7" xfId="2010" xr:uid="{00000000-0005-0000-0000-0000DB070000}"/>
    <cellStyle name="Normal 8" xfId="2011" xr:uid="{00000000-0005-0000-0000-0000DC070000}"/>
    <cellStyle name="Normal 9" xfId="2012" xr:uid="{00000000-0005-0000-0000-0000DD070000}"/>
    <cellStyle name="Normal_bea003a111b-06e-1 Rev 1" xfId="2013" xr:uid="{00000000-0005-0000-0000-0000DE070000}"/>
    <cellStyle name="Normal_Canadoil 03-Accounts-A3103t-Nar" xfId="2014" xr:uid="{00000000-0005-0000-0000-0000DF070000}"/>
    <cellStyle name="Normal_cash flow support-IVL separate" xfId="2015" xr:uid="{00000000-0005-0000-0000-0000E0070000}"/>
    <cellStyle name="Normal_Copy of Indorama Venture_Eng" xfId="2016" xr:uid="{00000000-0005-0000-0000-0000E1070000}"/>
    <cellStyle name="Normal'_DT_md" xfId="2017" xr:uid="{00000000-0005-0000-0000-0000E2070000}"/>
    <cellStyle name="Normal_Indorama Venture_Eng-REVISED" xfId="2018" xr:uid="{00000000-0005-0000-0000-0000E3070000}"/>
    <cellStyle name="Normal_IRP FS 2009 21 2 10 (2)" xfId="2481" xr:uid="{00000000-0005-0000-0000-0000E4070000}"/>
    <cellStyle name="Normal_IVL_Company Only_FS 2008_Eng Final 1-Jun-09" xfId="2019" xr:uid="{00000000-0005-0000-0000-0000E5070000}"/>
    <cellStyle name="Normal_IVL_Company Only_FS 2008_V1" xfId="2020" xr:uid="{00000000-0005-0000-0000-0000E6070000}"/>
    <cellStyle name="Normale_Monthly" xfId="2021" xr:uid="{00000000-0005-0000-0000-0000E7070000}"/>
    <cellStyle name="NormalGB" xfId="2022" xr:uid="{00000000-0005-0000-0000-0000E8070000}"/>
    <cellStyle name="normální_10říjen1999leciva" xfId="2023" xr:uid="{00000000-0005-0000-0000-0000E9070000}"/>
    <cellStyle name="Normalny_Arkusz1" xfId="2024" xr:uid="{00000000-0005-0000-0000-0000EA070000}"/>
    <cellStyle name="Nota" xfId="2025" xr:uid="{00000000-0005-0000-0000-0000EB070000}"/>
    <cellStyle name="Note" xfId="2026" builtinId="10" customBuiltin="1"/>
    <cellStyle name="Note 2" xfId="2027" xr:uid="{00000000-0005-0000-0000-0000ED070000}"/>
    <cellStyle name="Notes" xfId="2028" xr:uid="{00000000-0005-0000-0000-0000EE070000}"/>
    <cellStyle name="Nromal" xfId="2029" xr:uid="{00000000-0005-0000-0000-0000EF070000}"/>
    <cellStyle name="Number" xfId="2030" xr:uid="{00000000-0005-0000-0000-0000F0070000}"/>
    <cellStyle name="Numbers" xfId="2031" xr:uid="{00000000-0005-0000-0000-0000F1070000}"/>
    <cellStyle name="Numbers - Bold" xfId="2032" xr:uid="{00000000-0005-0000-0000-0000F2070000}"/>
    <cellStyle name="Numbers - Bold - Italic" xfId="2033" xr:uid="{00000000-0005-0000-0000-0000F3070000}"/>
    <cellStyle name="Numbers - Bold_6079BX" xfId="2034" xr:uid="{00000000-0005-0000-0000-0000F4070000}"/>
    <cellStyle name="Numbers - Large" xfId="2035" xr:uid="{00000000-0005-0000-0000-0000F5070000}"/>
    <cellStyle name="Numbers_2005-03-08 HY Tender Analysis" xfId="2036" xr:uid="{00000000-0005-0000-0000-0000F6070000}"/>
    <cellStyle name="Ø›ŽÅ [0]_06" xfId="2037" xr:uid="{00000000-0005-0000-0000-0000F7070000}"/>
    <cellStyle name="Ø›ŽÅ[0]_cashflow" xfId="2038" xr:uid="{00000000-0005-0000-0000-0000F8070000}"/>
    <cellStyle name="Ø›ŽÅ_06" xfId="2039" xr:uid="{00000000-0005-0000-0000-0000F9070000}"/>
    <cellStyle name="Ò»°ã_ˆó±í¸½±í" xfId="2040" xr:uid="{00000000-0005-0000-0000-0000FA070000}"/>
    <cellStyle name="Œ…‹æØ‚è [0.00]_laroux" xfId="2041" xr:uid="{00000000-0005-0000-0000-0000FB070000}"/>
    <cellStyle name="Œ…‹æØ‚è_laroux" xfId="2042" xr:uid="{00000000-0005-0000-0000-0000FC070000}"/>
    <cellStyle name="øFòé_BS9701-3" xfId="2043" xr:uid="{00000000-0005-0000-0000-0000FD070000}"/>
    <cellStyle name="øj‚¾?_BS9701-3" xfId="2044" xr:uid="{00000000-0005-0000-0000-0000FE070000}"/>
    <cellStyle name="ºó¼Ì³¬¼¶Á´½Ó" xfId="2045" xr:uid="{00000000-0005-0000-0000-0000FF070000}"/>
    <cellStyle name="Outline" xfId="2046" xr:uid="{00000000-0005-0000-0000-000000080000}"/>
    <cellStyle name="Output" xfId="2047" builtinId="21" customBuiltin="1"/>
    <cellStyle name="Output 2" xfId="2048" xr:uid="{00000000-0005-0000-0000-000002080000}"/>
    <cellStyle name="Output Amounts" xfId="2049" xr:uid="{00000000-0005-0000-0000-000003080000}"/>
    <cellStyle name="Output Column Headings" xfId="2050" xr:uid="{00000000-0005-0000-0000-000004080000}"/>
    <cellStyle name="Output Line Items" xfId="2051" xr:uid="{00000000-0005-0000-0000-000005080000}"/>
    <cellStyle name="Output Report Heading" xfId="2052" xr:uid="{00000000-0005-0000-0000-000006080000}"/>
    <cellStyle name="Output Report Title" xfId="2053" xr:uid="{00000000-0005-0000-0000-000007080000}"/>
    <cellStyle name="p/n" xfId="2054" xr:uid="{00000000-0005-0000-0000-000008080000}"/>
    <cellStyle name="Page header" xfId="2055" xr:uid="{00000000-0005-0000-0000-000009080000}"/>
    <cellStyle name="Page Heading Large" xfId="2056" xr:uid="{00000000-0005-0000-0000-00000A080000}"/>
    <cellStyle name="Page Heading Small" xfId="2057" xr:uid="{00000000-0005-0000-0000-00000B080000}"/>
    <cellStyle name="Page Number" xfId="2058" xr:uid="{00000000-0005-0000-0000-00000C080000}"/>
    <cellStyle name="PageSubtitle" xfId="2059" xr:uid="{00000000-0005-0000-0000-00000D080000}"/>
    <cellStyle name="PageTitle" xfId="2060" xr:uid="{00000000-0005-0000-0000-00000E080000}"/>
    <cellStyle name="PB Table Heading" xfId="2061" xr:uid="{00000000-0005-0000-0000-00000F080000}"/>
    <cellStyle name="PB Table Highlight1" xfId="2062" xr:uid="{00000000-0005-0000-0000-000010080000}"/>
    <cellStyle name="PB Table Highlight2" xfId="2063" xr:uid="{00000000-0005-0000-0000-000011080000}"/>
    <cellStyle name="PB Table Highlight3" xfId="2064" xr:uid="{00000000-0005-0000-0000-000012080000}"/>
    <cellStyle name="PB Table Standard Row" xfId="2065" xr:uid="{00000000-0005-0000-0000-000013080000}"/>
    <cellStyle name="PB Table Subtotal Row" xfId="2066" xr:uid="{00000000-0005-0000-0000-000014080000}"/>
    <cellStyle name="PB Table Total Row" xfId="2067" xr:uid="{00000000-0005-0000-0000-000015080000}"/>
    <cellStyle name="pe" xfId="2068" xr:uid="{00000000-0005-0000-0000-000016080000}"/>
    <cellStyle name="PEG" xfId="2069" xr:uid="{00000000-0005-0000-0000-000017080000}"/>
    <cellStyle name="pence" xfId="2070" xr:uid="{00000000-0005-0000-0000-000018080000}"/>
    <cellStyle name="pence [1]" xfId="2071" xr:uid="{00000000-0005-0000-0000-000019080000}"/>
    <cellStyle name="pence_VestWood LBO v3" xfId="2072" xr:uid="{00000000-0005-0000-0000-00001A080000}"/>
    <cellStyle name="per.style" xfId="2073" xr:uid="{00000000-0005-0000-0000-00001B080000}"/>
    <cellStyle name="Percent [0]" xfId="2074" xr:uid="{00000000-0005-0000-0000-00001D080000}"/>
    <cellStyle name="Percent [00]" xfId="2075" xr:uid="{00000000-0005-0000-0000-00001E080000}"/>
    <cellStyle name="Percent [1]" xfId="2076" xr:uid="{00000000-0005-0000-0000-00001F080000}"/>
    <cellStyle name="percent [100]" xfId="2077" xr:uid="{00000000-0005-0000-0000-000020080000}"/>
    <cellStyle name="Percent [2]" xfId="2078" xr:uid="{00000000-0005-0000-0000-000021080000}"/>
    <cellStyle name="Percent 2" xfId="2079" xr:uid="{00000000-0005-0000-0000-000022080000}"/>
    <cellStyle name="Percent Comma" xfId="2080" xr:uid="{00000000-0005-0000-0000-000023080000}"/>
    <cellStyle name="Percent Hard" xfId="2081" xr:uid="{00000000-0005-0000-0000-000024080000}"/>
    <cellStyle name="Percent SuppCalc (0.0)" xfId="2082" xr:uid="{00000000-0005-0000-0000-000025080000}"/>
    <cellStyle name="Percent SuppCalc Input (0.0)" xfId="2083" xr:uid="{00000000-0005-0000-0000-000026080000}"/>
    <cellStyle name="Percent.1" xfId="2084" xr:uid="{00000000-0005-0000-0000-000027080000}"/>
    <cellStyle name="Percent.2" xfId="2085" xr:uid="{00000000-0005-0000-0000-000028080000}"/>
    <cellStyle name="Percent0" xfId="2086" xr:uid="{00000000-0005-0000-0000-000029080000}"/>
    <cellStyle name="PERCENTAGE" xfId="2087" xr:uid="{00000000-0005-0000-0000-00002A080000}"/>
    <cellStyle name="PerShare" xfId="2088" xr:uid="{00000000-0005-0000-0000-00002B080000}"/>
    <cellStyle name="Pound" xfId="2089" xr:uid="{00000000-0005-0000-0000-00002C080000}"/>
    <cellStyle name="Pound0" xfId="2090" xr:uid="{00000000-0005-0000-0000-00002D080000}"/>
    <cellStyle name="Pourcentage_MthADK (1)" xfId="2091" xr:uid="{00000000-0005-0000-0000-00002E080000}"/>
    <cellStyle name="Prefilled" xfId="2092" xr:uid="{00000000-0005-0000-0000-00002F080000}"/>
    <cellStyle name="PrePop Currency (0)" xfId="2093" xr:uid="{00000000-0005-0000-0000-000030080000}"/>
    <cellStyle name="PrePop Currency (2)" xfId="2094" xr:uid="{00000000-0005-0000-0000-000031080000}"/>
    <cellStyle name="PrePop Units (0)" xfId="2095" xr:uid="{00000000-0005-0000-0000-000032080000}"/>
    <cellStyle name="PrePop Units (1)" xfId="2096" xr:uid="{00000000-0005-0000-0000-000033080000}"/>
    <cellStyle name="PrePop Units (2)" xfId="2097" xr:uid="{00000000-0005-0000-0000-000034080000}"/>
    <cellStyle name="price" xfId="2098" xr:uid="{00000000-0005-0000-0000-000035080000}"/>
    <cellStyle name="pricing" xfId="2099" xr:uid="{00000000-0005-0000-0000-000036080000}"/>
    <cellStyle name="Product" xfId="2100" xr:uid="{00000000-0005-0000-0000-000037080000}"/>
    <cellStyle name="PSChar" xfId="2101" xr:uid="{00000000-0005-0000-0000-000038080000}"/>
    <cellStyle name="PSDate" xfId="2102" xr:uid="{00000000-0005-0000-0000-000039080000}"/>
    <cellStyle name="PSDec" xfId="2103" xr:uid="{00000000-0005-0000-0000-00003A080000}"/>
    <cellStyle name="PSHeading" xfId="2104" xr:uid="{00000000-0005-0000-0000-00003B080000}"/>
    <cellStyle name="PSInt" xfId="2105" xr:uid="{00000000-0005-0000-0000-00003C080000}"/>
    <cellStyle name="PSSpacer" xfId="2106" xr:uid="{00000000-0005-0000-0000-00003D080000}"/>
    <cellStyle name="q" xfId="2107" xr:uid="{00000000-0005-0000-0000-00003E080000}"/>
    <cellStyle name="q_IQ - Revenue Eliminations" xfId="2108" xr:uid="{00000000-0005-0000-0000-00003F080000}"/>
    <cellStyle name="q_ITS Divisional Buildup 20080525" xfId="2109" xr:uid="{00000000-0005-0000-0000-000040080000}"/>
    <cellStyle name="q_Model v5_23" xfId="2110" xr:uid="{00000000-0005-0000-0000-000041080000}"/>
    <cellStyle name="q_Model v5_23_IQ - Revenue Eliminations" xfId="2111" xr:uid="{00000000-0005-0000-0000-000042080000}"/>
    <cellStyle name="q_Model v5_23_ITS Divisional Buildup 20080525" xfId="2112" xr:uid="{00000000-0005-0000-0000-000043080000}"/>
    <cellStyle name="q_Model v5_23_Project ITS_Financial Model_18Mar08" xfId="2113" xr:uid="{00000000-0005-0000-0000-000044080000}"/>
    <cellStyle name="q_Model v5_23_Project ITS_Financial Model_18Mar08_IQ - Revenue Eliminations" xfId="2114" xr:uid="{00000000-0005-0000-0000-000045080000}"/>
    <cellStyle name="q_Project ITS_Financial Model_18Mar08" xfId="2115" xr:uid="{00000000-0005-0000-0000-000046080000}"/>
    <cellStyle name="q_Project ITS_Financial Model_18Mar08_IQ - Revenue Eliminations" xfId="2116" xr:uid="{00000000-0005-0000-0000-000047080000}"/>
    <cellStyle name="Q1" xfId="2117" xr:uid="{00000000-0005-0000-0000-000048080000}"/>
    <cellStyle name="QEPS-h" xfId="2118" xr:uid="{00000000-0005-0000-0000-000049080000}"/>
    <cellStyle name="QEPS-H1" xfId="2119" xr:uid="{00000000-0005-0000-0000-00004A080000}"/>
    <cellStyle name="qRange" xfId="2120" xr:uid="{00000000-0005-0000-0000-00004B080000}"/>
    <cellStyle name="Quantity" xfId="2121" xr:uid="{00000000-0005-0000-0000-00004C080000}"/>
    <cellStyle name="Quantity 2" xfId="2483" xr:uid="{00000000-0005-0000-0000-00004D080000}"/>
    <cellStyle name="r" xfId="2122" xr:uid="{00000000-0005-0000-0000-00004E080000}"/>
    <cellStyle name="r_Book2" xfId="2123" xr:uid="{00000000-0005-0000-0000-00004F080000}"/>
    <cellStyle name="r_Book2_IQ - Revenue Eliminations" xfId="2124" xr:uid="{00000000-0005-0000-0000-000050080000}"/>
    <cellStyle name="r_Book2_ITS Divisional Buildup 20080522(Silvia)" xfId="2125" xr:uid="{00000000-0005-0000-0000-000051080000}"/>
    <cellStyle name="r_Book2_ITS Divisional Buildup 20080525" xfId="2126" xr:uid="{00000000-0005-0000-0000-000052080000}"/>
    <cellStyle name="r_Book2_Project ITS_Financial Model_18Mar08" xfId="2127" xr:uid="{00000000-0005-0000-0000-000053080000}"/>
    <cellStyle name="r_Book2_Project ITS_Financial Model_18Mar08_IQ - Revenue Eliminations" xfId="2128" xr:uid="{00000000-0005-0000-0000-000054080000}"/>
    <cellStyle name="r_Book3" xfId="2129" xr:uid="{00000000-0005-0000-0000-000055080000}"/>
    <cellStyle name="r_Book3_IQ - Revenue Eliminations" xfId="2130" xr:uid="{00000000-0005-0000-0000-000056080000}"/>
    <cellStyle name="r_Book3_ITS Divisional Buildup 20080522(Silvia)" xfId="2131" xr:uid="{00000000-0005-0000-0000-000057080000}"/>
    <cellStyle name="r_Book3_ITS Divisional Buildup 20080525" xfId="2132" xr:uid="{00000000-0005-0000-0000-000058080000}"/>
    <cellStyle name="r_Book3_Project ITS_Financial Model_18Mar08" xfId="2133" xr:uid="{00000000-0005-0000-0000-000059080000}"/>
    <cellStyle name="r_Book3_Project ITS_Financial Model_18Mar08_IQ - Revenue Eliminations" xfId="2134" xr:uid="{00000000-0005-0000-0000-00005A080000}"/>
    <cellStyle name="r_increm pf" xfId="2135" xr:uid="{00000000-0005-0000-0000-00005B080000}"/>
    <cellStyle name="r_increm pf_IQ - Revenue Eliminations" xfId="2136" xr:uid="{00000000-0005-0000-0000-00005C080000}"/>
    <cellStyle name="r_increm pf_ITS Divisional Buildup 20080522(Silvia)" xfId="2137" xr:uid="{00000000-0005-0000-0000-00005D080000}"/>
    <cellStyle name="r_increm pf_ITS Divisional Buildup 20080525" xfId="2138" xr:uid="{00000000-0005-0000-0000-00005E080000}"/>
    <cellStyle name="r_increm pf_Project ITS_Financial Model_18Mar08" xfId="2139" xr:uid="{00000000-0005-0000-0000-00005F080000}"/>
    <cellStyle name="r_increm pf_Project ITS_Financial Model_18Mar08_IQ - Revenue Eliminations" xfId="2140" xr:uid="{00000000-0005-0000-0000-000060080000}"/>
    <cellStyle name="r_IQ - Revenue Eliminations" xfId="2141" xr:uid="{00000000-0005-0000-0000-000061080000}"/>
    <cellStyle name="r_ITS Divisional Buildup 20080522(Silvia)" xfId="2142" xr:uid="{00000000-0005-0000-0000-000062080000}"/>
    <cellStyle name="r_ITS Divisional Buildup 20080525" xfId="2143" xr:uid="{00000000-0005-0000-0000-000063080000}"/>
    <cellStyle name="r_LBO_template" xfId="2144" xr:uid="{00000000-0005-0000-0000-000064080000}"/>
    <cellStyle name="r_LBO_template_IQ - Revenue Eliminations" xfId="2145" xr:uid="{00000000-0005-0000-0000-000065080000}"/>
    <cellStyle name="r_LBO_template_ITS Divisional Buildup 20080522(Silvia)" xfId="2146" xr:uid="{00000000-0005-0000-0000-000066080000}"/>
    <cellStyle name="r_LBO_template_ITS Divisional Buildup 20080525" xfId="2147" xr:uid="{00000000-0005-0000-0000-000067080000}"/>
    <cellStyle name="r_LBO_template_Project ITS_Financial Model_18Mar08" xfId="2148" xr:uid="{00000000-0005-0000-0000-000068080000}"/>
    <cellStyle name="r_LBO_template_Project ITS_Financial Model_18Mar08_IQ - Revenue Eliminations" xfId="2149" xr:uid="{00000000-0005-0000-0000-000069080000}"/>
    <cellStyle name="r_ML Carling Model NewII v3.0" xfId="2150" xr:uid="{00000000-0005-0000-0000-00006A080000}"/>
    <cellStyle name="r_ML Carling Model NewII v3.0_IQ - Revenue Eliminations" xfId="2151" xr:uid="{00000000-0005-0000-0000-00006B080000}"/>
    <cellStyle name="r_ML Carling Model NewII v3.0_ITS Divisional Buildup 20080522(Silvia)" xfId="2152" xr:uid="{00000000-0005-0000-0000-00006C080000}"/>
    <cellStyle name="r_ML Carling Model NewII v3.0_ITS Divisional Buildup 20080525" xfId="2153" xr:uid="{00000000-0005-0000-0000-00006D080000}"/>
    <cellStyle name="r_ML Carling Model NewII v3.0_Project ITS_Financial Model_18Mar08" xfId="2154" xr:uid="{00000000-0005-0000-0000-00006E080000}"/>
    <cellStyle name="r_ML Carling Model NewII v3.0_Project ITS_Financial Model_18Mar08_IQ - Revenue Eliminations" xfId="2155" xr:uid="{00000000-0005-0000-0000-00006F080000}"/>
    <cellStyle name="r_ML Carling Model NewII v3.0_TdF Model v2.1" xfId="2156" xr:uid="{00000000-0005-0000-0000-000070080000}"/>
    <cellStyle name="r_ML Carling Model NewII v3.0_TdF Model v2.1_IQ - Revenue Eliminations" xfId="2157" xr:uid="{00000000-0005-0000-0000-000071080000}"/>
    <cellStyle name="r_ML Carling Model NewII v3.0_TdF Model v2.1_ITS Divisional Buildup 20080522(Silvia)" xfId="2158" xr:uid="{00000000-0005-0000-0000-000072080000}"/>
    <cellStyle name="r_ML Carling Model NewII v3.0_TdF Model v2.1_ITS Divisional Buildup 20080525" xfId="2159" xr:uid="{00000000-0005-0000-0000-000073080000}"/>
    <cellStyle name="r_ML Carling Model NewII v3.0_TdF Model v2.1_Project ITS_Financial Model_18Mar08" xfId="2160" xr:uid="{00000000-0005-0000-0000-000074080000}"/>
    <cellStyle name="r_ML Carling Model NewII v3.0_TdF Model v2.1_Project ITS_Financial Model_18Mar08_IQ - Revenue Eliminations" xfId="2161" xr:uid="{00000000-0005-0000-0000-000075080000}"/>
    <cellStyle name="r_Project ITS_Financial Model_18Mar08" xfId="2162" xr:uid="{00000000-0005-0000-0000-000076080000}"/>
    <cellStyle name="r_Project ITS_Financial Model_18Mar08_IQ - Revenue Eliminations" xfId="2163" xr:uid="{00000000-0005-0000-0000-000077080000}"/>
    <cellStyle name="r_Yell-McLeod.11.02.02" xfId="2164" xr:uid="{00000000-0005-0000-0000-000078080000}"/>
    <cellStyle name="r_Yell-McLeod.11.02.02_IQ - Revenue Eliminations" xfId="2165" xr:uid="{00000000-0005-0000-0000-000079080000}"/>
    <cellStyle name="r_Yell-McLeod.11.02.02_ITS Divisional Buildup 20080522(Silvia)" xfId="2166" xr:uid="{00000000-0005-0000-0000-00007A080000}"/>
    <cellStyle name="r_Yell-McLeod.11.02.02_ITS Divisional Buildup 20080525" xfId="2167" xr:uid="{00000000-0005-0000-0000-00007B080000}"/>
    <cellStyle name="r_Yell-McLeod.11.02.02_Project ITS_Financial Model_18Mar08" xfId="2168" xr:uid="{00000000-0005-0000-0000-00007C080000}"/>
    <cellStyle name="r_Yell-McLeod.11.02.02_Project ITS_Financial Model_18Mar08_IQ - Revenue Eliminations" xfId="2169" xr:uid="{00000000-0005-0000-0000-00007D080000}"/>
    <cellStyle name="range" xfId="2170" xr:uid="{00000000-0005-0000-0000-00007E080000}"/>
    <cellStyle name="Rate" xfId="2171" xr:uid="{00000000-0005-0000-0000-00007F080000}"/>
    <cellStyle name="Ratio" xfId="2172" xr:uid="{00000000-0005-0000-0000-000080080000}"/>
    <cellStyle name="Ratio Comma" xfId="2173" xr:uid="{00000000-0005-0000-0000-000081080000}"/>
    <cellStyle name="Red" xfId="2174" xr:uid="{00000000-0005-0000-0000-000082080000}"/>
    <cellStyle name="Revenue(rev).xls]SEPT" xfId="2175" xr:uid="{00000000-0005-0000-0000-000083080000}"/>
    <cellStyle name="revised" xfId="2176" xr:uid="{00000000-0005-0000-0000-000084080000}"/>
    <cellStyle name="RevList" xfId="2177" xr:uid="{00000000-0005-0000-0000-000085080000}"/>
    <cellStyle name="Row Heading" xfId="2178" xr:uid="{00000000-0005-0000-0000-000086080000}"/>
    <cellStyle name="Row Heading Bold" xfId="2179" xr:uid="{00000000-0005-0000-0000-000087080000}"/>
    <cellStyle name="Row Heading_BT_MD" xfId="2180" xr:uid="{00000000-0005-0000-0000-000088080000}"/>
    <cellStyle name="RowHead" xfId="2181" xr:uid="{00000000-0005-0000-0000-000089080000}"/>
    <cellStyle name="s on" xfId="2182" xr:uid="{00000000-0005-0000-0000-00008A080000}"/>
    <cellStyle name="S)" xfId="2183" xr:uid="{00000000-0005-0000-0000-00008B080000}"/>
    <cellStyle name="s]_x000d__x000a_load=_x000d__x000a_run=_x000d__x000a_NullPort=None_x000d__x000a_device=HP LaserJet 4 Plus,HPPCL5MS,LPT1:_x000d__x000a__x000d__x000a_[Desktop]_x000d__x000a_Wallpaper=(无)_x000d__x000a_TileWallpaper=0_x000d_" xfId="2184" xr:uid="{00000000-0005-0000-0000-00008C080000}"/>
    <cellStyle name="s]_x000d__x000a_spooler=yes_x000d__x000a_load=nwpopup.exe_x000d__x000a__x000d__x000a_run=_x000d__x000a_Beep=yes_x000d__x000a_NullPort=None_x000d__x000a_BorderWidth=3_x000d__x000a_CursorBlinkRate=530_x000d__x000a_DoubleClickSpee" xfId="2185" xr:uid="{00000000-0005-0000-0000-00008D080000}"/>
    <cellStyle name="s_Valuation " xfId="2186" xr:uid="{00000000-0005-0000-0000-00008E080000}"/>
    <cellStyle name="s_Valuation _IQ - Revenue Eliminations" xfId="2187" xr:uid="{00000000-0005-0000-0000-00008F080000}"/>
    <cellStyle name="s_Valuation _ITS Divisional Buildup 20080525" xfId="2188" xr:uid="{00000000-0005-0000-0000-000090080000}"/>
    <cellStyle name="s_Valuation _Project ITS_Financial Model_18Mar08" xfId="2189" xr:uid="{00000000-0005-0000-0000-000091080000}"/>
    <cellStyle name="s_Valuation _Project ITS_Financial Model_18Mar08_IQ - Revenue Eliminations" xfId="2190" xr:uid="{00000000-0005-0000-0000-000092080000}"/>
    <cellStyle name="Salomon Logo" xfId="2191" xr:uid="{00000000-0005-0000-0000-000093080000}"/>
    <cellStyle name="SAPBEXaggData" xfId="2192" xr:uid="{00000000-0005-0000-0000-000094080000}"/>
    <cellStyle name="SAPBEXaggDataEmph" xfId="2193" xr:uid="{00000000-0005-0000-0000-000095080000}"/>
    <cellStyle name="SAPBEXaggItem" xfId="2194" xr:uid="{00000000-0005-0000-0000-000096080000}"/>
    <cellStyle name="SAPBEXaggItemX" xfId="2195" xr:uid="{00000000-0005-0000-0000-000097080000}"/>
    <cellStyle name="SAPBEXchaText" xfId="2196" xr:uid="{00000000-0005-0000-0000-000098080000}"/>
    <cellStyle name="SAPBEXexcBad7" xfId="2197" xr:uid="{00000000-0005-0000-0000-000099080000}"/>
    <cellStyle name="SAPBEXexcBad8" xfId="2198" xr:uid="{00000000-0005-0000-0000-00009A080000}"/>
    <cellStyle name="SAPBEXexcBad9" xfId="2199" xr:uid="{00000000-0005-0000-0000-00009B080000}"/>
    <cellStyle name="SAPBEXexcCritical4" xfId="2200" xr:uid="{00000000-0005-0000-0000-00009C080000}"/>
    <cellStyle name="SAPBEXexcCritical5" xfId="2201" xr:uid="{00000000-0005-0000-0000-00009D080000}"/>
    <cellStyle name="SAPBEXexcCritical6" xfId="2202" xr:uid="{00000000-0005-0000-0000-00009E080000}"/>
    <cellStyle name="SAPBEXexcGood1" xfId="2203" xr:uid="{00000000-0005-0000-0000-00009F080000}"/>
    <cellStyle name="SAPBEXexcGood2" xfId="2204" xr:uid="{00000000-0005-0000-0000-0000A0080000}"/>
    <cellStyle name="SAPBEXexcGood3" xfId="2205" xr:uid="{00000000-0005-0000-0000-0000A1080000}"/>
    <cellStyle name="SAPBEXfilterDrill" xfId="2206" xr:uid="{00000000-0005-0000-0000-0000A2080000}"/>
    <cellStyle name="SAPBEXfilterItem" xfId="2207" xr:uid="{00000000-0005-0000-0000-0000A3080000}"/>
    <cellStyle name="SAPBEXfilterText" xfId="2208" xr:uid="{00000000-0005-0000-0000-0000A4080000}"/>
    <cellStyle name="SAPBEXformats" xfId="2209" xr:uid="{00000000-0005-0000-0000-0000A5080000}"/>
    <cellStyle name="SAPBEXheaderItem" xfId="2210" xr:uid="{00000000-0005-0000-0000-0000A6080000}"/>
    <cellStyle name="SAPBEXheaderText" xfId="2211" xr:uid="{00000000-0005-0000-0000-0000A7080000}"/>
    <cellStyle name="SAPBEXHLevel0" xfId="2212" xr:uid="{00000000-0005-0000-0000-0000A8080000}"/>
    <cellStyle name="SAPBEXHLevel0X" xfId="2213" xr:uid="{00000000-0005-0000-0000-0000A9080000}"/>
    <cellStyle name="SAPBEXHLevel1" xfId="2214" xr:uid="{00000000-0005-0000-0000-0000AA080000}"/>
    <cellStyle name="SAPBEXHLevel1X" xfId="2215" xr:uid="{00000000-0005-0000-0000-0000AB080000}"/>
    <cellStyle name="SAPBEXHLevel2" xfId="2216" xr:uid="{00000000-0005-0000-0000-0000AC080000}"/>
    <cellStyle name="SAPBEXHLevel2X" xfId="2217" xr:uid="{00000000-0005-0000-0000-0000AD080000}"/>
    <cellStyle name="SAPBEXHLevel3" xfId="2218" xr:uid="{00000000-0005-0000-0000-0000AE080000}"/>
    <cellStyle name="SAPBEXHLevel3X" xfId="2219" xr:uid="{00000000-0005-0000-0000-0000AF080000}"/>
    <cellStyle name="SAPBEXresData" xfId="2220" xr:uid="{00000000-0005-0000-0000-0000B0080000}"/>
    <cellStyle name="SAPBEXresDataEmph" xfId="2221" xr:uid="{00000000-0005-0000-0000-0000B1080000}"/>
    <cellStyle name="SAPBEXresItem" xfId="2222" xr:uid="{00000000-0005-0000-0000-0000B2080000}"/>
    <cellStyle name="SAPBEXresItemX" xfId="2223" xr:uid="{00000000-0005-0000-0000-0000B3080000}"/>
    <cellStyle name="SAPBEXstdData" xfId="2224" xr:uid="{00000000-0005-0000-0000-0000B4080000}"/>
    <cellStyle name="SAPBEXstdDataEmph" xfId="2225" xr:uid="{00000000-0005-0000-0000-0000B5080000}"/>
    <cellStyle name="SAPBEXstdItem" xfId="2226" xr:uid="{00000000-0005-0000-0000-0000B6080000}"/>
    <cellStyle name="SAPBEXstdItemX" xfId="2227" xr:uid="{00000000-0005-0000-0000-0000B7080000}"/>
    <cellStyle name="SAPBEXtitle" xfId="2228" xr:uid="{00000000-0005-0000-0000-0000B8080000}"/>
    <cellStyle name="SAPBEXundefined" xfId="2229" xr:uid="{00000000-0005-0000-0000-0000B9080000}"/>
    <cellStyle name="section" xfId="2230" xr:uid="{00000000-0005-0000-0000-0000BA080000}"/>
    <cellStyle name="Section Title" xfId="2231" xr:uid="{00000000-0005-0000-0000-0000BB080000}"/>
    <cellStyle name="Section_Cap Table and Shareholders v2" xfId="2232" xr:uid="{00000000-0005-0000-0000-0000BC080000}"/>
    <cellStyle name="seq" xfId="2233" xr:uid="{00000000-0005-0000-0000-0000BD080000}"/>
    <cellStyle name="shade" xfId="2234" xr:uid="{00000000-0005-0000-0000-0000BE080000}"/>
    <cellStyle name="Shaded" xfId="2235" xr:uid="{00000000-0005-0000-0000-0000BF080000}"/>
    <cellStyle name="ShadedCells_Database" xfId="2236" xr:uid="{00000000-0005-0000-0000-0000C0080000}"/>
    <cellStyle name="Single Accounting" xfId="2237" xr:uid="{00000000-0005-0000-0000-0000C1080000}"/>
    <cellStyle name="SingleLineAcctgn" xfId="2238" xr:uid="{00000000-0005-0000-0000-0000C2080000}"/>
    <cellStyle name="Small Number" xfId="2239" xr:uid="{00000000-0005-0000-0000-0000C3080000}"/>
    <cellStyle name="Small Percentage" xfId="2240" xr:uid="{00000000-0005-0000-0000-0000C4080000}"/>
    <cellStyle name="Special" xfId="2241" xr:uid="{00000000-0005-0000-0000-0000C5080000}"/>
    <cellStyle name="Special9" xfId="2242" xr:uid="{00000000-0005-0000-0000-0000C6080000}"/>
    <cellStyle name="ssp " xfId="2243" xr:uid="{00000000-0005-0000-0000-0000C7080000}"/>
    <cellStyle name="sstot" xfId="2244" xr:uid="{00000000-0005-0000-0000-0000C8080000}"/>
    <cellStyle name="STANDARD" xfId="2245" xr:uid="{00000000-0005-0000-0000-0000C9080000}"/>
    <cellStyle name="STEVE" xfId="2246" xr:uid="{00000000-0005-0000-0000-0000CA080000}"/>
    <cellStyle name="Stock Comma" xfId="2247" xr:uid="{00000000-0005-0000-0000-0000CB080000}"/>
    <cellStyle name="Stock Price" xfId="2248" xr:uid="{00000000-0005-0000-0000-0000CC080000}"/>
    <cellStyle name="style" xfId="2249" xr:uid="{00000000-0005-0000-0000-0000CD080000}"/>
    <cellStyle name="Style 1" xfId="2250" xr:uid="{00000000-0005-0000-0000-0000CE080000}"/>
    <cellStyle name="Style 2" xfId="2251" xr:uid="{00000000-0005-0000-0000-0000CF080000}"/>
    <cellStyle name="Style 3" xfId="2252" xr:uid="{00000000-0005-0000-0000-0000D0080000}"/>
    <cellStyle name="Style 4" xfId="2253" xr:uid="{00000000-0005-0000-0000-0000D1080000}"/>
    <cellStyle name="Style 5" xfId="2254" xr:uid="{00000000-0005-0000-0000-0000D2080000}"/>
    <cellStyle name="Style 6" xfId="2255" xr:uid="{00000000-0005-0000-0000-0000D3080000}"/>
    <cellStyle name="STYLE1" xfId="2256" xr:uid="{00000000-0005-0000-0000-0000D4080000}"/>
    <cellStyle name="STYLE2" xfId="2257" xr:uid="{00000000-0005-0000-0000-0000D5080000}"/>
    <cellStyle name="STYLE3" xfId="2258" xr:uid="{00000000-0005-0000-0000-0000D6080000}"/>
    <cellStyle name="STYLE4" xfId="2259" xr:uid="{00000000-0005-0000-0000-0000D7080000}"/>
    <cellStyle name="STYLE5" xfId="2260" xr:uid="{00000000-0005-0000-0000-0000D8080000}"/>
    <cellStyle name="STYLE6" xfId="2261" xr:uid="{00000000-0005-0000-0000-0000D9080000}"/>
    <cellStyle name="STYLE7" xfId="2262" xr:uid="{00000000-0005-0000-0000-0000DA080000}"/>
    <cellStyle name="STYLE8" xfId="2263" xr:uid="{00000000-0005-0000-0000-0000DB080000}"/>
    <cellStyle name="STYLE9" xfId="2264" xr:uid="{00000000-0005-0000-0000-0000DC080000}"/>
    <cellStyle name="sub" xfId="2265" xr:uid="{00000000-0005-0000-0000-0000DD080000}"/>
    <cellStyle name="Sub total" xfId="2266" xr:uid="{00000000-0005-0000-0000-0000DE080000}"/>
    <cellStyle name="subhead" xfId="2267" xr:uid="{00000000-0005-0000-0000-0000DF080000}"/>
    <cellStyle name="Subtitle" xfId="2268" xr:uid="{00000000-0005-0000-0000-0000E0080000}"/>
    <cellStyle name="Subtotal" xfId="2269" xr:uid="{00000000-0005-0000-0000-0000E1080000}"/>
    <cellStyle name="SUB-TOTAL" xfId="2270" xr:uid="{00000000-0005-0000-0000-0000E2080000}"/>
    <cellStyle name="SuppCalc (0.0)" xfId="2271" xr:uid="{00000000-0005-0000-0000-0000E3080000}"/>
    <cellStyle name="t" xfId="2272" xr:uid="{00000000-0005-0000-0000-0000E4080000}"/>
    <cellStyle name="t]_x000d__x000a_color schemes=默认 Windows_x000d__x000a__x000d__x000a_[color schemes]_x000d__x000a_Arizona=804000,FFFFFF,FFFFFF,0,FFFFFF,0,808040,C0C0C0,FFFFF" xfId="2273" xr:uid="{00000000-0005-0000-0000-0000E5080000}"/>
    <cellStyle name="t_HVAC Equipment (3)" xfId="2274" xr:uid="{00000000-0005-0000-0000-0000E6080000}"/>
    <cellStyle name="Table Col Head" xfId="2275" xr:uid="{00000000-0005-0000-0000-0000E7080000}"/>
    <cellStyle name="Table end" xfId="2276" xr:uid="{00000000-0005-0000-0000-0000E8080000}"/>
    <cellStyle name="Table Head" xfId="2277" xr:uid="{00000000-0005-0000-0000-0000E9080000}"/>
    <cellStyle name="Table Head Aligned" xfId="2278" xr:uid="{00000000-0005-0000-0000-0000EA080000}"/>
    <cellStyle name="Table Head Blue" xfId="2279" xr:uid="{00000000-0005-0000-0000-0000EB080000}"/>
    <cellStyle name="Table Head Green" xfId="2280" xr:uid="{00000000-0005-0000-0000-0000EC080000}"/>
    <cellStyle name="Table head_China ITS Comps Full 20080422" xfId="2281" xr:uid="{00000000-0005-0000-0000-0000ED080000}"/>
    <cellStyle name="Table Sub Head" xfId="2282" xr:uid="{00000000-0005-0000-0000-0000EE080000}"/>
    <cellStyle name="Table Text" xfId="2283" xr:uid="{00000000-0005-0000-0000-0000EF080000}"/>
    <cellStyle name="Table Title" xfId="2284" xr:uid="{00000000-0005-0000-0000-0000F0080000}"/>
    <cellStyle name="Table Units" xfId="2285" xr:uid="{00000000-0005-0000-0000-0000F1080000}"/>
    <cellStyle name="Table-#" xfId="2286" xr:uid="{00000000-0005-0000-0000-0000F2080000}"/>
    <cellStyle name="Table_Header" xfId="2287" xr:uid="{00000000-0005-0000-0000-0000F3080000}"/>
    <cellStyle name="Table-Footnotes" xfId="2288" xr:uid="{00000000-0005-0000-0000-0000F4080000}"/>
    <cellStyle name="Table-Head-Bottom" xfId="2289" xr:uid="{00000000-0005-0000-0000-0000F5080000}"/>
    <cellStyle name="Table-Headings" xfId="2290" xr:uid="{00000000-0005-0000-0000-0000F6080000}"/>
    <cellStyle name="Table-Head-Title" xfId="2291" xr:uid="{00000000-0005-0000-0000-0000F7080000}"/>
    <cellStyle name="Table-Titles" xfId="2292" xr:uid="{00000000-0005-0000-0000-0000F8080000}"/>
    <cellStyle name="tcn" xfId="2293" xr:uid="{00000000-0005-0000-0000-0000F9080000}"/>
    <cellStyle name="Temp" xfId="2294" xr:uid="{00000000-0005-0000-0000-0000FA080000}"/>
    <cellStyle name="Test" xfId="2295" xr:uid="{00000000-0005-0000-0000-0000FB080000}"/>
    <cellStyle name="Testo avviso" xfId="2296" xr:uid="{00000000-0005-0000-0000-0000FC080000}"/>
    <cellStyle name="Testo descrittivo" xfId="2297" xr:uid="{00000000-0005-0000-0000-0000FD080000}"/>
    <cellStyle name="text" xfId="2298" xr:uid="{00000000-0005-0000-0000-0000FE080000}"/>
    <cellStyle name="Text 1" xfId="2299" xr:uid="{00000000-0005-0000-0000-0000FF080000}"/>
    <cellStyle name="Text Head 1" xfId="2300" xr:uid="{00000000-0005-0000-0000-000000090000}"/>
    <cellStyle name="Text Indent A" xfId="2301" xr:uid="{00000000-0005-0000-0000-000001090000}"/>
    <cellStyle name="Text Indent B" xfId="2302" xr:uid="{00000000-0005-0000-0000-000002090000}"/>
    <cellStyle name="Text Indent C" xfId="2303" xr:uid="{00000000-0005-0000-0000-000003090000}"/>
    <cellStyle name="text_Cap Table and Shareholders v2" xfId="2304" xr:uid="{00000000-0005-0000-0000-000004090000}"/>
    <cellStyle name="text2" xfId="2305" xr:uid="{00000000-0005-0000-0000-000005090000}"/>
    <cellStyle name="times" xfId="2306" xr:uid="{00000000-0005-0000-0000-000006090000}"/>
    <cellStyle name="Times 10" xfId="2307" xr:uid="{00000000-0005-0000-0000-000007090000}"/>
    <cellStyle name="Times 12" xfId="2308" xr:uid="{00000000-0005-0000-0000-000008090000}"/>
    <cellStyle name="Times New Roman" xfId="2309" xr:uid="{00000000-0005-0000-0000-000009090000}"/>
    <cellStyle name="times_VestWood LBO v3" xfId="2310" xr:uid="{00000000-0005-0000-0000-00000A090000}"/>
    <cellStyle name="title" xfId="2311" xr:uid="{00000000-0005-0000-0000-00000B090000}"/>
    <cellStyle name="Title - PROJECT" xfId="2312" xr:uid="{00000000-0005-0000-0000-00000C090000}"/>
    <cellStyle name="Title - Underline" xfId="2313" xr:uid="{00000000-0005-0000-0000-00000D090000}"/>
    <cellStyle name="title 10" xfId="2314" xr:uid="{00000000-0005-0000-0000-00000E090000}"/>
    <cellStyle name="title 11" xfId="2315" xr:uid="{00000000-0005-0000-0000-00000F090000}"/>
    <cellStyle name="title 12" xfId="2316" xr:uid="{00000000-0005-0000-0000-000010090000}"/>
    <cellStyle name="title 13" xfId="2317" xr:uid="{00000000-0005-0000-0000-000011090000}"/>
    <cellStyle name="title 14" xfId="2318" xr:uid="{00000000-0005-0000-0000-000012090000}"/>
    <cellStyle name="title 15" xfId="2319" xr:uid="{00000000-0005-0000-0000-000013090000}"/>
    <cellStyle name="title 16" xfId="2320" xr:uid="{00000000-0005-0000-0000-000014090000}"/>
    <cellStyle name="title 17" xfId="2321" xr:uid="{00000000-0005-0000-0000-000015090000}"/>
    <cellStyle name="title 18" xfId="2322" xr:uid="{00000000-0005-0000-0000-000016090000}"/>
    <cellStyle name="title 2" xfId="2323" xr:uid="{00000000-0005-0000-0000-000017090000}"/>
    <cellStyle name="title 3" xfId="2324" xr:uid="{00000000-0005-0000-0000-000018090000}"/>
    <cellStyle name="title 4" xfId="2325" xr:uid="{00000000-0005-0000-0000-000019090000}"/>
    <cellStyle name="title 5" xfId="2326" xr:uid="{00000000-0005-0000-0000-00001A090000}"/>
    <cellStyle name="title 6" xfId="2327" xr:uid="{00000000-0005-0000-0000-00001B090000}"/>
    <cellStyle name="title 7" xfId="2328" xr:uid="{00000000-0005-0000-0000-00001C090000}"/>
    <cellStyle name="title 8" xfId="2329" xr:uid="{00000000-0005-0000-0000-00001D090000}"/>
    <cellStyle name="title 9" xfId="2330" xr:uid="{00000000-0005-0000-0000-00001E090000}"/>
    <cellStyle name="Title Heading" xfId="2331" xr:uid="{00000000-0005-0000-0000-00001F090000}"/>
    <cellStyle name="TITLE_Cap Table and Shareholders v2" xfId="2332" xr:uid="{00000000-0005-0000-0000-000020090000}"/>
    <cellStyle name="title1" xfId="2333" xr:uid="{00000000-0005-0000-0000-000021090000}"/>
    <cellStyle name="title2" xfId="2334" xr:uid="{00000000-0005-0000-0000-000022090000}"/>
    <cellStyle name="Titles" xfId="2335" xr:uid="{00000000-0005-0000-0000-000023090000}"/>
    <cellStyle name="Titles - Col. Headings" xfId="2336" xr:uid="{00000000-0005-0000-0000-000024090000}"/>
    <cellStyle name="Titles - Other" xfId="2337" xr:uid="{00000000-0005-0000-0000-000025090000}"/>
    <cellStyle name="Titles_IQ - Revenue Eliminations" xfId="2338" xr:uid="{00000000-0005-0000-0000-000026090000}"/>
    <cellStyle name="Titolo" xfId="2339" xr:uid="{00000000-0005-0000-0000-000027090000}"/>
    <cellStyle name="Titolo 1" xfId="2340" xr:uid="{00000000-0005-0000-0000-000028090000}"/>
    <cellStyle name="Titolo 2" xfId="2341" xr:uid="{00000000-0005-0000-0000-000029090000}"/>
    <cellStyle name="Titolo 3" xfId="2342" xr:uid="{00000000-0005-0000-0000-00002A090000}"/>
    <cellStyle name="Titolo 4" xfId="2343" xr:uid="{00000000-0005-0000-0000-00002B090000}"/>
    <cellStyle name="tn" xfId="2344" xr:uid="{00000000-0005-0000-0000-00002C090000}"/>
    <cellStyle name="Top Edge" xfId="2345" xr:uid="{00000000-0005-0000-0000-00002D090000}"/>
    <cellStyle name="Total" xfId="2346" builtinId="25" customBuiltin="1"/>
    <cellStyle name="Total 2" xfId="2347" xr:uid="{00000000-0005-0000-0000-00002F090000}"/>
    <cellStyle name="Totale" xfId="2348" xr:uid="{00000000-0005-0000-0000-000030090000}"/>
    <cellStyle name="Tusental (0)_pldt" xfId="2349" xr:uid="{00000000-0005-0000-0000-000031090000}"/>
    <cellStyle name="Tusental_pldt" xfId="2350" xr:uid="{00000000-0005-0000-0000-000032090000}"/>
    <cellStyle name="ubordinated Debt" xfId="2351" xr:uid="{00000000-0005-0000-0000-000033090000}"/>
    <cellStyle name="Underline_Single" xfId="2352" xr:uid="{00000000-0005-0000-0000-000034090000}"/>
    <cellStyle name="Unprotect" xfId="2353" xr:uid="{00000000-0005-0000-0000-000035090000}"/>
    <cellStyle name="Unsure" xfId="2354" xr:uid="{00000000-0005-0000-0000-000036090000}"/>
    <cellStyle name="Valore non valido" xfId="2355" xr:uid="{00000000-0005-0000-0000-000037090000}"/>
    <cellStyle name="Valore valido" xfId="2356" xr:uid="{00000000-0005-0000-0000-000038090000}"/>
    <cellStyle name="Value" xfId="2357" xr:uid="{00000000-0005-0000-0000-000039090000}"/>
    <cellStyle name="Valuta (0)_pldt" xfId="2358" xr:uid="{00000000-0005-0000-0000-00003A090000}"/>
    <cellStyle name="Valuta_pldt" xfId="2359" xr:uid="{00000000-0005-0000-0000-00003B090000}"/>
    <cellStyle name="vera" xfId="2360" xr:uid="{00000000-0005-0000-0000-00003C090000}"/>
    <cellStyle name="W?hrung [0]_results" xfId="2361" xr:uid="{00000000-0005-0000-0000-00003D090000}"/>
    <cellStyle name="W?hrung_results" xfId="2362" xr:uid="{00000000-0005-0000-0000-00003E090000}"/>
    <cellStyle name="Währung [0]_BS Variances Analysis FY20001" xfId="2363" xr:uid="{00000000-0005-0000-0000-00003F090000}"/>
    <cellStyle name="Währung_BS Variances Analysis FY20001" xfId="2364" xr:uid="{00000000-0005-0000-0000-000040090000}"/>
    <cellStyle name="WP Header" xfId="2365" xr:uid="{00000000-0005-0000-0000-000041090000}"/>
    <cellStyle name="wrap" xfId="2366" xr:uid="{00000000-0005-0000-0000-000042090000}"/>
    <cellStyle name="x" xfId="2367" xr:uid="{00000000-0005-0000-0000-000043090000}"/>
    <cellStyle name="Year" xfId="2368" xr:uid="{00000000-0005-0000-0000-000044090000}"/>
    <cellStyle name="yellow" xfId="2369" xr:uid="{00000000-0005-0000-0000-000045090000}"/>
    <cellStyle name="Yen" xfId="2370" xr:uid="{00000000-0005-0000-0000-000046090000}"/>
    <cellStyle name="Yen0" xfId="2371" xr:uid="{00000000-0005-0000-0000-000047090000}"/>
    <cellStyle name="YY.MM" xfId="2372" xr:uid="{00000000-0005-0000-0000-000048090000}"/>
    <cellStyle name="Обычный_FINPL15.2" xfId="2373" xr:uid="{00000000-0005-0000-0000-000049090000}"/>
    <cellStyle name="パーセント_laroux" xfId="2374" xr:uid="{00000000-0005-0000-0000-00004A090000}"/>
    <cellStyle name="เครื่องหมายจุลภาค 2" xfId="2375" xr:uid="{00000000-0005-0000-0000-00004B090000}"/>
    <cellStyle name="เครื่องหมายจุลภาค_CONFIRM_REC 05_03" xfId="2376" xr:uid="{00000000-0005-0000-0000-00004C090000}"/>
    <cellStyle name="เซลล์ตรวจสอบ" xfId="2377" xr:uid="{00000000-0005-0000-0000-00004D090000}"/>
    <cellStyle name="เซลล์ที่มีการเชื่อมโยง" xfId="2378" xr:uid="{00000000-0005-0000-0000-00004E090000}"/>
    <cellStyle name="แย่" xfId="2379" xr:uid="{00000000-0005-0000-0000-00004F090000}"/>
    <cellStyle name="แสดงผล" xfId="2380" xr:uid="{00000000-0005-0000-0000-000050090000}"/>
    <cellStyle name="การคำนวณ" xfId="2381" xr:uid="{00000000-0005-0000-0000-000051090000}"/>
    <cellStyle name="ข้อความเตือน" xfId="2382" xr:uid="{00000000-0005-0000-0000-000052090000}"/>
    <cellStyle name="ข้อความอธิบาย" xfId="2383" xr:uid="{00000000-0005-0000-0000-000053090000}"/>
    <cellStyle name="ชื่อเรื่อง" xfId="2384" xr:uid="{00000000-0005-0000-0000-000054090000}"/>
    <cellStyle name="ดี" xfId="2385" xr:uid="{00000000-0005-0000-0000-000055090000}"/>
    <cellStyle name="ปกติ 2" xfId="2386" xr:uid="{00000000-0005-0000-0000-000056090000}"/>
    <cellStyle name="ปกติ_ACT00-TOP YE00-090201- WA" xfId="2387" xr:uid="{00000000-0005-0000-0000-000057090000}"/>
    <cellStyle name="ป้อนค่า" xfId="2388" xr:uid="{00000000-0005-0000-0000-000058090000}"/>
    <cellStyle name="ปานกลาง" xfId="2389" xr:uid="{00000000-0005-0000-0000-000059090000}"/>
    <cellStyle name="ผลรวม" xfId="2390" xr:uid="{00000000-0005-0000-0000-00005A090000}"/>
    <cellStyle name="ส่วนที่ถูกเน้น1" xfId="2391" xr:uid="{00000000-0005-0000-0000-00005B090000}"/>
    <cellStyle name="ส่วนที่ถูกเน้น2" xfId="2392" xr:uid="{00000000-0005-0000-0000-00005C090000}"/>
    <cellStyle name="ส่วนที่ถูกเน้น3" xfId="2393" xr:uid="{00000000-0005-0000-0000-00005D090000}"/>
    <cellStyle name="ส่วนที่ถูกเน้น4" xfId="2394" xr:uid="{00000000-0005-0000-0000-00005E090000}"/>
    <cellStyle name="ส่วนที่ถูกเน้น5" xfId="2395" xr:uid="{00000000-0005-0000-0000-00005F090000}"/>
    <cellStyle name="ส่วนที่ถูกเน้น6" xfId="2396" xr:uid="{00000000-0005-0000-0000-000060090000}"/>
    <cellStyle name="หมายเหตุ" xfId="2397" xr:uid="{00000000-0005-0000-0000-000061090000}"/>
    <cellStyle name="หัวเรื่อง 1" xfId="2398" xr:uid="{00000000-0005-0000-0000-000062090000}"/>
    <cellStyle name="หัวเรื่อง 2" xfId="2399" xr:uid="{00000000-0005-0000-0000-000063090000}"/>
    <cellStyle name="หัวเรื่อง 3" xfId="2400" xr:uid="{00000000-0005-0000-0000-000064090000}"/>
    <cellStyle name="หัวเรื่อง 4" xfId="2401" xr:uid="{00000000-0005-0000-0000-000065090000}"/>
    <cellStyle name="_Sheet1" xfId="2402" xr:uid="{00000000-0005-0000-0000-000066090000}"/>
    <cellStyle name="_1 (3)" xfId="2403" xr:uid="{00000000-0005-0000-0000-000067090000}"/>
    <cellStyle name="瘉EMMC-CP1" xfId="2404" xr:uid="{00000000-0005-0000-0000-000068090000}"/>
    <cellStyle name=" [0.00]_guyan" xfId="2405" xr:uid="{00000000-0005-0000-0000-000069090000}"/>
    <cellStyle name="_guyan" xfId="2406" xr:uid="{00000000-0005-0000-0000-00006A090000}"/>
    <cellStyle name="_pldt" xfId="2407" xr:uid="{00000000-0005-0000-0000-00006B090000}"/>
    <cellStyle name="だ[0]_BS9701-3" xfId="2408" xr:uid="{00000000-0005-0000-0000-00006C090000}"/>
    <cellStyle name="だ_BS9701-3" xfId="2409" xr:uid="{00000000-0005-0000-0000-00006D090000}"/>
    <cellStyle name="だ[0]_pldt" xfId="2410" xr:uid="{00000000-0005-0000-0000-00006E090000}"/>
    <cellStyle name="だ_pldt" xfId="2411" xr:uid="{00000000-0005-0000-0000-00006F090000}"/>
    <cellStyle name="?_Fem.Pro" xfId="2412" xr:uid="{00000000-0005-0000-0000-000070090000}"/>
    <cellStyle name="遽_4QURT" xfId="2413" xr:uid="{00000000-0005-0000-0000-000071090000}"/>
    <cellStyle name="똿뗦먛귟 [0.00]_PRODUCT DETAIL Q1" xfId="2414" xr:uid="{00000000-0005-0000-0000-000072090000}"/>
    <cellStyle name="똿뗦먛귟_PRODUCT DETAIL Q1" xfId="2415" xr:uid="{00000000-0005-0000-0000-000073090000}"/>
    <cellStyle name="믅됞 [0.00]_PRODUCT DETAIL Q1" xfId="2416" xr:uid="{00000000-0005-0000-0000-000074090000}"/>
    <cellStyle name="믅됞_PRODUCT DETAIL Q1" xfId="2417" xr:uid="{00000000-0005-0000-0000-000075090000}"/>
    <cellStyle name="백분율_95" xfId="2418" xr:uid="{00000000-0005-0000-0000-000076090000}"/>
    <cellStyle name="뷭?_BOOKSHIP" xfId="2419" xr:uid="{00000000-0005-0000-0000-000077090000}"/>
    <cellStyle name="콤마 [0]_10.예비품" xfId="2420" xr:uid="{00000000-0005-0000-0000-000078090000}"/>
    <cellStyle name="콤마_10.예비품" xfId="2421" xr:uid="{00000000-0005-0000-0000-000079090000}"/>
    <cellStyle name="통화 [0]_1" xfId="2422" xr:uid="{00000000-0005-0000-0000-00007A090000}"/>
    <cellStyle name="통화_1" xfId="2423" xr:uid="{00000000-0005-0000-0000-00007B090000}"/>
    <cellStyle name="표준_ 97년 경영분석(안)" xfId="2424" xr:uid="{00000000-0005-0000-0000-00007C090000}"/>
    <cellStyle name="一般_0108FA" xfId="2425" xr:uid="{00000000-0005-0000-0000-00007D090000}"/>
    <cellStyle name="僴僀僷乕儕儞僋" xfId="2426" xr:uid="{00000000-0005-0000-0000-00007E090000}"/>
    <cellStyle name="公司标准表" xfId="2427" xr:uid="{00000000-0005-0000-0000-00007F090000}"/>
    <cellStyle name="分级显示列_1_Book1" xfId="2428" xr:uid="{00000000-0005-0000-0000-000080090000}"/>
    <cellStyle name="分级显示行_1_4附件二凯旋评估表" xfId="2429" xr:uid="{00000000-0005-0000-0000-000081090000}"/>
    <cellStyle name="千位[0]_ 方正PC" xfId="2430" xr:uid="{00000000-0005-0000-0000-000082090000}"/>
    <cellStyle name="千位_ 方正PC" xfId="2431" xr:uid="{00000000-0005-0000-0000-000083090000}"/>
    <cellStyle name="千分位 [0]" xfId="2432" xr:uid="{00000000-0005-0000-0000-000084090000}"/>
    <cellStyle name="千分位[0]_ 白土" xfId="2433" xr:uid="{00000000-0005-0000-0000-000085090000}"/>
    <cellStyle name="千分位_ 白土" xfId="2434" xr:uid="{00000000-0005-0000-0000-000086090000}"/>
    <cellStyle name="千分比" xfId="2435" xr:uid="{00000000-0005-0000-0000-000087090000}"/>
    <cellStyle name="后继超级链接" xfId="2436" xr:uid="{00000000-0005-0000-0000-000088090000}"/>
    <cellStyle name="后继超级链接jvbr03" xfId="2437" xr:uid="{00000000-0005-0000-0000-000089090000}"/>
    <cellStyle name="宋体繁体潒慭n_x0002_" xfId="2438" xr:uid="{00000000-0005-0000-0000-00008A090000}"/>
    <cellStyle name="寥碟徽_95" xfId="2439" xr:uid="{00000000-0005-0000-0000-00008B090000}"/>
    <cellStyle name="巍葆 [0]_95" xfId="2440" xr:uid="{00000000-0005-0000-0000-00008C090000}"/>
    <cellStyle name="巍葆_95" xfId="2441" xr:uid="{00000000-0005-0000-0000-00008D090000}"/>
    <cellStyle name="常规（缩格）" xfId="2442" xr:uid="{00000000-0005-0000-0000-00008E090000}"/>
    <cellStyle name="常规_Template of Profit forecast" xfId="2443" xr:uid="{00000000-0005-0000-0000-00008F090000}"/>
    <cellStyle name="归盒啦_95" xfId="2444" xr:uid="{00000000-0005-0000-0000-000090090000}"/>
    <cellStyle name="数目" xfId="2445" xr:uid="{00000000-0005-0000-0000-000091090000}"/>
    <cellStyle name="日期[英文]" xfId="2446" xr:uid="{00000000-0005-0000-0000-000092090000}"/>
    <cellStyle name="昗弨_iACPU Summary" xfId="2447" xr:uid="{00000000-0005-0000-0000-000093090000}"/>
    <cellStyle name="普通_ 白土" xfId="2448" xr:uid="{00000000-0005-0000-0000-000094090000}"/>
    <cellStyle name="未定义" xfId="2449" xr:uid="{00000000-0005-0000-0000-000095090000}"/>
    <cellStyle name="未定義" xfId="2450" xr:uid="{00000000-0005-0000-0000-000096090000}"/>
    <cellStyle name="桁区切り [0.00]_１１月価格表" xfId="2451" xr:uid="{00000000-0005-0000-0000-000097090000}"/>
    <cellStyle name="桁区切り_１１月価格表" xfId="2452" xr:uid="{00000000-0005-0000-0000-000098090000}"/>
    <cellStyle name="標準_１１月価格表" xfId="2453" xr:uid="{00000000-0005-0000-0000-000099090000}"/>
    <cellStyle name="烹拳 [0]_!!!GO" xfId="2454" xr:uid="{00000000-0005-0000-0000-00009A090000}"/>
    <cellStyle name="烹拳_!!!GO" xfId="2455" xr:uid="{00000000-0005-0000-0000-00009B090000}"/>
    <cellStyle name="砯刽 [0]_BS9701-3" xfId="2456" xr:uid="{00000000-0005-0000-0000-00009C090000}"/>
    <cellStyle name="砯刽[0]_MMC-CP1" xfId="2457" xr:uid="{00000000-0005-0000-0000-00009D090000}"/>
    <cellStyle name="砯刽_BS9701-3" xfId="2458" xr:uid="{00000000-0005-0000-0000-00009E090000}"/>
    <cellStyle name="禬硈挡" xfId="2459" xr:uid="{00000000-0005-0000-0000-00009F090000}"/>
    <cellStyle name="綴樟閉撰蟈諉" xfId="2460" xr:uid="{00000000-0005-0000-0000-0000A0090000}"/>
    <cellStyle name="繦禬硈挡" xfId="2461" xr:uid="{00000000-0005-0000-0000-0000A1090000}"/>
    <cellStyle name="貨幣 [0]_00 vs 99 STT" xfId="2462" xr:uid="{00000000-0005-0000-0000-0000A2090000}"/>
    <cellStyle name="貨幣[0]_B BVI Stock 9403" xfId="2463" xr:uid="{00000000-0005-0000-0000-0000A3090000}"/>
    <cellStyle name="貨幣_00 vs 99 STT" xfId="2464" xr:uid="{00000000-0005-0000-0000-0000A4090000}"/>
    <cellStyle name="资产" xfId="2465" xr:uid="{00000000-0005-0000-0000-0000A5090000}"/>
    <cellStyle name="超级链接" xfId="2466" xr:uid="{00000000-0005-0000-0000-0000A6090000}"/>
    <cellStyle name="超级链接zxjv" xfId="2467" xr:uid="{00000000-0005-0000-0000-0000A7090000}"/>
    <cellStyle name="超連結" xfId="2468" xr:uid="{00000000-0005-0000-0000-0000A8090000}"/>
    <cellStyle name="适中rm" xfId="2469" xr:uid="{00000000-0005-0000-0000-0000A9090000}"/>
    <cellStyle name="适中rmal" xfId="2470" xr:uid="{00000000-0005-0000-0000-0000AA090000}"/>
    <cellStyle name="通貨 [0.00]_１１月価格表" xfId="2471" xr:uid="{00000000-0005-0000-0000-0000AB090000}"/>
    <cellStyle name="通貨_１１月価格表" xfId="2472" xr:uid="{00000000-0005-0000-0000-0000AC090000}"/>
    <cellStyle name="钎霖_!!!GO" xfId="2473" xr:uid="{00000000-0005-0000-0000-0000AD090000}"/>
    <cellStyle name="閉撰蟈諉" xfId="2474" xr:uid="{00000000-0005-0000-0000-0000AE090000}"/>
    <cellStyle name="隨後的超連結" xfId="2475" xr:uid="{00000000-0005-0000-0000-0000AF090000}"/>
    <cellStyle name="霓付 [0]_!!!GO" xfId="2476" xr:uid="{00000000-0005-0000-0000-0000B0090000}"/>
    <cellStyle name="霓付_!!!GO" xfId="2477" xr:uid="{00000000-0005-0000-0000-0000B1090000}"/>
    <cellStyle name="鱔 [0]_95" xfId="2478" xr:uid="{00000000-0005-0000-0000-0000B2090000}"/>
    <cellStyle name="鱔_95" xfId="2479" xr:uid="{00000000-0005-0000-0000-0000B3090000}"/>
    <cellStyle name="㕃" xfId="2480" xr:uid="{00000000-0005-0000-0000-0000B4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  <sheetName val="Footnotes"/>
      <sheetName val="[POWER5.XLA]__qmaxsolutions_m_2"/>
      <sheetName val="\J\Applications\Microsoft Offic"/>
      <sheetName val="2000_Activity"/>
      <sheetName val="total_Commonwealth"/>
      <sheetName val="CHK_REQ"/>
      <sheetName val="SW_212218"/>
      <sheetName val="N_TX_-_1997"/>
      <sheetName val="Customize_Your_Invoice"/>
      <sheetName val="Sales_-_Report_First"/>
      <sheetName val="Daily Sales"/>
      <sheetName val="Parameter"/>
      <sheetName val="IS_&amp;_CF"/>
      <sheetName val="Consolidated Financials"/>
      <sheetName val="Equity Index"/>
      <sheetName val="Model"/>
      <sheetName val="POWER5_XLA1"/>
      <sheetName val="Rev_Tracker"/>
      <sheetName val="proforma_BS"/>
      <sheetName val="Stock_Analysis"/>
      <sheetName val="Company_summary_items"/>
      <sheetName val="Pro_Forma_Income_Statement"/>
      <sheetName val="GL_Detail"/>
      <sheetName val="Pro_Forma"/>
      <sheetName val="Debt_&amp;_Interest"/>
      <sheetName val="McKinley_P&amp;L"/>
      <sheetName val="_PT_08"/>
      <sheetName val="_PT_07"/>
      <sheetName val="_PT_11"/>
      <sheetName val="_PT_10"/>
      <sheetName val="_PT_12"/>
      <sheetName val="_PT_13"/>
      <sheetName val="_PT_09"/>
      <sheetName val="_PT_01"/>
      <sheetName val="_PT_04"/>
      <sheetName val="_PT_05"/>
      <sheetName val="_PT_03"/>
      <sheetName val="Données_Spéc_"/>
      <sheetName val="PV_-_CTLM"/>
      <sheetName val="PV_-_MTLK"/>
      <sheetName val="Deal_Info_&amp;_Print_Menu"/>
      <sheetName val="Product_Trends"/>
      <sheetName val="EBITDA_Bridge"/>
      <sheetName val="WC_analytics_(+data_pages)"/>
      <sheetName val="YEAR_1_"/>
      <sheetName val="Sched_A9"/>
      <sheetName val="Historical_Actuals"/>
      <sheetName val="Emory_Vols_Jan-Dec_2006"/>
      <sheetName val="Pro_Forma_Credit_"/>
      <sheetName val="Entrada_Dados"/>
      <sheetName val="Capital_Expenditure_Input_Sheet"/>
      <sheetName val="Operating_Expense_Input_Sheet"/>
      <sheetName val="Comet_Reference_Tab"/>
      <sheetName val="GER_IFO_vs_Const1"/>
      <sheetName val="Europe_sales_Graph1"/>
      <sheetName val="EU_Ind_vs_EU_Cons1"/>
      <sheetName val="Scenario_Management"/>
      <sheetName val="_Cash_Flow"/>
      <sheetName val="_P&amp;L-Projection"/>
      <sheetName val="Dividend_Analysis_Assumptions"/>
      <sheetName val="Multiples_Summary"/>
      <sheetName val="BASE_DATA"/>
      <sheetName val="Insulin_Sales_-_NA"/>
      <sheetName val="Insulin_Sales_-_EU"/>
      <sheetName val="Insulin_Sales_-_Japan"/>
      <sheetName val="Deal_Matrix"/>
      <sheetName val="Model_Driver"/>
      <sheetName val="chad10_June02"/>
      <sheetName val="chad12_Dec02"/>
      <sheetName val="CASH_FLOW_MONTH_FC"/>
      <sheetName val="Inc_Stmt_MONTH_FC"/>
      <sheetName val="BS_ASSETS_FC"/>
      <sheetName val="General_Assump"/>
      <sheetName val="\Applications\Microsoft_Office_"/>
      <sheetName val="CloseTable_Prior"/>
      <sheetName val="Co_List"/>
      <sheetName val="Royal_Carib__Model"/>
      <sheetName val="BIS_LIST-NTH_18"/>
      <sheetName val="//qmaxsolutions-my_sharepoint_c"/>
      <sheetName val="//qmaxsolutions-my_sharepoint_1"/>
      <sheetName val="Main_Model1"/>
      <sheetName val="Newer_version1"/>
      <sheetName val="GL_Detail1"/>
      <sheetName val="Pro_Forma1"/>
      <sheetName val="McKinley_P&amp;L1"/>
      <sheetName val="Pro_Forma_Income_Statement1"/>
      <sheetName val="Deal_Matrix1"/>
      <sheetName val="Model_Driver1"/>
      <sheetName val="Insulin_Sales_-_NA1"/>
      <sheetName val="Insulin_Sales_-_EU1"/>
      <sheetName val="Insulin_Sales_-_Japan1"/>
      <sheetName val="Inputs &amp; Pro Formas"/>
      <sheetName val="13001"/>
      <sheetName val="Cap Sheet"/>
      <sheetName val="D"/>
      <sheetName val="Model Summary"/>
      <sheetName val="Purchase vs. Rights"/>
      <sheetName val="CIH Sensitivities"/>
      <sheetName val="Tables for Memo Update 2-9-09"/>
      <sheetName val="Set-up"/>
      <sheetName val="//aodocs.altirnao.com/webdav/PC"/>
      <sheetName val="//localhost/webdav/PCPK8Cq7c4LY"/>
      <sheetName val="//localhost/webdav/PCPQism4gC0V"/>
      <sheetName val="//localhost/FY%202015%20Close/F"/>
      <sheetName val="//aodocs.altirnao.com/webdav/PD"/>
      <sheetName val="//localhost/webdav/PCPyKv40Lr9R"/>
      <sheetName val="summ2"/>
      <sheetName val="MACRs"/>
      <sheetName val="US Ops Account Detail"/>
      <sheetName val="Cashflow Model"/>
      <sheetName val="[POWER5.XLA][POWER5.XLA][POWER5"/>
      <sheetName val="[POWER5.XLA][POWER5.XLA]\Applic"/>
      <sheetName val="[POWER5.XLA][POWER5.XLA]//na1.s"/>
      <sheetName val="[POWER5.XLA][POWER5.XLA]\\sfdc\"/>
      <sheetName val="[POWER5.XLA]\Applications\Micro"/>
      <sheetName val="[POWER5.XLA]//na1.salesforce.co"/>
      <sheetName val="[POWER5.XLA]\\sfdc\DFS\Applicat"/>
      <sheetName val="input for decending analysis"/>
      <sheetName val="BUDGET99"/>
      <sheetName val="P&amp;L by Month"/>
      <sheetName val="Industry"/>
      <sheetName val="Drop-DownLists"/>
      <sheetName val="Drop_Down_Lists"/>
      <sheetName val="SCIMED_Old"/>
      <sheetName val="//na1_salesforce_com/Applicatio"/>
      <sheetName val="D_&amp;_A"/>
      <sheetName val="Share_Prices"/>
      <sheetName val="Buyers_Competitors_(2)"/>
      <sheetName val="Trial_Balance"/>
      <sheetName val="Print_Controls"/>
      <sheetName val="Input_Page"/>
      <sheetName val="E&amp;Y_Format"/>
      <sheetName val="Consolidated_Financials"/>
      <sheetName val="Iss. Vol. (Outp.)"/>
      <sheetName val="Timber"/>
      <sheetName val="[POWER5.XLA]//qmaxsolutions-my."/>
      <sheetName val="[POWER5.XLA][POWER5.XLA]//qmaxs"/>
      <sheetName val="[POWER5.XLA][POWER5.XLA]\J\Appl"/>
      <sheetName val="[POWER5.XLA]\J\Applications\Mic"/>
      <sheetName val="T DCF"/>
      <sheetName val="PMO"/>
      <sheetName val="CG Alloc"/>
      <sheetName val="ROCE-WACC.EVtoEBITDA"/>
      <sheetName val="NOC"/>
      <sheetName val="Control Sheet"/>
      <sheetName val="Data sheet"/>
      <sheetName val="Pricing Graphs"/>
      <sheetName val="CoTrans Input Sheet"/>
      <sheetName val="Lookups"/>
      <sheetName val="REPORT"/>
      <sheetName val="Trending Inc Stmt"/>
      <sheetName val="Cost Centers and PMTs"/>
      <sheetName val="KlajaMap"/>
      <sheetName val="DAS &amp; Networking Costs"/>
      <sheetName val="Statement of Cash Flows"/>
      <sheetName val="1-StartingPoint"/>
      <sheetName val="3a-SalesForecastYear1"/>
      <sheetName val="7b-IncomeStatementYrs1-3"/>
      <sheetName val="3b-SalesForecastYrs1-3"/>
      <sheetName val="Fin Flows"/>
      <sheetName val="Marketing Stats"/>
      <sheetName val="Sources &amp; Uses"/>
      <sheetName val="Stock Chart"/>
      <sheetName val="Standalone"/>
      <sheetName val="Salaries"/>
      <sheetName val="Analysis"/>
      <sheetName val="Cell Links"/>
      <sheetName val="BU Logic"/>
      <sheetName val="Comps Table"/>
      <sheetName val="_Entities"/>
      <sheetName val="_References_1"/>
      <sheetName val="C_B_.4_Installed"/>
      <sheetName val="[POWER5.XLA]__qmaxsolutions_m_3"/>
      <sheetName val="[POWER5.XLA]__qmaxsolutions_m_4"/>
      <sheetName val="[POWER5.XLA]__qmaxsolutions_m_5"/>
      <sheetName val="[POWER5.XLA]__qmaxsolutions_m_8"/>
      <sheetName val="[POWER5.XLA]__qmaxsolutions_m_7"/>
      <sheetName val="[POWER5.XLA]__qmaxsolutions_m_6"/>
      <sheetName val="ADJ - RATE"/>
      <sheetName val="[POWER5.XLA]__qmaxsolutions__13"/>
      <sheetName val="[POWER5.XLA]__qmaxsolutions__10"/>
      <sheetName val="[POWER5.XLA]__qmaxsolutions_m_9"/>
      <sheetName val="[POWER5.XLA]__qmaxsolutions__11"/>
      <sheetName val="[POWER5.XLA]__qmaxsolutions__12"/>
      <sheetName val="[POWER5.XLA]__qmaxsolutions__14"/>
      <sheetName val="[POWER5.XLA]__qmaxsolutions__15"/>
      <sheetName val="[POWER5.XLA]__qmaxsolutions__16"/>
      <sheetName val="//localhost/Applications/Micros"/>
      <sheetName val="[POWER5.XLA]__soferadvisors_m_8"/>
      <sheetName val="Elements"/>
      <sheetName val="2005"/>
      <sheetName val="CRITERIA1"/>
      <sheetName val="v_headers"/>
      <sheetName val="Covenant Wksht"/>
      <sheetName val="Defaults_App"/>
      <sheetName val="SQL_Std"/>
      <sheetName val="Rev Build"/>
      <sheetName val="DSM"/>
      <sheetName val="POWER5_XLA2"/>
      <sheetName val="POWER5_XLA3"/>
      <sheetName val="POWER5_XLA4"/>
      <sheetName val="POWER5_XLA5"/>
      <sheetName val="POWER5_XLA6"/>
      <sheetName val="TU"/>
      <sheetName val="POWER5_XLA7"/>
      <sheetName val="WACC Analysis"/>
      <sheetName val="\Users\Dan\Library\Application "/>
      <sheetName val="Comp"/>
      <sheetName val="P_L_Jan"/>
      <sheetName val="P_L_Feb"/>
      <sheetName val="P_L_Mar"/>
      <sheetName val="P_L_Apr"/>
      <sheetName val="P_L_May"/>
      <sheetName val="P_L_Jun"/>
      <sheetName val="P_L_Jul"/>
      <sheetName val="P_L_Aug"/>
      <sheetName val="P_L_Sep"/>
      <sheetName val="P_L_Oct"/>
      <sheetName val="P_L_Nov"/>
      <sheetName val="P_L_Dec"/>
      <sheetName val="All_Brands"/>
      <sheetName val="Lipoflavonoid"/>
      <sheetName val="Florajen"/>
      <sheetName val="CertainDri"/>
      <sheetName val="Cystex"/>
      <sheetName val="Absorbine"/>
      <sheetName val="Albolene"/>
      <sheetName val="AntiMonkeyButt"/>
      <sheetName val="Non_Branded_000"/>
      <sheetName val="2018 All_Brands"/>
      <sheetName val="2018 Lipoflavonoid"/>
      <sheetName val="2018 Florajen"/>
      <sheetName val="2018 CertainDri"/>
      <sheetName val="2018 Cystex"/>
      <sheetName val="2018 Absorbine"/>
      <sheetName val="2018 Albolene"/>
      <sheetName val="2018 AntiMonkeyButt"/>
      <sheetName val="2018 Non_Branded_000"/>
      <sheetName val="TSCC"/>
      <sheetName val="commercial construction"/>
      <sheetName val="crack spreads"/>
      <sheetName val="new orders"/>
      <sheetName val="IFO Manufacturing Business Clim"/>
      <sheetName val="Gastos Detallados Opt"/>
      <sheetName val="\J\Applications\Microsoft_Offic"/>
      <sheetName val="Equity_Index"/>
      <sheetName val="Combined Divisionals"/>
      <sheetName val="P&amp;L Tables For Report"/>
      <sheetName val="CHARTS for report"/>
      <sheetName val="SOP"/>
      <sheetName val="Trk_Mfg"/>
      <sheetName val="Top20"/>
      <sheetName val="Cars"/>
      <sheetName val="Brand"/>
      <sheetName val="Segments"/>
      <sheetName val="Car_Seg"/>
      <sheetName val="Trk_Seg"/>
      <sheetName val="Car_Mfg"/>
      <sheetName val="Corp"/>
      <sheetName val="Corp Brd"/>
      <sheetName val="Trucks"/>
      <sheetName val="Master Comps"/>
      <sheetName val="Share Repurchase Benchmarking"/>
      <sheetName val="BETAS"/>
      <sheetName val="Challan"/>
      <sheetName val="Rexall Sundown"/>
      <sheetName val="SD and NB Magazine"/>
      <sheetName val="Strategic"/>
      <sheetName val="_CIQHiddenCacheSheet"/>
      <sheetName val="Financial"/>
      <sheetName val="Details"/>
      <sheetName val="Projections"/>
      <sheetName val="Stacked_Column_w_labels"/>
      <sheetName val="Risc Financiero"/>
      <sheetName val="Revenue"/>
      <sheetName val="Lookup Tables"/>
      <sheetName val="MPW"/>
      <sheetName val="[POWER5.XLA]__soferadvisors_m_2"/>
      <sheetName val="[POWER5.XLA]__soferadvisors_m_7"/>
      <sheetName val="[POWER5.XLA]__soferadvisors_m_4"/>
      <sheetName val="[POWER5.XLA]__soferadvisors_m_3"/>
      <sheetName val="A CUENTA"/>
      <sheetName val="CoCos Output Sheet"/>
      <sheetName val="Warr"/>
      <sheetName val="OP Sum"/>
      <sheetName val="M"/>
      <sheetName val="G"/>
      <sheetName val="Sales_-_Report_First1"/>
      <sheetName val="\Applications\Microsoft_Office1"/>
      <sheetName val="2000_Activity1"/>
      <sheetName val="total_Commonwealth1"/>
      <sheetName val="CHK_REQ1"/>
      <sheetName val="SW_2122181"/>
      <sheetName val="N_TX_-_19971"/>
      <sheetName val="Customize_Your_Invoice1"/>
      <sheetName val="Daily_Sales"/>
      <sheetName val="Statement_of_Cash_Flows"/>
      <sheetName val="CGSgm2"/>
      <sheetName val="CGSsp"/>
      <sheetName val="Factors"/>
      <sheetName val="Sales"/>
      <sheetName val="Config"/>
      <sheetName val="Asset (VIN) Data"/>
      <sheetName val="00FCST"/>
      <sheetName val="Item Data"/>
      <sheetName val="Sec"/>
      <sheetName val="BS"/>
      <sheetName val="Power &amp; Fuel(SMS)"/>
      <sheetName val="Insulin_Sales_-_NA2"/>
      <sheetName val="Insulin_Sales_-_EU2"/>
      <sheetName val="Insulin_Sales_-_Japan2"/>
      <sheetName val="McKinley_P&amp;L2"/>
      <sheetName val="Pro_Forma_Income_Statement2"/>
      <sheetName val="Capital_Expenditure_Input_Shee1"/>
      <sheetName val="Operating_Expense_Input_Sheet1"/>
      <sheetName val="Pro_Forma_Credit_1"/>
      <sheetName val="Main_Model2"/>
      <sheetName val="Newer_version2"/>
      <sheetName val="Entrada_Dados1"/>
      <sheetName val="General_Assump1"/>
      <sheetName val="GER_IFO_vs_Const2"/>
      <sheetName val="Europe_sales_Graph2"/>
      <sheetName val="EU_Ind_vs_EU_Cons2"/>
      <sheetName val="Scenario_Management1"/>
      <sheetName val="_Cash_Flow1"/>
      <sheetName val="_P&amp;L-Projection1"/>
      <sheetName val="Rev_Tracker1"/>
      <sheetName val="BASE_DATA1"/>
      <sheetName val="proforma_BS1"/>
      <sheetName val="Stock_Analysis1"/>
      <sheetName val="Company_summary_items1"/>
      <sheetName val="GL_Detail2"/>
      <sheetName val="Pro_Forma2"/>
      <sheetName val="Debt_&amp;_Interest1"/>
      <sheetName val="_PT_081"/>
      <sheetName val="_PT_071"/>
      <sheetName val="_PT_111"/>
      <sheetName val="_PT_101"/>
      <sheetName val="_PT_121"/>
      <sheetName val="_PT_131"/>
      <sheetName val="_PT_091"/>
      <sheetName val="_PT_011"/>
      <sheetName val="_PT_041"/>
      <sheetName val="_PT_051"/>
      <sheetName val="_PT_031"/>
      <sheetName val="Données_Spéc_1"/>
      <sheetName val="PV_-_CTLM1"/>
      <sheetName val="PV_-_MTLK1"/>
      <sheetName val="Deal_Info_&amp;_Print_Menu1"/>
      <sheetName val="Product_Trends1"/>
      <sheetName val="EBITDA_Bridge1"/>
      <sheetName val="WC_analytics_(+data_pages)1"/>
      <sheetName val="YEAR_1_1"/>
      <sheetName val="Sched_A91"/>
      <sheetName val="Historical_Actuals1"/>
      <sheetName val="Emory_Vols_Jan-Dec_20061"/>
      <sheetName val="Comet_Reference_Tab1"/>
      <sheetName val="Deal_Matrix2"/>
      <sheetName val="Model_Driver2"/>
      <sheetName val="Dividend_Analysis_Assumptions1"/>
      <sheetName val="Multiples_Summary1"/>
      <sheetName val="IS_&amp;_CF1"/>
      <sheetName val="CASH_FLOW_MONTH_FC1"/>
      <sheetName val="Inc_Stmt_MONTH_FC1"/>
      <sheetName val="BS_ASSETS_FC1"/>
      <sheetName val="CloseTable_Prior1"/>
      <sheetName val="Co_List1"/>
      <sheetName val="Royal_Carib__Model1"/>
      <sheetName val="BIS_LIST-NTH_181"/>
      <sheetName val="chad10_June021"/>
      <sheetName val="chad12_Dec021"/>
      <sheetName val="//qmaxsolutions-my_sharepoint_2"/>
      <sheetName val="//aodocs_altirnao_com/webdav/PC"/>
      <sheetName val="//aodocs_altirnao_com/webdav/PD"/>
      <sheetName val="Cap_Sheet"/>
      <sheetName val="US_Ops_Account_Detail"/>
      <sheetName val="Cashflow_Model"/>
      <sheetName val="[POWER5_XLA][POWER5_XLA][POWER5"/>
      <sheetName val="[POWER5_XLA][POWER5_XLA]\Applic"/>
      <sheetName val="[POWER5_XLA][POWER5_XLA]//na1_s"/>
      <sheetName val="[POWER5_XLA][POWER5_XLA]\\sfdc\"/>
      <sheetName val="[POWER5_XLA]\Applications\Micro"/>
      <sheetName val="[POWER5_XLA]//na1_salesforce_co"/>
      <sheetName val="[POWER5_XLA]\\sfdc\DFS\Applicat"/>
      <sheetName val="Model_Summary"/>
      <sheetName val="Purchase_vs__Rights"/>
      <sheetName val="CIH_Sensitivities"/>
      <sheetName val="Tables_for_Memo_Update_2-9-09"/>
      <sheetName val="LC PF"/>
      <sheetName val="Sheet2"/>
      <sheetName val="Otherdebt"/>
      <sheetName val="Portfolio Budget"/>
      <sheetName val="Issue Log"/>
      <sheetName val="Sheet9"/>
      <sheetName val="Asset Transfer_Screen Shot"/>
      <sheetName val="Asset Proposal List"/>
      <sheetName val="Asset Proposal-Screen Shots"/>
      <sheetName val="Data Import Template"/>
      <sheetName val="New Asset List"/>
      <sheetName val="New Asset_Screen Shots"/>
      <sheetName val="FAMAsset_as of 12.31.18"/>
      <sheetName val="Summary Exhibit II"/>
      <sheetName val="FX Rates"/>
      <sheetName val="\Applications\Micro"/>
      <sheetName val="//na1.salesforce.co"/>
      <sheetName val="\\sfdc\DFS\Applicat"/>
      <sheetName val="//qmaxsolutions-my."/>
      <sheetName val="[POWER5.XLA][POWER5"/>
      <sheetName val="[POWER5.XLA]\Applic"/>
      <sheetName val="[POWER5.XLA]//na1.s"/>
      <sheetName val="[POWER5.XLA]\\sfdc\"/>
      <sheetName val="[POWER5.XLA]//qmaxs"/>
      <sheetName val="[POWER5.XLA]\J\Appl"/>
      <sheetName val="\J\Applications\Mic"/>
      <sheetName val="Lease summary"/>
      <sheetName val="Inputs_&amp;_Pro_Formas"/>
      <sheetName val="Categories"/>
      <sheetName val="Tax_Stock deal"/>
      <sheetName val="Tax_Asset deal"/>
      <sheetName val="Tax_S Corp"/>
      <sheetName val="IT"/>
      <sheetName val="CBC"/>
      <sheetName val="GT_Custom"/>
      <sheetName val="Financial Request List"/>
      <sheetName val="Tax Request List"/>
      <sheetName val="Cash proof"/>
      <sheetName val="TB - IS"/>
      <sheetName val="TB BS"/>
      <sheetName val="GT Discussion&gt;"/>
      <sheetName val="AR_Aging"/>
      <sheetName val="COR - SoftwareHardware Maint"/>
      <sheetName val="COR - Consultants"/>
      <sheetName val="COR - Co hosting"/>
      <sheetName val="Opex-Professional services"/>
      <sheetName val="GT Custom"/>
      <sheetName val="Customize Your Purchase Order"/>
      <sheetName val="TBAL9697 -group wise  sdpl"/>
      <sheetName val="[POWER5.XLA]__soferadvisors_m_5"/>
      <sheetName val="[POWER5.XLA]__soferadvisors_m_6"/>
      <sheetName val="[POWER5.XLA]__soferadvisors__14"/>
      <sheetName val="[POWER5.XLA]__soferadvisors__11"/>
      <sheetName val="[POWER5.XLA]__soferadvisors_m_9"/>
      <sheetName val="[POWER5.XLA]__soferadvisors__10"/>
      <sheetName val="[POWER5.XLA]__soferadvisors__12"/>
      <sheetName val="[POWER5.XLA]__soferadvisors__13"/>
      <sheetName val="[POWER5.XLA]__qmaxsolutions__21"/>
      <sheetName val="[POWER5.XLA]__soferadvisors__21"/>
      <sheetName val="[POWER5.XLA]__qmaxsolutions__19"/>
      <sheetName val="[POWER5.XLA]__soferadvisors__19"/>
      <sheetName val="[POWER5.XLA]__qmaxsolutions__18"/>
      <sheetName val="[POWER5.XLA]__soferadvisors__18"/>
      <sheetName val="[POWER5.XLA]__soferadvisors__15"/>
      <sheetName val="[POWER5.XLA]__soferadvisors__16"/>
      <sheetName val="[POWER5.XLA]__qmaxsolutions__17"/>
      <sheetName val="[POWER5.XLA]__soferadvisors__17"/>
      <sheetName val="[POWER5.XLA]__qmaxsolutions__20"/>
      <sheetName val="[POWER5.XLA]__soferadvisors__20"/>
      <sheetName val="[POWER5.XLA]__qmaxsolutions__22"/>
      <sheetName val="[POWER5.XLA]__soferadvisors__22"/>
      <sheetName val="[POWER5.XLA]__qmaxsolutions__32"/>
      <sheetName val="[POWER5.XLA]__soferadvisors__32"/>
      <sheetName val="[POWER5.XLA]__qmaxsolutions__26"/>
      <sheetName val="[POWER5.XLA]__soferadvisors__26"/>
      <sheetName val="[POWER5.XLA]__qmaxsolutions__23"/>
      <sheetName val="[POWER5.XLA]__soferadvisors__23"/>
      <sheetName val="[POWER5.XLA]__qmaxsolutions__24"/>
      <sheetName val="[POWER5.XLA]__soferadvisors__24"/>
      <sheetName val="[POWER5.XLA]__qmaxsolutions__25"/>
      <sheetName val="[POWER5.XLA]__soferadvisors__25"/>
      <sheetName val="[POWER5.XLA]__qmaxsolutions__27"/>
      <sheetName val="[POWER5.XLA]__soferadvisors__27"/>
      <sheetName val="[POWER5.XLA]__qmaxsolutions__28"/>
      <sheetName val="[POWER5.XLA]__soferadvisors__28"/>
      <sheetName val="[POWER5.XLA]__qmaxsolutions__29"/>
      <sheetName val="[POWER5.XLA]__soferadvisors__29"/>
      <sheetName val="[POWER5.XLA]__qmaxsolutions__30"/>
      <sheetName val="[POWER5.XLA]__soferadvisors__30"/>
      <sheetName val="[POWER5.XLA]__qmaxsolutions__31"/>
      <sheetName val="[POWER5.XLA]__soferadvisors__31"/>
      <sheetName val="[POWER5.XLA]__qmaxsolutions__33"/>
      <sheetName val="[POWER5.XLA]__soferadvisors__33"/>
      <sheetName val="[POWER5.XLA]__qmaxsolutions__34"/>
      <sheetName val="[POWER5.XLA]__soferadvisors__34"/>
      <sheetName val="[POWER5.XLA]__qmaxsolutions__35"/>
      <sheetName val="[POWER5.XLA]__soferadvisors__35"/>
      <sheetName val="[POWER5.XLA]__qmaxsolutions__36"/>
      <sheetName val="[POWER5.XLA]__soferadvisors__36"/>
      <sheetName val="[POWER5.XLA]__qmaxsolutions__37"/>
      <sheetName val="[POWER5.XLA]__soferadvisors__37"/>
      <sheetName val="[POWER5.XLA]__qmaxsolutions__38"/>
      <sheetName val="[POWER5.XLA]__soferadvisors__38"/>
      <sheetName val="[POWER5.XLA]__qmaxsolutions__39"/>
      <sheetName val="[POWER5.XLA]__soferadvisors__39"/>
      <sheetName val="[POWER5.XLA]__qmaxsolutions__58"/>
      <sheetName val="[POWER5.XLA]__soferadvisors__58"/>
      <sheetName val="[POWER5.XLA]__qmaxsolutions__50"/>
      <sheetName val="[POWER5.XLA]__soferadvisors__50"/>
      <sheetName val="[POWER5.XLA]__qmaxsolutions__40"/>
      <sheetName val="[POWER5.XLA]__soferadvisors__40"/>
      <sheetName val="[POWER5.XLA]__qmaxsolutions__41"/>
      <sheetName val="[POWER5.XLA]__soferadvisors__41"/>
      <sheetName val="[POWER5.XLA]__qmaxsolutions__42"/>
      <sheetName val="[POWER5.XLA]__soferadvisors__42"/>
      <sheetName val="[POWER5.XLA]__qmaxsolutions__43"/>
      <sheetName val="[POWER5.XLA]__soferadvisors__43"/>
      <sheetName val="[POWER5.XLA]__qmaxsolutions__44"/>
      <sheetName val="[POWER5.XLA]__soferadvisors__44"/>
      <sheetName val="[POWER5.XLA]__qmaxsolutions__45"/>
      <sheetName val="[POWER5.XLA]__soferadvisors__45"/>
      <sheetName val="[POWER5.XLA]__qmaxsolutions__48"/>
      <sheetName val="[POWER5.XLA]__soferadvisors__48"/>
      <sheetName val="[POWER5.XLA]__qmaxsolutions__46"/>
      <sheetName val="[POWER5.XLA]__soferadvisors__46"/>
      <sheetName val="[POWER5.XLA]__qmaxsolutions__47"/>
      <sheetName val="[POWER5.XLA]__soferadvisors__47"/>
      <sheetName val="[POWER5.XLA]__qmaxsolutions__49"/>
      <sheetName val="[POWER5.XLA]__soferadvisors__49"/>
      <sheetName val="[POWER5.XLA]__qmaxsolutions__52"/>
      <sheetName val="[POWER5.XLA]__soferadvisors__52"/>
      <sheetName val="[POWER5.XLA]__qmaxsolutions__51"/>
      <sheetName val="[POWER5.XLA]__soferadvisors__51"/>
      <sheetName val="[POWER5.XLA]__qmaxsolutions__53"/>
      <sheetName val="[POWER5.XLA]__soferadvisors__53"/>
      <sheetName val="[POWER5.XLA]__qmaxsolutions__54"/>
      <sheetName val="[POWER5.XLA]__soferadvisors__54"/>
      <sheetName val="[POWER5.XLA]__qmaxsolutions__55"/>
      <sheetName val="[POWER5.XLA]__soferadvisors__55"/>
      <sheetName val="[POWER5.XLA]__qmaxsolutions__56"/>
      <sheetName val="[POWER5.XLA]__soferadvisors__56"/>
      <sheetName val="[POWER5.XLA]__qmaxsolutions__57"/>
      <sheetName val="[POWER5.XLA]__soferadvisors__57"/>
      <sheetName val="[POWER5.XLA]__qmaxsolutions__59"/>
      <sheetName val="[POWER5.XLA]__soferadvisors__59"/>
      <sheetName val="[POWER5.XLA]__qmaxsolutions__60"/>
      <sheetName val="[POWER5.XLA]__soferadvisors__60"/>
      <sheetName val="[POWER5.XLA]__qmaxsolutions__64"/>
      <sheetName val="[POWER5.XLA]__soferadvisors__64"/>
      <sheetName val="[POWER5.XLA]__qmaxsolutions__61"/>
      <sheetName val="[POWER5.XLA]__soferadvisors__61"/>
      <sheetName val="[POWER5.XLA]__qmaxsolutions__62"/>
      <sheetName val="[POWER5.XLA]__soferadvisors__62"/>
      <sheetName val="[POWER5.XLA]__qmaxsolutions__63"/>
      <sheetName val="[POWER5.XLA]__soferadvisors__63"/>
      <sheetName val="Backlog"/>
      <sheetName val="[POWER5.XLA]__qmaxsolutions__65"/>
      <sheetName val="[POWER5.XLA]__soferadvisors__65"/>
      <sheetName val="[POWER5"/>
      <sheetName val="2012"/>
      <sheetName val="Sales Forecast"/>
      <sheetName val="FIRE ALARM"/>
      <sheetName val="Buyers_Competitors_(2)1"/>
      <sheetName val="Trial_Balance1"/>
      <sheetName val="Drop_Down_Lists1"/>
      <sheetName val="SCIMED_Old1"/>
      <sheetName val="//na1_salesforce_com/Applicati1"/>
      <sheetName val="Print_Controls1"/>
      <sheetName val="Input_Page1"/>
      <sheetName val="E&amp;Y_Format1"/>
      <sheetName val="D_&amp;_A1"/>
      <sheetName val="Share_Prices1"/>
      <sheetName val="Consolidated_Financials1"/>
      <sheetName val="ROCE-WACC_EVtoEBITDA"/>
      <sheetName val="CG_Alloc"/>
      <sheetName val="[POWER5_XLA]//qmaxsolutions-my_"/>
      <sheetName val="[POWER5_XLA][POWER5_XLA]//qmaxs"/>
      <sheetName val="[POWER5_XLA][POWER5_XLA]\J\Appl"/>
      <sheetName val="[POWER5_XLA]\J\Applications\Mic"/>
      <sheetName val="P&amp;L_by_Month"/>
      <sheetName val="T_DCF"/>
      <sheetName val="input_for_decending_analysis"/>
      <sheetName val="Fin_Flows"/>
      <sheetName val="Marketing_Stats"/>
      <sheetName val="Cost_Centers_and_PMTs"/>
      <sheetName val="DAS_&amp;_Networking_Costs"/>
      <sheetName val="Iss__Vol__(Outp_)"/>
      <sheetName val="Stock_Chart"/>
      <sheetName val="Comps_Table"/>
      <sheetName val="Control_Sheet"/>
      <sheetName val="Data_sheet"/>
      <sheetName val="Covenant_Wksht"/>
      <sheetName val="Sources_&amp;_Uses"/>
      <sheetName val="Trending_Inc_Stmt"/>
      <sheetName val="2018_All_Brands"/>
      <sheetName val="2018_Lipoflavonoid"/>
      <sheetName val="2018_Florajen"/>
      <sheetName val="2018_CertainDri"/>
      <sheetName val="2018_Cystex"/>
      <sheetName val="2018_Absorbine"/>
      <sheetName val="2018_Albolene"/>
      <sheetName val="2018_AntiMonkeyButt"/>
      <sheetName val="2018_Non_Branded_000"/>
      <sheetName val="\Users\Dan\Library\Application_"/>
      <sheetName val="Cons (2)"/>
      <sheetName val="Consx"/>
      <sheetName val="GHA orig"/>
      <sheetName val="GHA"/>
      <sheetName val="GCS"/>
      <sheetName val="PC"/>
      <sheetName val="completed"/>
      <sheetName val="WS_App"/>
      <sheetName val="SummaryTax"/>
      <sheetName val="APR"/>
      <sheetName val="AUG"/>
      <sheetName val="DEC"/>
      <sheetName val="FEB"/>
      <sheetName val="JUL"/>
      <sheetName val="JUN"/>
      <sheetName val="MAR"/>
      <sheetName val="MAY"/>
      <sheetName val="SEP"/>
      <sheetName val="[POWER5.XLA]__qmaxsolutions__66"/>
      <sheetName val="[POWER5.XLA]__soferadvisors__66"/>
      <sheetName val="[POWER5.XLA]__qmaxsolutions__68"/>
      <sheetName val="[POWER5.XLA]__soferadvisors__68"/>
      <sheetName val="[POWER5.XLA]__qmaxsolutions__67"/>
      <sheetName val="[POWER5.XLA]__soferadvisors__67"/>
      <sheetName val="[POWER5.XLA]__qmaxsolutions__70"/>
      <sheetName val="[POWER5.XLA]__soferadvisors__70"/>
      <sheetName val="[POWER5.XLA]__qmaxsolutions__69"/>
      <sheetName val="[POWER5.XLA]__soferadvisors__69"/>
      <sheetName val="[POWER5.XLA]__qmaxsolutions__71"/>
      <sheetName val="[POWER5.XLA]__soferadvisors__71"/>
      <sheetName val="Balance"/>
      <sheetName val="Employee Data"/>
      <sheetName val="Data Input"/>
      <sheetName val="Exhibits"/>
      <sheetName val="Menus"/>
      <sheetName val="Debt Amortization"/>
      <sheetName val="Vector Inputs"/>
      <sheetName val="Soybasis"/>
      <sheetName val="WC2 (2)"/>
      <sheetName val="Data Validation"/>
      <sheetName val="2015 Forecast"/>
      <sheetName val="Gross Margin Build"/>
      <sheetName val="Output Model"/>
      <sheetName val="Names"/>
      <sheetName val="Actual"/>
      <sheetName val="AOP Summary-2"/>
      <sheetName val="PLShell"/>
      <sheetName val="Maintenance"/>
      <sheetName val="Wound Case"/>
      <sheetName val="Buildup"/>
      <sheetName val="novmar actuals"/>
      <sheetName val="06-030 Capital Gains and Losses"/>
      <sheetName val="Area by JC"/>
      <sheetName val="Scatter"/>
      <sheetName val="Lists"/>
      <sheetName val="Case"/>
      <sheetName val="BroglDelta"/>
      <sheetName val="BroglDepoFidu"/>
      <sheetName val="BroglSGT"/>
      <sheetName val="Cash+"/>
      <sheetName val="Program Loss Control"/>
      <sheetName val="TAX_JNLS_2019"/>
      <sheetName val="FalTB"/>
      <sheetName val="MM Mapping"/>
      <sheetName val="Customer split"/>
      <sheetName val="BPC_Upload"/>
      <sheetName val="Depr Amortisation check"/>
      <sheetName val="Working capital"/>
      <sheetName val="Summary Financial Statement"/>
      <sheetName val="Op Balances 2019"/>
      <sheetName val="Look up"/>
      <sheetName val="\Users\SSimakova\Library\Caches"/>
      <sheetName val="Cash flow worksheet"/>
      <sheetName val="Inc Stmt"/>
      <sheetName val="Bal Sht"/>
      <sheetName val="[POWER5.XLA]__qmaxsolutions__72"/>
      <sheetName val="[POWER5.XLA]__soferadvisors__72"/>
      <sheetName val="useless"/>
      <sheetName val="Listing"/>
      <sheetName val="EV-EBITDA"/>
      <sheetName val="GSChartLabels"/>
      <sheetName val="CF_AGG"/>
      <sheetName val="ISQ LBO - Full Company"/>
      <sheetName val="01"/>
      <sheetName val="investment- acounting"/>
      <sheetName val="Service Offerings to Top-20"/>
      <sheetName val="Logistics Out. by Region"/>
      <sheetName val="Revenue by Segment"/>
      <sheetName val="Facilities Overview"/>
      <sheetName val="Regression"/>
      <sheetName val="football_field"/>
      <sheetName val="Dividend IPORecap Analysis"/>
      <sheetName val="[POWER5.XLA]__qmaxsolutions__84"/>
      <sheetName val="[POWER5.XLA]__qmaxsolutions__73"/>
      <sheetName val="[POWER5.XLA]__qmaxsolutions__74"/>
      <sheetName val="[POWER5.XLA]__qmaxsolutions__75"/>
      <sheetName val="[POWER5.XLA]__qmaxsolutions__76"/>
      <sheetName val="[POWER5.XLA]__qmaxsolutions__78"/>
      <sheetName val="[POWER5.XLA]__qmaxsolutions__77"/>
      <sheetName val="[POWER5.XLA]__qmaxsolutions__79"/>
      <sheetName val="[POWER5.XLA]__qmaxsolutions__81"/>
      <sheetName val="[POWER5.XLA]__qmaxsolutions__80"/>
      <sheetName val="[POWER5.XLA]__qmaxsolutions__83"/>
      <sheetName val="[POWER5.XLA]__qmaxsolutions__82"/>
      <sheetName val="[POWER5.XLA]__qmaxsolutions__97"/>
      <sheetName val="Outlook"/>
      <sheetName val="DB"/>
      <sheetName val="Insert"/>
      <sheetName val="Proforma"/>
      <sheetName val="K1DB"/>
      <sheetName val="Equity Database"/>
      <sheetName val="MARKET PRICES"/>
      <sheetName val="RED Forecast"/>
      <sheetName val="TEN side"/>
      <sheetName val="Balance Sheet Standard -Feb"/>
      <sheetName val="Balance Sheet Standard"/>
      <sheetName val="Balance sheet Actual to Budget"/>
      <sheetName val="Balance sheet Actual to Bud Feb"/>
      <sheetName val="April"/>
      <sheetName val="March"/>
      <sheetName val="June"/>
      <sheetName val="July"/>
      <sheetName val="Sept"/>
      <sheetName val="Oct"/>
      <sheetName val="Nov"/>
      <sheetName val="Jan"/>
      <sheetName val="Feb 19"/>
      <sheetName val="Mar 19"/>
      <sheetName val="April 19"/>
      <sheetName val="May 2019"/>
      <sheetName val="June 19"/>
      <sheetName val="July 2019"/>
      <sheetName val="Aug 2019"/>
      <sheetName val="cash flow- Monthly (2)"/>
      <sheetName val="cash flow monthly"/>
      <sheetName val="cash flow YTD "/>
      <sheetName val="Budgeted BS 2018-19"/>
      <sheetName val="cash flow- 2018-19"/>
      <sheetName val="Budget cash flow 2018"/>
      <sheetName val="Cover Page"/>
      <sheetName val="Environment"/>
      <sheetName val="Index"/>
      <sheetName val="[POWER5.XLA]_Applications_Mic_2"/>
      <sheetName val="[POWER5.XLA]__na1_salesforce__2"/>
      <sheetName val="[POWER5.XLA]__sfdc_DFS_Applic_2"/>
      <sheetName val="[POWER5.XLA]_J_Applications_M_2"/>
      <sheetName val="SQL_App"/>
      <sheetName val="Notices"/>
      <sheetName val="EFASB13 (US-12)"/>
      <sheetName val="chart of accounts"/>
      <sheetName val="GRAPHS"/>
      <sheetName val="Front Sheet"/>
      <sheetName val="QE17"/>
      <sheetName val="Transmittal Letter"/>
      <sheetName val="Disclaimer"/>
      <sheetName val="Key Analyses"/>
      <sheetName val="QoE"/>
      <sheetName val="Adjusted Summary P&amp;L"/>
      <sheetName val="NWC"/>
      <sheetName val="NWC Analysis"/>
      <sheetName val="Adjusted NWC Graph"/>
      <sheetName val="DDL"/>
      <sheetName val="GSM Analyses"/>
      <sheetName val="GSM Bridge FY17 - FY18"/>
      <sheetName val="GSM Bridge FY18 - FY19"/>
      <sheetName val="Grace - Alum"/>
      <sheetName val="Grace - LSA"/>
      <sheetName val="Grace - ACH"/>
      <sheetName val="Shell - Alum"/>
      <sheetName val="Shell - LSA"/>
      <sheetName val="Municipal"/>
      <sheetName val="Appendix"/>
      <sheetName val="Detailed IS"/>
      <sheetName val="Balance Sheet Summary"/>
      <sheetName val="Scope Reconciliation"/>
      <sheetName val="Vol Contr 2013-2016"/>
      <sheetName val="\Applic"/>
      <sheetName val="//na1.s"/>
      <sheetName val="\\sfdc\"/>
      <sheetName val="B-6 investment"/>
      <sheetName val="Date Listing - Sub"/>
      <sheetName val="Mini Model"/>
      <sheetName val="Case Driver"/>
      <sheetName val="Case Feed"/>
      <sheetName val="USCV3"/>
      <sheetName val="Int. Rate Data"/>
      <sheetName val="[POWER5.XLA]__qmaxsolutions__92"/>
      <sheetName val="Insulin_Sales_-_NA3"/>
      <sheetName val="Insulin_Sales_-_EU3"/>
      <sheetName val="Insulin_Sales_-_Japan3"/>
      <sheetName val="POWER5_XLA8"/>
      <sheetName val="McKinley_P&amp;L3"/>
      <sheetName val="Pro_Forma_Income_Statement3"/>
      <sheetName val="Capital_Expenditure_Input_Shee2"/>
      <sheetName val="Operating_Expense_Input_Sheet2"/>
      <sheetName val="Pro_Forma_Credit_2"/>
      <sheetName val="Main_Model3"/>
      <sheetName val="Newer_version3"/>
      <sheetName val="Entrada_Dados2"/>
      <sheetName val="General_Assump2"/>
      <sheetName val="GER_IFO_vs_Const3"/>
      <sheetName val="Europe_sales_Graph3"/>
      <sheetName val="EU_Ind_vs_EU_Cons3"/>
      <sheetName val="Scenario_Management2"/>
      <sheetName val="_Cash_Flow2"/>
      <sheetName val="_P&amp;L-Projection2"/>
      <sheetName val="Sales_-_Report_First2"/>
      <sheetName val="Rev_Tracker2"/>
      <sheetName val="BASE_DATA2"/>
      <sheetName val="proforma_BS2"/>
      <sheetName val="Stock_Analysis2"/>
      <sheetName val="Company_summary_items2"/>
      <sheetName val="GL_Detail3"/>
      <sheetName val="Pro_Forma3"/>
      <sheetName val="Debt_&amp;_Interest2"/>
      <sheetName val="_PT_082"/>
      <sheetName val="_PT_072"/>
      <sheetName val="_PT_112"/>
      <sheetName val="_PT_102"/>
      <sheetName val="_PT_122"/>
      <sheetName val="_PT_132"/>
      <sheetName val="_PT_092"/>
      <sheetName val="_PT_012"/>
      <sheetName val="_PT_042"/>
      <sheetName val="_PT_052"/>
      <sheetName val="_PT_032"/>
      <sheetName val="Données_Spéc_2"/>
      <sheetName val="PV_-_CTLM2"/>
      <sheetName val="PV_-_MTLK2"/>
      <sheetName val="Deal_Info_&amp;_Print_Menu2"/>
      <sheetName val="Product_Trends2"/>
      <sheetName val="EBITDA_Bridge2"/>
      <sheetName val="WC_analytics_(+data_pages)2"/>
      <sheetName val="YEAR_1_2"/>
      <sheetName val="Sched_A92"/>
      <sheetName val="Historical_Actuals2"/>
      <sheetName val="Emory_Vols_Jan-Dec_20062"/>
      <sheetName val="Comet_Reference_Tab2"/>
      <sheetName val="2000_Activity2"/>
      <sheetName val="total_Commonwealth2"/>
      <sheetName val="CHK_REQ2"/>
      <sheetName val="SW_2122182"/>
      <sheetName val="N_TX_-_19972"/>
      <sheetName val="Customize_Your_Invoice2"/>
      <sheetName val="Deal_Matrix3"/>
      <sheetName val="Model_Driver3"/>
      <sheetName val="Dividend_Analysis_Assumptions2"/>
      <sheetName val="Multiples_Summary2"/>
      <sheetName val="IS_&amp;_CF2"/>
      <sheetName val="CASH_FLOW_MONTH_FC2"/>
      <sheetName val="Inc_Stmt_MONTH_FC2"/>
      <sheetName val="BS_ASSETS_FC2"/>
      <sheetName val="\Applications\Microsoft_Office2"/>
      <sheetName val="CloseTable_Prior2"/>
      <sheetName val="Co_List2"/>
      <sheetName val="Royal_Carib__Model2"/>
      <sheetName val="BIS_LIST-NTH_182"/>
      <sheetName val="\J\Applications\Microsoft_Offi1"/>
      <sheetName val="chad10_June022"/>
      <sheetName val="chad12_Dec022"/>
      <sheetName val="//qmaxsolutions-my_sharepoint_3"/>
      <sheetName val="//aodocs_altirnao_com/webdav/P1"/>
      <sheetName val="//aodocs_altirnao_com/webdav/P2"/>
      <sheetName val="Cap_Sheet1"/>
      <sheetName val="Equity_Index1"/>
      <sheetName val="Daily_Sales1"/>
      <sheetName val="US_Ops_Account_Detail1"/>
      <sheetName val="Cashflow_Model1"/>
      <sheetName val="[POWER5_XLA][POWER5_XLA][POWER1"/>
      <sheetName val="[POWER5_XLA][POWER5_XLA]\Appli1"/>
      <sheetName val="[POWER5_XLA][POWER5_XLA]//na1_1"/>
      <sheetName val="[POWER5_XLA][POWER5_XLA]\\sfdc1"/>
      <sheetName val="[POWER5_XLA]\Applications\Micr1"/>
      <sheetName val="[POWER5_XLA]//na1_salesforce_c1"/>
      <sheetName val="[POWER5_XLA]\\sfdc\DFS\Applica1"/>
      <sheetName val="Model_Summary1"/>
      <sheetName val="Purchase_vs__Rights1"/>
      <sheetName val="CIH_Sensitivities1"/>
      <sheetName val="Tables_for_Memo_Update_2-9-091"/>
      <sheetName val="Rev_Build"/>
      <sheetName val="WACC_Analysis"/>
      <sheetName val="Combined_Divisionals"/>
      <sheetName val="P&amp;L_Tables_For_Report"/>
      <sheetName val="CHARTS_for_report"/>
      <sheetName val="Cell_Links"/>
      <sheetName val="//qmaxs"/>
      <sheetName val="\J\Appl"/>
      <sheetName val="Historical Financials"/>
      <sheetName val="Summary of Adjustments"/>
      <sheetName val="[POWER5.XLA]__qmaxsolutions__90"/>
      <sheetName val="[POWER5.XLA]__qmaxsolutions__88"/>
      <sheetName val="[POWER5.XLA]__qmaxsolutions__87"/>
      <sheetName val="[POWER5.XLA]__qmaxsolutions__86"/>
      <sheetName val="[POWER5.XLA]__qmaxsolutions__85"/>
      <sheetName val="[POWER5.XLA]__qmaxsolutions__89"/>
      <sheetName val="[POWER5.XLA]__qmaxsolutions__91"/>
      <sheetName val="[POWER5.XLA]_Applications_Mic_3"/>
      <sheetName val="[POWER5.XLA]__aodocs_altirnao_2"/>
      <sheetName val="[POWER5.XLA]__localhost_webda_2"/>
      <sheetName val="[POWER5.XLA]__localhost_webda_3"/>
      <sheetName val="[POWER5.XLA]__localhost_FY_20_2"/>
      <sheetName val="[POWER5.XLA]__aodocs_altirnao_3"/>
      <sheetName val="[POWER5.XLA]__localhost_webda_4"/>
      <sheetName val="[POWER5.XLA][POWER5.XLA]_Appl_2"/>
      <sheetName val="[POWER5.XLA][POWER5.XLA]__na1_2"/>
      <sheetName val="[POWER5.XLA][POWER5.XLA]__sfd_2"/>
      <sheetName val="[POWER5.XLA][POWER5.XLA]_POWE_2"/>
      <sheetName val="[POWER5.XLA][POWER5.XLA]_POWE_3"/>
      <sheetName val="[POWER5.XLA][POWER5.XLA]_POWE_4"/>
      <sheetName val="[POWER5.XLA]__na1_salesforce__3"/>
      <sheetName val="[POWER5.XLA]_J_Applications_M_3"/>
      <sheetName val="[POWER5.XLA][POWER5.XLA]__qma_2"/>
      <sheetName val="[POWER5.XLA][POWER5.XLA]_POWE_5"/>
      <sheetName val="[POWER5.XLA][POWER5.XLA]_POWE_6"/>
      <sheetName val="[POWER5.XLA][POWER5.XLA]_J_Ap_2"/>
      <sheetName val="[POWER5.XLA]_Applications_Mic_4"/>
      <sheetName val="[POWER5.XLA]_Users_Dan_Librar_2"/>
      <sheetName val="[POWER5.XLA]__aodocs_altirnao_4"/>
      <sheetName val="[POWER5.XLA]__aodocs_altirnao_5"/>
      <sheetName val="[POWER5.XLA][POWER5_XLA]_POWE_2"/>
      <sheetName val="[POWER5.XLA][POWER5_XLA]_POWE_3"/>
      <sheetName val="[POWER5.XLA][POWER5_XLA]_POWE_4"/>
      <sheetName val="[POWER5.XLA][POWER5_XLA]_Appl_2"/>
      <sheetName val="[POWER5.XLA][POWER5_XLA]__na1_2"/>
      <sheetName val="[POWER5.XLA][POWER5_XLA]__sfd_2"/>
      <sheetName val="[POWER5.XLA]_Applications_Mic_5"/>
      <sheetName val="[POWER5.XLA]__na1_salesforce__4"/>
      <sheetName val="[POWER5.XLA]__sfdc_DFS_Applic_3"/>
      <sheetName val="[POWER5.XLA]_J_Applications_M_4"/>
      <sheetName val="[POWER5.XLA][POWER5.XLA]_Appl_3"/>
      <sheetName val="[POWER5.XLA][POWER5.XLA]__na1_3"/>
      <sheetName val="[POWER5.XLA][POWER5.XLA]__sfd_3"/>
      <sheetName val="[POWER5.XLA][POWER5.XLA]_POWE_7"/>
      <sheetName val="[POWER5.XLA][POWER5.XLA]_POWE_8"/>
      <sheetName val="[POWER5.XLA][POWER5.XLA]_POWE_9"/>
      <sheetName val="[POWER5.XLA]__localhost_webda_5"/>
      <sheetName val="[POWER5.XLA]__localhost_webda_6"/>
      <sheetName val="[POWER5.XLA]__localhost_FY_20_3"/>
      <sheetName val="[POWER5.XLA]__localhost_webda_7"/>
      <sheetName val="[POWER5.XLA][POWER5.XLA]__qma_3"/>
      <sheetName val="[POWER5.XLA][POWER5.XLA]_POW_10"/>
      <sheetName val="[POWER5.XLA][POWER5.XLA]_POW_11"/>
      <sheetName val="[POWER5.XLA][POWER5.XLA]_J_Ap_3"/>
      <sheetName val="[POWER5.XLA]__na1_salesforce__5"/>
      <sheetName val="[POWER5.XLA]_J_Applications_M_5"/>
      <sheetName val="[POWER5.XLA]_Applications_Mic_6"/>
      <sheetName val="[POWER5.XLA]__aodocs_altirnao_6"/>
      <sheetName val="[POWER5.XLA]__aodocs_altirnao_7"/>
      <sheetName val="[POWER5.XLA]_Users_Dan_Librar_3"/>
      <sheetName val="[POWER5.XLA]_Applications_Mic_7"/>
      <sheetName val="[POWER5.XLA]_Applications_Mic_8"/>
      <sheetName val="[POWER5.XLA]__na1_salesforce__6"/>
      <sheetName val="[POWER5.XLA]__sfdc_DFS_Applic_4"/>
      <sheetName val="[POWER5.XLA]_J_Applications_M_6"/>
      <sheetName val="[POWER5.XLA][POWER5.XLA]_Appl_4"/>
      <sheetName val="[POWER5.XLA][POWER5.XLA]__na1_4"/>
      <sheetName val="[POWER5.XLA][POWER5.XLA]__sfd_4"/>
      <sheetName val="[POWER5.XLA][POWER5.XLA]_POW_12"/>
      <sheetName val="[POWER5.XLA][POWER5.XLA]_POW_13"/>
      <sheetName val="[POWER5.XLA][POWER5.XLA]_POW_14"/>
      <sheetName val="[POWER5.XLA]__aodocs_altirnao_8"/>
      <sheetName val="[POWER5.XLA]__localhost_webda_8"/>
      <sheetName val="[POWER5.XLA]__localhost_webda_9"/>
      <sheetName val="[POWER5.XLA]__localhost_FY_20_4"/>
      <sheetName val="[POWER5.XLA]__aodocs_altirnao_9"/>
      <sheetName val="[POWER5.XLA]__localhost_webd_10"/>
      <sheetName val="[POWER5.XLA][POWER5.XLA]__qma_4"/>
      <sheetName val="[POWER5.XLA][POWER5.XLA]_POW_15"/>
      <sheetName val="[POWER5.XLA][POWER5.XLA]_POW_16"/>
      <sheetName val="[POWER5.XLA][POWER5.XLA]_J_Ap_4"/>
      <sheetName val="[POWER5.XLA]__na1_salesforce__7"/>
      <sheetName val="[POWER5.XLA]_J_Applications_M_7"/>
      <sheetName val="[POWER5.XLA]_Applications_Mic_9"/>
      <sheetName val="[POWER5.XLA]__aodocs_altirna_10"/>
      <sheetName val="[POWER5.XLA]__aodocs_altirna_11"/>
      <sheetName val="[POWER5.XLA][POWER5_XLA]_POWE_5"/>
      <sheetName val="[POWER5.XLA][POWER5_XLA]_POWE_6"/>
      <sheetName val="[POWER5.XLA][POWER5_XLA]_POWE_7"/>
      <sheetName val="[POWER5.XLA][POWER5_XLA]_Appl_3"/>
      <sheetName val="[POWER5.XLA][POWER5_XLA]__na1_3"/>
      <sheetName val="[POWER5.XLA][POWER5_XLA]__sfd_3"/>
      <sheetName val="[POWER5.XLA]_Users_Dan_Librar_4"/>
      <sheetName val="[POWER5.XLA]__qmaxsolutions__94"/>
      <sheetName val="[POWER5.XLA]__qmaxsolutions__93"/>
      <sheetName val="[POWER5.XLA]__qmaxsolutions__95"/>
      <sheetName val="[POWER5.XLA]__qmaxsolutions__96"/>
      <sheetName val="CENTRAL REGION - 66"/>
      <sheetName val="REST"/>
      <sheetName val="400"/>
      <sheetName val="Drop_Down_Lists2"/>
      <sheetName val="SCIMED_Old2"/>
      <sheetName val="//na1_salesforce_com/Applicati2"/>
      <sheetName val="Buyers_Competitors_(2)2"/>
      <sheetName val="Trial_Balance2"/>
      <sheetName val="E&amp;Y_Format2"/>
      <sheetName val="Print_Controls2"/>
      <sheetName val="Input_Page2"/>
      <sheetName val="D_&amp;_A2"/>
      <sheetName val="Share_Prices2"/>
      <sheetName val="Consolidated_Financials2"/>
      <sheetName val="Inputs_&amp;_Pro_Formas1"/>
      <sheetName val="input_for_decending_analysis1"/>
      <sheetName val="Trending_Inc_Stmt1"/>
      <sheetName val="CG_Alloc1"/>
      <sheetName val="Data_sheet1"/>
      <sheetName val="Pricing_Graphs"/>
      <sheetName val="CoTrans_Input_Sheet"/>
      <sheetName val="ROCE-WACC_EVtoEBITDA1"/>
      <sheetName val="Control_Sheet1"/>
      <sheetName val="[POWER5_XLA]//qmaxsolutions-my1"/>
      <sheetName val="[POWER5_XLA][POWER5_XLA]//qmax1"/>
      <sheetName val="[POWER5_XLA][POWER5_XLA]\J\App1"/>
      <sheetName val="[POWER5_XLA]\J\Applications\Mi1"/>
      <sheetName val="P&amp;L_by_Month1"/>
      <sheetName val="T_DCF1"/>
      <sheetName val="Iss__Vol__(Outp_)1"/>
      <sheetName val="Cost_Centers_and_PMTs1"/>
      <sheetName val="DAS_&amp;_Networking_Costs1"/>
      <sheetName val="Fin_Flows1"/>
      <sheetName val="Marketing_Stats1"/>
      <sheetName val="Stock_Chart1"/>
      <sheetName val="Sources_&amp;_Uses1"/>
      <sheetName val="Covenant_Wksht1"/>
      <sheetName val="Statement_of_Cash_Flows1"/>
      <sheetName val="Comps_Table1"/>
      <sheetName val="Item_Data"/>
      <sheetName val="Asset_(VIN)_Data"/>
      <sheetName val="FX_Rates"/>
      <sheetName val="Portfolio_Budget"/>
      <sheetName val="Cash_flow_worksheet"/>
      <sheetName val="Inc_Stmt"/>
      <sheetName val="Bal_Sht"/>
      <sheetName val="Risc_Financiero"/>
      <sheetName val="Lookup_Tables"/>
      <sheetName val="EFASB13_(US-12)"/>
      <sheetName val="chart_of_accounts"/>
      <sheetName val="Gastos_Detallados_Opt"/>
      <sheetName val="BU_Logic"/>
      <sheetName val="Corp_Brd"/>
      <sheetName val="Master_Comps"/>
      <sheetName val="Share_Repurchase_Benchmarking"/>
      <sheetName val="\Users\Dan\Library\Application1"/>
      <sheetName val="2018_All_Brands1"/>
      <sheetName val="2018_Lipoflavonoid1"/>
      <sheetName val="2018_Florajen1"/>
      <sheetName val="2018_CertainDri1"/>
      <sheetName val="2018_Cystex1"/>
      <sheetName val="2018_Absorbine1"/>
      <sheetName val="2018_Albolene1"/>
      <sheetName val="2018_AntiMonkeyButt1"/>
      <sheetName val="2018_Non_Branded_0001"/>
      <sheetName val="CoCos_Output_Sheet"/>
      <sheetName val="Tax_Stock_deal"/>
      <sheetName val="Tax_Asset_deal"/>
      <sheetName val="Tax_S_Corp"/>
      <sheetName val="Financial_Request_List"/>
      <sheetName val="Tax_Request_List"/>
      <sheetName val="Cash_proof"/>
      <sheetName val="TB_-_IS"/>
      <sheetName val="TB_BS"/>
      <sheetName val="GT_Discussion&gt;"/>
      <sheetName val="COR_-_SoftwareHardware_Maint"/>
      <sheetName val="COR_-_Consultants"/>
      <sheetName val="COR_-_Co_hosting"/>
      <sheetName val="Opex-Professional_services"/>
      <sheetName val="GT_Custom1"/>
      <sheetName val="Rexall_Sundown"/>
      <sheetName val="SD_and_NB_Magazine"/>
      <sheetName val="C_B__4_Installed"/>
      <sheetName val="commercial_construction"/>
      <sheetName val="crack_spreads"/>
      <sheetName val="new_orders"/>
      <sheetName val="IFO_Manufacturing_Business_Clim"/>
      <sheetName val="OP_Sum"/>
      <sheetName val="A_CUENTA"/>
      <sheetName val="Power_&amp;_Fuel(SMS)"/>
      <sheetName val="Lease_summary"/>
      <sheetName val="Summary_Exhibit_II"/>
      <sheetName val="Issue_Log"/>
      <sheetName val="Asset_Transfer_Screen_Shot"/>
      <sheetName val="Asset_Proposal_List"/>
      <sheetName val="Asset_Proposal-Screen_Shots"/>
      <sheetName val="Data_Import_Template"/>
      <sheetName val="New_Asset_List"/>
      <sheetName val="New_Asset_Screen_Shots"/>
      <sheetName val="FAMAsset_as_of_12_31_18"/>
      <sheetName val="LC_PF"/>
      <sheetName val="FIRE_ALARM"/>
      <sheetName val="//na1_salesforce_co"/>
      <sheetName val="//qmaxsolutions-my_"/>
      <sheetName val="[POWER5_XLA][POWER5"/>
      <sheetName val="[POWER5_XLA]\Applic"/>
      <sheetName val="[POWER5_XLA]//na1_s"/>
      <sheetName val="[POWER5_XLA]\\sfdc\"/>
      <sheetName val="[POWER5_XLA]//qmaxs"/>
      <sheetName val="[POWER5_XLA]\J\Appl"/>
      <sheetName val="Sales_Forecast"/>
      <sheetName val="WC2_(2)"/>
      <sheetName val="Debt_Amortization"/>
      <sheetName val="Vector_Inputs"/>
      <sheetName val="[POWER5_XLA]__qmaxsolutions_m_2"/>
      <sheetName val="[POWER5_XLA]__qmaxsolutions_m_3"/>
      <sheetName val="ISQ_LBO_-_Full_Company"/>
      <sheetName val="Employee_Data"/>
      <sheetName val="[POWER5_XLA]__qmaxsolutions_m_4"/>
      <sheetName val="AOP_Summary-2"/>
      <sheetName val="investment-_acounting"/>
      <sheetName val="Data_Input"/>
      <sheetName val="[POWER5_XLA]__qmaxsolutions_m_5"/>
      <sheetName val="[POWER5_XLA]__qmaxsolutions__11"/>
      <sheetName val="[POWER5_XLA]__qmaxsolutions__10"/>
      <sheetName val="Wound_Case"/>
      <sheetName val="Data_Validation"/>
      <sheetName val="2015_Forecast"/>
      <sheetName val="Gross_Margin_Build"/>
      <sheetName val="Output_Model"/>
      <sheetName val="[POWER5_XLA]__qmaxsolutions_m_7"/>
      <sheetName val="[POWER5_XLA]__qmaxsolutions_m_6"/>
      <sheetName val="[POWER5_XLA]__qmaxsolutions_m_8"/>
      <sheetName val="[POWER5_XLA]__qmaxsolutions_m_9"/>
      <sheetName val="[POWER5_XLA]__qmaxsolutions__16"/>
      <sheetName val="[POWER5_XLA]__qmaxsolutions__12"/>
      <sheetName val="[POWER5_XLA]__qmaxsolutions__13"/>
      <sheetName val="[POWER5_XLA]__qmaxsolutions__14"/>
      <sheetName val="[POWER5_XLA]__qmaxsolutions__15"/>
      <sheetName val="novmar_actuals"/>
      <sheetName val="06-030_Capital_Gains_and_Losses"/>
      <sheetName val="Area_by_JC"/>
      <sheetName val="Equity_Database"/>
      <sheetName val="MARKET_PRICES"/>
      <sheetName val="RED_Forecast"/>
      <sheetName val="TEN_side"/>
      <sheetName val="Balance_Sheet_Standard_-Feb"/>
      <sheetName val="Balance_Sheet_Standard"/>
      <sheetName val="Balance_sheet_Actual_to_Budget"/>
      <sheetName val="Balance_sheet_Actual_to_Bud_Feb"/>
      <sheetName val="Feb_19"/>
      <sheetName val="Mar_19"/>
      <sheetName val="April_19"/>
      <sheetName val="May_2019"/>
      <sheetName val="June_19"/>
      <sheetName val="July_2019"/>
      <sheetName val="Aug_2019"/>
      <sheetName val="cash_flow-_Monthly_(2)"/>
      <sheetName val="cash_flow_monthly"/>
      <sheetName val="cash_flow_YTD_"/>
      <sheetName val="Budgeted_BS_2018-19"/>
      <sheetName val="cash_flow-_2018-19"/>
      <sheetName val="Budget_cash_flow_2018"/>
      <sheetName val="Cover_Page"/>
      <sheetName val="MM_Mapping"/>
      <sheetName val="Customer_split"/>
      <sheetName val="Depr_Amortisation_check"/>
      <sheetName val="Working_capital"/>
      <sheetName val="Summary_Financial_Statement"/>
      <sheetName val="Op_Balances_2019"/>
      <sheetName val="Look_up"/>
      <sheetName val="Cons_(2)"/>
      <sheetName val="GHA_orig"/>
      <sheetName val="[POWER5_XLA]__qmaxsolutions__17"/>
      <sheetName val="[POWER5_XLA]__qmaxsolutions__18"/>
      <sheetName val="[POWER5_XLA]__qmaxsolutions__19"/>
      <sheetName val="[POWER5_XLA]__qmaxsolutions__20"/>
      <sheetName val="[POWER5_XLA]__qmaxsolutions__21"/>
      <sheetName val="[POWER5_XLA]__qmaxsolutions__22"/>
      <sheetName val="[POWER5_XLA]__qmaxsolutions__23"/>
      <sheetName val="[POWER5.XLA]__qmaxsolutions__98"/>
      <sheetName val="[POWER5.XLA]__qmaxsolutions__99"/>
      <sheetName val="[POWER5.XLA]__qmaxsolutions_100"/>
      <sheetName val="[POWER5.XLA]__qmaxsolutions_101"/>
      <sheetName val="[POWER5.XLA]__qmaxsolutions_102"/>
      <sheetName val="[POWER5.XLA]__qmaxsolutions_103"/>
      <sheetName val="[POWER5.XLA]__qmaxsolutions_104"/>
      <sheetName val="[POWER5.XLA]__qmaxsolutions_105"/>
      <sheetName val="[POWER5.XLA]__qmaxsolutions_106"/>
      <sheetName val="[POWER5.XLA]__qmaxsolutions_107"/>
      <sheetName val="[POWER5.XLA]__qmaxsolutions_108"/>
      <sheetName val="[POWER5.XLA]__qmaxsolutions_109"/>
      <sheetName val="[POWER5.XLA]__qmaxsolutions_110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2">
          <cell r="I12" t="str">
            <v>Altegrity, Inc.</v>
          </cell>
        </row>
      </sheetData>
      <sheetData sheetId="405"/>
      <sheetData sheetId="406">
        <row r="12">
          <cell r="I12" t="str">
            <v>Altegrity, Inc.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2">
          <cell r="I12" t="str">
            <v>Altegrity, Inc.</v>
          </cell>
        </row>
      </sheetData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>
        <row r="12">
          <cell r="I12" t="str">
            <v>Altegrity, Inc.</v>
          </cell>
        </row>
      </sheetData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>
        <row r="12">
          <cell r="I12" t="str">
            <v>Altegrity, Inc.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12">
          <cell r="I12" t="str">
            <v>Altegrity, Inc.</v>
          </cell>
        </row>
      </sheetData>
      <sheetData sheetId="511"/>
      <sheetData sheetId="512"/>
      <sheetData sheetId="513"/>
      <sheetData sheetId="514"/>
      <sheetData sheetId="515">
        <row r="12">
          <cell r="I12" t="str">
            <v>Altegrity, Inc.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/>
      <sheetData sheetId="951"/>
      <sheetData sheetId="952"/>
      <sheetData sheetId="953" refreshError="1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List for cell restrictions"/>
      <sheetName val="B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  <sheetName val="Case"/>
      <sheetName val="Hyperion July"/>
      <sheetName val="Contract"/>
      <sheetName val="EXPSCHE"/>
      <sheetName val="เงินกู้ธนชาติ"/>
      <sheetName val="เงินกู้ MGC"/>
      <sheetName val="10-1 Media"/>
      <sheetName val="10-cut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DW"/>
      <sheetName val="GENERAL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7" Type="http://schemas.openxmlformats.org/officeDocument/2006/relationships/customProperty" Target="../customProperty12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1.bin"/><Relationship Id="rId5" Type="http://schemas.openxmlformats.org/officeDocument/2006/relationships/customProperty" Target="../customProperty10.bin"/><Relationship Id="rId4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7" Type="http://schemas.openxmlformats.org/officeDocument/2006/relationships/customProperty" Target="../customProperty18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7.bin"/><Relationship Id="rId5" Type="http://schemas.openxmlformats.org/officeDocument/2006/relationships/customProperty" Target="../customProperty16.bin"/><Relationship Id="rId4" Type="http://schemas.openxmlformats.org/officeDocument/2006/relationships/customProperty" Target="../customProperty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"/>
  <sheetViews>
    <sheetView tabSelected="1" view="pageBreakPreview" zoomScale="80" zoomScaleNormal="80" zoomScaleSheetLayoutView="80" workbookViewId="0">
      <selection activeCell="G105" sqref="G105"/>
    </sheetView>
  </sheetViews>
  <sheetFormatPr defaultColWidth="8.08984375" defaultRowHeight="20.25" customHeight="1"/>
  <cols>
    <col min="1" max="3" width="2.453125" style="273" customWidth="1"/>
    <col min="4" max="4" width="35.54296875" style="273" customWidth="1"/>
    <col min="5" max="5" width="6.90625" style="1" customWidth="1"/>
    <col min="6" max="6" width="0.90625" style="1" customWidth="1"/>
    <col min="7" max="7" width="13.54296875" style="273" customWidth="1"/>
    <col min="8" max="8" width="0.90625" style="273" customWidth="1"/>
    <col min="9" max="9" width="13.54296875" style="273" customWidth="1"/>
    <col min="10" max="10" width="0.90625" style="273" customWidth="1"/>
    <col min="11" max="11" width="13.54296875" style="273" customWidth="1"/>
    <col min="12" max="12" width="0.90625" style="273" customWidth="1"/>
    <col min="13" max="13" width="13.54296875" style="273" customWidth="1"/>
    <col min="14" max="16384" width="8.08984375" style="239"/>
  </cols>
  <sheetData>
    <row r="1" spans="1:13" s="13" customFormat="1" ht="20.25" customHeight="1">
      <c r="A1" s="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14" customFormat="1" ht="20.25" customHeight="1">
      <c r="A2" s="263" t="s">
        <v>1</v>
      </c>
      <c r="B2" s="263"/>
      <c r="C2" s="263"/>
      <c r="D2" s="263"/>
      <c r="E2" s="263"/>
      <c r="F2" s="263"/>
      <c r="G2" s="263"/>
      <c r="H2" s="263"/>
      <c r="I2" s="263"/>
      <c r="J2" s="263"/>
      <c r="K2" s="4"/>
      <c r="L2" s="4"/>
      <c r="M2" s="4"/>
    </row>
    <row r="3" spans="1:13" ht="20.25" customHeight="1">
      <c r="A3" s="264"/>
      <c r="B3" s="264"/>
      <c r="C3" s="264"/>
      <c r="D3" s="264"/>
      <c r="E3" s="264"/>
      <c r="F3" s="264"/>
      <c r="G3" s="264"/>
      <c r="H3" s="264"/>
      <c r="I3" s="264"/>
      <c r="J3" s="264"/>
      <c r="K3" s="3"/>
      <c r="L3" s="3"/>
      <c r="M3" s="3"/>
    </row>
    <row r="4" spans="1:13" ht="20.25" customHeight="1">
      <c r="A4" s="3"/>
      <c r="B4" s="3"/>
      <c r="C4" s="3"/>
      <c r="D4" s="3"/>
      <c r="E4" s="5"/>
      <c r="F4" s="5"/>
      <c r="G4" s="359" t="s">
        <v>2</v>
      </c>
      <c r="H4" s="359"/>
      <c r="I4" s="359"/>
      <c r="J4" s="359"/>
      <c r="K4" s="359" t="s">
        <v>3</v>
      </c>
      <c r="L4" s="359"/>
      <c r="M4" s="359"/>
    </row>
    <row r="5" spans="1:13" ht="20.25" customHeight="1">
      <c r="A5" s="3"/>
      <c r="B5" s="3"/>
      <c r="C5" s="3"/>
      <c r="D5" s="3"/>
      <c r="E5" s="5"/>
      <c r="F5" s="5"/>
      <c r="G5" s="357" t="s">
        <v>4</v>
      </c>
      <c r="H5" s="357"/>
      <c r="I5" s="357"/>
      <c r="J5" s="357"/>
      <c r="K5" s="357" t="s">
        <v>4</v>
      </c>
      <c r="L5" s="357"/>
      <c r="M5" s="357"/>
    </row>
    <row r="6" spans="1:13" ht="20.25" customHeight="1">
      <c r="A6" s="239"/>
      <c r="B6" s="239"/>
      <c r="C6" s="239"/>
      <c r="D6" s="239"/>
      <c r="E6" s="239"/>
      <c r="G6" s="266" t="s">
        <v>5</v>
      </c>
      <c r="H6" s="266"/>
      <c r="I6" s="266" t="s">
        <v>6</v>
      </c>
      <c r="J6" s="266"/>
      <c r="K6" s="266" t="s">
        <v>5</v>
      </c>
      <c r="L6" s="266"/>
      <c r="M6" s="266" t="s">
        <v>6</v>
      </c>
    </row>
    <row r="7" spans="1:13" ht="20.25" customHeight="1">
      <c r="A7" s="267" t="s">
        <v>7</v>
      </c>
      <c r="B7" s="267"/>
      <c r="C7" s="267"/>
      <c r="D7" s="267"/>
      <c r="E7" s="1" t="s">
        <v>8</v>
      </c>
      <c r="G7" s="268">
        <v>2022</v>
      </c>
      <c r="H7" s="269"/>
      <c r="I7" s="268">
        <v>2021</v>
      </c>
      <c r="J7" s="268"/>
      <c r="K7" s="268">
        <v>2022</v>
      </c>
      <c r="L7" s="269"/>
      <c r="M7" s="268">
        <v>2021</v>
      </c>
    </row>
    <row r="8" spans="1:13" ht="20.25" customHeight="1">
      <c r="A8" s="239"/>
      <c r="B8" s="239"/>
      <c r="C8" s="239"/>
      <c r="D8" s="239"/>
      <c r="E8" s="239"/>
      <c r="G8" s="266" t="s">
        <v>9</v>
      </c>
      <c r="H8" s="266"/>
      <c r="I8" s="266"/>
      <c r="J8" s="266"/>
      <c r="K8" s="266" t="s">
        <v>9</v>
      </c>
      <c r="L8" s="266"/>
      <c r="M8" s="266"/>
    </row>
    <row r="9" spans="1:13" ht="20.25" customHeight="1">
      <c r="A9" s="270"/>
      <c r="B9" s="270"/>
      <c r="C9" s="270"/>
      <c r="D9" s="270"/>
      <c r="E9" s="271"/>
      <c r="F9" s="271"/>
      <c r="G9" s="358" t="s">
        <v>10</v>
      </c>
      <c r="H9" s="358"/>
      <c r="I9" s="358"/>
      <c r="J9" s="358"/>
      <c r="K9" s="358"/>
      <c r="L9" s="358"/>
      <c r="M9" s="358"/>
    </row>
    <row r="10" spans="1:13" ht="20.25" customHeight="1">
      <c r="A10" s="272" t="s">
        <v>11</v>
      </c>
      <c r="G10" s="265"/>
      <c r="H10" s="265"/>
      <c r="I10" s="265"/>
      <c r="J10" s="265"/>
      <c r="K10" s="265"/>
      <c r="L10" s="265"/>
      <c r="M10" s="265"/>
    </row>
    <row r="11" spans="1:13" ht="20.25" customHeight="1">
      <c r="A11" s="239" t="s">
        <v>12</v>
      </c>
      <c r="B11" s="239"/>
      <c r="G11" s="37">
        <v>26486481</v>
      </c>
      <c r="H11" s="234"/>
      <c r="I11" s="37">
        <v>16215255</v>
      </c>
      <c r="J11" s="37"/>
      <c r="K11" s="37">
        <v>1303874</v>
      </c>
      <c r="L11" s="234"/>
      <c r="M11" s="37">
        <v>220032</v>
      </c>
    </row>
    <row r="12" spans="1:13" ht="20.25" customHeight="1">
      <c r="A12" s="239" t="s">
        <v>13</v>
      </c>
      <c r="B12" s="239"/>
      <c r="G12" s="7">
        <v>244374</v>
      </c>
      <c r="H12" s="234"/>
      <c r="I12" s="37">
        <v>240503</v>
      </c>
      <c r="J12" s="37"/>
      <c r="K12" s="6">
        <v>0</v>
      </c>
      <c r="L12" s="234"/>
      <c r="M12" s="6">
        <v>0</v>
      </c>
    </row>
    <row r="13" spans="1:13" ht="20.25" customHeight="1">
      <c r="A13" s="239" t="s">
        <v>14</v>
      </c>
      <c r="B13" s="239"/>
      <c r="C13" s="239"/>
      <c r="D13" s="239"/>
      <c r="E13" s="1" t="s">
        <v>91</v>
      </c>
      <c r="G13" s="37">
        <v>84348489</v>
      </c>
      <c r="H13" s="234"/>
      <c r="I13" s="37">
        <v>53171894</v>
      </c>
      <c r="J13" s="37"/>
      <c r="K13" s="6">
        <v>0</v>
      </c>
      <c r="L13" s="274"/>
      <c r="M13" s="6">
        <v>0</v>
      </c>
    </row>
    <row r="14" spans="1:13" ht="20.25" customHeight="1">
      <c r="A14" s="41" t="s">
        <v>15</v>
      </c>
      <c r="B14" s="41"/>
      <c r="C14" s="41"/>
      <c r="D14" s="41"/>
      <c r="G14" s="7">
        <v>2711427</v>
      </c>
      <c r="H14" s="234"/>
      <c r="I14" s="37">
        <v>3294585</v>
      </c>
      <c r="J14" s="37"/>
      <c r="K14" s="7">
        <v>731887</v>
      </c>
      <c r="L14" s="274"/>
      <c r="M14" s="7">
        <v>763186</v>
      </c>
    </row>
    <row r="15" spans="1:13" ht="20.25" customHeight="1">
      <c r="A15" s="239" t="s">
        <v>17</v>
      </c>
      <c r="B15" s="41"/>
      <c r="C15" s="41"/>
      <c r="D15" s="41"/>
      <c r="G15" s="37"/>
      <c r="H15" s="234"/>
      <c r="I15" s="37"/>
      <c r="J15" s="37"/>
      <c r="K15" s="7"/>
      <c r="L15" s="274"/>
      <c r="M15" s="7"/>
    </row>
    <row r="16" spans="1:13" ht="20.25" customHeight="1">
      <c r="A16" s="239"/>
      <c r="B16" s="239" t="s">
        <v>18</v>
      </c>
      <c r="C16" s="239"/>
      <c r="D16" s="239"/>
      <c r="E16" s="1" t="s">
        <v>16</v>
      </c>
      <c r="G16" s="7">
        <v>23429</v>
      </c>
      <c r="H16" s="234"/>
      <c r="I16" s="7">
        <v>30229</v>
      </c>
      <c r="J16" s="7"/>
      <c r="K16" s="7">
        <v>5602614</v>
      </c>
      <c r="L16" s="274"/>
      <c r="M16" s="7">
        <v>6598283</v>
      </c>
    </row>
    <row r="17" spans="1:13" ht="20.25" customHeight="1">
      <c r="A17" s="275" t="s">
        <v>19</v>
      </c>
      <c r="B17" s="239"/>
      <c r="C17" s="239"/>
      <c r="D17" s="239"/>
      <c r="G17" s="37">
        <v>128469497</v>
      </c>
      <c r="H17" s="234"/>
      <c r="I17" s="37">
        <v>88978968</v>
      </c>
      <c r="J17" s="37"/>
      <c r="K17" s="6">
        <v>0</v>
      </c>
      <c r="L17" s="274"/>
      <c r="M17" s="6">
        <v>0</v>
      </c>
    </row>
    <row r="18" spans="1:13" ht="20.25" customHeight="1">
      <c r="A18" s="275" t="s">
        <v>20</v>
      </c>
      <c r="B18" s="239"/>
      <c r="C18" s="239"/>
      <c r="D18" s="239"/>
      <c r="E18" s="1" t="s">
        <v>294</v>
      </c>
      <c r="G18" s="37">
        <v>2094173</v>
      </c>
      <c r="H18" s="234"/>
      <c r="I18" s="37">
        <v>913843</v>
      </c>
      <c r="J18" s="37"/>
      <c r="K18" s="7">
        <v>13384</v>
      </c>
      <c r="L18" s="274"/>
      <c r="M18" s="7">
        <v>1157</v>
      </c>
    </row>
    <row r="19" spans="1:13" ht="20.25" customHeight="1">
      <c r="A19" s="239" t="s">
        <v>21</v>
      </c>
      <c r="B19" s="239"/>
      <c r="E19" s="1" t="s">
        <v>22</v>
      </c>
      <c r="G19" s="37">
        <v>19729507</v>
      </c>
      <c r="H19" s="234"/>
      <c r="I19" s="37">
        <v>14013833</v>
      </c>
      <c r="J19" s="37"/>
      <c r="K19" s="37">
        <v>168856</v>
      </c>
      <c r="L19" s="234"/>
      <c r="M19" s="37">
        <v>99338</v>
      </c>
    </row>
    <row r="20" spans="1:13" ht="20.25" customHeight="1">
      <c r="A20" s="267" t="s">
        <v>23</v>
      </c>
      <c r="D20" s="239"/>
      <c r="G20" s="276">
        <f>SUM(G11:G19)</f>
        <v>264107377</v>
      </c>
      <c r="H20" s="234"/>
      <c r="I20" s="276">
        <f>SUM(I11:I19)</f>
        <v>176859110</v>
      </c>
      <c r="J20" s="277"/>
      <c r="K20" s="276">
        <f>SUM(K11:K19)</f>
        <v>7820615</v>
      </c>
      <c r="L20" s="234"/>
      <c r="M20" s="276">
        <f>SUM(M11:M19)</f>
        <v>7681996</v>
      </c>
    </row>
    <row r="21" spans="1:13" ht="20.25" customHeight="1">
      <c r="A21" s="267"/>
      <c r="D21" s="43"/>
      <c r="G21" s="235"/>
      <c r="H21" s="234"/>
      <c r="I21" s="235"/>
      <c r="J21" s="235"/>
      <c r="K21" s="235"/>
      <c r="L21" s="234"/>
      <c r="M21" s="235"/>
    </row>
    <row r="22" spans="1:13" ht="20.25" customHeight="1">
      <c r="A22" s="272" t="s">
        <v>24</v>
      </c>
      <c r="D22" s="239"/>
      <c r="G22" s="235"/>
      <c r="H22" s="234"/>
      <c r="I22" s="235"/>
      <c r="J22" s="235"/>
      <c r="K22" s="235"/>
      <c r="L22" s="234"/>
      <c r="M22" s="235"/>
    </row>
    <row r="23" spans="1:13" ht="20.149999999999999" customHeight="1">
      <c r="A23" s="45" t="s">
        <v>25</v>
      </c>
      <c r="D23" s="239"/>
      <c r="E23" s="1" t="s">
        <v>294</v>
      </c>
      <c r="G23" s="235">
        <v>3680872</v>
      </c>
      <c r="H23" s="234"/>
      <c r="I23" s="235">
        <v>983276</v>
      </c>
      <c r="J23" s="235"/>
      <c r="K23" s="6">
        <v>0</v>
      </c>
      <c r="L23" s="234"/>
      <c r="M23" s="6">
        <v>0</v>
      </c>
    </row>
    <row r="24" spans="1:13" ht="20.149999999999999" customHeight="1">
      <c r="A24" s="45" t="s">
        <v>26</v>
      </c>
      <c r="D24" s="239"/>
      <c r="G24" s="6">
        <v>0</v>
      </c>
      <c r="H24" s="234"/>
      <c r="I24" s="6">
        <v>0</v>
      </c>
      <c r="J24" s="278"/>
      <c r="K24" s="235">
        <v>66587539</v>
      </c>
      <c r="L24" s="234"/>
      <c r="M24" s="235">
        <v>66587539</v>
      </c>
    </row>
    <row r="25" spans="1:13" ht="20.25" customHeight="1">
      <c r="A25" s="45" t="s">
        <v>328</v>
      </c>
      <c r="D25" s="239"/>
      <c r="E25" s="1" t="s">
        <v>27</v>
      </c>
      <c r="G25" s="9">
        <v>3711879</v>
      </c>
      <c r="H25" s="9"/>
      <c r="I25" s="9">
        <v>3488727</v>
      </c>
      <c r="J25" s="9"/>
      <c r="K25" s="278">
        <v>0</v>
      </c>
      <c r="L25" s="234"/>
      <c r="M25" s="278">
        <v>0</v>
      </c>
    </row>
    <row r="26" spans="1:13" ht="20.25" customHeight="1">
      <c r="A26" s="45" t="s">
        <v>28</v>
      </c>
      <c r="D26" s="239"/>
      <c r="G26" s="10">
        <v>145167</v>
      </c>
      <c r="H26" s="9"/>
      <c r="I26" s="10">
        <v>114348</v>
      </c>
      <c r="J26" s="278"/>
      <c r="K26" s="6">
        <v>0</v>
      </c>
      <c r="L26" s="234"/>
      <c r="M26" s="6">
        <v>0</v>
      </c>
    </row>
    <row r="27" spans="1:13" ht="20.25" customHeight="1">
      <c r="A27" s="45" t="s">
        <v>29</v>
      </c>
      <c r="D27" s="239"/>
      <c r="E27" s="1" t="s">
        <v>16</v>
      </c>
      <c r="G27" s="278">
        <v>0</v>
      </c>
      <c r="H27" s="9"/>
      <c r="I27" s="10">
        <v>0</v>
      </c>
      <c r="J27" s="10"/>
      <c r="K27" s="235">
        <v>106631087</v>
      </c>
      <c r="L27" s="234"/>
      <c r="M27" s="235">
        <v>103003840</v>
      </c>
    </row>
    <row r="28" spans="1:13" ht="20.25" customHeight="1">
      <c r="A28" s="273" t="s">
        <v>30</v>
      </c>
      <c r="G28" s="37">
        <v>333478984</v>
      </c>
      <c r="H28" s="9"/>
      <c r="I28" s="37">
        <v>291676937</v>
      </c>
      <c r="J28" s="37"/>
      <c r="K28" s="278">
        <v>0</v>
      </c>
      <c r="L28" s="239"/>
      <c r="M28" s="278">
        <v>0</v>
      </c>
    </row>
    <row r="29" spans="1:13" ht="20.25" customHeight="1">
      <c r="A29" s="273" t="s">
        <v>32</v>
      </c>
      <c r="G29" s="37">
        <v>11707625</v>
      </c>
      <c r="H29" s="9"/>
      <c r="I29" s="37">
        <v>11450241</v>
      </c>
      <c r="J29" s="37"/>
      <c r="K29" s="278">
        <v>0</v>
      </c>
      <c r="L29" s="239"/>
      <c r="M29" s="278">
        <v>0</v>
      </c>
    </row>
    <row r="30" spans="1:13" ht="20.25" customHeight="1">
      <c r="A30" s="273" t="s">
        <v>33</v>
      </c>
      <c r="G30" s="7">
        <v>18656233</v>
      </c>
      <c r="H30" s="9"/>
      <c r="I30" s="7">
        <v>17410642</v>
      </c>
      <c r="J30" s="7"/>
      <c r="K30" s="278">
        <v>0</v>
      </c>
      <c r="L30" s="239"/>
      <c r="M30" s="278">
        <v>0</v>
      </c>
    </row>
    <row r="31" spans="1:13" ht="20.25" customHeight="1">
      <c r="A31" s="273" t="s">
        <v>34</v>
      </c>
      <c r="G31" s="37">
        <v>35263834</v>
      </c>
      <c r="H31" s="239"/>
      <c r="I31" s="37">
        <v>33869300</v>
      </c>
      <c r="J31" s="37"/>
      <c r="K31" s="278">
        <v>0</v>
      </c>
      <c r="L31" s="239"/>
      <c r="M31" s="278">
        <v>0</v>
      </c>
    </row>
    <row r="32" spans="1:13" ht="20.25" customHeight="1">
      <c r="A32" s="273" t="s">
        <v>35</v>
      </c>
      <c r="G32" s="37">
        <v>5049195</v>
      </c>
      <c r="H32" s="239"/>
      <c r="I32" s="37">
        <v>2657019</v>
      </c>
      <c r="J32" s="37"/>
      <c r="K32" s="279">
        <v>0</v>
      </c>
      <c r="L32" s="239"/>
      <c r="M32" s="279">
        <v>0</v>
      </c>
    </row>
    <row r="33" spans="1:13" ht="20.25" customHeight="1">
      <c r="A33" s="273" t="s">
        <v>36</v>
      </c>
      <c r="G33" s="9">
        <v>7270250</v>
      </c>
      <c r="H33" s="239"/>
      <c r="I33" s="9">
        <v>3318640</v>
      </c>
      <c r="J33" s="9"/>
      <c r="K33" s="7">
        <v>1097548</v>
      </c>
      <c r="L33" s="239"/>
      <c r="M33" s="7">
        <v>0</v>
      </c>
    </row>
    <row r="34" spans="1:13" ht="20.25" customHeight="1">
      <c r="A34" s="267" t="s">
        <v>37</v>
      </c>
      <c r="B34" s="275"/>
      <c r="D34" s="239"/>
      <c r="G34" s="38">
        <f>SUM(G23:G33)</f>
        <v>418964039</v>
      </c>
      <c r="H34" s="234"/>
      <c r="I34" s="38">
        <f>SUM(I23:I33)</f>
        <v>364969130</v>
      </c>
      <c r="J34" s="236"/>
      <c r="K34" s="38">
        <f>SUM(K23:K33)</f>
        <v>174316174</v>
      </c>
      <c r="L34" s="234"/>
      <c r="M34" s="38">
        <f>SUM(M23:M33)</f>
        <v>169591379</v>
      </c>
    </row>
    <row r="35" spans="1:13" ht="20.25" customHeight="1">
      <c r="A35" s="267"/>
      <c r="B35" s="275"/>
      <c r="D35" s="239"/>
      <c r="G35" s="235"/>
      <c r="H35" s="234"/>
      <c r="I35" s="235"/>
      <c r="J35" s="235"/>
      <c r="K35" s="235"/>
      <c r="L35" s="234"/>
      <c r="M35" s="235"/>
    </row>
    <row r="36" spans="1:13" ht="20.25" customHeight="1" thickBot="1">
      <c r="A36" s="264" t="s">
        <v>38</v>
      </c>
      <c r="D36" s="239"/>
      <c r="G36" s="244">
        <f>G34+G20</f>
        <v>683071416</v>
      </c>
      <c r="H36" s="234"/>
      <c r="I36" s="244">
        <f>I34+I20</f>
        <v>541828240</v>
      </c>
      <c r="J36" s="236"/>
      <c r="K36" s="244">
        <f>K34+K20</f>
        <v>182136789</v>
      </c>
      <c r="L36" s="234"/>
      <c r="M36" s="244">
        <f>M34+M20</f>
        <v>177273375</v>
      </c>
    </row>
    <row r="37" spans="1:13" ht="20.25" customHeight="1" thickTop="1">
      <c r="A37" s="264"/>
      <c r="D37" s="239"/>
      <c r="G37" s="236"/>
      <c r="H37" s="234"/>
      <c r="I37" s="236"/>
      <c r="J37" s="236"/>
      <c r="K37" s="236"/>
      <c r="L37" s="234"/>
      <c r="M37" s="236"/>
    </row>
    <row r="38" spans="1:13" s="13" customFormat="1" ht="20.25" customHeight="1">
      <c r="A38" s="2" t="s">
        <v>0</v>
      </c>
      <c r="B38" s="280"/>
      <c r="C38" s="280"/>
      <c r="D38" s="280"/>
      <c r="E38" s="280"/>
      <c r="F38" s="280"/>
      <c r="G38" s="280"/>
      <c r="H38" s="280"/>
      <c r="I38" s="280"/>
      <c r="J38" s="280"/>
      <c r="K38" s="280"/>
      <c r="L38" s="280"/>
      <c r="M38" s="280"/>
    </row>
    <row r="39" spans="1:13" s="14" customFormat="1" ht="20.25" customHeight="1">
      <c r="A39" s="263" t="s">
        <v>1</v>
      </c>
      <c r="B39" s="263"/>
      <c r="C39" s="263"/>
      <c r="D39" s="263"/>
      <c r="E39" s="263"/>
      <c r="F39" s="263"/>
      <c r="G39" s="263"/>
      <c r="H39" s="263"/>
      <c r="I39" s="263"/>
      <c r="J39" s="263"/>
    </row>
    <row r="40" spans="1:13" ht="20.25" customHeight="1">
      <c r="A40" s="264"/>
      <c r="B40" s="264"/>
      <c r="C40" s="264"/>
      <c r="D40" s="264"/>
      <c r="E40" s="264"/>
      <c r="F40" s="264"/>
      <c r="G40" s="264"/>
      <c r="H40" s="264"/>
      <c r="I40" s="264"/>
      <c r="J40" s="264"/>
      <c r="K40" s="239"/>
      <c r="L40" s="239"/>
      <c r="M40" s="239"/>
    </row>
    <row r="41" spans="1:13" ht="20.25" customHeight="1">
      <c r="A41" s="3"/>
      <c r="B41" s="3"/>
      <c r="C41" s="3"/>
      <c r="D41" s="3"/>
      <c r="E41" s="5"/>
      <c r="F41" s="5"/>
      <c r="G41" s="359" t="s">
        <v>2</v>
      </c>
      <c r="H41" s="359"/>
      <c r="I41" s="359"/>
      <c r="J41" s="359"/>
      <c r="K41" s="359" t="s">
        <v>3</v>
      </c>
      <c r="L41" s="359"/>
      <c r="M41" s="359"/>
    </row>
    <row r="42" spans="1:13" ht="20.25" customHeight="1">
      <c r="A42" s="3"/>
      <c r="B42" s="3"/>
      <c r="C42" s="3"/>
      <c r="D42" s="3"/>
      <c r="E42" s="5"/>
      <c r="F42" s="5"/>
      <c r="G42" s="357" t="s">
        <v>4</v>
      </c>
      <c r="H42" s="357"/>
      <c r="I42" s="357"/>
      <c r="J42" s="357"/>
      <c r="K42" s="357" t="s">
        <v>4</v>
      </c>
      <c r="L42" s="357"/>
      <c r="M42" s="357"/>
    </row>
    <row r="43" spans="1:13" ht="20.25" customHeight="1">
      <c r="A43" s="239"/>
      <c r="B43" s="239"/>
      <c r="C43" s="239"/>
      <c r="D43" s="239"/>
      <c r="E43" s="239"/>
      <c r="G43" s="266" t="s">
        <v>5</v>
      </c>
      <c r="H43" s="266"/>
      <c r="I43" s="266" t="s">
        <v>6</v>
      </c>
      <c r="J43" s="266"/>
      <c r="K43" s="266" t="s">
        <v>5</v>
      </c>
      <c r="L43" s="266"/>
      <c r="M43" s="266" t="s">
        <v>6</v>
      </c>
    </row>
    <row r="44" spans="1:13" ht="20.25" customHeight="1">
      <c r="A44" s="11" t="s">
        <v>39</v>
      </c>
      <c r="B44" s="269"/>
      <c r="C44" s="239"/>
      <c r="D44" s="269"/>
      <c r="E44" s="1" t="s">
        <v>8</v>
      </c>
      <c r="G44" s="268">
        <v>2022</v>
      </c>
      <c r="H44" s="269"/>
      <c r="I44" s="268">
        <v>2021</v>
      </c>
      <c r="J44" s="268"/>
      <c r="K44" s="268">
        <v>2022</v>
      </c>
      <c r="L44" s="269"/>
      <c r="M44" s="268">
        <v>2021</v>
      </c>
    </row>
    <row r="45" spans="1:13" ht="20.25" customHeight="1">
      <c r="A45" s="239"/>
      <c r="B45" s="239"/>
      <c r="C45" s="239"/>
      <c r="D45" s="239"/>
      <c r="E45" s="239"/>
      <c r="G45" s="266" t="s">
        <v>9</v>
      </c>
      <c r="H45" s="266"/>
      <c r="I45" s="266"/>
      <c r="J45" s="266"/>
      <c r="K45" s="266" t="s">
        <v>9</v>
      </c>
      <c r="L45" s="266"/>
      <c r="M45" s="266"/>
    </row>
    <row r="46" spans="1:13" ht="20.25" customHeight="1">
      <c r="A46" s="269"/>
      <c r="B46" s="269"/>
      <c r="C46" s="281"/>
      <c r="D46" s="269"/>
      <c r="E46" s="271"/>
      <c r="F46" s="271"/>
      <c r="G46" s="358" t="s">
        <v>10</v>
      </c>
      <c r="H46" s="358"/>
      <c r="I46" s="358"/>
      <c r="J46" s="358"/>
      <c r="K46" s="358"/>
      <c r="L46" s="358"/>
      <c r="M46" s="358"/>
    </row>
    <row r="47" spans="1:13" ht="20.25" customHeight="1">
      <c r="A47" s="282" t="s">
        <v>40</v>
      </c>
      <c r="B47" s="275"/>
      <c r="C47" s="275"/>
      <c r="D47" s="275"/>
    </row>
    <row r="48" spans="1:13" ht="20.25" customHeight="1">
      <c r="A48" s="239" t="s">
        <v>41</v>
      </c>
      <c r="B48" s="275"/>
      <c r="C48" s="275"/>
      <c r="D48" s="275"/>
    </row>
    <row r="49" spans="1:13" ht="20.25" customHeight="1">
      <c r="A49" s="239" t="s">
        <v>42</v>
      </c>
      <c r="B49" s="239" t="s">
        <v>43</v>
      </c>
      <c r="C49" s="275"/>
      <c r="D49" s="275"/>
      <c r="E49" s="1" t="s">
        <v>44</v>
      </c>
      <c r="G49" s="323">
        <v>29055251</v>
      </c>
      <c r="I49" s="37">
        <v>26618760</v>
      </c>
      <c r="J49" s="37"/>
      <c r="K49" s="10">
        <v>0</v>
      </c>
      <c r="M49" s="10">
        <v>0</v>
      </c>
    </row>
    <row r="50" spans="1:13" ht="20.25" customHeight="1">
      <c r="A50" s="239" t="s">
        <v>45</v>
      </c>
      <c r="B50" s="275"/>
      <c r="C50" s="275"/>
      <c r="D50" s="275"/>
      <c r="G50" s="323">
        <v>131360763</v>
      </c>
      <c r="I50" s="37">
        <v>90264934</v>
      </c>
      <c r="J50" s="37"/>
      <c r="K50" s="10">
        <v>0</v>
      </c>
      <c r="M50" s="10">
        <v>0</v>
      </c>
    </row>
    <row r="51" spans="1:13" ht="20.25" customHeight="1">
      <c r="A51" s="275" t="s">
        <v>46</v>
      </c>
      <c r="B51" s="239"/>
      <c r="C51" s="275"/>
      <c r="D51" s="275"/>
      <c r="G51" s="44"/>
      <c r="I51" s="235"/>
      <c r="J51" s="235"/>
      <c r="K51" s="283"/>
      <c r="M51" s="283"/>
    </row>
    <row r="52" spans="1:13" ht="20.25" customHeight="1">
      <c r="A52" s="275"/>
      <c r="B52" s="239" t="s">
        <v>43</v>
      </c>
      <c r="C52" s="275"/>
      <c r="D52" s="275"/>
      <c r="E52" s="1" t="s">
        <v>44</v>
      </c>
      <c r="G52" s="323">
        <v>22350177</v>
      </c>
      <c r="I52" s="37">
        <v>9587605</v>
      </c>
      <c r="J52" s="37"/>
      <c r="K52" s="284">
        <v>1635215</v>
      </c>
      <c r="M52" s="284">
        <v>771511</v>
      </c>
    </row>
    <row r="53" spans="1:13" ht="20.25" customHeight="1">
      <c r="A53" s="275" t="s">
        <v>47</v>
      </c>
      <c r="B53" s="239"/>
      <c r="C53" s="275"/>
      <c r="D53" s="275"/>
      <c r="E53" s="1" t="s">
        <v>44</v>
      </c>
      <c r="G53" s="323">
        <v>7447324</v>
      </c>
      <c r="I53" s="37">
        <v>7783798</v>
      </c>
      <c r="J53" s="37"/>
      <c r="K53" s="284">
        <v>6230707</v>
      </c>
      <c r="M53" s="284">
        <v>6532924</v>
      </c>
    </row>
    <row r="54" spans="1:13" ht="20.25" customHeight="1">
      <c r="A54" s="275" t="s">
        <v>48</v>
      </c>
      <c r="B54" s="285"/>
      <c r="G54" s="323">
        <v>2002111</v>
      </c>
      <c r="H54" s="234"/>
      <c r="I54" s="37">
        <v>1831286</v>
      </c>
      <c r="J54" s="37"/>
      <c r="K54" s="10">
        <v>0</v>
      </c>
      <c r="L54" s="234"/>
      <c r="M54" s="10">
        <v>0</v>
      </c>
    </row>
    <row r="55" spans="1:13" ht="20.25" customHeight="1">
      <c r="A55" s="41" t="s">
        <v>49</v>
      </c>
      <c r="B55" s="41"/>
      <c r="C55" s="41"/>
      <c r="D55" s="41"/>
      <c r="G55" s="323">
        <v>5018579</v>
      </c>
      <c r="H55" s="234"/>
      <c r="I55" s="37">
        <v>3029659</v>
      </c>
      <c r="J55" s="37"/>
      <c r="K55" s="10">
        <v>0</v>
      </c>
      <c r="L55" s="234"/>
      <c r="M55" s="10">
        <v>0</v>
      </c>
    </row>
    <row r="56" spans="1:13" ht="20.25" customHeight="1">
      <c r="A56" s="41" t="s">
        <v>50</v>
      </c>
      <c r="B56" s="41"/>
      <c r="C56" s="41"/>
      <c r="D56" s="41"/>
      <c r="E56" s="1" t="s">
        <v>294</v>
      </c>
      <c r="G56" s="323">
        <v>2036614</v>
      </c>
      <c r="H56" s="234"/>
      <c r="I56" s="37">
        <v>237517</v>
      </c>
      <c r="J56" s="37"/>
      <c r="K56" s="10">
        <v>40281</v>
      </c>
      <c r="L56" s="234"/>
      <c r="M56" s="10">
        <v>0</v>
      </c>
    </row>
    <row r="57" spans="1:13" ht="20.25" customHeight="1">
      <c r="A57" s="275" t="s">
        <v>51</v>
      </c>
      <c r="B57" s="239"/>
      <c r="E57" s="1" t="s">
        <v>188</v>
      </c>
      <c r="G57" s="44">
        <v>27932195</v>
      </c>
      <c r="H57" s="234"/>
      <c r="I57" s="235">
        <v>21767174</v>
      </c>
      <c r="J57" s="235"/>
      <c r="K57" s="283">
        <v>946967</v>
      </c>
      <c r="L57" s="234"/>
      <c r="M57" s="283">
        <v>452241</v>
      </c>
    </row>
    <row r="58" spans="1:13" ht="20.25" customHeight="1">
      <c r="A58" s="286" t="s">
        <v>52</v>
      </c>
      <c r="B58" s="275"/>
      <c r="D58" s="239"/>
      <c r="G58" s="324">
        <f>SUM(G49:G57)</f>
        <v>227203014</v>
      </c>
      <c r="H58" s="234"/>
      <c r="I58" s="38">
        <f>SUM(I49:I57)</f>
        <v>161120733</v>
      </c>
      <c r="J58" s="236"/>
      <c r="K58" s="38">
        <f>SUM(K49:K57)</f>
        <v>8853170</v>
      </c>
      <c r="L58" s="234"/>
      <c r="M58" s="38">
        <f>SUM(M49:M57)</f>
        <v>7756676</v>
      </c>
    </row>
    <row r="59" spans="1:13" ht="20.25" customHeight="1">
      <c r="A59" s="286"/>
      <c r="B59" s="275"/>
      <c r="D59" s="239"/>
      <c r="G59" s="44"/>
      <c r="H59" s="234"/>
      <c r="I59" s="235"/>
      <c r="J59" s="235"/>
      <c r="K59" s="235"/>
      <c r="L59" s="234"/>
      <c r="M59" s="235"/>
    </row>
    <row r="60" spans="1:13" ht="20.25" customHeight="1">
      <c r="A60" s="282" t="s">
        <v>53</v>
      </c>
      <c r="B60" s="275"/>
      <c r="D60" s="239"/>
      <c r="G60" s="44"/>
      <c r="H60" s="234"/>
      <c r="I60" s="235"/>
      <c r="J60" s="235"/>
      <c r="K60" s="235"/>
      <c r="L60" s="234"/>
      <c r="M60" s="235"/>
    </row>
    <row r="61" spans="1:13" ht="20.25" customHeight="1">
      <c r="A61" s="275" t="s">
        <v>54</v>
      </c>
      <c r="B61" s="275"/>
      <c r="D61" s="239"/>
      <c r="E61" s="1" t="s">
        <v>44</v>
      </c>
      <c r="G61" s="323">
        <v>116984852</v>
      </c>
      <c r="H61" s="234"/>
      <c r="I61" s="37">
        <v>101076195</v>
      </c>
      <c r="J61" s="37"/>
      <c r="K61" s="37">
        <v>1498333</v>
      </c>
      <c r="L61" s="234"/>
      <c r="M61" s="37">
        <v>8439452</v>
      </c>
    </row>
    <row r="62" spans="1:13" ht="20.25" customHeight="1">
      <c r="A62" s="275" t="s">
        <v>283</v>
      </c>
      <c r="B62" s="275"/>
      <c r="D62" s="239"/>
      <c r="E62" s="1" t="s">
        <v>16</v>
      </c>
      <c r="G62" s="40">
        <v>0</v>
      </c>
      <c r="H62" s="234"/>
      <c r="I62" s="6">
        <v>0</v>
      </c>
      <c r="J62" s="37"/>
      <c r="K62" s="7">
        <v>6500000</v>
      </c>
      <c r="L62" s="234"/>
      <c r="M62" s="37">
        <v>6000000</v>
      </c>
    </row>
    <row r="63" spans="1:13" ht="20.25" customHeight="1">
      <c r="A63" s="275" t="s">
        <v>55</v>
      </c>
      <c r="B63" s="275"/>
      <c r="D63" s="239"/>
      <c r="G63" s="323">
        <v>8113943</v>
      </c>
      <c r="H63" s="234"/>
      <c r="I63" s="37">
        <v>8511974</v>
      </c>
      <c r="J63" s="37"/>
      <c r="K63" s="278">
        <v>0</v>
      </c>
      <c r="L63" s="234"/>
      <c r="M63" s="278">
        <v>0</v>
      </c>
    </row>
    <row r="64" spans="1:13" ht="20.25" customHeight="1">
      <c r="A64" s="275" t="s">
        <v>56</v>
      </c>
      <c r="B64" s="275"/>
      <c r="D64" s="239"/>
      <c r="E64" s="1" t="s">
        <v>44</v>
      </c>
      <c r="G64" s="323">
        <v>77489060</v>
      </c>
      <c r="H64" s="234"/>
      <c r="I64" s="37">
        <v>68816685</v>
      </c>
      <c r="J64" s="37"/>
      <c r="K64" s="37">
        <v>59262235</v>
      </c>
      <c r="L64" s="234"/>
      <c r="M64" s="37">
        <v>51372709</v>
      </c>
    </row>
    <row r="65" spans="1:13" ht="20.25" customHeight="1">
      <c r="A65" s="275" t="s">
        <v>57</v>
      </c>
      <c r="B65" s="275"/>
      <c r="D65" s="239"/>
      <c r="G65" s="323">
        <v>23463821</v>
      </c>
      <c r="H65" s="234"/>
      <c r="I65" s="37">
        <v>19902549</v>
      </c>
      <c r="J65" s="37"/>
      <c r="K65" s="10">
        <v>170019</v>
      </c>
      <c r="L65" s="234"/>
      <c r="M65" s="10">
        <v>152642</v>
      </c>
    </row>
    <row r="66" spans="1:13" ht="20.25" customHeight="1">
      <c r="A66" s="41" t="s">
        <v>58</v>
      </c>
      <c r="B66" s="41"/>
      <c r="C66" s="41"/>
      <c r="D66" s="41"/>
      <c r="G66" s="323">
        <v>7750699</v>
      </c>
      <c r="H66" s="234"/>
      <c r="I66" s="37">
        <v>7499690</v>
      </c>
      <c r="J66" s="37"/>
      <c r="K66" s="278">
        <v>0</v>
      </c>
      <c r="L66" s="234"/>
      <c r="M66" s="278">
        <v>0</v>
      </c>
    </row>
    <row r="67" spans="1:13" ht="20.25" customHeight="1">
      <c r="A67" s="41" t="s">
        <v>59</v>
      </c>
      <c r="B67" s="41"/>
      <c r="C67" s="41"/>
      <c r="D67" s="41"/>
      <c r="E67" s="1" t="s">
        <v>294</v>
      </c>
      <c r="G67" s="323">
        <v>2332662</v>
      </c>
      <c r="H67" s="234"/>
      <c r="I67" s="37">
        <v>2331901</v>
      </c>
      <c r="J67" s="37"/>
      <c r="K67" s="10">
        <v>0</v>
      </c>
      <c r="L67" s="234"/>
      <c r="M67" s="10">
        <v>61999</v>
      </c>
    </row>
    <row r="68" spans="1:13" ht="20.25" customHeight="1">
      <c r="A68" s="275" t="s">
        <v>60</v>
      </c>
      <c r="B68" s="275"/>
      <c r="D68" s="239"/>
      <c r="G68" s="44">
        <v>7989220</v>
      </c>
      <c r="H68" s="234"/>
      <c r="I68" s="235">
        <v>1565085</v>
      </c>
      <c r="J68" s="235"/>
      <c r="K68" s="10">
        <v>0</v>
      </c>
      <c r="L68" s="234"/>
      <c r="M68" s="10">
        <v>0</v>
      </c>
    </row>
    <row r="69" spans="1:13" ht="20.25" customHeight="1">
      <c r="A69" s="286" t="s">
        <v>61</v>
      </c>
      <c r="B69" s="275"/>
      <c r="D69" s="239"/>
      <c r="G69" s="324">
        <f>SUM(G61:G68)</f>
        <v>244124257</v>
      </c>
      <c r="H69" s="234"/>
      <c r="I69" s="38">
        <f>SUM(I61:I68)</f>
        <v>209704079</v>
      </c>
      <c r="J69" s="236"/>
      <c r="K69" s="38">
        <f>SUM(K61:K68)</f>
        <v>67430587</v>
      </c>
      <c r="L69" s="234"/>
      <c r="M69" s="38">
        <f>SUM(M61:M68)</f>
        <v>66026802</v>
      </c>
    </row>
    <row r="70" spans="1:13" ht="20.25" customHeight="1">
      <c r="A70" s="286" t="s">
        <v>62</v>
      </c>
      <c r="B70" s="275"/>
      <c r="D70" s="239"/>
      <c r="G70" s="324">
        <f>+G69+G58</f>
        <v>471327271</v>
      </c>
      <c r="H70" s="234"/>
      <c r="I70" s="38">
        <f>+I69+I58</f>
        <v>370824812</v>
      </c>
      <c r="J70" s="236"/>
      <c r="K70" s="38">
        <f>+K69+K58</f>
        <v>76283757</v>
      </c>
      <c r="L70" s="234"/>
      <c r="M70" s="38">
        <f>+M69+M58</f>
        <v>73783478</v>
      </c>
    </row>
    <row r="71" spans="1:13" ht="20.25" customHeight="1">
      <c r="A71" s="286"/>
      <c r="B71" s="275"/>
      <c r="D71" s="239"/>
      <c r="G71" s="287"/>
      <c r="H71" s="234"/>
      <c r="I71" s="287"/>
      <c r="J71" s="287"/>
      <c r="K71" s="236"/>
      <c r="L71" s="234"/>
      <c r="M71" s="236"/>
    </row>
    <row r="72" spans="1:13" s="13" customFormat="1" ht="20.25" customHeight="1">
      <c r="A72" s="2" t="s">
        <v>0</v>
      </c>
      <c r="B72" s="280"/>
      <c r="C72" s="280"/>
      <c r="D72" s="280"/>
      <c r="E72" s="280"/>
      <c r="F72" s="280"/>
      <c r="G72" s="280"/>
      <c r="H72" s="280"/>
      <c r="I72" s="280"/>
      <c r="J72" s="280"/>
      <c r="K72" s="280"/>
      <c r="L72" s="280"/>
      <c r="M72" s="280"/>
    </row>
    <row r="73" spans="1:13" s="14" customFormat="1" ht="20.25" customHeight="1">
      <c r="A73" s="263" t="s">
        <v>1</v>
      </c>
      <c r="B73" s="263"/>
      <c r="C73" s="263"/>
      <c r="D73" s="263"/>
      <c r="E73" s="263"/>
      <c r="F73" s="263"/>
      <c r="G73" s="263"/>
      <c r="H73" s="263"/>
      <c r="I73" s="263"/>
      <c r="J73" s="263"/>
    </row>
    <row r="74" spans="1:13" ht="20.25" customHeight="1">
      <c r="A74" s="264"/>
      <c r="B74" s="264"/>
      <c r="C74" s="264"/>
      <c r="D74" s="264"/>
      <c r="E74" s="264"/>
      <c r="F74" s="264"/>
      <c r="G74" s="264"/>
      <c r="H74" s="264"/>
      <c r="I74" s="264"/>
      <c r="J74" s="264"/>
      <c r="K74" s="239"/>
      <c r="L74" s="239"/>
      <c r="M74" s="239"/>
    </row>
    <row r="75" spans="1:13" ht="20.25" customHeight="1">
      <c r="A75" s="3"/>
      <c r="B75" s="3"/>
      <c r="C75" s="3"/>
      <c r="D75" s="3"/>
      <c r="E75" s="5"/>
      <c r="F75" s="5"/>
      <c r="G75" s="359" t="s">
        <v>2</v>
      </c>
      <c r="H75" s="359"/>
      <c r="I75" s="359"/>
      <c r="J75" s="359"/>
      <c r="K75" s="359" t="s">
        <v>3</v>
      </c>
      <c r="L75" s="359"/>
      <c r="M75" s="359"/>
    </row>
    <row r="76" spans="1:13" ht="20.25" customHeight="1">
      <c r="A76" s="3"/>
      <c r="B76" s="3"/>
      <c r="C76" s="3"/>
      <c r="D76" s="3"/>
      <c r="E76" s="5"/>
      <c r="F76" s="5"/>
      <c r="G76" s="357" t="s">
        <v>4</v>
      </c>
      <c r="H76" s="357"/>
      <c r="I76" s="357"/>
      <c r="J76" s="357"/>
      <c r="K76" s="357" t="s">
        <v>4</v>
      </c>
      <c r="L76" s="357"/>
      <c r="M76" s="357"/>
    </row>
    <row r="77" spans="1:13" ht="20.25" customHeight="1">
      <c r="A77" s="239"/>
      <c r="B77" s="239"/>
      <c r="C77" s="239"/>
      <c r="D77" s="239"/>
      <c r="E77" s="239"/>
      <c r="G77" s="266" t="s">
        <v>5</v>
      </c>
      <c r="H77" s="266"/>
      <c r="I77" s="266" t="s">
        <v>6</v>
      </c>
      <c r="J77" s="266"/>
      <c r="K77" s="266" t="s">
        <v>5</v>
      </c>
      <c r="L77" s="266"/>
      <c r="M77" s="266" t="s">
        <v>6</v>
      </c>
    </row>
    <row r="78" spans="1:13" ht="20.25" customHeight="1">
      <c r="A78" s="11" t="s">
        <v>39</v>
      </c>
      <c r="B78" s="269"/>
      <c r="C78" s="239"/>
      <c r="D78" s="269"/>
      <c r="E78" s="1" t="s">
        <v>8</v>
      </c>
      <c r="G78" s="268">
        <v>2022</v>
      </c>
      <c r="H78" s="269"/>
      <c r="I78" s="268">
        <v>2021</v>
      </c>
      <c r="J78" s="268"/>
      <c r="K78" s="268">
        <v>2022</v>
      </c>
      <c r="L78" s="269"/>
      <c r="M78" s="268">
        <v>2021</v>
      </c>
    </row>
    <row r="79" spans="1:13" ht="20.25" customHeight="1">
      <c r="A79" s="239"/>
      <c r="B79" s="239"/>
      <c r="C79" s="239"/>
      <c r="D79" s="239"/>
      <c r="E79" s="239"/>
      <c r="G79" s="266" t="s">
        <v>9</v>
      </c>
      <c r="H79" s="266"/>
      <c r="I79" s="266"/>
      <c r="J79" s="266"/>
      <c r="K79" s="266" t="s">
        <v>9</v>
      </c>
      <c r="L79" s="266"/>
      <c r="M79" s="266"/>
    </row>
    <row r="80" spans="1:13" ht="20.25" customHeight="1">
      <c r="A80" s="269"/>
      <c r="B80" s="269"/>
      <c r="C80" s="281"/>
      <c r="D80" s="269"/>
      <c r="E80" s="271"/>
      <c r="F80" s="271"/>
      <c r="G80" s="358" t="s">
        <v>10</v>
      </c>
      <c r="H80" s="358"/>
      <c r="I80" s="358"/>
      <c r="J80" s="358"/>
      <c r="K80" s="358"/>
      <c r="L80" s="358"/>
      <c r="M80" s="358"/>
    </row>
    <row r="81" spans="1:13" ht="20.25" customHeight="1">
      <c r="A81" s="282" t="s">
        <v>63</v>
      </c>
      <c r="B81" s="275"/>
      <c r="C81" s="275"/>
      <c r="D81" s="275"/>
      <c r="G81" s="235"/>
      <c r="H81" s="234"/>
      <c r="I81" s="235"/>
      <c r="J81" s="235"/>
      <c r="K81" s="235"/>
      <c r="L81" s="234"/>
      <c r="M81" s="235"/>
    </row>
    <row r="82" spans="1:13" ht="20.25" customHeight="1">
      <c r="A82" s="275" t="s">
        <v>64</v>
      </c>
      <c r="B82" s="239"/>
      <c r="C82" s="275"/>
      <c r="D82" s="275"/>
      <c r="E82" s="1" t="s">
        <v>317</v>
      </c>
      <c r="G82" s="235"/>
      <c r="H82" s="234"/>
      <c r="I82" s="235"/>
      <c r="J82" s="235"/>
      <c r="K82" s="235"/>
      <c r="L82" s="234"/>
      <c r="M82" s="235"/>
    </row>
    <row r="83" spans="1:13" ht="20.25" customHeight="1" thickBot="1">
      <c r="A83" s="275"/>
      <c r="B83" s="39" t="s">
        <v>65</v>
      </c>
      <c r="C83" s="42"/>
      <c r="D83" s="42"/>
      <c r="G83" s="237">
        <v>5670702</v>
      </c>
      <c r="H83" s="234"/>
      <c r="I83" s="237">
        <v>5666010</v>
      </c>
      <c r="J83" s="235"/>
      <c r="K83" s="237">
        <v>5670702</v>
      </c>
      <c r="L83" s="234"/>
      <c r="M83" s="237">
        <v>5666010</v>
      </c>
    </row>
    <row r="84" spans="1:13" ht="20.149999999999999" customHeight="1" thickTop="1">
      <c r="A84" s="288"/>
      <c r="B84" s="42" t="s">
        <v>66</v>
      </c>
      <c r="C84" s="42"/>
      <c r="D84" s="42"/>
      <c r="G84" s="235">
        <v>5614552</v>
      </c>
      <c r="H84" s="234"/>
      <c r="I84" s="37">
        <v>5614552</v>
      </c>
      <c r="J84" s="37"/>
      <c r="K84" s="37">
        <v>5614552</v>
      </c>
      <c r="L84" s="234"/>
      <c r="M84" s="37">
        <v>5614552</v>
      </c>
    </row>
    <row r="85" spans="1:13" ht="20.25" customHeight="1">
      <c r="A85" s="41" t="s">
        <v>67</v>
      </c>
      <c r="B85" s="41"/>
      <c r="C85" s="41"/>
      <c r="D85" s="41"/>
      <c r="G85" s="37"/>
      <c r="H85" s="234"/>
      <c r="I85" s="37"/>
      <c r="J85" s="37"/>
      <c r="K85" s="37"/>
      <c r="L85" s="234"/>
      <c r="M85" s="37"/>
    </row>
    <row r="86" spans="1:13" ht="20.25" customHeight="1">
      <c r="A86" s="41"/>
      <c r="B86" s="41" t="s">
        <v>68</v>
      </c>
      <c r="C86" s="41"/>
      <c r="D86" s="41"/>
      <c r="G86" s="37">
        <v>60331434</v>
      </c>
      <c r="H86" s="234"/>
      <c r="I86" s="37">
        <v>60331434</v>
      </c>
      <c r="J86" s="37"/>
      <c r="K86" s="37">
        <v>60331434</v>
      </c>
      <c r="L86" s="234"/>
      <c r="M86" s="37">
        <v>60331434</v>
      </c>
    </row>
    <row r="87" spans="1:13" ht="20.25" customHeight="1">
      <c r="A87" s="275" t="s">
        <v>69</v>
      </c>
      <c r="B87" s="275"/>
      <c r="D87" s="239"/>
      <c r="G87" s="37">
        <v>3325314</v>
      </c>
      <c r="H87" s="234"/>
      <c r="I87" s="37">
        <v>812566</v>
      </c>
      <c r="J87" s="37"/>
      <c r="K87" s="37">
        <v>680076</v>
      </c>
      <c r="L87" s="234"/>
      <c r="M87" s="37">
        <v>619770</v>
      </c>
    </row>
    <row r="88" spans="1:13" ht="20.25" customHeight="1">
      <c r="A88" s="275" t="s">
        <v>284</v>
      </c>
      <c r="B88" s="275"/>
      <c r="D88" s="239"/>
      <c r="G88" s="37">
        <v>-1897206</v>
      </c>
      <c r="H88" s="234"/>
      <c r="I88" s="37">
        <v>-6036111</v>
      </c>
      <c r="J88" s="37"/>
      <c r="K88" s="7">
        <v>0</v>
      </c>
      <c r="L88" s="234"/>
      <c r="M88" s="7">
        <v>0</v>
      </c>
    </row>
    <row r="89" spans="1:13" ht="20.25" customHeight="1">
      <c r="A89" s="275" t="s">
        <v>71</v>
      </c>
      <c r="B89" s="275"/>
      <c r="D89" s="239"/>
      <c r="G89" s="37"/>
      <c r="H89" s="234"/>
      <c r="I89" s="37"/>
      <c r="J89" s="37"/>
      <c r="K89" s="238"/>
      <c r="L89" s="234"/>
      <c r="M89" s="238"/>
    </row>
    <row r="90" spans="1:13" ht="20.25" customHeight="1">
      <c r="A90" s="275"/>
      <c r="B90" s="275" t="s">
        <v>72</v>
      </c>
      <c r="D90" s="239"/>
      <c r="G90" s="37">
        <v>-4115246</v>
      </c>
      <c r="H90" s="234"/>
      <c r="I90" s="37">
        <v>-4115246</v>
      </c>
      <c r="J90" s="37"/>
      <c r="K90" s="238">
        <v>0</v>
      </c>
      <c r="L90" s="234"/>
      <c r="M90" s="238">
        <v>0</v>
      </c>
    </row>
    <row r="91" spans="1:13" ht="20.25" customHeight="1">
      <c r="A91" s="275" t="s">
        <v>73</v>
      </c>
      <c r="B91" s="275"/>
      <c r="D91" s="239"/>
      <c r="G91" s="37"/>
      <c r="H91" s="234"/>
      <c r="I91" s="37"/>
      <c r="J91" s="37"/>
      <c r="K91" s="238"/>
      <c r="L91" s="234"/>
      <c r="M91" s="238"/>
    </row>
    <row r="92" spans="1:13" ht="20.25" customHeight="1">
      <c r="A92" s="275"/>
      <c r="B92" s="275" t="s">
        <v>74</v>
      </c>
      <c r="D92" s="239"/>
      <c r="G92" s="37">
        <v>-1235562</v>
      </c>
      <c r="H92" s="234"/>
      <c r="I92" s="37">
        <v>-1235562</v>
      </c>
      <c r="J92" s="37"/>
      <c r="K92" s="238">
        <v>0</v>
      </c>
      <c r="L92" s="234"/>
      <c r="M92" s="238">
        <v>0</v>
      </c>
    </row>
    <row r="93" spans="1:13" ht="20.25" customHeight="1">
      <c r="A93" s="275" t="s">
        <v>75</v>
      </c>
      <c r="B93" s="275"/>
      <c r="D93" s="239"/>
      <c r="G93" s="37"/>
      <c r="H93" s="234"/>
      <c r="I93" s="37"/>
      <c r="J93" s="37"/>
      <c r="K93" s="238"/>
      <c r="L93" s="234"/>
      <c r="M93" s="238"/>
    </row>
    <row r="94" spans="1:13" ht="20.25" customHeight="1">
      <c r="A94" s="275"/>
      <c r="B94" s="275" t="s">
        <v>76</v>
      </c>
      <c r="D94" s="239"/>
      <c r="G94" s="37"/>
      <c r="H94" s="234"/>
      <c r="I94" s="37"/>
      <c r="J94" s="37"/>
      <c r="K94" s="238"/>
      <c r="L94" s="234"/>
      <c r="M94" s="238"/>
    </row>
    <row r="95" spans="1:13" ht="20.25" customHeight="1">
      <c r="C95" s="273" t="s">
        <v>77</v>
      </c>
      <c r="G95" s="37">
        <v>7514670</v>
      </c>
      <c r="H95" s="239"/>
      <c r="I95" s="37">
        <v>6508016</v>
      </c>
      <c r="J95" s="37"/>
      <c r="K95" s="37">
        <v>567070</v>
      </c>
      <c r="L95" s="234"/>
      <c r="M95" s="37">
        <v>566601</v>
      </c>
    </row>
    <row r="96" spans="1:13" ht="20.25" customHeight="1">
      <c r="B96" s="273" t="s">
        <v>78</v>
      </c>
      <c r="C96" s="239"/>
      <c r="G96" s="235">
        <v>111301534</v>
      </c>
      <c r="H96" s="239"/>
      <c r="I96" s="235">
        <v>81984265</v>
      </c>
      <c r="J96" s="235"/>
      <c r="K96" s="235">
        <v>23755142</v>
      </c>
      <c r="L96" s="239"/>
      <c r="M96" s="235">
        <v>21452782</v>
      </c>
    </row>
    <row r="97" spans="1:13" ht="20.25" customHeight="1">
      <c r="A97" s="275" t="s">
        <v>79</v>
      </c>
      <c r="B97" s="275"/>
      <c r="D97" s="239"/>
      <c r="G97" s="240">
        <v>14904758</v>
      </c>
      <c r="H97" s="234"/>
      <c r="I97" s="240">
        <v>14904758</v>
      </c>
      <c r="J97" s="289"/>
      <c r="K97" s="240">
        <v>14904758</v>
      </c>
      <c r="L97" s="234"/>
      <c r="M97" s="240">
        <v>14904758</v>
      </c>
    </row>
    <row r="98" spans="1:13" ht="20.25" customHeight="1">
      <c r="A98" s="48" t="s">
        <v>80</v>
      </c>
      <c r="D98" s="239"/>
      <c r="G98" s="37"/>
      <c r="H98" s="234"/>
      <c r="I98" s="37"/>
      <c r="J98" s="37"/>
      <c r="K98" s="37"/>
      <c r="L98" s="234"/>
      <c r="M98" s="37"/>
    </row>
    <row r="99" spans="1:13" ht="20.25" customHeight="1">
      <c r="B99" s="48" t="s">
        <v>285</v>
      </c>
      <c r="D99" s="239"/>
      <c r="G99" s="241">
        <f>SUM(G84:G97)</f>
        <v>195744248</v>
      </c>
      <c r="H99" s="242"/>
      <c r="I99" s="241">
        <f>SUM(I84:I97)</f>
        <v>158768672</v>
      </c>
      <c r="J99" s="241"/>
      <c r="K99" s="241">
        <f>SUM(K84:K97)</f>
        <v>105853032</v>
      </c>
      <c r="L99" s="242"/>
      <c r="M99" s="241">
        <f>SUM(M84:M97)</f>
        <v>103489897</v>
      </c>
    </row>
    <row r="100" spans="1:13" ht="20.25" customHeight="1">
      <c r="A100" s="273" t="s">
        <v>81</v>
      </c>
      <c r="C100" s="239"/>
      <c r="G100" s="243">
        <v>15999897</v>
      </c>
      <c r="H100" s="239"/>
      <c r="I100" s="243">
        <v>12234756</v>
      </c>
      <c r="J100" s="235"/>
      <c r="K100" s="278">
        <v>0</v>
      </c>
      <c r="L100" s="6"/>
      <c r="M100" s="278">
        <v>0</v>
      </c>
    </row>
    <row r="101" spans="1:13" ht="20.25" customHeight="1">
      <c r="A101" s="286" t="s">
        <v>82</v>
      </c>
      <c r="D101" s="239"/>
      <c r="G101" s="38">
        <f>SUM(G99:G100)</f>
        <v>211744145</v>
      </c>
      <c r="H101" s="234"/>
      <c r="I101" s="38">
        <f>SUM(I99:I100)</f>
        <v>171003428</v>
      </c>
      <c r="J101" s="236"/>
      <c r="K101" s="38">
        <f>SUM(K99:K100)</f>
        <v>105853032</v>
      </c>
      <c r="L101" s="234"/>
      <c r="M101" s="38">
        <f>SUM(M99:M100)</f>
        <v>103489897</v>
      </c>
    </row>
    <row r="102" spans="1:13" ht="20.25" customHeight="1">
      <c r="A102" s="286"/>
      <c r="D102" s="239"/>
      <c r="G102" s="236"/>
      <c r="H102" s="234"/>
      <c r="I102" s="236"/>
      <c r="J102" s="236"/>
      <c r="K102" s="236"/>
      <c r="L102" s="234"/>
      <c r="M102" s="236"/>
    </row>
    <row r="103" spans="1:13" ht="20.25" customHeight="1" thickBot="1">
      <c r="A103" s="286" t="s">
        <v>83</v>
      </c>
      <c r="D103" s="239"/>
      <c r="G103" s="244">
        <f>+G101+G70</f>
        <v>683071416</v>
      </c>
      <c r="H103" s="234"/>
      <c r="I103" s="244">
        <f>+I101+I70</f>
        <v>541828240</v>
      </c>
      <c r="J103" s="236"/>
      <c r="K103" s="244">
        <f>+K101+K70</f>
        <v>182136789</v>
      </c>
      <c r="L103" s="234"/>
      <c r="M103" s="244">
        <f>+M101+M70</f>
        <v>177273375</v>
      </c>
    </row>
    <row r="104" spans="1:13" ht="20.25" customHeight="1" thickTop="1"/>
  </sheetData>
  <mergeCells count="15">
    <mergeCell ref="K76:M76"/>
    <mergeCell ref="G80:M80"/>
    <mergeCell ref="G4:J4"/>
    <mergeCell ref="K5:M5"/>
    <mergeCell ref="K4:M4"/>
    <mergeCell ref="G5:J5"/>
    <mergeCell ref="G9:M9"/>
    <mergeCell ref="G41:J41"/>
    <mergeCell ref="K41:M41"/>
    <mergeCell ref="G42:J42"/>
    <mergeCell ref="K42:M42"/>
    <mergeCell ref="G46:M46"/>
    <mergeCell ref="G75:J75"/>
    <mergeCell ref="K75:M75"/>
    <mergeCell ref="G76:J76"/>
  </mergeCells>
  <phoneticPr fontId="16" type="noConversion"/>
  <pageMargins left="0.7" right="0.7" top="0.48" bottom="0.5" header="0.5" footer="0.5"/>
  <pageSetup paperSize="9" scale="83" firstPageNumber="3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2" manualBreakCount="2">
    <brk id="37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5"/>
  <sheetViews>
    <sheetView view="pageBreakPreview" zoomScale="70" zoomScaleNormal="80" zoomScaleSheetLayoutView="70" workbookViewId="0">
      <selection activeCell="A170" sqref="A170"/>
    </sheetView>
  </sheetViews>
  <sheetFormatPr defaultColWidth="0" defaultRowHeight="19.5" customHeight="1"/>
  <cols>
    <col min="1" max="1" width="52.90625" style="124" customWidth="1"/>
    <col min="2" max="2" width="7.453125" style="163" customWidth="1"/>
    <col min="3" max="3" width="14" style="124" customWidth="1"/>
    <col min="4" max="4" width="1.08984375" style="124" customWidth="1"/>
    <col min="5" max="5" width="14" style="124" customWidth="1"/>
    <col min="6" max="6" width="1.08984375" style="124" customWidth="1"/>
    <col min="7" max="7" width="14" style="124" customWidth="1"/>
    <col min="8" max="8" width="1.08984375" style="124" customWidth="1"/>
    <col min="9" max="9" width="14" style="124" customWidth="1"/>
    <col min="10" max="10" width="13.08984375" style="124" bestFit="1" customWidth="1"/>
    <col min="11" max="11" width="15.08984375" style="124" customWidth="1"/>
    <col min="12" max="176" width="9.08984375" style="124" customWidth="1"/>
    <col min="177" max="177" width="44.453125" style="124" customWidth="1"/>
    <col min="178" max="178" width="5.90625" style="124" customWidth="1"/>
    <col min="179" max="179" width="13.453125" style="124" customWidth="1"/>
    <col min="180" max="180" width="1.08984375" style="124" customWidth="1"/>
    <col min="181" max="181" width="13.08984375" style="124" bestFit="1" customWidth="1"/>
    <col min="182" max="182" width="1.08984375" style="124" customWidth="1"/>
    <col min="183" max="183" width="12.453125" style="124" customWidth="1"/>
    <col min="184" max="184" width="1.08984375" style="124" customWidth="1"/>
    <col min="185" max="185" width="12.453125" style="124" customWidth="1"/>
    <col min="186" max="186" width="4.08984375" style="124" customWidth="1"/>
    <col min="187" max="16384" width="0" style="124" hidden="1"/>
  </cols>
  <sheetData>
    <row r="1" spans="1:11" ht="19.5" customHeight="1">
      <c r="A1" s="123" t="s">
        <v>0</v>
      </c>
    </row>
    <row r="2" spans="1:11" ht="19.5" customHeight="1">
      <c r="A2" s="89" t="s">
        <v>84</v>
      </c>
    </row>
    <row r="3" spans="1:11" ht="19.5" customHeight="1">
      <c r="A3" s="185"/>
    </row>
    <row r="4" spans="1:11" ht="19.5" customHeight="1">
      <c r="B4" s="184"/>
      <c r="C4" s="362" t="s">
        <v>85</v>
      </c>
      <c r="D4" s="362"/>
      <c r="E4" s="362"/>
      <c r="F4" s="310"/>
      <c r="G4" s="362" t="s">
        <v>86</v>
      </c>
      <c r="H4" s="362"/>
      <c r="I4" s="362"/>
    </row>
    <row r="5" spans="1:11" ht="19.5" customHeight="1">
      <c r="C5" s="362" t="s">
        <v>4</v>
      </c>
      <c r="D5" s="362"/>
      <c r="E5" s="362"/>
      <c r="F5" s="310"/>
      <c r="G5" s="362" t="s">
        <v>87</v>
      </c>
      <c r="H5" s="362"/>
      <c r="I5" s="362"/>
    </row>
    <row r="6" spans="1:11" ht="19.5" customHeight="1">
      <c r="B6" s="136"/>
      <c r="C6" s="361" t="s">
        <v>88</v>
      </c>
      <c r="D6" s="361"/>
      <c r="E6" s="361"/>
      <c r="F6" s="310"/>
      <c r="G6" s="361" t="s">
        <v>88</v>
      </c>
      <c r="H6" s="361"/>
      <c r="I6" s="361"/>
    </row>
    <row r="7" spans="1:11" ht="19.5" customHeight="1">
      <c r="B7" s="136"/>
      <c r="C7" s="361" t="s">
        <v>5</v>
      </c>
      <c r="D7" s="361"/>
      <c r="E7" s="361"/>
      <c r="F7" s="310"/>
      <c r="G7" s="361" t="s">
        <v>5</v>
      </c>
      <c r="H7" s="361"/>
      <c r="I7" s="361"/>
    </row>
    <row r="8" spans="1:11" ht="19.5" customHeight="1">
      <c r="B8" s="136" t="s">
        <v>8</v>
      </c>
      <c r="C8" s="268">
        <v>2022</v>
      </c>
      <c r="D8" s="269"/>
      <c r="E8" s="268">
        <v>2021</v>
      </c>
      <c r="F8" s="268"/>
      <c r="G8" s="268">
        <v>2022</v>
      </c>
      <c r="H8" s="269"/>
      <c r="I8" s="268">
        <v>2021</v>
      </c>
    </row>
    <row r="9" spans="1:11" ht="19.5" customHeight="1">
      <c r="B9" s="136"/>
      <c r="C9" s="360" t="s">
        <v>10</v>
      </c>
      <c r="D9" s="360"/>
      <c r="E9" s="360"/>
      <c r="F9" s="360"/>
      <c r="G9" s="360"/>
      <c r="H9" s="360"/>
      <c r="I9" s="360"/>
    </row>
    <row r="10" spans="1:11" ht="19.5" customHeight="1">
      <c r="A10" s="128" t="s">
        <v>289</v>
      </c>
      <c r="B10" s="136"/>
      <c r="C10" s="129"/>
      <c r="D10" s="129"/>
      <c r="E10" s="129"/>
      <c r="F10" s="129"/>
      <c r="G10" s="129"/>
      <c r="H10" s="129"/>
      <c r="I10" s="129"/>
    </row>
    <row r="11" spans="1:11" ht="19.5" customHeight="1">
      <c r="A11" s="132" t="s">
        <v>295</v>
      </c>
      <c r="B11" s="136"/>
      <c r="C11" s="190">
        <v>186740910</v>
      </c>
      <c r="D11" s="129"/>
      <c r="E11" s="190">
        <v>111300827</v>
      </c>
      <c r="F11" s="129"/>
      <c r="G11" s="35">
        <v>0</v>
      </c>
      <c r="H11" s="129"/>
      <c r="I11" s="189">
        <v>0</v>
      </c>
    </row>
    <row r="12" spans="1:11" ht="19.5" customHeight="1">
      <c r="A12" s="124" t="s">
        <v>89</v>
      </c>
      <c r="B12" s="136" t="s">
        <v>16</v>
      </c>
      <c r="C12" s="40">
        <v>0</v>
      </c>
      <c r="D12" s="129"/>
      <c r="E12" s="40">
        <v>0</v>
      </c>
      <c r="F12" s="129"/>
      <c r="G12" s="35">
        <v>3623108</v>
      </c>
      <c r="H12" s="129"/>
      <c r="I12" s="190">
        <v>2608231</v>
      </c>
    </row>
    <row r="13" spans="1:11" ht="19.5" customHeight="1">
      <c r="A13" s="124" t="s">
        <v>90</v>
      </c>
      <c r="B13" s="136"/>
      <c r="C13" s="190">
        <v>261739</v>
      </c>
      <c r="D13" s="129"/>
      <c r="E13" s="70">
        <v>0</v>
      </c>
      <c r="F13" s="129"/>
      <c r="G13" s="35">
        <v>30241</v>
      </c>
      <c r="H13" s="129"/>
      <c r="I13" s="232">
        <v>476</v>
      </c>
    </row>
    <row r="14" spans="1:11" ht="19.5" customHeight="1">
      <c r="A14" s="124" t="s">
        <v>92</v>
      </c>
      <c r="B14" s="136" t="s">
        <v>323</v>
      </c>
      <c r="C14" s="195">
        <v>3976447</v>
      </c>
      <c r="D14" s="129"/>
      <c r="E14" s="195">
        <v>1766791</v>
      </c>
      <c r="F14" s="129"/>
      <c r="G14" s="68">
        <v>591529</v>
      </c>
      <c r="H14" s="129"/>
      <c r="I14" s="195">
        <v>125397</v>
      </c>
    </row>
    <row r="15" spans="1:11" ht="19.5" customHeight="1">
      <c r="A15" s="157" t="s">
        <v>290</v>
      </c>
      <c r="B15" s="136"/>
      <c r="C15" s="150">
        <f>SUM(C11:C14)</f>
        <v>190979096</v>
      </c>
      <c r="D15" s="151"/>
      <c r="E15" s="150">
        <f>SUM(E11:E14)</f>
        <v>113067618</v>
      </c>
      <c r="F15" s="151"/>
      <c r="G15" s="150">
        <f>SUM(G11:G14)</f>
        <v>4244878</v>
      </c>
      <c r="H15" s="151"/>
      <c r="I15" s="150">
        <f>SUM(I11:I14)</f>
        <v>2734104</v>
      </c>
    </row>
    <row r="16" spans="1:11" ht="19.5" customHeight="1">
      <c r="B16" s="136"/>
      <c r="C16" s="129"/>
      <c r="D16" s="129"/>
      <c r="E16" s="129"/>
      <c r="F16" s="129"/>
      <c r="G16" s="129"/>
      <c r="H16" s="129"/>
      <c r="I16" s="129"/>
      <c r="J16" s="196"/>
      <c r="K16" s="196"/>
    </row>
    <row r="17" spans="1:11" ht="19.5" customHeight="1">
      <c r="A17" s="128" t="s">
        <v>93</v>
      </c>
      <c r="B17" s="136"/>
      <c r="C17" s="129"/>
      <c r="D17" s="129"/>
      <c r="E17" s="129"/>
      <c r="F17" s="129"/>
      <c r="G17" s="129"/>
      <c r="H17" s="129"/>
      <c r="I17" s="129"/>
      <c r="K17" s="196"/>
    </row>
    <row r="18" spans="1:11" ht="19.5" customHeight="1">
      <c r="A18" s="132" t="s">
        <v>94</v>
      </c>
      <c r="B18" s="136" t="s">
        <v>324</v>
      </c>
      <c r="C18" s="35">
        <v>144414170</v>
      </c>
      <c r="D18" s="129"/>
      <c r="E18" s="7">
        <v>89413705</v>
      </c>
      <c r="F18" s="129"/>
      <c r="G18" s="70">
        <v>0</v>
      </c>
      <c r="H18" s="129"/>
      <c r="I18" s="70">
        <v>0</v>
      </c>
    </row>
    <row r="19" spans="1:11" ht="19.5" customHeight="1">
      <c r="A19" s="124" t="s">
        <v>95</v>
      </c>
      <c r="B19" s="136" t="s">
        <v>324</v>
      </c>
      <c r="C19" s="35">
        <v>10402834</v>
      </c>
      <c r="D19" s="129"/>
      <c r="E19" s="7">
        <v>6685942</v>
      </c>
      <c r="F19" s="129"/>
      <c r="G19" s="70">
        <v>0</v>
      </c>
      <c r="H19" s="129"/>
      <c r="I19" s="70">
        <v>0</v>
      </c>
      <c r="J19" s="196"/>
      <c r="K19" s="196"/>
    </row>
    <row r="20" spans="1:11" ht="19.5" customHeight="1">
      <c r="A20" s="124" t="s">
        <v>96</v>
      </c>
      <c r="B20" s="136" t="s">
        <v>324</v>
      </c>
      <c r="C20" s="35">
        <v>7472105</v>
      </c>
      <c r="D20" s="129"/>
      <c r="E20" s="7">
        <v>4758826</v>
      </c>
      <c r="F20" s="129"/>
      <c r="G20" s="194">
        <v>598241</v>
      </c>
      <c r="H20" s="129"/>
      <c r="I20" s="194">
        <v>108025</v>
      </c>
      <c r="J20" s="196"/>
      <c r="K20" s="196"/>
    </row>
    <row r="21" spans="1:11" ht="19.5" customHeight="1">
      <c r="A21" s="124" t="s">
        <v>103</v>
      </c>
      <c r="B21" s="136"/>
      <c r="C21" s="129">
        <v>286734</v>
      </c>
      <c r="D21" s="129"/>
      <c r="E21" s="129">
        <v>32369</v>
      </c>
      <c r="F21" s="129"/>
      <c r="G21" s="146">
        <v>0</v>
      </c>
      <c r="H21" s="129"/>
      <c r="I21" s="146">
        <v>0</v>
      </c>
    </row>
    <row r="22" spans="1:11" ht="19.5" customHeight="1">
      <c r="A22" s="124" t="s">
        <v>97</v>
      </c>
      <c r="B22" s="136" t="s">
        <v>16</v>
      </c>
      <c r="C22" s="35">
        <v>120151</v>
      </c>
      <c r="D22" s="129"/>
      <c r="E22" s="7">
        <v>66663</v>
      </c>
      <c r="F22" s="129"/>
      <c r="G22" s="233">
        <v>6345</v>
      </c>
      <c r="H22" s="129"/>
      <c r="I22" s="233">
        <v>2805</v>
      </c>
      <c r="K22" s="196"/>
    </row>
    <row r="23" spans="1:11" ht="19.5" customHeight="1">
      <c r="A23" s="124" t="s">
        <v>98</v>
      </c>
      <c r="B23" s="136"/>
      <c r="C23" s="7">
        <v>0</v>
      </c>
      <c r="D23" s="129"/>
      <c r="E23" s="7">
        <v>18744</v>
      </c>
      <c r="F23" s="129"/>
      <c r="G23" s="35">
        <v>0</v>
      </c>
      <c r="H23" s="129"/>
      <c r="I23" s="35">
        <v>0</v>
      </c>
      <c r="K23" s="196"/>
    </row>
    <row r="24" spans="1:11" ht="19.5" customHeight="1">
      <c r="A24" s="157" t="s">
        <v>99</v>
      </c>
      <c r="B24" s="136"/>
      <c r="C24" s="150">
        <f>SUM(C18:C23)</f>
        <v>162695994</v>
      </c>
      <c r="D24" s="151"/>
      <c r="E24" s="150">
        <f>SUM(E18:E23)</f>
        <v>100976249</v>
      </c>
      <c r="F24" s="151"/>
      <c r="G24" s="150">
        <f>SUM(G18:G23)</f>
        <v>604586</v>
      </c>
      <c r="H24" s="151"/>
      <c r="I24" s="150">
        <f>SUM(I18:I23)</f>
        <v>110830</v>
      </c>
      <c r="J24" s="196"/>
    </row>
    <row r="25" spans="1:11" ht="19.5" customHeight="1">
      <c r="B25" s="136"/>
      <c r="C25" s="129"/>
      <c r="D25" s="129"/>
      <c r="E25" s="129"/>
      <c r="F25" s="129"/>
      <c r="G25" s="129"/>
      <c r="H25" s="129"/>
      <c r="I25" s="129"/>
    </row>
    <row r="26" spans="1:11" ht="19.5" customHeight="1">
      <c r="A26" s="157" t="s">
        <v>100</v>
      </c>
      <c r="B26" s="136"/>
      <c r="C26" s="151">
        <f>C15-C24</f>
        <v>28283102</v>
      </c>
      <c r="D26" s="151"/>
      <c r="E26" s="151">
        <f>E15-E24</f>
        <v>12091369</v>
      </c>
      <c r="F26" s="151"/>
      <c r="G26" s="151">
        <f>G15-G24</f>
        <v>3640292</v>
      </c>
      <c r="H26" s="151"/>
      <c r="I26" s="151">
        <f>I15-I24</f>
        <v>2623274</v>
      </c>
    </row>
    <row r="27" spans="1:11" ht="19.5" customHeight="1">
      <c r="A27" s="124" t="s">
        <v>101</v>
      </c>
      <c r="B27" s="136"/>
      <c r="C27" s="146">
        <v>248723</v>
      </c>
      <c r="D27" s="129"/>
      <c r="E27" s="146">
        <v>50711</v>
      </c>
      <c r="F27" s="129"/>
      <c r="G27" s="146">
        <v>987249</v>
      </c>
      <c r="H27" s="129"/>
      <c r="I27" s="146">
        <v>801136</v>
      </c>
    </row>
    <row r="28" spans="1:11" ht="19.5" customHeight="1">
      <c r="A28" s="124" t="s">
        <v>102</v>
      </c>
      <c r="B28" s="136"/>
      <c r="C28" s="190">
        <v>-2327325</v>
      </c>
      <c r="D28" s="129"/>
      <c r="E28" s="190">
        <v>-1647320</v>
      </c>
      <c r="F28" s="129"/>
      <c r="G28" s="190">
        <v>-740371</v>
      </c>
      <c r="H28" s="129"/>
      <c r="I28" s="190">
        <v>-607868</v>
      </c>
    </row>
    <row r="29" spans="1:11" ht="19.5" customHeight="1">
      <c r="A29" s="124" t="s">
        <v>296</v>
      </c>
      <c r="B29" s="136"/>
      <c r="C29" s="129">
        <v>-87009</v>
      </c>
      <c r="D29" s="129"/>
      <c r="E29" s="190">
        <v>23906</v>
      </c>
      <c r="F29" s="129"/>
      <c r="G29" s="146">
        <v>0</v>
      </c>
      <c r="H29" s="129"/>
      <c r="I29" s="146">
        <v>10342</v>
      </c>
    </row>
    <row r="30" spans="1:11" ht="19.5" customHeight="1">
      <c r="A30" s="124" t="s">
        <v>329</v>
      </c>
      <c r="B30" s="136"/>
      <c r="C30" s="129"/>
      <c r="D30" s="129"/>
      <c r="E30" s="129"/>
      <c r="F30" s="129"/>
      <c r="G30" s="129"/>
      <c r="H30" s="129"/>
      <c r="I30" s="129"/>
    </row>
    <row r="31" spans="1:11" ht="19.5" customHeight="1">
      <c r="A31" s="124" t="s">
        <v>104</v>
      </c>
      <c r="B31" s="136"/>
      <c r="C31" s="192">
        <v>84</v>
      </c>
      <c r="D31" s="129"/>
      <c r="E31" s="192">
        <v>39075</v>
      </c>
      <c r="F31" s="129"/>
      <c r="G31" s="297">
        <v>0</v>
      </c>
      <c r="H31" s="129"/>
      <c r="I31" s="297">
        <v>0</v>
      </c>
    </row>
    <row r="32" spans="1:11" ht="19.5" customHeight="1">
      <c r="A32" s="157" t="s">
        <v>297</v>
      </c>
      <c r="B32" s="136"/>
      <c r="C32" s="151">
        <f>C26+SUM(C27:C31)</f>
        <v>26117575</v>
      </c>
      <c r="D32" s="151"/>
      <c r="E32" s="151">
        <f>E26+SUM(E27:E31)</f>
        <v>10557741</v>
      </c>
      <c r="F32" s="151"/>
      <c r="G32" s="151">
        <f>G26+SUM(G27:G31)</f>
        <v>3887170</v>
      </c>
      <c r="H32" s="151"/>
      <c r="I32" s="151">
        <f>I26+SUM(I27:I31)</f>
        <v>2826884</v>
      </c>
    </row>
    <row r="33" spans="1:11" ht="19.5" customHeight="1">
      <c r="A33" s="124" t="s">
        <v>298</v>
      </c>
      <c r="B33" s="136"/>
      <c r="C33" s="192">
        <v>4380679</v>
      </c>
      <c r="D33" s="129"/>
      <c r="E33" s="192">
        <v>1910457</v>
      </c>
      <c r="F33" s="129"/>
      <c r="G33" s="72">
        <v>11993</v>
      </c>
      <c r="H33" s="129"/>
      <c r="I33" s="72">
        <v>6495</v>
      </c>
    </row>
    <row r="34" spans="1:11" ht="19.5" customHeight="1" thickBot="1">
      <c r="A34" s="157" t="s">
        <v>105</v>
      </c>
      <c r="B34" s="136"/>
      <c r="C34" s="191">
        <f>C32-C33</f>
        <v>21736896</v>
      </c>
      <c r="D34" s="151"/>
      <c r="E34" s="191">
        <f>E32-E33</f>
        <v>8647284</v>
      </c>
      <c r="F34" s="151"/>
      <c r="G34" s="191">
        <f>G32-G33</f>
        <v>3875177</v>
      </c>
      <c r="H34" s="151"/>
      <c r="I34" s="191">
        <f>I32-I33</f>
        <v>2820389</v>
      </c>
    </row>
    <row r="35" spans="1:11" ht="19.5" customHeight="1" thickTop="1">
      <c r="A35" s="135"/>
      <c r="C35" s="253"/>
      <c r="D35" s="253"/>
      <c r="E35" s="253"/>
      <c r="F35" s="253"/>
      <c r="G35" s="253"/>
      <c r="H35" s="253"/>
      <c r="I35" s="253"/>
      <c r="J35" s="135"/>
      <c r="K35" s="135"/>
    </row>
    <row r="36" spans="1:11" ht="19.5" customHeight="1">
      <c r="A36" s="172" t="s">
        <v>106</v>
      </c>
      <c r="B36" s="136"/>
      <c r="C36" s="151"/>
      <c r="D36" s="151"/>
      <c r="E36" s="151"/>
      <c r="F36" s="151"/>
      <c r="G36" s="151"/>
      <c r="H36" s="151"/>
      <c r="I36" s="151"/>
    </row>
    <row r="37" spans="1:11" ht="19.5" customHeight="1">
      <c r="A37" s="171" t="s">
        <v>302</v>
      </c>
      <c r="B37" s="136"/>
      <c r="C37" s="190">
        <v>20277879</v>
      </c>
      <c r="D37" s="151"/>
      <c r="E37" s="190">
        <v>8339617</v>
      </c>
      <c r="F37" s="151"/>
      <c r="G37" s="190">
        <v>3875177</v>
      </c>
      <c r="H37" s="151"/>
      <c r="I37" s="190">
        <v>2820389</v>
      </c>
    </row>
    <row r="38" spans="1:11" ht="19.5" customHeight="1">
      <c r="A38" s="168" t="s">
        <v>107</v>
      </c>
      <c r="B38" s="136"/>
      <c r="C38" s="190">
        <v>1459017</v>
      </c>
      <c r="D38" s="151"/>
      <c r="E38" s="190">
        <v>307667</v>
      </c>
      <c r="F38" s="151"/>
      <c r="G38" s="189">
        <v>0</v>
      </c>
      <c r="H38" s="151"/>
      <c r="I38" s="189">
        <v>0</v>
      </c>
    </row>
    <row r="39" spans="1:11" ht="19.5" customHeight="1" thickBot="1">
      <c r="A39" s="172"/>
      <c r="B39" s="136"/>
      <c r="C39" s="161">
        <f>SUM(C37:C38)</f>
        <v>21736896</v>
      </c>
      <c r="D39" s="151"/>
      <c r="E39" s="161">
        <f>SUM(E37:E38)</f>
        <v>8647284</v>
      </c>
      <c r="F39" s="151"/>
      <c r="G39" s="161">
        <f>SUM(G37:G38)</f>
        <v>3875177</v>
      </c>
      <c r="H39" s="151"/>
      <c r="I39" s="161">
        <f>SUM(I37:I38)</f>
        <v>2820389</v>
      </c>
    </row>
    <row r="40" spans="1:11" s="165" customFormat="1" ht="19.5" customHeight="1" thickTop="1">
      <c r="A40" s="348"/>
      <c r="B40" s="349"/>
      <c r="C40" s="350"/>
      <c r="D40" s="350"/>
      <c r="E40" s="350"/>
      <c r="F40" s="350"/>
      <c r="G40" s="350"/>
      <c r="H40" s="350"/>
      <c r="I40" s="350"/>
      <c r="J40" s="188"/>
      <c r="K40" s="188"/>
    </row>
    <row r="41" spans="1:11" ht="19.5" customHeight="1">
      <c r="A41" s="172" t="s">
        <v>121</v>
      </c>
      <c r="B41" s="136"/>
      <c r="C41" s="151"/>
      <c r="D41" s="151"/>
      <c r="E41" s="151"/>
      <c r="F41" s="151"/>
      <c r="G41" s="151"/>
      <c r="H41" s="151"/>
      <c r="I41" s="151"/>
    </row>
    <row r="42" spans="1:11" ht="19.5" customHeight="1" thickBot="1">
      <c r="A42" s="342" t="s">
        <v>341</v>
      </c>
      <c r="B42" s="136" t="s">
        <v>282</v>
      </c>
      <c r="C42" s="258">
        <v>3.5783609507742269</v>
      </c>
      <c r="D42" s="186"/>
      <c r="E42" s="258">
        <v>1.4520536559012813</v>
      </c>
      <c r="F42" s="186"/>
      <c r="G42" s="258">
        <v>0.65689842337105286</v>
      </c>
      <c r="H42" s="186"/>
      <c r="I42" s="258">
        <v>0.46903172056311077</v>
      </c>
    </row>
    <row r="43" spans="1:11" ht="19.5" customHeight="1" thickTop="1">
      <c r="A43" s="187"/>
      <c r="B43" s="136"/>
      <c r="C43" s="186"/>
      <c r="D43" s="186"/>
      <c r="E43" s="186"/>
      <c r="F43" s="186"/>
      <c r="G43" s="186"/>
      <c r="H43" s="186"/>
      <c r="I43" s="186"/>
    </row>
    <row r="44" spans="1:11" ht="19.5" customHeight="1">
      <c r="A44" s="123" t="s">
        <v>0</v>
      </c>
    </row>
    <row r="45" spans="1:11" ht="19.5" customHeight="1">
      <c r="A45" s="89" t="s">
        <v>108</v>
      </c>
    </row>
    <row r="46" spans="1:11" ht="19.5" customHeight="1">
      <c r="A46" s="185"/>
    </row>
    <row r="47" spans="1:11" s="135" customFormat="1" ht="19.5" customHeight="1">
      <c r="A47" s="124"/>
      <c r="B47" s="184"/>
      <c r="C47" s="362" t="s">
        <v>85</v>
      </c>
      <c r="D47" s="362"/>
      <c r="E47" s="362"/>
      <c r="F47" s="310"/>
      <c r="G47" s="362" t="s">
        <v>86</v>
      </c>
      <c r="H47" s="362"/>
      <c r="I47" s="362"/>
      <c r="J47" s="124"/>
      <c r="K47" s="124"/>
    </row>
    <row r="48" spans="1:11" ht="19.5" customHeight="1">
      <c r="C48" s="362" t="s">
        <v>4</v>
      </c>
      <c r="D48" s="362"/>
      <c r="E48" s="362"/>
      <c r="F48" s="310"/>
      <c r="G48" s="362" t="s">
        <v>87</v>
      </c>
      <c r="H48" s="362"/>
      <c r="I48" s="362"/>
    </row>
    <row r="49" spans="1:11" ht="19.5" customHeight="1">
      <c r="B49" s="136"/>
      <c r="C49" s="361" t="s">
        <v>88</v>
      </c>
      <c r="D49" s="361"/>
      <c r="E49" s="361"/>
      <c r="F49" s="310"/>
      <c r="G49" s="361" t="s">
        <v>88</v>
      </c>
      <c r="H49" s="361"/>
      <c r="I49" s="361"/>
    </row>
    <row r="50" spans="1:11" ht="19.5" customHeight="1">
      <c r="B50" s="136"/>
      <c r="C50" s="361" t="s">
        <v>5</v>
      </c>
      <c r="D50" s="361"/>
      <c r="E50" s="361"/>
      <c r="F50" s="310"/>
      <c r="G50" s="361" t="s">
        <v>5</v>
      </c>
      <c r="H50" s="361"/>
      <c r="I50" s="361"/>
    </row>
    <row r="51" spans="1:11" ht="19.5" customHeight="1">
      <c r="B51" s="136"/>
      <c r="C51" s="268">
        <v>2022</v>
      </c>
      <c r="D51" s="269"/>
      <c r="E51" s="268">
        <v>2021</v>
      </c>
      <c r="F51" s="268"/>
      <c r="G51" s="268">
        <v>2022</v>
      </c>
      <c r="H51" s="269"/>
      <c r="I51" s="268">
        <v>2021</v>
      </c>
    </row>
    <row r="52" spans="1:11" s="188" customFormat="1" ht="19.5" customHeight="1">
      <c r="A52" s="124"/>
      <c r="B52" s="136"/>
      <c r="C52" s="360" t="s">
        <v>10</v>
      </c>
      <c r="D52" s="360"/>
      <c r="E52" s="360"/>
      <c r="F52" s="360"/>
      <c r="G52" s="360"/>
      <c r="H52" s="360"/>
      <c r="I52" s="360"/>
      <c r="J52" s="124"/>
      <c r="K52" s="124"/>
    </row>
    <row r="53" spans="1:11" ht="19.5" customHeight="1">
      <c r="A53" s="168"/>
      <c r="B53" s="136"/>
      <c r="C53" s="151"/>
      <c r="D53" s="151"/>
      <c r="E53" s="151"/>
      <c r="F53" s="151"/>
      <c r="G53" s="151"/>
      <c r="H53" s="151"/>
      <c r="I53" s="151"/>
    </row>
    <row r="54" spans="1:11" ht="19.5" customHeight="1">
      <c r="A54" s="141" t="s">
        <v>105</v>
      </c>
      <c r="B54" s="136"/>
      <c r="C54" s="183">
        <f>C39</f>
        <v>21736896</v>
      </c>
      <c r="D54" s="151"/>
      <c r="E54" s="183">
        <f>E39</f>
        <v>8647284</v>
      </c>
      <c r="F54" s="151"/>
      <c r="G54" s="183">
        <f>G39</f>
        <v>3875177</v>
      </c>
      <c r="H54" s="151"/>
      <c r="I54" s="183">
        <f>I39</f>
        <v>2820389</v>
      </c>
    </row>
    <row r="55" spans="1:11" ht="19.5" customHeight="1">
      <c r="A55" s="141"/>
      <c r="B55" s="136"/>
      <c r="C55" s="151"/>
      <c r="D55" s="151"/>
      <c r="E55" s="151"/>
      <c r="F55" s="151"/>
      <c r="G55" s="151"/>
      <c r="H55" s="151"/>
      <c r="I55" s="151"/>
    </row>
    <row r="56" spans="1:11" ht="19.5" customHeight="1">
      <c r="A56" s="141" t="s">
        <v>109</v>
      </c>
      <c r="B56" s="136"/>
      <c r="C56" s="151"/>
      <c r="D56" s="151"/>
      <c r="E56" s="151"/>
      <c r="F56" s="151"/>
      <c r="G56" s="151"/>
      <c r="H56" s="151"/>
      <c r="I56" s="151"/>
    </row>
    <row r="57" spans="1:11" ht="19.5" customHeight="1">
      <c r="A57" s="180" t="s">
        <v>299</v>
      </c>
      <c r="B57" s="136"/>
      <c r="C57" s="151"/>
      <c r="D57" s="151"/>
      <c r="E57" s="151"/>
      <c r="F57" s="151"/>
      <c r="G57" s="151"/>
      <c r="H57" s="151"/>
      <c r="I57" s="151"/>
    </row>
    <row r="58" spans="1:11" ht="19.5" customHeight="1">
      <c r="A58" s="180" t="s">
        <v>110</v>
      </c>
      <c r="B58" s="136"/>
      <c r="C58" s="151"/>
      <c r="D58" s="151"/>
      <c r="E58" s="151"/>
      <c r="F58" s="151"/>
      <c r="G58" s="151"/>
      <c r="H58" s="151"/>
      <c r="I58" s="151"/>
    </row>
    <row r="59" spans="1:11" ht="19.5" customHeight="1">
      <c r="A59" s="124" t="s">
        <v>70</v>
      </c>
      <c r="B59" s="136"/>
    </row>
    <row r="60" spans="1:11" ht="19.5" customHeight="1">
      <c r="A60" s="124" t="s">
        <v>111</v>
      </c>
      <c r="B60" s="136"/>
      <c r="C60" s="179">
        <v>8443660</v>
      </c>
      <c r="D60" s="151"/>
      <c r="E60" s="179">
        <v>5647712</v>
      </c>
      <c r="F60" s="151"/>
      <c r="G60" s="177">
        <v>0</v>
      </c>
      <c r="H60" s="129"/>
      <c r="I60" s="177">
        <v>0</v>
      </c>
    </row>
    <row r="61" spans="1:11" ht="19.5" customHeight="1">
      <c r="A61" s="124" t="s">
        <v>112</v>
      </c>
      <c r="C61" s="179">
        <v>65643</v>
      </c>
      <c r="E61" s="179">
        <v>378471</v>
      </c>
      <c r="G61" s="179">
        <v>28928</v>
      </c>
      <c r="H61" s="129"/>
      <c r="I61" s="179">
        <v>14176</v>
      </c>
    </row>
    <row r="62" spans="1:11" ht="19.5" customHeight="1">
      <c r="A62" s="132" t="s">
        <v>330</v>
      </c>
      <c r="B62" s="136"/>
      <c r="C62" s="179"/>
      <c r="D62" s="151"/>
      <c r="E62" s="179"/>
      <c r="F62" s="151"/>
      <c r="G62" s="177"/>
      <c r="H62" s="129"/>
      <c r="I62" s="177"/>
    </row>
    <row r="63" spans="1:11" ht="19.5" customHeight="1">
      <c r="A63" s="132" t="s">
        <v>113</v>
      </c>
      <c r="B63" s="136"/>
      <c r="C63" s="179">
        <v>-5444758</v>
      </c>
      <c r="D63" s="151"/>
      <c r="E63" s="179">
        <v>-852145</v>
      </c>
      <c r="F63" s="179"/>
      <c r="G63" s="179">
        <v>0</v>
      </c>
      <c r="H63" s="179"/>
      <c r="I63" s="179">
        <v>-22255</v>
      </c>
    </row>
    <row r="64" spans="1:11" ht="19.5" customHeight="1">
      <c r="A64" s="124" t="s">
        <v>336</v>
      </c>
      <c r="B64" s="136"/>
    </row>
    <row r="65" spans="1:10" ht="19.5" customHeight="1">
      <c r="A65" s="124" t="s">
        <v>335</v>
      </c>
      <c r="B65" s="136"/>
      <c r="C65" s="182">
        <v>172429</v>
      </c>
      <c r="D65" s="152"/>
      <c r="E65" s="182">
        <v>30418</v>
      </c>
      <c r="G65" s="182">
        <v>-5786</v>
      </c>
      <c r="H65" s="129"/>
      <c r="I65" s="182">
        <v>1616</v>
      </c>
    </row>
    <row r="66" spans="1:10" ht="19.5" customHeight="1">
      <c r="A66" s="157" t="s">
        <v>319</v>
      </c>
      <c r="B66" s="136"/>
      <c r="C66" s="152"/>
      <c r="D66" s="152"/>
      <c r="E66" s="152"/>
      <c r="G66" s="152"/>
      <c r="H66" s="129"/>
      <c r="I66" s="152"/>
    </row>
    <row r="67" spans="1:10" ht="19.5" customHeight="1">
      <c r="A67" s="157" t="s">
        <v>114</v>
      </c>
      <c r="B67" s="136"/>
      <c r="C67" s="181">
        <f>SUM(C60:C66)</f>
        <v>3236974</v>
      </c>
      <c r="D67" s="174"/>
      <c r="E67" s="181">
        <f>SUM(E60:E66)</f>
        <v>5204456</v>
      </c>
      <c r="F67" s="157"/>
      <c r="G67" s="181">
        <f>SUM(G60:G66)</f>
        <v>23142</v>
      </c>
      <c r="H67" s="151"/>
      <c r="I67" s="181">
        <f>SUM(I60:I66)</f>
        <v>-6463</v>
      </c>
    </row>
    <row r="68" spans="1:10" ht="19.5" customHeight="1">
      <c r="B68" s="136"/>
      <c r="C68" s="174"/>
      <c r="D68" s="174"/>
      <c r="E68" s="174"/>
      <c r="F68" s="157"/>
      <c r="G68" s="174"/>
      <c r="H68" s="151"/>
      <c r="I68" s="174"/>
    </row>
    <row r="69" spans="1:10" ht="19.5" customHeight="1">
      <c r="A69" s="180" t="s">
        <v>115</v>
      </c>
      <c r="B69" s="136"/>
      <c r="C69" s="151"/>
      <c r="D69" s="151"/>
      <c r="E69" s="151"/>
      <c r="F69" s="151"/>
      <c r="G69" s="151"/>
      <c r="H69" s="151"/>
      <c r="I69" s="151"/>
    </row>
    <row r="70" spans="1:10" ht="19.5" customHeight="1">
      <c r="A70" s="180" t="s">
        <v>110</v>
      </c>
      <c r="B70" s="136"/>
      <c r="C70" s="151"/>
      <c r="D70" s="151"/>
      <c r="E70" s="151"/>
      <c r="F70" s="151"/>
      <c r="G70" s="151"/>
      <c r="H70" s="151"/>
      <c r="I70" s="151"/>
    </row>
    <row r="71" spans="1:10" ht="19.5" customHeight="1">
      <c r="A71" s="124" t="s">
        <v>320</v>
      </c>
      <c r="B71" s="136"/>
    </row>
    <row r="72" spans="1:10" ht="19.5" customHeight="1">
      <c r="A72" s="124" t="s">
        <v>116</v>
      </c>
      <c r="B72" s="136"/>
      <c r="C72" s="290">
        <v>-1772</v>
      </c>
      <c r="D72" s="262"/>
      <c r="E72" s="290">
        <v>1727</v>
      </c>
      <c r="F72" s="262"/>
      <c r="G72" s="291">
        <v>0</v>
      </c>
      <c r="H72" s="292"/>
      <c r="I72" s="291">
        <v>0</v>
      </c>
    </row>
    <row r="73" spans="1:10" ht="19.5" customHeight="1">
      <c r="A73" s="124" t="s">
        <v>342</v>
      </c>
      <c r="B73" s="136"/>
      <c r="C73" s="179"/>
      <c r="E73" s="179"/>
      <c r="G73" s="177"/>
      <c r="H73" s="129"/>
      <c r="I73" s="177"/>
    </row>
    <row r="74" spans="1:10" ht="19.5" customHeight="1">
      <c r="A74" s="124" t="s">
        <v>117</v>
      </c>
      <c r="B74" s="136"/>
      <c r="C74" s="328">
        <v>0</v>
      </c>
      <c r="E74" s="297">
        <v>13</v>
      </c>
      <c r="G74" s="178">
        <v>0</v>
      </c>
      <c r="H74" s="129"/>
      <c r="I74" s="178">
        <v>0</v>
      </c>
      <c r="J74" s="196"/>
    </row>
    <row r="75" spans="1:10" ht="19.5" customHeight="1">
      <c r="A75" s="157" t="s">
        <v>118</v>
      </c>
      <c r="B75" s="136"/>
      <c r="C75" s="177"/>
      <c r="E75" s="177"/>
      <c r="G75" s="177"/>
      <c r="H75" s="129"/>
      <c r="I75" s="177"/>
    </row>
    <row r="76" spans="1:10" ht="19.5" customHeight="1">
      <c r="A76" s="176" t="s">
        <v>114</v>
      </c>
      <c r="C76" s="175">
        <f>SUM(C72:C75)</f>
        <v>-1772</v>
      </c>
      <c r="D76" s="174"/>
      <c r="E76" s="175">
        <f>SUM(E72:E75)</f>
        <v>1740</v>
      </c>
      <c r="F76" s="157"/>
      <c r="G76" s="175">
        <f>SUM(G72:G75)</f>
        <v>0</v>
      </c>
      <c r="H76" s="151"/>
      <c r="I76" s="175">
        <f>SUM(I72:I75)</f>
        <v>0</v>
      </c>
    </row>
    <row r="78" spans="1:10" ht="19.5" customHeight="1">
      <c r="A78" s="157" t="s">
        <v>109</v>
      </c>
      <c r="C78" s="152"/>
      <c r="D78" s="152"/>
      <c r="E78" s="152"/>
      <c r="G78" s="152"/>
      <c r="H78" s="129"/>
      <c r="I78" s="152"/>
    </row>
    <row r="79" spans="1:10" ht="19.5" customHeight="1">
      <c r="A79" s="157" t="s">
        <v>119</v>
      </c>
      <c r="C79" s="174">
        <f>C67+C76</f>
        <v>3235202</v>
      </c>
      <c r="D79" s="157"/>
      <c r="E79" s="174">
        <f>E67+E76</f>
        <v>5206196</v>
      </c>
      <c r="F79" s="157"/>
      <c r="G79" s="174">
        <f>G67+G76</f>
        <v>23142</v>
      </c>
      <c r="H79" s="157"/>
      <c r="I79" s="174">
        <f>I67+I76</f>
        <v>-6463</v>
      </c>
    </row>
    <row r="80" spans="1:10" ht="19.5" customHeight="1" thickBot="1">
      <c r="A80" s="157" t="s">
        <v>280</v>
      </c>
      <c r="C80" s="173">
        <f>C39+C79</f>
        <v>24972098</v>
      </c>
      <c r="D80" s="157"/>
      <c r="E80" s="173">
        <f>E39+E79</f>
        <v>13853480</v>
      </c>
      <c r="F80" s="157"/>
      <c r="G80" s="173">
        <f>G39+G79</f>
        <v>3898319</v>
      </c>
      <c r="H80" s="157"/>
      <c r="I80" s="173">
        <f>I39+I79</f>
        <v>2813926</v>
      </c>
    </row>
    <row r="81" spans="1:11" ht="19.5" customHeight="1" thickTop="1">
      <c r="A81" s="141"/>
    </row>
    <row r="82" spans="1:11" ht="19.5" customHeight="1">
      <c r="A82" s="172" t="s">
        <v>301</v>
      </c>
      <c r="B82" s="136"/>
      <c r="C82" s="151"/>
      <c r="D82" s="151"/>
      <c r="E82" s="151"/>
      <c r="F82" s="151"/>
      <c r="G82" s="151"/>
      <c r="H82" s="151"/>
      <c r="I82" s="151"/>
    </row>
    <row r="83" spans="1:11" ht="19.5" customHeight="1">
      <c r="A83" s="171" t="s">
        <v>302</v>
      </c>
      <c r="B83" s="136"/>
      <c r="C83" s="129">
        <v>22157312</v>
      </c>
      <c r="D83" s="170"/>
      <c r="E83" s="129">
        <v>13074221</v>
      </c>
      <c r="F83" s="169"/>
      <c r="G83" s="129">
        <v>3898319</v>
      </c>
      <c r="H83" s="129"/>
      <c r="I83" s="129">
        <v>2813926</v>
      </c>
    </row>
    <row r="84" spans="1:11" ht="19.5" customHeight="1">
      <c r="A84" s="168" t="s">
        <v>107</v>
      </c>
      <c r="B84" s="136"/>
      <c r="C84" s="167">
        <v>2814786</v>
      </c>
      <c r="E84" s="167">
        <v>779259</v>
      </c>
      <c r="G84" s="159">
        <v>0</v>
      </c>
      <c r="H84" s="129"/>
      <c r="I84" s="159">
        <v>0</v>
      </c>
    </row>
    <row r="85" spans="1:11" ht="19.5" customHeight="1" thickBot="1">
      <c r="A85" s="157"/>
      <c r="C85" s="166">
        <f>SUM(C83:C84)</f>
        <v>24972098</v>
      </c>
      <c r="D85" s="157"/>
      <c r="E85" s="166">
        <f>SUM(E83:E84)</f>
        <v>13853480</v>
      </c>
      <c r="F85" s="157"/>
      <c r="G85" s="166">
        <f>SUM(G83:G84)</f>
        <v>3898319</v>
      </c>
      <c r="H85" s="157"/>
      <c r="I85" s="166">
        <f>SUM(I83:I84)</f>
        <v>2813926</v>
      </c>
    </row>
    <row r="86" spans="1:11" s="353" customFormat="1" ht="19.5" customHeight="1" thickTop="1">
      <c r="A86" s="351"/>
      <c r="B86" s="352"/>
      <c r="C86" s="261"/>
      <c r="D86" s="351"/>
      <c r="E86" s="261"/>
      <c r="F86" s="351"/>
      <c r="G86" s="261"/>
      <c r="H86" s="351"/>
      <c r="I86" s="261"/>
    </row>
    <row r="87" spans="1:11" ht="19.5" customHeight="1">
      <c r="A87" s="123" t="s">
        <v>0</v>
      </c>
      <c r="J87" s="165"/>
      <c r="K87" s="165"/>
    </row>
    <row r="88" spans="1:11" ht="19.5" customHeight="1">
      <c r="A88" s="89" t="s">
        <v>84</v>
      </c>
      <c r="J88" s="164"/>
      <c r="K88" s="164"/>
    </row>
    <row r="89" spans="1:11" ht="19.5" customHeight="1">
      <c r="A89" s="185"/>
      <c r="J89" s="164"/>
      <c r="K89" s="164"/>
    </row>
    <row r="90" spans="1:11" ht="19.5" customHeight="1">
      <c r="B90" s="184"/>
      <c r="C90" s="362" t="s">
        <v>85</v>
      </c>
      <c r="D90" s="362"/>
      <c r="E90" s="362"/>
      <c r="F90" s="310"/>
      <c r="G90" s="362" t="s">
        <v>86</v>
      </c>
      <c r="H90" s="362"/>
      <c r="I90" s="362"/>
      <c r="J90" s="164"/>
      <c r="K90" s="164"/>
    </row>
    <row r="91" spans="1:11" ht="19.5" customHeight="1">
      <c r="C91" s="362" t="s">
        <v>4</v>
      </c>
      <c r="D91" s="362"/>
      <c r="E91" s="362"/>
      <c r="F91" s="310"/>
      <c r="G91" s="362" t="s">
        <v>87</v>
      </c>
      <c r="H91" s="362"/>
      <c r="I91" s="362"/>
      <c r="J91" s="164"/>
      <c r="K91" s="164"/>
    </row>
    <row r="92" spans="1:11" ht="19.5" customHeight="1">
      <c r="B92" s="136"/>
      <c r="C92" s="361" t="s">
        <v>120</v>
      </c>
      <c r="D92" s="361"/>
      <c r="E92" s="361"/>
      <c r="F92" s="310"/>
      <c r="G92" s="361" t="s">
        <v>120</v>
      </c>
      <c r="H92" s="361"/>
      <c r="I92" s="361"/>
      <c r="J92" s="164"/>
      <c r="K92" s="164"/>
    </row>
    <row r="93" spans="1:11" ht="19.5" customHeight="1">
      <c r="B93" s="136"/>
      <c r="C93" s="361" t="s">
        <v>5</v>
      </c>
      <c r="D93" s="361"/>
      <c r="E93" s="361"/>
      <c r="F93" s="310"/>
      <c r="G93" s="361" t="s">
        <v>5</v>
      </c>
      <c r="H93" s="361"/>
      <c r="I93" s="361"/>
      <c r="J93" s="164"/>
      <c r="K93" s="164"/>
    </row>
    <row r="94" spans="1:11" ht="19.5" customHeight="1">
      <c r="B94" s="136" t="s">
        <v>8</v>
      </c>
      <c r="C94" s="268">
        <v>2022</v>
      </c>
      <c r="D94" s="269"/>
      <c r="E94" s="268">
        <v>2021</v>
      </c>
      <c r="F94" s="268"/>
      <c r="G94" s="268">
        <v>2022</v>
      </c>
      <c r="H94" s="269"/>
      <c r="I94" s="268">
        <v>2021</v>
      </c>
      <c r="J94" s="164"/>
      <c r="K94" s="164"/>
    </row>
    <row r="95" spans="1:11" ht="19.5" customHeight="1">
      <c r="B95" s="136"/>
      <c r="C95" s="360" t="s">
        <v>10</v>
      </c>
      <c r="D95" s="360"/>
      <c r="E95" s="360"/>
      <c r="F95" s="360"/>
      <c r="G95" s="360"/>
      <c r="H95" s="360"/>
      <c r="I95" s="360"/>
      <c r="J95" s="164"/>
      <c r="K95" s="164"/>
    </row>
    <row r="96" spans="1:11" ht="19.5" customHeight="1">
      <c r="A96" s="128" t="s">
        <v>289</v>
      </c>
      <c r="B96" s="136"/>
      <c r="C96" s="129"/>
      <c r="D96" s="129"/>
      <c r="E96" s="129"/>
      <c r="F96" s="129"/>
      <c r="G96" s="129"/>
      <c r="H96" s="129"/>
      <c r="I96" s="129"/>
    </row>
    <row r="97" spans="1:11" ht="19.5" customHeight="1">
      <c r="A97" s="132" t="s">
        <v>295</v>
      </c>
      <c r="B97" s="136"/>
      <c r="C97" s="190">
        <v>333698287</v>
      </c>
      <c r="D97" s="129"/>
      <c r="E97" s="190">
        <v>209461982</v>
      </c>
      <c r="F97" s="129"/>
      <c r="G97" s="189">
        <v>0</v>
      </c>
      <c r="H97" s="129"/>
      <c r="I97" s="189">
        <v>0</v>
      </c>
    </row>
    <row r="98" spans="1:11" s="165" customFormat="1" ht="19.5" customHeight="1">
      <c r="A98" s="124" t="s">
        <v>89</v>
      </c>
      <c r="B98" s="136" t="s">
        <v>16</v>
      </c>
      <c r="C98" s="7">
        <v>0</v>
      </c>
      <c r="D98" s="129"/>
      <c r="E98" s="7">
        <v>0</v>
      </c>
      <c r="F98" s="129"/>
      <c r="G98" s="190">
        <v>5761002</v>
      </c>
      <c r="H98" s="129"/>
      <c r="I98" s="190">
        <v>3121325</v>
      </c>
      <c r="J98" s="124"/>
      <c r="K98" s="124"/>
    </row>
    <row r="99" spans="1:11" s="165" customFormat="1" ht="19.5" customHeight="1">
      <c r="A99" s="124" t="s">
        <v>90</v>
      </c>
      <c r="B99" s="136"/>
      <c r="C99" s="70">
        <v>540632</v>
      </c>
      <c r="D99" s="129"/>
      <c r="E99" s="70">
        <v>0</v>
      </c>
      <c r="F99" s="129"/>
      <c r="G99" s="70">
        <v>40451</v>
      </c>
      <c r="H99" s="129"/>
      <c r="I99" s="70">
        <v>7391</v>
      </c>
      <c r="J99" s="124"/>
      <c r="K99" s="124"/>
    </row>
    <row r="100" spans="1:11" s="164" customFormat="1" ht="19.5" customHeight="1">
      <c r="A100" s="124" t="s">
        <v>92</v>
      </c>
      <c r="B100" s="136" t="s">
        <v>323</v>
      </c>
      <c r="C100" s="195">
        <v>4788294</v>
      </c>
      <c r="D100" s="129"/>
      <c r="E100" s="195">
        <v>2723504</v>
      </c>
      <c r="F100" s="129"/>
      <c r="G100" s="195">
        <v>1105015</v>
      </c>
      <c r="H100" s="129"/>
      <c r="I100" s="195">
        <v>246681</v>
      </c>
      <c r="J100" s="124"/>
      <c r="K100" s="124"/>
    </row>
    <row r="101" spans="1:11" s="164" customFormat="1" ht="19.5" customHeight="1">
      <c r="A101" s="157" t="s">
        <v>290</v>
      </c>
      <c r="B101" s="136"/>
      <c r="C101" s="150">
        <f>SUM(C97:C100)</f>
        <v>339027213</v>
      </c>
      <c r="D101" s="151"/>
      <c r="E101" s="150">
        <f>SUM(E97:E100)</f>
        <v>212185486</v>
      </c>
      <c r="F101" s="151"/>
      <c r="G101" s="150">
        <f>SUM(G97:G100)</f>
        <v>6906468</v>
      </c>
      <c r="H101" s="151"/>
      <c r="I101" s="150">
        <f>SUM(I97:I100)</f>
        <v>3375397</v>
      </c>
      <c r="J101" s="124"/>
      <c r="K101" s="124"/>
    </row>
    <row r="102" spans="1:11" s="164" customFormat="1" ht="19.5" customHeight="1">
      <c r="A102" s="124"/>
      <c r="B102" s="136"/>
      <c r="C102" s="129"/>
      <c r="D102" s="129"/>
      <c r="E102" s="129"/>
      <c r="F102" s="129"/>
      <c r="G102" s="129"/>
      <c r="H102" s="129"/>
      <c r="I102" s="129"/>
      <c r="J102" s="196"/>
      <c r="K102" s="196"/>
    </row>
    <row r="103" spans="1:11" s="164" customFormat="1" ht="19.5" customHeight="1">
      <c r="A103" s="128" t="s">
        <v>93</v>
      </c>
      <c r="B103" s="136"/>
      <c r="C103" s="129"/>
      <c r="D103" s="129"/>
      <c r="E103" s="129"/>
      <c r="F103" s="129"/>
      <c r="G103" s="129"/>
      <c r="H103" s="129"/>
      <c r="I103" s="129"/>
      <c r="J103" s="196"/>
      <c r="K103" s="196"/>
    </row>
    <row r="104" spans="1:11" s="164" customFormat="1" ht="19.5" customHeight="1">
      <c r="A104" s="132" t="s">
        <v>94</v>
      </c>
      <c r="B104" s="136" t="s">
        <v>324</v>
      </c>
      <c r="C104" s="190">
        <v>258088622</v>
      </c>
      <c r="D104" s="129"/>
      <c r="E104" s="329">
        <v>168095014</v>
      </c>
      <c r="F104" s="129"/>
      <c r="G104" s="70">
        <v>0</v>
      </c>
      <c r="H104" s="129"/>
      <c r="I104" s="70">
        <v>0</v>
      </c>
      <c r="J104" s="124"/>
      <c r="K104" s="196"/>
    </row>
    <row r="105" spans="1:11" s="164" customFormat="1" ht="19.5" customHeight="1">
      <c r="A105" s="124" t="s">
        <v>95</v>
      </c>
      <c r="B105" s="136" t="s">
        <v>324</v>
      </c>
      <c r="C105" s="190">
        <v>18970871</v>
      </c>
      <c r="D105" s="129"/>
      <c r="E105" s="329">
        <v>12703783</v>
      </c>
      <c r="F105" s="129"/>
      <c r="G105" s="70">
        <v>0</v>
      </c>
      <c r="H105" s="129"/>
      <c r="I105" s="70">
        <v>0</v>
      </c>
      <c r="J105" s="196"/>
      <c r="K105" s="196"/>
    </row>
    <row r="106" spans="1:11" s="164" customFormat="1" ht="19.5" customHeight="1">
      <c r="A106" s="124" t="s">
        <v>96</v>
      </c>
      <c r="B106" s="136" t="s">
        <v>324</v>
      </c>
      <c r="C106" s="190">
        <v>12777966</v>
      </c>
      <c r="D106" s="129"/>
      <c r="E106" s="329">
        <v>9284183</v>
      </c>
      <c r="F106" s="129"/>
      <c r="G106" s="194">
        <v>1001190</v>
      </c>
      <c r="H106" s="129"/>
      <c r="I106" s="194">
        <v>184530</v>
      </c>
      <c r="J106" s="196"/>
      <c r="K106" s="196"/>
    </row>
    <row r="107" spans="1:11" ht="19.5" customHeight="1">
      <c r="A107" s="124" t="s">
        <v>103</v>
      </c>
      <c r="B107" s="136" t="s">
        <v>31</v>
      </c>
      <c r="C107" s="129">
        <v>293360</v>
      </c>
      <c r="D107" s="129"/>
      <c r="E107" s="129">
        <v>187289</v>
      </c>
      <c r="F107" s="129"/>
      <c r="G107" s="196">
        <v>0</v>
      </c>
      <c r="H107" s="129"/>
      <c r="I107" s="196">
        <v>0</v>
      </c>
    </row>
    <row r="108" spans="1:11" ht="19.5" customHeight="1">
      <c r="A108" s="124" t="s">
        <v>97</v>
      </c>
      <c r="B108" s="136" t="s">
        <v>16</v>
      </c>
      <c r="C108" s="190">
        <v>191357</v>
      </c>
      <c r="D108" s="129"/>
      <c r="E108" s="190">
        <v>136021</v>
      </c>
      <c r="F108" s="129"/>
      <c r="G108" s="193">
        <v>9150</v>
      </c>
      <c r="H108" s="129"/>
      <c r="I108" s="193">
        <v>5610</v>
      </c>
      <c r="J108" s="146"/>
      <c r="K108" s="196"/>
    </row>
    <row r="109" spans="1:11" ht="19.5" customHeight="1">
      <c r="A109" s="124" t="s">
        <v>98</v>
      </c>
      <c r="B109" s="136"/>
      <c r="C109" s="70">
        <v>0</v>
      </c>
      <c r="D109" s="129"/>
      <c r="E109" s="70">
        <v>23081</v>
      </c>
      <c r="F109" s="129"/>
      <c r="G109" s="40">
        <v>0</v>
      </c>
      <c r="H109" s="129"/>
      <c r="I109" s="40">
        <v>0</v>
      </c>
      <c r="K109" s="196"/>
    </row>
    <row r="110" spans="1:11" ht="19.5" customHeight="1">
      <c r="A110" s="157" t="s">
        <v>99</v>
      </c>
      <c r="B110" s="136"/>
      <c r="C110" s="150">
        <f>SUM(C104:C109)</f>
        <v>290322176</v>
      </c>
      <c r="D110" s="151"/>
      <c r="E110" s="150">
        <f>SUM(E104:E109)</f>
        <v>190429371</v>
      </c>
      <c r="F110" s="151"/>
      <c r="G110" s="150">
        <f>SUM(G104:G109)</f>
        <v>1010340</v>
      </c>
      <c r="H110" s="151"/>
      <c r="I110" s="150">
        <f>SUM(I104:I109)</f>
        <v>190140</v>
      </c>
      <c r="K110" s="196"/>
    </row>
    <row r="111" spans="1:11" ht="19.5" customHeight="1">
      <c r="B111" s="136"/>
      <c r="C111" s="129"/>
      <c r="D111" s="129"/>
      <c r="E111" s="129"/>
      <c r="F111" s="129"/>
      <c r="G111" s="129"/>
      <c r="H111" s="129"/>
      <c r="I111" s="129"/>
      <c r="K111" s="196"/>
    </row>
    <row r="112" spans="1:11" ht="19.5" customHeight="1">
      <c r="A112" s="157" t="s">
        <v>100</v>
      </c>
      <c r="B112" s="136"/>
      <c r="C112" s="151">
        <f>C101-C110</f>
        <v>48705037</v>
      </c>
      <c r="D112" s="151"/>
      <c r="E112" s="151">
        <f>E101-E110</f>
        <v>21756115</v>
      </c>
      <c r="F112" s="151"/>
      <c r="G112" s="151">
        <f>G101-G110</f>
        <v>5896128</v>
      </c>
      <c r="H112" s="151"/>
      <c r="I112" s="151">
        <f>I101-I110</f>
        <v>3185257</v>
      </c>
      <c r="K112" s="196"/>
    </row>
    <row r="113" spans="1:11" ht="19.5" customHeight="1">
      <c r="A113" s="124" t="s">
        <v>101</v>
      </c>
      <c r="B113" s="136"/>
      <c r="C113" s="146">
        <v>341105</v>
      </c>
      <c r="D113" s="129"/>
      <c r="E113" s="146">
        <v>93902</v>
      </c>
      <c r="F113" s="129"/>
      <c r="G113" s="129">
        <v>1884940</v>
      </c>
      <c r="H113" s="129"/>
      <c r="I113" s="129">
        <v>1595163</v>
      </c>
      <c r="K113" s="196"/>
    </row>
    <row r="114" spans="1:11" ht="19.5" customHeight="1">
      <c r="A114" s="124" t="s">
        <v>102</v>
      </c>
      <c r="B114" s="136"/>
      <c r="C114" s="190">
        <v>-4187050</v>
      </c>
      <c r="D114" s="129"/>
      <c r="E114" s="190">
        <v>-3517392</v>
      </c>
      <c r="F114" s="129"/>
      <c r="G114" s="193">
        <v>-1409040</v>
      </c>
      <c r="H114" s="129"/>
      <c r="I114" s="193">
        <v>-1212697</v>
      </c>
      <c r="K114" s="196"/>
    </row>
    <row r="115" spans="1:11" ht="19.5" customHeight="1">
      <c r="A115" s="124" t="s">
        <v>296</v>
      </c>
      <c r="B115" s="136"/>
      <c r="C115" s="129">
        <v>-84326</v>
      </c>
      <c r="D115" s="129"/>
      <c r="E115" s="129">
        <v>-21375</v>
      </c>
      <c r="F115" s="129"/>
      <c r="G115" s="196">
        <v>0</v>
      </c>
      <c r="H115" s="129"/>
      <c r="I115" s="129">
        <v>10283</v>
      </c>
    </row>
    <row r="116" spans="1:11" ht="19.5" customHeight="1">
      <c r="A116" s="124" t="s">
        <v>329</v>
      </c>
      <c r="B116" s="136"/>
      <c r="C116" s="129"/>
      <c r="D116" s="129"/>
      <c r="E116" s="129"/>
      <c r="F116" s="129"/>
      <c r="G116" s="129"/>
      <c r="H116" s="129"/>
      <c r="I116" s="129"/>
    </row>
    <row r="117" spans="1:11" ht="19.5" customHeight="1">
      <c r="A117" s="124" t="s">
        <v>104</v>
      </c>
      <c r="B117" s="136" t="s">
        <v>27</v>
      </c>
      <c r="C117" s="167">
        <v>45757</v>
      </c>
      <c r="D117" s="129"/>
      <c r="E117" s="167">
        <v>67243</v>
      </c>
      <c r="F117" s="129"/>
      <c r="G117" s="231">
        <v>0</v>
      </c>
      <c r="H117" s="129"/>
      <c r="I117" s="231">
        <v>0</v>
      </c>
    </row>
    <row r="118" spans="1:11" ht="19.5" customHeight="1">
      <c r="A118" s="157" t="s">
        <v>297</v>
      </c>
      <c r="B118" s="136"/>
      <c r="C118" s="151">
        <f>C112+SUM(C113:C117)</f>
        <v>44820523</v>
      </c>
      <c r="D118" s="151"/>
      <c r="E118" s="151">
        <f>E112+SUM(E113:E117)</f>
        <v>18378493</v>
      </c>
      <c r="F118" s="151"/>
      <c r="G118" s="151">
        <f>G112+SUM(G113:G117)</f>
        <v>6372028</v>
      </c>
      <c r="H118" s="151"/>
      <c r="I118" s="151">
        <f>I112+SUM(I113:I117)</f>
        <v>3578006</v>
      </c>
    </row>
    <row r="119" spans="1:11" ht="19.5" customHeight="1">
      <c r="A119" s="124" t="s">
        <v>298</v>
      </c>
      <c r="B119" s="136"/>
      <c r="C119" s="192">
        <v>7619483</v>
      </c>
      <c r="D119" s="129"/>
      <c r="E119" s="192">
        <v>3222116</v>
      </c>
      <c r="F119" s="129"/>
      <c r="G119" s="72">
        <v>47822</v>
      </c>
      <c r="H119" s="129"/>
      <c r="I119" s="72">
        <v>19119</v>
      </c>
    </row>
    <row r="120" spans="1:11" ht="19.5" customHeight="1" thickBot="1">
      <c r="A120" s="157" t="s">
        <v>105</v>
      </c>
      <c r="B120" s="136"/>
      <c r="C120" s="191">
        <f>C118-C119</f>
        <v>37201040</v>
      </c>
      <c r="D120" s="151"/>
      <c r="E120" s="191">
        <f>E118-E119</f>
        <v>15156377</v>
      </c>
      <c r="F120" s="151"/>
      <c r="G120" s="191">
        <f>G118-G119</f>
        <v>6324206</v>
      </c>
      <c r="H120" s="151"/>
      <c r="I120" s="191">
        <f>I118-I119</f>
        <v>3558887</v>
      </c>
    </row>
    <row r="121" spans="1:11" ht="19.5" customHeight="1" thickTop="1">
      <c r="A121" s="135"/>
      <c r="C121" s="179"/>
      <c r="D121" s="179"/>
      <c r="E121" s="179"/>
      <c r="F121" s="179"/>
      <c r="G121" s="179"/>
      <c r="H121" s="179"/>
      <c r="I121" s="179"/>
    </row>
    <row r="122" spans="1:11" ht="19.5" customHeight="1">
      <c r="A122" s="172" t="s">
        <v>106</v>
      </c>
      <c r="B122" s="136"/>
      <c r="C122" s="151"/>
      <c r="D122" s="151"/>
      <c r="E122" s="151"/>
      <c r="F122" s="151"/>
      <c r="G122" s="151"/>
      <c r="H122" s="151"/>
      <c r="I122" s="151"/>
    </row>
    <row r="123" spans="1:11" ht="19.5" customHeight="1">
      <c r="A123" s="171" t="s">
        <v>302</v>
      </c>
      <c r="B123" s="136"/>
      <c r="C123" s="190">
        <v>34347784</v>
      </c>
      <c r="D123" s="151"/>
      <c r="E123" s="190">
        <v>14348424</v>
      </c>
      <c r="F123" s="151"/>
      <c r="G123" s="190">
        <v>6324206</v>
      </c>
      <c r="H123" s="151"/>
      <c r="I123" s="190">
        <v>3558887</v>
      </c>
    </row>
    <row r="124" spans="1:11" ht="19.5" customHeight="1">
      <c r="A124" s="168" t="s">
        <v>107</v>
      </c>
      <c r="B124" s="136"/>
      <c r="C124" s="190">
        <v>2853256</v>
      </c>
      <c r="D124" s="151"/>
      <c r="E124" s="190">
        <v>807953</v>
      </c>
      <c r="F124" s="151"/>
      <c r="G124" s="189">
        <v>0</v>
      </c>
      <c r="H124" s="151"/>
      <c r="I124" s="189">
        <v>0</v>
      </c>
    </row>
    <row r="125" spans="1:11" ht="19.5" customHeight="1" thickBot="1">
      <c r="A125" s="172"/>
      <c r="B125" s="136"/>
      <c r="C125" s="161">
        <f>SUM(C123:C124)</f>
        <v>37201040</v>
      </c>
      <c r="D125" s="151"/>
      <c r="E125" s="161">
        <f>SUM(E123:E124)</f>
        <v>15156377</v>
      </c>
      <c r="F125" s="151"/>
      <c r="G125" s="161">
        <f>SUM(G123:G124)</f>
        <v>6324206</v>
      </c>
      <c r="H125" s="151"/>
      <c r="I125" s="161">
        <f>SUM(I123:I124)</f>
        <v>3558887</v>
      </c>
    </row>
    <row r="126" spans="1:11" s="165" customFormat="1" ht="19.5" customHeight="1" thickTop="1">
      <c r="A126" s="348"/>
      <c r="B126" s="349"/>
      <c r="C126" s="350"/>
      <c r="D126" s="350"/>
      <c r="E126" s="350"/>
      <c r="F126" s="350"/>
      <c r="G126" s="350"/>
      <c r="H126" s="350"/>
      <c r="I126" s="350"/>
    </row>
    <row r="127" spans="1:11" ht="19.5" customHeight="1">
      <c r="A127" s="172" t="s">
        <v>121</v>
      </c>
      <c r="B127" s="136"/>
      <c r="C127" s="151"/>
      <c r="D127" s="151"/>
      <c r="E127" s="151"/>
      <c r="F127" s="151"/>
      <c r="G127" s="151"/>
      <c r="H127" s="151"/>
      <c r="I127" s="151"/>
    </row>
    <row r="128" spans="1:11" ht="19.5" customHeight="1" thickBot="1">
      <c r="A128" s="342" t="s">
        <v>341</v>
      </c>
      <c r="B128" s="136" t="s">
        <v>282</v>
      </c>
      <c r="C128" s="257">
        <v>6.0513941645194578</v>
      </c>
      <c r="D128" s="186"/>
      <c r="E128" s="257">
        <v>2.4893360237490589</v>
      </c>
      <c r="F128" s="186"/>
      <c r="G128" s="258">
        <v>1.0601536774198475</v>
      </c>
      <c r="H128" s="186"/>
      <c r="I128" s="258">
        <v>0.56762666446805987</v>
      </c>
    </row>
    <row r="129" spans="1:9" ht="19.5" customHeight="1" thickTop="1">
      <c r="A129" s="157"/>
      <c r="B129" s="136"/>
      <c r="C129" s="151"/>
      <c r="D129" s="151"/>
      <c r="E129" s="151"/>
      <c r="F129" s="151"/>
      <c r="G129" s="170"/>
      <c r="H129" s="151"/>
      <c r="I129" s="170"/>
    </row>
    <row r="130" spans="1:9" ht="19.5" customHeight="1">
      <c r="A130" s="123" t="s">
        <v>0</v>
      </c>
    </row>
    <row r="131" spans="1:9" ht="19.5" customHeight="1">
      <c r="A131" s="89" t="s">
        <v>108</v>
      </c>
    </row>
    <row r="132" spans="1:9" ht="19.5" customHeight="1">
      <c r="A132" s="185"/>
    </row>
    <row r="133" spans="1:9" ht="19.5" customHeight="1">
      <c r="B133" s="184"/>
      <c r="C133" s="362" t="s">
        <v>85</v>
      </c>
      <c r="D133" s="362"/>
      <c r="E133" s="362"/>
      <c r="F133" s="310"/>
      <c r="G133" s="362" t="s">
        <v>86</v>
      </c>
      <c r="H133" s="362"/>
      <c r="I133" s="362"/>
    </row>
    <row r="134" spans="1:9" ht="19.5" customHeight="1">
      <c r="C134" s="362" t="s">
        <v>4</v>
      </c>
      <c r="D134" s="362"/>
      <c r="E134" s="362"/>
      <c r="F134" s="310"/>
      <c r="G134" s="362" t="s">
        <v>87</v>
      </c>
      <c r="H134" s="362"/>
      <c r="I134" s="362"/>
    </row>
    <row r="135" spans="1:9" ht="19.5" customHeight="1">
      <c r="B135" s="136"/>
      <c r="C135" s="361" t="s">
        <v>120</v>
      </c>
      <c r="D135" s="361"/>
      <c r="E135" s="361"/>
      <c r="F135" s="310"/>
      <c r="G135" s="361" t="s">
        <v>120</v>
      </c>
      <c r="H135" s="361"/>
      <c r="I135" s="361"/>
    </row>
    <row r="136" spans="1:9" ht="19.5" customHeight="1">
      <c r="B136" s="136"/>
      <c r="C136" s="361" t="s">
        <v>5</v>
      </c>
      <c r="D136" s="361"/>
      <c r="E136" s="361"/>
      <c r="F136" s="310"/>
      <c r="G136" s="361" t="s">
        <v>5</v>
      </c>
      <c r="H136" s="361"/>
      <c r="I136" s="361"/>
    </row>
    <row r="137" spans="1:9" ht="19.5" customHeight="1">
      <c r="B137" s="136"/>
      <c r="C137" s="268">
        <v>2022</v>
      </c>
      <c r="D137" s="269"/>
      <c r="E137" s="268">
        <v>2021</v>
      </c>
      <c r="F137" s="268"/>
      <c r="G137" s="268">
        <v>2022</v>
      </c>
      <c r="H137" s="269"/>
      <c r="I137" s="268">
        <v>2021</v>
      </c>
    </row>
    <row r="138" spans="1:9" ht="19.5" customHeight="1">
      <c r="B138" s="136"/>
      <c r="C138" s="360" t="s">
        <v>10</v>
      </c>
      <c r="D138" s="360"/>
      <c r="E138" s="360"/>
      <c r="F138" s="360"/>
      <c r="G138" s="360"/>
      <c r="H138" s="360"/>
      <c r="I138" s="360"/>
    </row>
    <row r="139" spans="1:9" ht="19.5" customHeight="1">
      <c r="A139" s="168"/>
      <c r="B139" s="136"/>
      <c r="C139" s="151"/>
      <c r="D139" s="151"/>
      <c r="E139" s="151"/>
      <c r="F139" s="151"/>
      <c r="G139" s="151"/>
      <c r="H139" s="151"/>
      <c r="I139" s="151"/>
    </row>
    <row r="140" spans="1:9" ht="19.5" customHeight="1">
      <c r="A140" s="141" t="s">
        <v>105</v>
      </c>
      <c r="B140" s="136"/>
      <c r="C140" s="183">
        <f>C125</f>
        <v>37201040</v>
      </c>
      <c r="D140" s="151"/>
      <c r="E140" s="183">
        <f>E125</f>
        <v>15156377</v>
      </c>
      <c r="F140" s="151"/>
      <c r="G140" s="183">
        <f>G125</f>
        <v>6324206</v>
      </c>
      <c r="H140" s="151"/>
      <c r="I140" s="183">
        <f>I125</f>
        <v>3558887</v>
      </c>
    </row>
    <row r="141" spans="1:9" ht="19.5" customHeight="1">
      <c r="A141" s="141"/>
      <c r="B141" s="136"/>
      <c r="C141" s="151"/>
      <c r="D141" s="151"/>
      <c r="E141" s="151"/>
      <c r="F141" s="151"/>
      <c r="G141" s="151"/>
      <c r="H141" s="151"/>
      <c r="I141" s="151"/>
    </row>
    <row r="142" spans="1:9" ht="19.5" customHeight="1">
      <c r="A142" s="141" t="s">
        <v>109</v>
      </c>
      <c r="B142" s="136"/>
      <c r="C142" s="151"/>
      <c r="D142" s="151"/>
      <c r="E142" s="151"/>
      <c r="F142" s="151"/>
      <c r="G142" s="151"/>
      <c r="H142" s="151"/>
      <c r="I142" s="151"/>
    </row>
    <row r="143" spans="1:9" ht="19.5" customHeight="1">
      <c r="A143" s="180" t="s">
        <v>299</v>
      </c>
      <c r="B143" s="136"/>
      <c r="C143" s="151"/>
      <c r="D143" s="151"/>
      <c r="E143" s="151"/>
      <c r="F143" s="151"/>
      <c r="G143" s="151"/>
      <c r="H143" s="151"/>
      <c r="I143" s="151"/>
    </row>
    <row r="144" spans="1:9" ht="19.5" customHeight="1">
      <c r="A144" s="180" t="s">
        <v>110</v>
      </c>
      <c r="B144" s="136"/>
      <c r="C144" s="151"/>
      <c r="D144" s="151"/>
      <c r="E144" s="151"/>
      <c r="F144" s="151"/>
      <c r="G144" s="151"/>
      <c r="H144" s="151"/>
      <c r="I144" s="151"/>
    </row>
    <row r="145" spans="1:11" ht="19.5" customHeight="1">
      <c r="A145" s="124" t="s">
        <v>70</v>
      </c>
      <c r="B145" s="136"/>
    </row>
    <row r="146" spans="1:11" ht="19.5" customHeight="1">
      <c r="A146" s="124" t="s">
        <v>111</v>
      </c>
      <c r="B146" s="136"/>
      <c r="C146" s="179">
        <v>9275853</v>
      </c>
      <c r="D146" s="151"/>
      <c r="E146" s="179">
        <v>10419724</v>
      </c>
      <c r="F146" s="151"/>
      <c r="G146" s="177">
        <v>0</v>
      </c>
      <c r="H146" s="129"/>
      <c r="I146" s="177">
        <v>0</v>
      </c>
    </row>
    <row r="147" spans="1:11" ht="19.5" customHeight="1">
      <c r="A147" s="124" t="s">
        <v>112</v>
      </c>
      <c r="C147" s="179">
        <v>2693448</v>
      </c>
      <c r="E147" s="179">
        <v>1087415</v>
      </c>
      <c r="G147" s="179">
        <v>75383</v>
      </c>
      <c r="H147" s="129"/>
      <c r="I147" s="179">
        <v>30543</v>
      </c>
    </row>
    <row r="148" spans="1:11" ht="19.5" customHeight="1">
      <c r="A148" s="132" t="s">
        <v>330</v>
      </c>
      <c r="B148" s="136"/>
      <c r="C148" s="179"/>
      <c r="D148" s="151"/>
      <c r="E148" s="179"/>
      <c r="F148" s="151"/>
      <c r="G148" s="177"/>
      <c r="H148" s="129"/>
      <c r="I148" s="177"/>
    </row>
    <row r="149" spans="1:11" s="165" customFormat="1" ht="19.5" customHeight="1">
      <c r="A149" s="132" t="s">
        <v>113</v>
      </c>
      <c r="B149" s="136"/>
      <c r="C149" s="179">
        <v>-4073588</v>
      </c>
      <c r="D149" s="151"/>
      <c r="E149" s="179">
        <v>-1742392</v>
      </c>
      <c r="F149" s="179"/>
      <c r="G149" s="179">
        <v>0</v>
      </c>
      <c r="H149" s="179"/>
      <c r="I149" s="179">
        <v>-14886</v>
      </c>
      <c r="J149" s="124"/>
      <c r="K149" s="124"/>
    </row>
    <row r="150" spans="1:11" ht="19.5" customHeight="1">
      <c r="A150" s="124" t="s">
        <v>331</v>
      </c>
      <c r="B150" s="136"/>
    </row>
    <row r="151" spans="1:11" ht="19.5" customHeight="1">
      <c r="A151" s="124" t="s">
        <v>300</v>
      </c>
      <c r="B151" s="136"/>
      <c r="C151" s="182">
        <v>-154487</v>
      </c>
      <c r="D151" s="152"/>
      <c r="E151" s="182">
        <v>-112219</v>
      </c>
      <c r="G151" s="182">
        <v>-15077</v>
      </c>
      <c r="H151" s="129"/>
      <c r="I151" s="182">
        <v>-3131</v>
      </c>
    </row>
    <row r="152" spans="1:11" ht="19.5" customHeight="1">
      <c r="A152" s="157" t="s">
        <v>319</v>
      </c>
      <c r="B152" s="136"/>
      <c r="C152" s="152"/>
      <c r="D152" s="152"/>
      <c r="E152" s="152"/>
      <c r="G152" s="152"/>
      <c r="H152" s="129"/>
      <c r="I152" s="152"/>
    </row>
    <row r="153" spans="1:11" ht="19.5" customHeight="1">
      <c r="A153" s="157" t="s">
        <v>114</v>
      </c>
      <c r="B153" s="136"/>
      <c r="C153" s="181">
        <f>SUM(C146:C152)</f>
        <v>7741226</v>
      </c>
      <c r="D153" s="174"/>
      <c r="E153" s="181">
        <f>SUM(E146:E152)</f>
        <v>9652528</v>
      </c>
      <c r="F153" s="157"/>
      <c r="G153" s="181">
        <f>SUM(G146:G152)</f>
        <v>60306</v>
      </c>
      <c r="H153" s="151"/>
      <c r="I153" s="181">
        <f>SUM(I146:I152)</f>
        <v>12526</v>
      </c>
    </row>
    <row r="154" spans="1:11" ht="19.5" customHeight="1">
      <c r="B154" s="136"/>
      <c r="C154" s="174"/>
      <c r="D154" s="174"/>
      <c r="E154" s="174"/>
      <c r="F154" s="157"/>
      <c r="G154" s="174"/>
      <c r="H154" s="151"/>
      <c r="I154" s="174"/>
    </row>
    <row r="155" spans="1:11" ht="19.5" customHeight="1">
      <c r="A155" s="180" t="s">
        <v>115</v>
      </c>
      <c r="B155" s="136"/>
      <c r="C155" s="151"/>
      <c r="D155" s="151"/>
      <c r="E155" s="151"/>
      <c r="F155" s="151"/>
      <c r="G155" s="151"/>
      <c r="H155" s="151"/>
      <c r="I155" s="151"/>
    </row>
    <row r="156" spans="1:11" ht="19.5" customHeight="1">
      <c r="A156" s="180" t="s">
        <v>110</v>
      </c>
      <c r="B156" s="245"/>
      <c r="C156" s="246"/>
      <c r="D156" s="246"/>
      <c r="E156" s="246"/>
      <c r="F156" s="246"/>
      <c r="G156" s="246"/>
      <c r="H156" s="246"/>
      <c r="I156" s="246"/>
    </row>
    <row r="157" spans="1:11" ht="19.5" customHeight="1">
      <c r="A157" s="124" t="s">
        <v>320</v>
      </c>
      <c r="B157" s="245"/>
      <c r="C157" s="197"/>
      <c r="D157" s="197"/>
      <c r="E157" s="197"/>
      <c r="F157" s="197"/>
      <c r="G157" s="197"/>
      <c r="H157" s="197"/>
      <c r="I157" s="197"/>
    </row>
    <row r="158" spans="1:11" ht="19.5" customHeight="1">
      <c r="A158" s="124" t="s">
        <v>116</v>
      </c>
      <c r="B158" s="245"/>
      <c r="C158" s="296">
        <v>-5773</v>
      </c>
      <c r="D158" s="293"/>
      <c r="E158" s="296">
        <v>3355</v>
      </c>
      <c r="F158" s="293"/>
      <c r="G158" s="294">
        <v>0</v>
      </c>
      <c r="H158" s="295"/>
      <c r="I158" s="294">
        <v>0</v>
      </c>
    </row>
    <row r="159" spans="1:11" ht="19.5" customHeight="1">
      <c r="A159" s="124" t="s">
        <v>337</v>
      </c>
      <c r="B159" s="245"/>
      <c r="C159" s="247"/>
      <c r="D159" s="197"/>
      <c r="E159" s="247"/>
      <c r="F159" s="197"/>
      <c r="G159" s="248"/>
      <c r="H159" s="249"/>
      <c r="I159" s="248"/>
    </row>
    <row r="160" spans="1:11" ht="19.5" customHeight="1">
      <c r="A160" s="124" t="s">
        <v>117</v>
      </c>
      <c r="B160" s="245"/>
      <c r="C160" s="182">
        <v>627</v>
      </c>
      <c r="D160" s="197"/>
      <c r="E160" s="182">
        <v>-464</v>
      </c>
      <c r="F160" s="197"/>
      <c r="G160" s="199">
        <v>0</v>
      </c>
      <c r="H160" s="249"/>
      <c r="I160" s="199">
        <v>0</v>
      </c>
    </row>
    <row r="161" spans="1:9" ht="19.5" customHeight="1">
      <c r="A161" s="157" t="s">
        <v>118</v>
      </c>
      <c r="B161" s="245"/>
      <c r="C161" s="248"/>
      <c r="D161" s="197"/>
      <c r="E161" s="248"/>
      <c r="F161" s="197"/>
      <c r="G161" s="248"/>
      <c r="H161" s="249"/>
      <c r="I161" s="248"/>
    </row>
    <row r="162" spans="1:9" ht="19.5" customHeight="1">
      <c r="A162" s="176" t="s">
        <v>114</v>
      </c>
      <c r="B162" s="250"/>
      <c r="C162" s="200">
        <f>SUM(C158:C161)</f>
        <v>-5146</v>
      </c>
      <c r="D162" s="202"/>
      <c r="E162" s="200">
        <f>SUM(E158:E161)</f>
        <v>2891</v>
      </c>
      <c r="F162" s="198"/>
      <c r="G162" s="200">
        <f>SUM(G158:G161)</f>
        <v>0</v>
      </c>
      <c r="H162" s="246"/>
      <c r="I162" s="200">
        <f>SUM(I158:I161)</f>
        <v>0</v>
      </c>
    </row>
    <row r="163" spans="1:9" ht="19.5" customHeight="1">
      <c r="B163" s="250"/>
      <c r="C163" s="197"/>
      <c r="D163" s="197"/>
      <c r="E163" s="197"/>
      <c r="F163" s="197"/>
      <c r="G163" s="197"/>
      <c r="H163" s="197"/>
      <c r="I163" s="197"/>
    </row>
    <row r="164" spans="1:9" ht="19.5" customHeight="1">
      <c r="A164" s="157" t="s">
        <v>321</v>
      </c>
      <c r="B164" s="250"/>
      <c r="C164" s="201"/>
      <c r="D164" s="201"/>
      <c r="E164" s="201"/>
      <c r="F164" s="197"/>
      <c r="G164" s="201"/>
      <c r="H164" s="249"/>
      <c r="I164" s="201"/>
    </row>
    <row r="165" spans="1:9" ht="19.5" customHeight="1">
      <c r="A165" s="157" t="s">
        <v>119</v>
      </c>
      <c r="B165" s="250"/>
      <c r="C165" s="202">
        <f>C153+C162</f>
        <v>7736080</v>
      </c>
      <c r="D165" s="198"/>
      <c r="E165" s="202">
        <f>E153+E162</f>
        <v>9655419</v>
      </c>
      <c r="F165" s="198"/>
      <c r="G165" s="202">
        <f>G153+G162</f>
        <v>60306</v>
      </c>
      <c r="H165" s="198"/>
      <c r="I165" s="202">
        <f>I153+I162</f>
        <v>12526</v>
      </c>
    </row>
    <row r="166" spans="1:9" ht="19.5" customHeight="1" thickBot="1">
      <c r="A166" s="157" t="s">
        <v>280</v>
      </c>
      <c r="B166" s="250"/>
      <c r="C166" s="203">
        <f>C125+C165</f>
        <v>44937120</v>
      </c>
      <c r="D166" s="198"/>
      <c r="E166" s="203">
        <f>E125+E165</f>
        <v>24811796</v>
      </c>
      <c r="F166" s="198"/>
      <c r="G166" s="203">
        <f>G125+G165</f>
        <v>6384512</v>
      </c>
      <c r="H166" s="198"/>
      <c r="I166" s="203">
        <f>I125+I165</f>
        <v>3571413</v>
      </c>
    </row>
    <row r="167" spans="1:9" ht="19.5" customHeight="1" thickTop="1">
      <c r="A167" s="141"/>
      <c r="B167" s="250"/>
      <c r="C167" s="197"/>
      <c r="D167" s="197"/>
      <c r="E167" s="197"/>
      <c r="F167" s="197"/>
      <c r="G167" s="197"/>
      <c r="H167" s="197"/>
      <c r="I167" s="197"/>
    </row>
    <row r="168" spans="1:9" ht="19.5" customHeight="1">
      <c r="A168" s="172" t="s">
        <v>301</v>
      </c>
      <c r="B168" s="245"/>
      <c r="C168" s="246"/>
      <c r="D168" s="246"/>
      <c r="E168" s="246"/>
      <c r="F168" s="246"/>
      <c r="G168" s="246"/>
      <c r="H168" s="246"/>
      <c r="I168" s="246"/>
    </row>
    <row r="169" spans="1:9" ht="19.5" customHeight="1">
      <c r="A169" s="171" t="s">
        <v>302</v>
      </c>
      <c r="B169" s="245"/>
      <c r="C169" s="249">
        <v>40996953</v>
      </c>
      <c r="D169" s="251"/>
      <c r="E169" s="249">
        <v>22899389</v>
      </c>
      <c r="F169" s="204"/>
      <c r="G169" s="249">
        <v>6384512</v>
      </c>
      <c r="H169" s="249"/>
      <c r="I169" s="249">
        <v>3571413</v>
      </c>
    </row>
    <row r="170" spans="1:9" ht="19.5" customHeight="1">
      <c r="A170" s="168" t="s">
        <v>107</v>
      </c>
      <c r="B170" s="245"/>
      <c r="C170" s="252">
        <v>3940167</v>
      </c>
      <c r="D170" s="197"/>
      <c r="E170" s="252">
        <v>1912407</v>
      </c>
      <c r="F170" s="197"/>
      <c r="G170" s="205">
        <v>0</v>
      </c>
      <c r="H170" s="249"/>
      <c r="I170" s="205">
        <v>0</v>
      </c>
    </row>
    <row r="171" spans="1:9" ht="19.5" customHeight="1" thickBot="1">
      <c r="A171" s="157"/>
      <c r="B171" s="250"/>
      <c r="C171" s="206">
        <f>SUM(C169:C170)</f>
        <v>44937120</v>
      </c>
      <c r="D171" s="198"/>
      <c r="E171" s="206">
        <f>SUM(E169:E170)</f>
        <v>24811796</v>
      </c>
      <c r="F171" s="198"/>
      <c r="G171" s="206">
        <f>SUM(G169:G170)</f>
        <v>6384512</v>
      </c>
      <c r="H171" s="198"/>
      <c r="I171" s="206">
        <f>SUM(I169:I170)</f>
        <v>3571413</v>
      </c>
    </row>
    <row r="172" spans="1:9" s="165" customFormat="1" ht="19.5" customHeight="1" thickTop="1">
      <c r="B172" s="352"/>
      <c r="C172" s="36"/>
      <c r="D172" s="353"/>
      <c r="E172" s="36"/>
      <c r="F172" s="353"/>
      <c r="G172" s="36"/>
      <c r="H172" s="353"/>
      <c r="I172" s="36"/>
    </row>
    <row r="173" spans="1:9" s="164" customFormat="1" ht="19.5" customHeight="1">
      <c r="B173" s="318"/>
      <c r="C173" s="255"/>
      <c r="D173" s="255"/>
      <c r="E173" s="255"/>
      <c r="F173" s="255"/>
      <c r="G173" s="255"/>
      <c r="H173" s="255"/>
      <c r="I173" s="255"/>
    </row>
    <row r="174" spans="1:9" s="164" customFormat="1" ht="19.5" customHeight="1">
      <c r="B174" s="318"/>
      <c r="C174" s="255"/>
      <c r="D174" s="255"/>
      <c r="E174" s="255"/>
      <c r="F174" s="255"/>
      <c r="G174" s="255"/>
      <c r="H174" s="255"/>
      <c r="I174" s="255"/>
    </row>
    <row r="195" spans="1:11" s="165" customFormat="1" ht="19.5" customHeight="1">
      <c r="A195" s="124"/>
      <c r="B195" s="163"/>
      <c r="C195" s="124"/>
      <c r="D195" s="124"/>
      <c r="E195" s="124"/>
      <c r="F195" s="124"/>
      <c r="G195" s="124"/>
      <c r="H195" s="124"/>
      <c r="I195" s="124"/>
      <c r="J195" s="124"/>
      <c r="K195" s="124"/>
    </row>
  </sheetData>
  <mergeCells count="36">
    <mergeCell ref="C49:E49"/>
    <mergeCell ref="G49:I49"/>
    <mergeCell ref="C48:E48"/>
    <mergeCell ref="G48:I4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  <mergeCell ref="G93:I93"/>
    <mergeCell ref="C95:I95"/>
    <mergeCell ref="C133:E133"/>
    <mergeCell ref="G133:I133"/>
    <mergeCell ref="G50:I50"/>
    <mergeCell ref="C138:I138"/>
    <mergeCell ref="C50:E50"/>
    <mergeCell ref="C135:E135"/>
    <mergeCell ref="G135:I135"/>
    <mergeCell ref="C136:E136"/>
    <mergeCell ref="G136:I136"/>
    <mergeCell ref="C134:E134"/>
    <mergeCell ref="G134:I134"/>
    <mergeCell ref="C52:I52"/>
    <mergeCell ref="C90:E90"/>
    <mergeCell ref="G90:I90"/>
    <mergeCell ref="C91:E91"/>
    <mergeCell ref="G91:I91"/>
    <mergeCell ref="C92:E92"/>
    <mergeCell ref="G92:I92"/>
    <mergeCell ref="C93:E93"/>
  </mergeCells>
  <printOptions horizontalCentered="1"/>
  <pageMargins left="0.7" right="0.7" top="0.48" bottom="0.5" header="0.5" footer="0.5"/>
  <pageSetup paperSize="9" scale="74" firstPageNumber="6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3" manualBreakCount="3">
    <brk id="43" max="8" man="1"/>
    <brk id="86" max="8" man="1"/>
    <brk id="12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45"/>
  <sheetViews>
    <sheetView view="pageBreakPreview" zoomScale="82" zoomScaleNormal="80" zoomScaleSheetLayoutView="80" workbookViewId="0">
      <selection activeCell="C31" sqref="C31"/>
    </sheetView>
  </sheetViews>
  <sheetFormatPr defaultColWidth="8.08984375" defaultRowHeight="18.75" customHeight="1"/>
  <cols>
    <col min="1" max="1" width="0.453125" style="51" customWidth="1"/>
    <col min="2" max="2" width="0.90625" style="51" customWidth="1"/>
    <col min="3" max="3" width="54.36328125" style="51" customWidth="1"/>
    <col min="4" max="4" width="6.08984375" style="320" customWidth="1"/>
    <col min="5" max="5" width="0.90625" style="51" customWidth="1"/>
    <col min="6" max="6" width="13.54296875" style="51" customWidth="1"/>
    <col min="7" max="7" width="0.90625" style="51" customWidth="1"/>
    <col min="8" max="8" width="13.54296875" style="51" customWidth="1"/>
    <col min="9" max="9" width="0.90625" style="51" customWidth="1"/>
    <col min="10" max="10" width="13.54296875" style="51" customWidth="1"/>
    <col min="11" max="11" width="0.90625" style="51" customWidth="1"/>
    <col min="12" max="12" width="13.54296875" style="51" customWidth="1"/>
    <col min="13" max="13" width="0.90625" style="51" customWidth="1"/>
    <col min="14" max="14" width="13.54296875" style="51" customWidth="1"/>
    <col min="15" max="15" width="0.90625" style="51" hidden="1" customWidth="1"/>
    <col min="16" max="16" width="12.453125" style="51" hidden="1" customWidth="1"/>
    <col min="17" max="17" width="0.90625" style="51" customWidth="1"/>
    <col min="18" max="18" width="13.54296875" style="51" customWidth="1"/>
    <col min="19" max="19" width="0.90625" style="51" customWidth="1"/>
    <col min="20" max="20" width="13.453125" style="51" hidden="1" customWidth="1"/>
    <col min="21" max="21" width="13.54296875" style="51" customWidth="1"/>
    <col min="22" max="22" width="0.90625" style="51" customWidth="1"/>
    <col min="23" max="23" width="0.90625" style="51" hidden="1" customWidth="1"/>
    <col min="24" max="24" width="13.453125" style="51" hidden="1" customWidth="1"/>
    <col min="25" max="25" width="0.90625" style="51" hidden="1" customWidth="1"/>
    <col min="26" max="26" width="13.54296875" style="51" customWidth="1"/>
    <col min="27" max="27" width="0.90625" style="51" customWidth="1"/>
    <col min="28" max="28" width="13.54296875" style="51" customWidth="1"/>
    <col min="29" max="29" width="0.90625" style="51" customWidth="1"/>
    <col min="30" max="30" width="13.54296875" style="51" customWidth="1"/>
    <col min="31" max="31" width="0.90625" style="51" customWidth="1"/>
    <col min="32" max="32" width="13.54296875" style="51" customWidth="1"/>
    <col min="33" max="33" width="0.90625" style="51" customWidth="1"/>
    <col min="34" max="34" width="13.54296875" style="51" customWidth="1"/>
    <col min="35" max="35" width="0.90625" style="51" customWidth="1"/>
    <col min="36" max="36" width="13.54296875" style="51" customWidth="1"/>
    <col min="37" max="37" width="7.90625" style="60" customWidth="1"/>
    <col min="38" max="38" width="13.90625" style="60" bestFit="1" customWidth="1"/>
    <col min="39" max="39" width="8.08984375" style="60"/>
    <col min="40" max="40" width="12" style="60" bestFit="1" customWidth="1"/>
    <col min="41" max="45" width="8.08984375" style="60"/>
    <col min="46" max="16384" width="8.08984375" style="51"/>
  </cols>
  <sheetData>
    <row r="1" spans="1:45" ht="18.75" customHeight="1">
      <c r="A1" s="90" t="s">
        <v>0</v>
      </c>
      <c r="B1" s="90"/>
      <c r="C1" s="90"/>
    </row>
    <row r="2" spans="1:45" ht="18.75" customHeight="1">
      <c r="A2" s="89" t="s">
        <v>122</v>
      </c>
      <c r="B2" s="87"/>
      <c r="C2" s="88"/>
    </row>
    <row r="3" spans="1:45" ht="18.75" customHeight="1">
      <c r="A3" s="88"/>
      <c r="B3" s="87"/>
      <c r="C3" s="87"/>
    </row>
    <row r="4" spans="1:45" ht="18.75" customHeight="1">
      <c r="A4" s="86"/>
      <c r="B4" s="86"/>
      <c r="C4" s="86"/>
      <c r="D4" s="319"/>
      <c r="E4" s="86"/>
      <c r="F4" s="365" t="s">
        <v>123</v>
      </c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  <c r="AG4" s="365"/>
      <c r="AH4" s="365"/>
      <c r="AI4" s="365"/>
      <c r="AJ4" s="365"/>
    </row>
    <row r="5" spans="1:45" ht="18.75" customHeight="1">
      <c r="D5" s="65"/>
      <c r="H5" s="65"/>
      <c r="J5" s="363" t="s">
        <v>75</v>
      </c>
      <c r="K5" s="363"/>
      <c r="L5" s="363"/>
      <c r="N5" s="65"/>
      <c r="P5" s="65"/>
      <c r="R5" s="363" t="s">
        <v>124</v>
      </c>
      <c r="S5" s="363"/>
      <c r="T5" s="363"/>
      <c r="U5" s="363"/>
      <c r="V5" s="363"/>
      <c r="W5" s="363"/>
      <c r="X5" s="363"/>
      <c r="Y5" s="363"/>
      <c r="Z5" s="363"/>
      <c r="AA5" s="363"/>
      <c r="AB5" s="363"/>
      <c r="AC5" s="363"/>
      <c r="AD5" s="363"/>
    </row>
    <row r="6" spans="1:45" s="85" customFormat="1" ht="18.75" customHeight="1">
      <c r="A6" s="78"/>
      <c r="B6" s="78"/>
      <c r="C6" s="78"/>
      <c r="D6" s="65"/>
      <c r="E6" s="78"/>
      <c r="F6" s="78"/>
      <c r="G6" s="78"/>
      <c r="H6" s="65"/>
      <c r="I6" s="78"/>
      <c r="J6" s="78"/>
      <c r="K6" s="78"/>
      <c r="L6" s="78"/>
      <c r="M6" s="78"/>
      <c r="N6" s="78"/>
      <c r="O6" s="78"/>
      <c r="P6" s="65" t="s">
        <v>127</v>
      </c>
      <c r="Q6" s="78"/>
      <c r="R6" s="65"/>
      <c r="S6" s="78"/>
      <c r="T6" s="65"/>
      <c r="V6" s="78"/>
      <c r="W6" s="78"/>
      <c r="Y6" s="78"/>
      <c r="Z6" s="65" t="s">
        <v>128</v>
      </c>
      <c r="AA6" s="78"/>
      <c r="AB6" s="65" t="s">
        <v>129</v>
      </c>
      <c r="AC6" s="78"/>
      <c r="AD6" s="65"/>
      <c r="AE6" s="78"/>
      <c r="AF6" s="65" t="s">
        <v>63</v>
      </c>
      <c r="AG6" s="78"/>
      <c r="AH6" s="78"/>
      <c r="AI6" s="78"/>
      <c r="AJ6" s="78"/>
      <c r="AK6" s="259"/>
      <c r="AL6" s="259"/>
      <c r="AM6" s="259"/>
      <c r="AN6" s="259"/>
      <c r="AO6" s="259"/>
      <c r="AP6" s="259"/>
      <c r="AQ6" s="259"/>
      <c r="AR6" s="259"/>
      <c r="AS6" s="259"/>
    </row>
    <row r="7" spans="1:45" s="79" customFormat="1" ht="18.75" customHeight="1">
      <c r="A7" s="65"/>
      <c r="B7" s="65"/>
      <c r="C7" s="65"/>
      <c r="D7" s="320"/>
      <c r="E7" s="65"/>
      <c r="F7" s="65" t="s">
        <v>130</v>
      </c>
      <c r="G7" s="65"/>
      <c r="H7" s="65" t="s">
        <v>131</v>
      </c>
      <c r="I7" s="65"/>
      <c r="J7" s="65"/>
      <c r="K7" s="65"/>
      <c r="L7" s="65"/>
      <c r="M7" s="84"/>
      <c r="N7" s="65" t="s">
        <v>125</v>
      </c>
      <c r="O7" s="84"/>
      <c r="P7" s="65" t="s">
        <v>132</v>
      </c>
      <c r="Q7" s="84"/>
      <c r="R7" s="65"/>
      <c r="S7" s="65"/>
      <c r="T7" s="65"/>
      <c r="U7" s="65"/>
      <c r="V7" s="65"/>
      <c r="W7" s="65"/>
      <c r="X7" s="65"/>
      <c r="Y7" s="65"/>
      <c r="Z7" s="65" t="s">
        <v>133</v>
      </c>
      <c r="AA7" s="65"/>
      <c r="AB7" s="65" t="s">
        <v>134</v>
      </c>
      <c r="AC7" s="65"/>
      <c r="AD7" s="65" t="s">
        <v>135</v>
      </c>
      <c r="AE7" s="65"/>
      <c r="AF7" s="65" t="s">
        <v>136</v>
      </c>
      <c r="AG7" s="65"/>
      <c r="AH7" s="65" t="s">
        <v>137</v>
      </c>
      <c r="AI7" s="65"/>
      <c r="AK7" s="260"/>
      <c r="AL7" s="260"/>
      <c r="AM7" s="260"/>
      <c r="AN7" s="260"/>
      <c r="AO7" s="260"/>
      <c r="AP7" s="260"/>
      <c r="AQ7" s="260"/>
      <c r="AR7" s="260"/>
      <c r="AS7" s="260"/>
    </row>
    <row r="8" spans="1:45" s="79" customFormat="1" ht="18.75" customHeight="1">
      <c r="A8" s="65"/>
      <c r="B8" s="65"/>
      <c r="C8" s="65"/>
      <c r="D8" s="320"/>
      <c r="E8" s="65"/>
      <c r="F8" s="65" t="s">
        <v>138</v>
      </c>
      <c r="G8" s="65"/>
      <c r="H8" s="65" t="s">
        <v>139</v>
      </c>
      <c r="I8" s="65"/>
      <c r="J8" s="65"/>
      <c r="K8" s="65"/>
      <c r="L8" s="81"/>
      <c r="M8" s="65"/>
      <c r="N8" s="65" t="s">
        <v>126</v>
      </c>
      <c r="O8" s="65"/>
      <c r="P8" s="65" t="s">
        <v>140</v>
      </c>
      <c r="Q8" s="65"/>
      <c r="R8" s="65" t="s">
        <v>303</v>
      </c>
      <c r="S8" s="65"/>
      <c r="T8" s="65"/>
      <c r="U8" s="65" t="s">
        <v>141</v>
      </c>
      <c r="V8" s="65"/>
      <c r="W8" s="65"/>
      <c r="X8" s="65"/>
      <c r="Y8" s="65"/>
      <c r="Z8" s="81" t="s">
        <v>142</v>
      </c>
      <c r="AA8" s="65"/>
      <c r="AB8" s="65" t="s">
        <v>143</v>
      </c>
      <c r="AC8" s="65"/>
      <c r="AD8" s="65" t="s">
        <v>144</v>
      </c>
      <c r="AE8" s="65"/>
      <c r="AF8" s="65" t="s">
        <v>145</v>
      </c>
      <c r="AG8" s="65"/>
      <c r="AH8" s="65" t="s">
        <v>146</v>
      </c>
      <c r="AI8" s="65"/>
      <c r="AJ8" s="83" t="s">
        <v>147</v>
      </c>
      <c r="AK8" s="260"/>
      <c r="AL8" s="260"/>
      <c r="AM8" s="260"/>
      <c r="AN8" s="260"/>
      <c r="AO8" s="260"/>
      <c r="AP8" s="260"/>
      <c r="AQ8" s="260"/>
      <c r="AR8" s="260"/>
      <c r="AS8" s="260"/>
    </row>
    <row r="9" spans="1:45" s="79" customFormat="1" ht="18.75" customHeight="1">
      <c r="A9" s="65"/>
      <c r="B9" s="65"/>
      <c r="C9" s="65"/>
      <c r="D9" s="82"/>
      <c r="E9" s="65"/>
      <c r="F9" s="65" t="s">
        <v>148</v>
      </c>
      <c r="G9" s="65"/>
      <c r="H9" s="65" t="s">
        <v>149</v>
      </c>
      <c r="I9" s="65"/>
      <c r="J9" s="81" t="s">
        <v>150</v>
      </c>
      <c r="K9" s="65"/>
      <c r="L9" s="65" t="s">
        <v>78</v>
      </c>
      <c r="M9" s="65"/>
      <c r="N9" s="65" t="s">
        <v>151</v>
      </c>
      <c r="O9" s="65"/>
      <c r="P9" s="65" t="s">
        <v>152</v>
      </c>
      <c r="Q9" s="65"/>
      <c r="R9" s="65" t="s">
        <v>153</v>
      </c>
      <c r="S9" s="65"/>
      <c r="T9" s="65"/>
      <c r="U9" s="65" t="s">
        <v>153</v>
      </c>
      <c r="V9" s="65"/>
      <c r="W9" s="65"/>
      <c r="X9" s="65"/>
      <c r="Y9" s="65"/>
      <c r="Z9" s="65" t="s">
        <v>154</v>
      </c>
      <c r="AA9" s="65"/>
      <c r="AB9" s="81" t="s">
        <v>155</v>
      </c>
      <c r="AC9" s="65"/>
      <c r="AD9" s="65" t="s">
        <v>156</v>
      </c>
      <c r="AE9" s="65"/>
      <c r="AF9" s="65" t="s">
        <v>307</v>
      </c>
      <c r="AG9" s="65"/>
      <c r="AH9" s="65" t="s">
        <v>157</v>
      </c>
      <c r="AI9" s="65"/>
      <c r="AJ9" s="80" t="s">
        <v>156</v>
      </c>
      <c r="AK9" s="260"/>
      <c r="AL9" s="260"/>
      <c r="AM9" s="260"/>
      <c r="AN9" s="260"/>
      <c r="AO9" s="260"/>
      <c r="AP9" s="260"/>
      <c r="AQ9" s="260"/>
      <c r="AR9" s="260"/>
      <c r="AS9" s="260"/>
    </row>
    <row r="10" spans="1:45" ht="18.75" customHeight="1">
      <c r="A10" s="78"/>
      <c r="B10" s="78"/>
      <c r="C10" s="78"/>
      <c r="E10" s="78"/>
      <c r="F10" s="366" t="s">
        <v>10</v>
      </c>
      <c r="G10" s="366"/>
      <c r="H10" s="366"/>
      <c r="I10" s="366"/>
      <c r="J10" s="366"/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366"/>
      <c r="AE10" s="366"/>
      <c r="AF10" s="366"/>
      <c r="AG10" s="366"/>
      <c r="AH10" s="366"/>
      <c r="AI10" s="366"/>
      <c r="AJ10" s="366"/>
    </row>
    <row r="11" spans="1:45" ht="18.75" customHeight="1">
      <c r="A11" s="364" t="s">
        <v>164</v>
      </c>
      <c r="B11" s="364"/>
      <c r="C11" s="364"/>
      <c r="E11" s="78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  <c r="Z11" s="320"/>
      <c r="AA11" s="320"/>
      <c r="AB11" s="320"/>
      <c r="AC11" s="320"/>
      <c r="AD11" s="320"/>
      <c r="AE11" s="320"/>
      <c r="AF11" s="320"/>
      <c r="AG11" s="320"/>
      <c r="AH11" s="320"/>
      <c r="AI11" s="320"/>
      <c r="AJ11" s="320"/>
    </row>
    <row r="12" spans="1:45" ht="18.75" customHeight="1">
      <c r="A12" s="66" t="s">
        <v>165</v>
      </c>
      <c r="E12" s="65"/>
      <c r="F12" s="64">
        <v>5614552</v>
      </c>
      <c r="G12" s="64"/>
      <c r="H12" s="64">
        <v>60331434</v>
      </c>
      <c r="I12" s="64"/>
      <c r="J12" s="64">
        <v>5303490</v>
      </c>
      <c r="K12" s="64"/>
      <c r="L12" s="64">
        <v>62257320</v>
      </c>
      <c r="M12" s="64"/>
      <c r="N12" s="64">
        <v>14904758</v>
      </c>
      <c r="O12" s="64"/>
      <c r="P12" s="64">
        <v>0</v>
      </c>
      <c r="Q12" s="64"/>
      <c r="R12" s="64">
        <v>-16361922</v>
      </c>
      <c r="S12" s="64"/>
      <c r="T12" s="64"/>
      <c r="U12" s="64">
        <v>-400807</v>
      </c>
      <c r="V12" s="64"/>
      <c r="W12" s="64"/>
      <c r="X12" s="64"/>
      <c r="Y12" s="64"/>
      <c r="Z12" s="64">
        <v>-3758268</v>
      </c>
      <c r="AA12" s="64"/>
      <c r="AB12" s="64">
        <v>-1235562</v>
      </c>
      <c r="AC12" s="64"/>
      <c r="AD12" s="64">
        <f>SUM(R12:AB12)</f>
        <v>-21756559</v>
      </c>
      <c r="AE12" s="64"/>
      <c r="AF12" s="64">
        <f>SUM(F12:P12,AD12)</f>
        <v>126654995</v>
      </c>
      <c r="AG12" s="64"/>
      <c r="AH12" s="64">
        <v>8952790</v>
      </c>
      <c r="AI12" s="64"/>
      <c r="AJ12" s="64">
        <f>SUM(AF12:AH12)</f>
        <v>135607785</v>
      </c>
    </row>
    <row r="13" spans="1:45" s="60" customFormat="1" ht="18.75" customHeight="1">
      <c r="A13" s="77"/>
      <c r="D13" s="62"/>
      <c r="E13" s="76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98"/>
      <c r="AG13" s="298"/>
      <c r="AH13" s="298"/>
      <c r="AI13" s="298"/>
      <c r="AJ13" s="298"/>
    </row>
    <row r="14" spans="1:45" ht="18.75" customHeight="1">
      <c r="A14" s="66" t="s">
        <v>158</v>
      </c>
      <c r="E14" s="65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  <c r="AA14" s="299"/>
      <c r="AB14" s="299"/>
      <c r="AC14" s="299"/>
      <c r="AD14" s="299"/>
      <c r="AE14" s="299"/>
      <c r="AF14" s="299"/>
      <c r="AG14" s="299"/>
      <c r="AH14" s="299"/>
      <c r="AI14" s="299"/>
      <c r="AJ14" s="299"/>
    </row>
    <row r="15" spans="1:45" ht="18.75" customHeight="1">
      <c r="A15" s="74" t="s">
        <v>344</v>
      </c>
      <c r="E15" s="65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/>
      <c r="AE15" s="299"/>
      <c r="AF15" s="299"/>
      <c r="AG15" s="299"/>
      <c r="AH15" s="299"/>
      <c r="AI15" s="299"/>
      <c r="AJ15" s="299"/>
    </row>
    <row r="16" spans="1:45" ht="18.75" customHeight="1">
      <c r="A16" s="75" t="s">
        <v>308</v>
      </c>
      <c r="E16" s="65"/>
      <c r="F16" s="300">
        <v>0</v>
      </c>
      <c r="G16" s="227"/>
      <c r="H16" s="300">
        <v>0</v>
      </c>
      <c r="I16" s="227"/>
      <c r="J16" s="300">
        <v>0</v>
      </c>
      <c r="K16" s="227"/>
      <c r="L16" s="300">
        <v>-2386185</v>
      </c>
      <c r="M16" s="227"/>
      <c r="N16" s="300">
        <v>0</v>
      </c>
      <c r="O16" s="227"/>
      <c r="P16" s="300">
        <v>0</v>
      </c>
      <c r="Q16" s="227"/>
      <c r="R16" s="300">
        <v>0</v>
      </c>
      <c r="S16" s="227"/>
      <c r="T16" s="227"/>
      <c r="U16" s="300">
        <v>0</v>
      </c>
      <c r="V16" s="227"/>
      <c r="W16" s="227"/>
      <c r="X16" s="227"/>
      <c r="Y16" s="227"/>
      <c r="Z16" s="300">
        <v>0</v>
      </c>
      <c r="AA16" s="227"/>
      <c r="AB16" s="300">
        <v>0</v>
      </c>
      <c r="AC16" s="227"/>
      <c r="AD16" s="300">
        <f>SUM(R16:AB16)</f>
        <v>0</v>
      </c>
      <c r="AE16" s="227"/>
      <c r="AF16" s="300">
        <f>SUM(F16:P16,AD16)</f>
        <v>-2386185</v>
      </c>
      <c r="AG16" s="227"/>
      <c r="AH16" s="300">
        <v>-176549</v>
      </c>
      <c r="AI16" s="227"/>
      <c r="AJ16" s="300">
        <f>SUM(AF16:AH16)</f>
        <v>-2562734</v>
      </c>
    </row>
    <row r="17" spans="1:45" ht="18.75" customHeight="1">
      <c r="A17" s="74" t="s">
        <v>345</v>
      </c>
      <c r="E17" s="65"/>
      <c r="F17" s="301">
        <f>SUM(F16:F16)</f>
        <v>0</v>
      </c>
      <c r="G17" s="299"/>
      <c r="H17" s="301">
        <f>SUM(H16:H16)</f>
        <v>0</v>
      </c>
      <c r="I17" s="299"/>
      <c r="J17" s="301">
        <f>SUM(J16:J16)</f>
        <v>0</v>
      </c>
      <c r="K17" s="299"/>
      <c r="L17" s="301">
        <f>SUM(L16:L16)</f>
        <v>-2386185</v>
      </c>
      <c r="M17" s="299"/>
      <c r="N17" s="301">
        <f>SUM(N16:N16)</f>
        <v>0</v>
      </c>
      <c r="O17" s="299"/>
      <c r="P17" s="301">
        <f>SUM(P16:P16)</f>
        <v>0</v>
      </c>
      <c r="Q17" s="299"/>
      <c r="R17" s="301">
        <f>SUM(R16:R16)</f>
        <v>0</v>
      </c>
      <c r="S17" s="299"/>
      <c r="T17" s="299"/>
      <c r="U17" s="301">
        <f>SUM(U16:U16)</f>
        <v>0</v>
      </c>
      <c r="V17" s="299"/>
      <c r="W17" s="299"/>
      <c r="X17" s="301"/>
      <c r="Y17" s="299"/>
      <c r="Z17" s="301">
        <f>SUM(Z16:Z16)</f>
        <v>0</v>
      </c>
      <c r="AA17" s="299"/>
      <c r="AB17" s="301">
        <f>SUM(AB16:AB16)</f>
        <v>0</v>
      </c>
      <c r="AC17" s="299"/>
      <c r="AD17" s="301">
        <f>SUM(AD16:AD16)</f>
        <v>0</v>
      </c>
      <c r="AE17" s="299"/>
      <c r="AF17" s="301">
        <f>SUM(AF16:AF16)</f>
        <v>-2386185</v>
      </c>
      <c r="AG17" s="299"/>
      <c r="AH17" s="301">
        <f>SUM(AH16:AH16)</f>
        <v>-176549</v>
      </c>
      <c r="AI17" s="299"/>
      <c r="AJ17" s="301">
        <f>SUM(AJ16:AJ16)</f>
        <v>-2562734</v>
      </c>
    </row>
    <row r="18" spans="1:45" ht="18.75" customHeight="1">
      <c r="E18" s="65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  <c r="X18" s="299"/>
      <c r="Y18" s="299"/>
      <c r="Z18" s="299"/>
      <c r="AA18" s="299"/>
      <c r="AB18" s="299"/>
      <c r="AC18" s="299"/>
      <c r="AD18" s="299"/>
      <c r="AE18" s="299"/>
      <c r="AF18" s="299"/>
      <c r="AG18" s="299"/>
      <c r="AH18" s="299"/>
      <c r="AI18" s="299"/>
      <c r="AJ18" s="299"/>
    </row>
    <row r="19" spans="1:45" ht="18.75" customHeight="1">
      <c r="A19" s="74" t="s">
        <v>332</v>
      </c>
      <c r="E19" s="65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  <c r="X19" s="299"/>
      <c r="Y19" s="299"/>
      <c r="Z19" s="299"/>
      <c r="AA19" s="299"/>
      <c r="AB19" s="299"/>
      <c r="AC19" s="299"/>
      <c r="AD19" s="299"/>
      <c r="AE19" s="299"/>
      <c r="AF19" s="299"/>
      <c r="AG19" s="299"/>
      <c r="AH19" s="299"/>
      <c r="AI19" s="299"/>
      <c r="AJ19" s="299"/>
    </row>
    <row r="20" spans="1:45" ht="18.75" customHeight="1">
      <c r="A20" s="51" t="s">
        <v>159</v>
      </c>
      <c r="D20" s="51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302"/>
      <c r="AB20" s="302"/>
      <c r="AC20" s="302"/>
      <c r="AD20" s="302"/>
      <c r="AE20" s="302"/>
      <c r="AF20" s="302"/>
      <c r="AG20" s="302"/>
      <c r="AH20" s="302"/>
      <c r="AI20" s="302"/>
      <c r="AJ20" s="302"/>
    </row>
    <row r="21" spans="1:45" ht="18.75" customHeight="1">
      <c r="C21" s="51" t="s">
        <v>160</v>
      </c>
      <c r="E21" s="65"/>
      <c r="F21" s="227">
        <v>0</v>
      </c>
      <c r="G21" s="227"/>
      <c r="H21" s="227">
        <v>0</v>
      </c>
      <c r="I21" s="227"/>
      <c r="J21" s="227">
        <v>0</v>
      </c>
      <c r="K21" s="227"/>
      <c r="L21" s="227">
        <v>0</v>
      </c>
      <c r="M21" s="227"/>
      <c r="N21" s="227">
        <v>0</v>
      </c>
      <c r="O21" s="227"/>
      <c r="P21" s="227">
        <v>0</v>
      </c>
      <c r="Q21" s="227"/>
      <c r="R21" s="227">
        <v>0</v>
      </c>
      <c r="S21" s="227"/>
      <c r="T21" s="227"/>
      <c r="U21" s="227">
        <v>0</v>
      </c>
      <c r="V21" s="227"/>
      <c r="W21" s="227"/>
      <c r="X21" s="227"/>
      <c r="Y21" s="227"/>
      <c r="Z21" s="227">
        <v>-97825</v>
      </c>
      <c r="AA21" s="227"/>
      <c r="AB21" s="227">
        <v>0</v>
      </c>
      <c r="AC21" s="227"/>
      <c r="AD21" s="227">
        <f>SUM(R21:AB21)</f>
        <v>-97825</v>
      </c>
      <c r="AE21" s="227"/>
      <c r="AF21" s="227">
        <f>SUM(F21:P21,AD21)</f>
        <v>-97825</v>
      </c>
      <c r="AG21" s="227"/>
      <c r="AH21" s="227">
        <v>133297</v>
      </c>
      <c r="AI21" s="227"/>
      <c r="AJ21" s="227">
        <f>SUM(AF21:AH21)</f>
        <v>35472</v>
      </c>
    </row>
    <row r="22" spans="1:45" ht="18.75" customHeight="1">
      <c r="A22" s="74" t="s">
        <v>333</v>
      </c>
      <c r="E22" s="65"/>
      <c r="F22" s="303">
        <f>SUM(F20:F21)</f>
        <v>0</v>
      </c>
      <c r="G22" s="299"/>
      <c r="H22" s="303">
        <f>SUM(H20:H21)</f>
        <v>0</v>
      </c>
      <c r="I22" s="299"/>
      <c r="J22" s="303">
        <f>SUM(J20:J21)</f>
        <v>0</v>
      </c>
      <c r="K22" s="299"/>
      <c r="L22" s="303">
        <f>SUM(L20:L21)</f>
        <v>0</v>
      </c>
      <c r="M22" s="299"/>
      <c r="N22" s="303">
        <f>SUM(N20:N21)</f>
        <v>0</v>
      </c>
      <c r="O22" s="299"/>
      <c r="P22" s="303">
        <f>SUM(P20:P21)</f>
        <v>0</v>
      </c>
      <c r="Q22" s="299"/>
      <c r="R22" s="303">
        <f>SUM(R20:R21)</f>
        <v>0</v>
      </c>
      <c r="S22" s="299"/>
      <c r="T22" s="299"/>
      <c r="U22" s="303">
        <f>SUM(U20:U21)</f>
        <v>0</v>
      </c>
      <c r="V22" s="299"/>
      <c r="W22" s="299"/>
      <c r="X22" s="303"/>
      <c r="Y22" s="299"/>
      <c r="Z22" s="303">
        <f>SUM(Z20:Z21)</f>
        <v>-97825</v>
      </c>
      <c r="AA22" s="299"/>
      <c r="AB22" s="303">
        <f>SUM(AB20:AB21)</f>
        <v>0</v>
      </c>
      <c r="AC22" s="299"/>
      <c r="AD22" s="303">
        <f>SUM(AD20:AD21)</f>
        <v>-97825</v>
      </c>
      <c r="AE22" s="299"/>
      <c r="AF22" s="303">
        <f>SUM(AF20:AF21)</f>
        <v>-97825</v>
      </c>
      <c r="AG22" s="299"/>
      <c r="AH22" s="303">
        <f>SUM(AH20:AH21)</f>
        <v>133297</v>
      </c>
      <c r="AI22" s="299"/>
      <c r="AJ22" s="303">
        <f>SUM(AJ20:AJ21)</f>
        <v>35472</v>
      </c>
    </row>
    <row r="23" spans="1:45" ht="18.75" customHeight="1">
      <c r="E23" s="65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  <c r="AA23" s="299"/>
      <c r="AB23" s="299"/>
      <c r="AC23" s="299"/>
      <c r="AD23" s="299"/>
      <c r="AE23" s="299"/>
      <c r="AF23" s="299"/>
      <c r="AG23" s="299"/>
      <c r="AH23" s="299"/>
      <c r="AI23" s="299"/>
      <c r="AJ23" s="299"/>
    </row>
    <row r="24" spans="1:45" ht="18.75" customHeight="1">
      <c r="A24" s="73" t="s">
        <v>276</v>
      </c>
      <c r="E24" s="65"/>
      <c r="F24" s="301">
        <f>F17+F22</f>
        <v>0</v>
      </c>
      <c r="G24" s="299"/>
      <c r="H24" s="301">
        <f>H17+H22</f>
        <v>0</v>
      </c>
      <c r="I24" s="299"/>
      <c r="J24" s="301">
        <f>J17+J22</f>
        <v>0</v>
      </c>
      <c r="K24" s="299"/>
      <c r="L24" s="301">
        <f>L17+L22</f>
        <v>-2386185</v>
      </c>
      <c r="M24" s="299"/>
      <c r="N24" s="301">
        <f>N17+N22</f>
        <v>0</v>
      </c>
      <c r="O24" s="299"/>
      <c r="P24" s="301">
        <f>P17+P22</f>
        <v>0</v>
      </c>
      <c r="Q24" s="299"/>
      <c r="R24" s="301">
        <f>R17+R22</f>
        <v>0</v>
      </c>
      <c r="S24" s="299"/>
      <c r="T24" s="299"/>
      <c r="U24" s="301">
        <f>U17+U22</f>
        <v>0</v>
      </c>
      <c r="V24" s="299"/>
      <c r="W24" s="299"/>
      <c r="X24" s="301"/>
      <c r="Y24" s="299"/>
      <c r="Z24" s="301">
        <f>Z17+Z22</f>
        <v>-97825</v>
      </c>
      <c r="AA24" s="299"/>
      <c r="AB24" s="301">
        <f>AB17+AB22</f>
        <v>0</v>
      </c>
      <c r="AC24" s="299"/>
      <c r="AD24" s="301">
        <f>AD17+AD22</f>
        <v>-97825</v>
      </c>
      <c r="AE24" s="299"/>
      <c r="AF24" s="301">
        <f>AF17+AF22</f>
        <v>-2484010</v>
      </c>
      <c r="AG24" s="299"/>
      <c r="AH24" s="301">
        <f>AH17+AH22</f>
        <v>-43252</v>
      </c>
      <c r="AI24" s="299"/>
      <c r="AJ24" s="301">
        <f>AJ17+AJ22</f>
        <v>-2527262</v>
      </c>
    </row>
    <row r="25" spans="1:45" ht="18.75" customHeight="1">
      <c r="E25" s="65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  <c r="AA25" s="299"/>
      <c r="AB25" s="299"/>
      <c r="AC25" s="299"/>
      <c r="AD25" s="299"/>
      <c r="AE25" s="299"/>
      <c r="AF25" s="299"/>
      <c r="AG25" s="299"/>
      <c r="AH25" s="299"/>
      <c r="AI25" s="299"/>
      <c r="AJ25" s="299"/>
    </row>
    <row r="26" spans="1:45" ht="18.75" customHeight="1">
      <c r="A26" s="66" t="s">
        <v>278</v>
      </c>
      <c r="E26" s="65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  <c r="AA26" s="299"/>
      <c r="AB26" s="299"/>
      <c r="AC26" s="299"/>
      <c r="AD26" s="299"/>
      <c r="AE26" s="299"/>
      <c r="AF26" s="299"/>
      <c r="AG26" s="299"/>
      <c r="AH26" s="299"/>
      <c r="AI26" s="299"/>
      <c r="AJ26" s="299"/>
    </row>
    <row r="27" spans="1:45" ht="18.75" customHeight="1">
      <c r="B27" s="51" t="s">
        <v>161</v>
      </c>
      <c r="E27" s="65"/>
      <c r="F27" s="227">
        <v>0</v>
      </c>
      <c r="G27" s="227"/>
      <c r="H27" s="227">
        <v>0</v>
      </c>
      <c r="I27" s="227"/>
      <c r="J27" s="227">
        <v>0</v>
      </c>
      <c r="K27" s="227"/>
      <c r="L27" s="227">
        <v>14348424</v>
      </c>
      <c r="M27" s="227"/>
      <c r="N27" s="227">
        <v>0</v>
      </c>
      <c r="O27" s="227"/>
      <c r="P27" s="227">
        <v>0</v>
      </c>
      <c r="Q27" s="227"/>
      <c r="R27" s="227">
        <v>0</v>
      </c>
      <c r="S27" s="227"/>
      <c r="T27" s="227"/>
      <c r="U27" s="227">
        <v>0</v>
      </c>
      <c r="V27" s="227"/>
      <c r="W27" s="227"/>
      <c r="X27" s="227"/>
      <c r="Y27" s="227"/>
      <c r="Z27" s="227">
        <v>0</v>
      </c>
      <c r="AA27" s="227"/>
      <c r="AB27" s="227">
        <v>0</v>
      </c>
      <c r="AC27" s="227"/>
      <c r="AD27" s="227">
        <f>SUM(R27:AB27)</f>
        <v>0</v>
      </c>
      <c r="AE27" s="227"/>
      <c r="AF27" s="227">
        <f>SUM(F27:P27,AD27)</f>
        <v>14348424</v>
      </c>
      <c r="AG27" s="227"/>
      <c r="AH27" s="227">
        <v>807953</v>
      </c>
      <c r="AI27" s="227"/>
      <c r="AJ27" s="227">
        <f>SUM(AF27:AH27)</f>
        <v>15156377</v>
      </c>
      <c r="AL27" s="50"/>
      <c r="AM27" s="49"/>
      <c r="AN27" s="50"/>
      <c r="AO27" s="49"/>
      <c r="AP27" s="50"/>
    </row>
    <row r="28" spans="1:45" ht="18.75" customHeight="1">
      <c r="B28" s="51" t="s">
        <v>279</v>
      </c>
      <c r="E28" s="65"/>
      <c r="F28" s="227">
        <v>0</v>
      </c>
      <c r="G28" s="227"/>
      <c r="H28" s="227">
        <v>0</v>
      </c>
      <c r="I28" s="227"/>
      <c r="J28" s="227">
        <v>0</v>
      </c>
      <c r="K28" s="227"/>
      <c r="L28" s="304">
        <v>916</v>
      </c>
      <c r="M28" s="305"/>
      <c r="N28" s="227">
        <v>0</v>
      </c>
      <c r="O28" s="305"/>
      <c r="P28" s="227">
        <v>0</v>
      </c>
      <c r="Q28" s="305"/>
      <c r="R28" s="304">
        <v>7639257</v>
      </c>
      <c r="S28" s="305"/>
      <c r="T28" s="227"/>
      <c r="U28" s="304">
        <v>910792</v>
      </c>
      <c r="V28" s="227"/>
      <c r="W28" s="227"/>
      <c r="X28" s="227"/>
      <c r="Y28" s="227"/>
      <c r="Z28" s="227">
        <v>0</v>
      </c>
      <c r="AA28" s="227"/>
      <c r="AB28" s="227">
        <v>0</v>
      </c>
      <c r="AC28" s="227"/>
      <c r="AD28" s="300">
        <f>SUM(R28:AB28)</f>
        <v>8550049</v>
      </c>
      <c r="AE28" s="227"/>
      <c r="AF28" s="300">
        <f>SUM(F28:P28,AD28)</f>
        <v>8550965</v>
      </c>
      <c r="AG28" s="227"/>
      <c r="AH28" s="300">
        <v>1104454</v>
      </c>
      <c r="AI28" s="227"/>
      <c r="AJ28" s="300">
        <f>SUM(AF28:AH28)</f>
        <v>9655419</v>
      </c>
      <c r="AL28" s="50"/>
      <c r="AM28" s="50"/>
      <c r="AN28" s="50"/>
      <c r="AO28" s="49"/>
      <c r="AP28" s="50"/>
    </row>
    <row r="29" spans="1:45" ht="18.75" customHeight="1">
      <c r="A29" s="66" t="s">
        <v>280</v>
      </c>
      <c r="E29" s="65"/>
      <c r="F29" s="303">
        <f>SUM(F27:F28)</f>
        <v>0</v>
      </c>
      <c r="G29" s="299"/>
      <c r="H29" s="303">
        <f>SUM(H27:H28)</f>
        <v>0</v>
      </c>
      <c r="I29" s="299"/>
      <c r="J29" s="303">
        <f>SUM(J27:J28)</f>
        <v>0</v>
      </c>
      <c r="K29" s="299"/>
      <c r="L29" s="303">
        <f>SUM(L27:L28)</f>
        <v>14349340</v>
      </c>
      <c r="M29" s="299"/>
      <c r="N29" s="303">
        <f>SUM(N27:N28)</f>
        <v>0</v>
      </c>
      <c r="O29" s="299"/>
      <c r="P29" s="303">
        <f>SUM(P27:P28)</f>
        <v>0</v>
      </c>
      <c r="Q29" s="299"/>
      <c r="R29" s="303">
        <f>SUM(R27:R28)</f>
        <v>7639257</v>
      </c>
      <c r="S29" s="299"/>
      <c r="T29" s="227"/>
      <c r="U29" s="303">
        <f>SUM(U27:U28)</f>
        <v>910792</v>
      </c>
      <c r="V29" s="299"/>
      <c r="W29" s="299"/>
      <c r="X29" s="303"/>
      <c r="Y29" s="299"/>
      <c r="Z29" s="303">
        <f>SUM(Z27:Z28)</f>
        <v>0</v>
      </c>
      <c r="AA29" s="299"/>
      <c r="AB29" s="303">
        <f>SUM(AB27:AB28)</f>
        <v>0</v>
      </c>
      <c r="AC29" s="299"/>
      <c r="AD29" s="303">
        <f>SUM(AD27:AD28)</f>
        <v>8550049</v>
      </c>
      <c r="AE29" s="299"/>
      <c r="AF29" s="303">
        <f>SUM(AF27:AF28)</f>
        <v>22899389</v>
      </c>
      <c r="AG29" s="299"/>
      <c r="AH29" s="303">
        <f>SUM(AH27:AH28)</f>
        <v>1912407</v>
      </c>
      <c r="AI29" s="299"/>
      <c r="AJ29" s="303">
        <f>SUM(AJ27:AJ28)</f>
        <v>24811796</v>
      </c>
      <c r="AL29" s="50"/>
      <c r="AM29" s="49"/>
      <c r="AN29" s="50"/>
      <c r="AO29" s="49"/>
      <c r="AP29" s="50"/>
    </row>
    <row r="30" spans="1:45" s="54" customFormat="1" ht="18.649999999999999" customHeight="1">
      <c r="D30" s="57"/>
      <c r="E30" s="69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  <c r="S30" s="306"/>
      <c r="T30" s="307"/>
      <c r="U30" s="306"/>
      <c r="V30" s="306"/>
      <c r="W30" s="306"/>
      <c r="X30" s="306"/>
      <c r="Y30" s="306"/>
      <c r="Z30" s="306"/>
      <c r="AA30" s="306"/>
      <c r="AB30" s="306"/>
      <c r="AC30" s="306"/>
      <c r="AD30" s="8"/>
      <c r="AE30" s="306"/>
      <c r="AF30" s="8"/>
      <c r="AG30" s="306"/>
      <c r="AH30" s="8"/>
      <c r="AI30" s="8"/>
      <c r="AJ30" s="8"/>
      <c r="AK30" s="50"/>
      <c r="AL30" s="50"/>
      <c r="AM30" s="50"/>
      <c r="AN30" s="50"/>
      <c r="AO30" s="50"/>
      <c r="AP30" s="50"/>
      <c r="AQ30" s="50"/>
      <c r="AR30" s="50"/>
      <c r="AS30" s="50"/>
    </row>
    <row r="31" spans="1:45" s="54" customFormat="1" ht="18.75" customHeight="1">
      <c r="A31" s="51" t="s">
        <v>162</v>
      </c>
      <c r="B31" s="51"/>
      <c r="C31" s="51"/>
      <c r="D31" s="57"/>
      <c r="E31" s="69"/>
      <c r="F31" s="227">
        <v>0</v>
      </c>
      <c r="G31" s="308"/>
      <c r="H31" s="227">
        <v>0</v>
      </c>
      <c r="I31" s="308"/>
      <c r="J31" s="227">
        <v>0</v>
      </c>
      <c r="K31" s="308"/>
      <c r="L31" s="227">
        <v>-371918</v>
      </c>
      <c r="M31" s="308"/>
      <c r="N31" s="227">
        <v>0</v>
      </c>
      <c r="O31" s="308"/>
      <c r="P31" s="227">
        <v>0</v>
      </c>
      <c r="Q31" s="308"/>
      <c r="R31" s="227">
        <v>0</v>
      </c>
      <c r="S31" s="308"/>
      <c r="T31" s="227"/>
      <c r="U31" s="227">
        <v>0</v>
      </c>
      <c r="V31" s="308"/>
      <c r="W31" s="308"/>
      <c r="X31" s="308"/>
      <c r="Y31" s="308"/>
      <c r="Z31" s="227">
        <v>0</v>
      </c>
      <c r="AA31" s="308"/>
      <c r="AB31" s="227">
        <v>0</v>
      </c>
      <c r="AC31" s="308"/>
      <c r="AD31" s="308">
        <f>SUM(R31:AB31)</f>
        <v>0</v>
      </c>
      <c r="AE31" s="308"/>
      <c r="AF31" s="227">
        <f>SUM(F31:P31,AD31)</f>
        <v>-371918</v>
      </c>
      <c r="AG31" s="308"/>
      <c r="AH31" s="227">
        <v>0</v>
      </c>
      <c r="AI31" s="7"/>
      <c r="AJ31" s="227">
        <f>SUM(AF31:AH31)</f>
        <v>-371918</v>
      </c>
      <c r="AK31" s="50"/>
      <c r="AL31" s="50"/>
      <c r="AM31" s="50"/>
      <c r="AN31" s="50"/>
      <c r="AO31" s="50"/>
      <c r="AP31" s="50"/>
      <c r="AQ31" s="50"/>
      <c r="AR31" s="50"/>
      <c r="AS31" s="50"/>
    </row>
    <row r="32" spans="1:45" ht="18.75" customHeight="1">
      <c r="A32" s="51" t="s">
        <v>163</v>
      </c>
      <c r="E32" s="65"/>
      <c r="F32" s="300">
        <v>0</v>
      </c>
      <c r="G32" s="227"/>
      <c r="H32" s="300">
        <v>0</v>
      </c>
      <c r="I32" s="227"/>
      <c r="J32" s="300">
        <v>724258</v>
      </c>
      <c r="K32" s="227"/>
      <c r="L32" s="300">
        <v>-725887</v>
      </c>
      <c r="M32" s="227"/>
      <c r="N32" s="300">
        <v>0</v>
      </c>
      <c r="O32" s="227"/>
      <c r="P32" s="300">
        <v>0</v>
      </c>
      <c r="Q32" s="227"/>
      <c r="R32" s="300">
        <v>0</v>
      </c>
      <c r="S32" s="227"/>
      <c r="T32" s="227"/>
      <c r="U32" s="300">
        <v>0</v>
      </c>
      <c r="V32" s="227"/>
      <c r="W32" s="227"/>
      <c r="X32" s="227"/>
      <c r="Y32" s="227"/>
      <c r="Z32" s="300">
        <v>0</v>
      </c>
      <c r="AA32" s="227"/>
      <c r="AB32" s="300">
        <v>0</v>
      </c>
      <c r="AC32" s="227"/>
      <c r="AD32" s="300">
        <f>SUM(R32:AB32)</f>
        <v>0</v>
      </c>
      <c r="AE32" s="227"/>
      <c r="AF32" s="300">
        <f>SUM(F32:P32,AD32)</f>
        <v>-1629</v>
      </c>
      <c r="AG32" s="227"/>
      <c r="AH32" s="300">
        <v>1629</v>
      </c>
      <c r="AI32" s="227"/>
      <c r="AJ32" s="300">
        <f>SUM(AF32:AH32)</f>
        <v>0</v>
      </c>
    </row>
    <row r="33" spans="1:45" ht="18.649999999999999" customHeight="1">
      <c r="E33" s="65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7"/>
      <c r="AG33" s="227"/>
      <c r="AH33" s="227"/>
      <c r="AI33" s="227"/>
      <c r="AJ33" s="227"/>
    </row>
    <row r="34" spans="1:45" ht="18.75" customHeight="1" thickBot="1">
      <c r="A34" s="66" t="s">
        <v>166</v>
      </c>
      <c r="E34" s="65"/>
      <c r="F34" s="63">
        <f>F12+F24+F29+SUM(F31:F32)</f>
        <v>5614552</v>
      </c>
      <c r="G34" s="64"/>
      <c r="H34" s="63">
        <f>H12+H24+H29+SUM(H31:H32)</f>
        <v>60331434</v>
      </c>
      <c r="I34" s="64"/>
      <c r="J34" s="63">
        <f>J12+J24+J29+SUM(J31:J32)</f>
        <v>6027748</v>
      </c>
      <c r="K34" s="64"/>
      <c r="L34" s="63">
        <f>L12+L24+L29+SUM(L31:L32)</f>
        <v>73122670</v>
      </c>
      <c r="M34" s="64"/>
      <c r="N34" s="63">
        <f>N12+N24+N29+SUM(N31:N32)</f>
        <v>14904758</v>
      </c>
      <c r="O34" s="64"/>
      <c r="P34" s="63" t="e">
        <f>#REF!+P24+P29+SUM(P31:P32)</f>
        <v>#REF!</v>
      </c>
      <c r="Q34" s="64"/>
      <c r="R34" s="63">
        <f>R12+R24+R29+SUM(R31:R32)</f>
        <v>-8722665</v>
      </c>
      <c r="S34" s="64"/>
      <c r="T34" s="64"/>
      <c r="U34" s="63">
        <f>U12+U24+U29+SUM(U31:U32)</f>
        <v>509985</v>
      </c>
      <c r="V34" s="64"/>
      <c r="W34" s="64"/>
      <c r="X34" s="63"/>
      <c r="Y34" s="64"/>
      <c r="Z34" s="63">
        <f>Z12+Z24+Z29+SUM(Z31:Z32)</f>
        <v>-3856093</v>
      </c>
      <c r="AA34" s="64"/>
      <c r="AB34" s="63">
        <f>AB12+AB24+AB29+SUM(AB31:AB32)</f>
        <v>-1235562</v>
      </c>
      <c r="AC34" s="64"/>
      <c r="AD34" s="63">
        <f>AD12+AD24+AD29+SUM(AD31:AD32)</f>
        <v>-13304335</v>
      </c>
      <c r="AE34" s="64"/>
      <c r="AF34" s="63">
        <f>AF12+AF24+AF29+SUM(AF31:AF32)</f>
        <v>146696827</v>
      </c>
      <c r="AG34" s="64"/>
      <c r="AH34" s="63">
        <f>AH12+AH24+AH29+SUM(AH31:AH32)</f>
        <v>10823574</v>
      </c>
      <c r="AI34" s="64"/>
      <c r="AJ34" s="63">
        <f>AJ12+AJ24+AJ29+SUM(AJ31:AJ32)</f>
        <v>157520401</v>
      </c>
    </row>
    <row r="35" spans="1:45" s="60" customFormat="1" ht="18.75" customHeight="1" thickTop="1">
      <c r="D35" s="62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</row>
    <row r="36" spans="1:45" s="53" customFormat="1" ht="18.75" customHeight="1">
      <c r="D36" s="55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8"/>
      <c r="AE36" s="59"/>
      <c r="AF36" s="58"/>
      <c r="AG36" s="59"/>
      <c r="AH36" s="58"/>
      <c r="AI36" s="58"/>
      <c r="AJ36" s="58"/>
      <c r="AK36" s="60"/>
      <c r="AL36" s="60"/>
      <c r="AM36" s="60"/>
      <c r="AN36" s="60"/>
      <c r="AO36" s="60"/>
      <c r="AP36" s="60"/>
      <c r="AQ36" s="60"/>
      <c r="AR36" s="60"/>
      <c r="AS36" s="60"/>
    </row>
    <row r="37" spans="1:45" s="50" customFormat="1" ht="18.75" customHeight="1">
      <c r="D37" s="56"/>
    </row>
    <row r="38" spans="1:45" s="50" customFormat="1" ht="18.75" customHeight="1">
      <c r="D38" s="56"/>
    </row>
    <row r="39" spans="1:45" s="50" customFormat="1" ht="18.75" customHeight="1">
      <c r="D39" s="56"/>
    </row>
    <row r="40" spans="1:45" s="50" customFormat="1" ht="18.75" customHeight="1">
      <c r="D40" s="56"/>
    </row>
    <row r="41" spans="1:45" s="50" customFormat="1" ht="18.75" customHeight="1">
      <c r="D41" s="56"/>
    </row>
    <row r="42" spans="1:45" s="60" customFormat="1" ht="18.75" customHeight="1">
      <c r="D42" s="62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</row>
    <row r="43" spans="1:45" s="53" customFormat="1" ht="18.75" customHeight="1">
      <c r="D43" s="55"/>
      <c r="AK43" s="60"/>
      <c r="AL43" s="60"/>
      <c r="AM43" s="60"/>
      <c r="AN43" s="60"/>
      <c r="AO43" s="60"/>
      <c r="AP43" s="60"/>
      <c r="AQ43" s="60"/>
    </row>
    <row r="44" spans="1:45" ht="18.75" customHeight="1">
      <c r="A44" s="53"/>
      <c r="B44" s="53"/>
      <c r="C44" s="53"/>
      <c r="D44" s="53"/>
      <c r="E44" s="5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</row>
    <row r="45" spans="1:45" ht="18.75" customHeight="1">
      <c r="A45" s="53"/>
      <c r="B45" s="53"/>
      <c r="C45" s="53"/>
      <c r="D45" s="53"/>
      <c r="E45" s="5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</row>
  </sheetData>
  <mergeCells count="5">
    <mergeCell ref="J5:L5"/>
    <mergeCell ref="A11:C11"/>
    <mergeCell ref="F4:AJ4"/>
    <mergeCell ref="R5:AD5"/>
    <mergeCell ref="F10:AJ10"/>
  </mergeCells>
  <printOptions horizontalCentered="1"/>
  <pageMargins left="0.70866141732283472" right="0.70866141732283472" top="0.47244094488188981" bottom="0.51181102362204722" header="0.51181102362204722" footer="0.51181102362204722"/>
  <pageSetup paperSize="9" scale="53" firstPageNumber="10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46"/>
  <sheetViews>
    <sheetView view="pageBreakPreview" topLeftCell="J28" zoomScale="89" zoomScaleNormal="80" zoomScaleSheetLayoutView="80" workbookViewId="0">
      <selection activeCell="T7" sqref="T7"/>
    </sheetView>
  </sheetViews>
  <sheetFormatPr defaultColWidth="8.08984375" defaultRowHeight="18.75" customHeight="1"/>
  <cols>
    <col min="1" max="1" width="0.453125" style="51" customWidth="1"/>
    <col min="2" max="2" width="0.90625" style="51" customWidth="1"/>
    <col min="3" max="3" width="59.26953125" style="51" customWidth="1"/>
    <col min="4" max="4" width="6.90625" style="52" customWidth="1"/>
    <col min="5" max="5" width="0.90625" style="51" customWidth="1"/>
    <col min="6" max="6" width="13.54296875" style="51" customWidth="1"/>
    <col min="7" max="7" width="0.90625" style="51" customWidth="1"/>
    <col min="8" max="8" width="13.54296875" style="51" customWidth="1"/>
    <col min="9" max="9" width="0.90625" style="51" customWidth="1"/>
    <col min="10" max="10" width="13.54296875" style="51" customWidth="1"/>
    <col min="11" max="11" width="0.90625" style="51" customWidth="1"/>
    <col min="12" max="12" width="13.54296875" style="51" customWidth="1"/>
    <col min="13" max="13" width="0.90625" style="51" customWidth="1"/>
    <col min="14" max="14" width="13.54296875" style="51" customWidth="1"/>
    <col min="15" max="15" width="0.90625" style="51" customWidth="1"/>
    <col min="16" max="16" width="13.54296875" style="51" customWidth="1"/>
    <col min="17" max="17" width="0.90625" style="51" customWidth="1"/>
    <col min="18" max="18" width="13.54296875" style="51" customWidth="1"/>
    <col min="19" max="19" width="0.90625" style="51" customWidth="1"/>
    <col min="20" max="20" width="13.54296875" style="51" customWidth="1"/>
    <col min="21" max="21" width="0.90625" style="51" customWidth="1"/>
    <col min="22" max="22" width="13.54296875" style="51" customWidth="1"/>
    <col min="23" max="23" width="0.90625" style="51" customWidth="1"/>
    <col min="24" max="24" width="13.54296875" style="51" customWidth="1"/>
    <col min="25" max="25" width="0.90625" style="51" customWidth="1"/>
    <col min="26" max="26" width="13.54296875" style="51" customWidth="1"/>
    <col min="27" max="27" width="0.90625" style="51" customWidth="1"/>
    <col min="28" max="28" width="13.54296875" style="51" customWidth="1"/>
    <col min="29" max="29" width="0.90625" style="51" customWidth="1"/>
    <col min="30" max="30" width="13.54296875" style="51" customWidth="1"/>
    <col min="31" max="31" width="7.90625" style="60" customWidth="1"/>
    <col min="32" max="32" width="13.90625" style="60" bestFit="1" customWidth="1"/>
    <col min="33" max="33" width="8.08984375" style="60"/>
    <col min="34" max="34" width="12" style="60" bestFit="1" customWidth="1"/>
    <col min="35" max="35" width="8.08984375" style="60"/>
    <col min="36" max="37" width="8.08984375" style="53"/>
    <col min="38" max="39" width="8.08984375" style="60"/>
    <col min="40" max="16384" width="8.08984375" style="51"/>
  </cols>
  <sheetData>
    <row r="1" spans="1:39" ht="18.75" customHeight="1">
      <c r="A1" s="90" t="s">
        <v>0</v>
      </c>
      <c r="B1" s="90"/>
      <c r="C1" s="90"/>
      <c r="D1" s="312"/>
    </row>
    <row r="2" spans="1:39" ht="18.75" customHeight="1">
      <c r="A2" s="89" t="s">
        <v>122</v>
      </c>
      <c r="B2" s="87"/>
      <c r="C2" s="88"/>
      <c r="D2" s="312"/>
    </row>
    <row r="3" spans="1:39" ht="18.75" customHeight="1">
      <c r="A3" s="88"/>
      <c r="B3" s="87"/>
      <c r="C3" s="87"/>
      <c r="D3" s="312"/>
    </row>
    <row r="4" spans="1:39" ht="18.75" customHeight="1">
      <c r="A4" s="86"/>
      <c r="B4" s="86"/>
      <c r="C4" s="86"/>
      <c r="D4" s="311"/>
      <c r="E4" s="86"/>
      <c r="F4" s="365" t="s">
        <v>123</v>
      </c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</row>
    <row r="5" spans="1:39" ht="18.75" customHeight="1">
      <c r="D5" s="65"/>
      <c r="H5" s="65"/>
      <c r="J5" s="363" t="s">
        <v>75</v>
      </c>
      <c r="K5" s="363"/>
      <c r="L5" s="363"/>
      <c r="N5" s="65"/>
      <c r="P5" s="363" t="s">
        <v>124</v>
      </c>
      <c r="Q5" s="363"/>
      <c r="R5" s="363"/>
      <c r="S5" s="363"/>
      <c r="T5" s="363"/>
      <c r="U5" s="363"/>
      <c r="V5" s="363"/>
      <c r="W5" s="363"/>
      <c r="X5" s="363"/>
    </row>
    <row r="6" spans="1:39" s="85" customFormat="1" ht="18.75" customHeight="1">
      <c r="A6" s="78"/>
      <c r="B6" s="78"/>
      <c r="C6" s="78"/>
      <c r="D6" s="65"/>
      <c r="E6" s="78"/>
      <c r="F6" s="78"/>
      <c r="G6" s="78"/>
      <c r="H6" s="65"/>
      <c r="I6" s="78"/>
      <c r="J6" s="78"/>
      <c r="K6" s="78"/>
      <c r="L6" s="78"/>
      <c r="M6" s="78"/>
      <c r="N6" s="78"/>
      <c r="O6" s="78"/>
      <c r="P6" s="65"/>
      <c r="Q6" s="78"/>
      <c r="S6" s="78"/>
      <c r="T6" s="65" t="s">
        <v>128</v>
      </c>
      <c r="U6" s="78"/>
      <c r="V6" s="65" t="s">
        <v>129</v>
      </c>
      <c r="W6" s="78"/>
      <c r="X6" s="65"/>
      <c r="Y6" s="78"/>
      <c r="Z6" s="65" t="s">
        <v>63</v>
      </c>
      <c r="AA6" s="78"/>
      <c r="AB6" s="78"/>
      <c r="AC6" s="78"/>
      <c r="AD6" s="78"/>
      <c r="AE6" s="259"/>
      <c r="AF6" s="259"/>
      <c r="AG6" s="259"/>
      <c r="AH6" s="259"/>
      <c r="AI6" s="259"/>
      <c r="AJ6" s="345"/>
      <c r="AK6" s="345"/>
      <c r="AL6" s="259"/>
      <c r="AM6" s="259"/>
    </row>
    <row r="7" spans="1:39" s="79" customFormat="1" ht="18.75" customHeight="1">
      <c r="A7" s="65"/>
      <c r="B7" s="65"/>
      <c r="C7" s="65"/>
      <c r="D7" s="312"/>
      <c r="E7" s="65"/>
      <c r="F7" s="65" t="s">
        <v>130</v>
      </c>
      <c r="G7" s="65"/>
      <c r="H7" s="65" t="s">
        <v>131</v>
      </c>
      <c r="I7" s="65"/>
      <c r="J7" s="65"/>
      <c r="K7" s="65"/>
      <c r="L7" s="65"/>
      <c r="M7" s="84"/>
      <c r="N7" s="65" t="s">
        <v>125</v>
      </c>
      <c r="O7" s="84"/>
      <c r="P7" s="65"/>
      <c r="Q7" s="65"/>
      <c r="R7" s="65"/>
      <c r="S7" s="65"/>
      <c r="T7" s="65" t="s">
        <v>133</v>
      </c>
      <c r="U7" s="65"/>
      <c r="V7" s="65" t="s">
        <v>134</v>
      </c>
      <c r="W7" s="65"/>
      <c r="X7" s="65" t="s">
        <v>135</v>
      </c>
      <c r="Y7" s="65"/>
      <c r="Z7" s="65" t="s">
        <v>136</v>
      </c>
      <c r="AA7" s="65"/>
      <c r="AB7" s="65" t="s">
        <v>137</v>
      </c>
      <c r="AC7" s="65"/>
      <c r="AE7" s="260"/>
      <c r="AF7" s="260"/>
      <c r="AG7" s="260"/>
      <c r="AH7" s="260"/>
      <c r="AI7" s="260"/>
      <c r="AJ7" s="346"/>
      <c r="AK7" s="346"/>
      <c r="AL7" s="260"/>
      <c r="AM7" s="260"/>
    </row>
    <row r="8" spans="1:39" s="79" customFormat="1" ht="18.75" customHeight="1">
      <c r="A8" s="65"/>
      <c r="B8" s="65"/>
      <c r="C8" s="65"/>
      <c r="D8" s="312"/>
      <c r="E8" s="65"/>
      <c r="F8" s="65" t="s">
        <v>138</v>
      </c>
      <c r="G8" s="65"/>
      <c r="H8" s="65" t="s">
        <v>139</v>
      </c>
      <c r="I8" s="65"/>
      <c r="J8" s="65"/>
      <c r="K8" s="65"/>
      <c r="L8" s="81"/>
      <c r="M8" s="65"/>
      <c r="N8" s="65" t="s">
        <v>126</v>
      </c>
      <c r="O8" s="65"/>
      <c r="P8" s="65" t="s">
        <v>303</v>
      </c>
      <c r="Q8" s="65"/>
      <c r="R8" s="65" t="s">
        <v>141</v>
      </c>
      <c r="S8" s="65"/>
      <c r="T8" s="81" t="s">
        <v>142</v>
      </c>
      <c r="U8" s="65"/>
      <c r="V8" s="65" t="s">
        <v>143</v>
      </c>
      <c r="W8" s="65"/>
      <c r="X8" s="65" t="s">
        <v>144</v>
      </c>
      <c r="Y8" s="65"/>
      <c r="Z8" s="65" t="s">
        <v>145</v>
      </c>
      <c r="AA8" s="65"/>
      <c r="AB8" s="65" t="s">
        <v>146</v>
      </c>
      <c r="AC8" s="65"/>
      <c r="AD8" s="83" t="s">
        <v>147</v>
      </c>
      <c r="AE8" s="260"/>
      <c r="AF8" s="260"/>
      <c r="AG8" s="260"/>
      <c r="AH8" s="260"/>
      <c r="AI8" s="260"/>
      <c r="AJ8" s="346"/>
      <c r="AK8" s="346"/>
      <c r="AL8" s="260"/>
      <c r="AM8" s="260"/>
    </row>
    <row r="9" spans="1:39" s="79" customFormat="1" ht="18.75" customHeight="1">
      <c r="A9" s="65"/>
      <c r="B9" s="65"/>
      <c r="C9" s="65"/>
      <c r="D9" s="82" t="s">
        <v>8</v>
      </c>
      <c r="E9" s="65"/>
      <c r="F9" s="65" t="s">
        <v>148</v>
      </c>
      <c r="G9" s="65"/>
      <c r="H9" s="65" t="s">
        <v>149</v>
      </c>
      <c r="I9" s="65"/>
      <c r="J9" s="81" t="s">
        <v>150</v>
      </c>
      <c r="K9" s="65"/>
      <c r="L9" s="65" t="s">
        <v>78</v>
      </c>
      <c r="M9" s="65"/>
      <c r="N9" s="65" t="s">
        <v>151</v>
      </c>
      <c r="O9" s="65"/>
      <c r="P9" s="65" t="s">
        <v>153</v>
      </c>
      <c r="Q9" s="65"/>
      <c r="R9" s="65" t="s">
        <v>153</v>
      </c>
      <c r="S9" s="65"/>
      <c r="T9" s="65" t="s">
        <v>154</v>
      </c>
      <c r="U9" s="65"/>
      <c r="V9" s="81" t="s">
        <v>155</v>
      </c>
      <c r="W9" s="65"/>
      <c r="X9" s="65" t="s">
        <v>156</v>
      </c>
      <c r="Y9" s="65"/>
      <c r="Z9" s="65" t="s">
        <v>307</v>
      </c>
      <c r="AA9" s="65"/>
      <c r="AB9" s="65" t="s">
        <v>157</v>
      </c>
      <c r="AC9" s="65"/>
      <c r="AD9" s="80" t="s">
        <v>156</v>
      </c>
      <c r="AE9" s="260"/>
      <c r="AF9" s="260"/>
      <c r="AG9" s="260"/>
      <c r="AH9" s="260"/>
      <c r="AI9" s="260"/>
      <c r="AJ9" s="346"/>
      <c r="AK9" s="346"/>
      <c r="AL9" s="260"/>
      <c r="AM9" s="260"/>
    </row>
    <row r="10" spans="1:39" ht="18.75" customHeight="1">
      <c r="A10" s="78"/>
      <c r="B10" s="78"/>
      <c r="C10" s="78"/>
      <c r="D10" s="312"/>
      <c r="E10" s="78"/>
      <c r="F10" s="366" t="s">
        <v>10</v>
      </c>
      <c r="G10" s="366"/>
      <c r="H10" s="366"/>
      <c r="I10" s="366"/>
      <c r="J10" s="366"/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366"/>
    </row>
    <row r="11" spans="1:39" ht="18.75" customHeight="1">
      <c r="A11" s="364" t="s">
        <v>286</v>
      </c>
      <c r="B11" s="364"/>
      <c r="C11" s="364"/>
      <c r="D11" s="312"/>
      <c r="E11" s="78"/>
      <c r="F11" s="312"/>
      <c r="G11" s="312"/>
      <c r="H11" s="312"/>
      <c r="I11" s="312"/>
      <c r="J11" s="312"/>
      <c r="K11" s="312"/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2"/>
      <c r="W11" s="312"/>
      <c r="X11" s="312"/>
      <c r="Y11" s="312"/>
      <c r="Z11" s="312"/>
      <c r="AA11" s="312"/>
      <c r="AB11" s="312"/>
      <c r="AC11" s="312"/>
      <c r="AD11" s="312"/>
    </row>
    <row r="12" spans="1:39" ht="18.75" customHeight="1">
      <c r="A12" s="66" t="s">
        <v>287</v>
      </c>
      <c r="D12" s="312"/>
      <c r="E12" s="65"/>
      <c r="F12" s="64">
        <v>5614552</v>
      </c>
      <c r="G12" s="64"/>
      <c r="H12" s="64">
        <v>60331434</v>
      </c>
      <c r="I12" s="64"/>
      <c r="J12" s="64">
        <v>6508016</v>
      </c>
      <c r="K12" s="64"/>
      <c r="L12" s="64">
        <v>81984265</v>
      </c>
      <c r="M12" s="64"/>
      <c r="N12" s="64">
        <v>14904758</v>
      </c>
      <c r="O12" s="64"/>
      <c r="P12" s="64">
        <v>-6036111</v>
      </c>
      <c r="Q12" s="64"/>
      <c r="R12" s="64">
        <v>812566</v>
      </c>
      <c r="S12" s="64"/>
      <c r="T12" s="64">
        <v>-4115246</v>
      </c>
      <c r="U12" s="64"/>
      <c r="V12" s="64">
        <v>-1235562</v>
      </c>
      <c r="W12" s="64"/>
      <c r="X12" s="64">
        <v>-10574353</v>
      </c>
      <c r="Y12" s="64"/>
      <c r="Z12" s="64">
        <v>158768672</v>
      </c>
      <c r="AA12" s="64"/>
      <c r="AB12" s="64">
        <v>12234756</v>
      </c>
      <c r="AC12" s="64"/>
      <c r="AD12" s="64">
        <v>171003428</v>
      </c>
    </row>
    <row r="13" spans="1:39" s="60" customFormat="1" ht="18.75" customHeight="1">
      <c r="A13" s="77"/>
      <c r="D13" s="62"/>
      <c r="E13" s="76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J13" s="53"/>
      <c r="AK13" s="53"/>
    </row>
    <row r="14" spans="1:39" ht="18.75" customHeight="1">
      <c r="A14" s="66" t="s">
        <v>158</v>
      </c>
      <c r="D14" s="312"/>
      <c r="E14" s="65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  <c r="AA14" s="299"/>
      <c r="AB14" s="299"/>
      <c r="AC14" s="299"/>
      <c r="AD14" s="299"/>
    </row>
    <row r="15" spans="1:39" ht="18.75" customHeight="1">
      <c r="A15" s="74" t="s">
        <v>344</v>
      </c>
      <c r="D15" s="312"/>
      <c r="E15" s="65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/>
    </row>
    <row r="16" spans="1:39" ht="18.75" customHeight="1">
      <c r="A16" s="75" t="s">
        <v>308</v>
      </c>
      <c r="D16" s="325">
        <v>14</v>
      </c>
      <c r="E16" s="65"/>
      <c r="F16" s="300">
        <v>0</v>
      </c>
      <c r="G16" s="227"/>
      <c r="H16" s="300">
        <v>0</v>
      </c>
      <c r="I16" s="227"/>
      <c r="J16" s="300">
        <v>0</v>
      </c>
      <c r="K16" s="227"/>
      <c r="L16" s="300">
        <v>-3649459</v>
      </c>
      <c r="M16" s="227"/>
      <c r="N16" s="300">
        <v>0</v>
      </c>
      <c r="O16" s="227"/>
      <c r="P16" s="300">
        <v>0</v>
      </c>
      <c r="Q16" s="227"/>
      <c r="R16" s="300">
        <v>0</v>
      </c>
      <c r="S16" s="227"/>
      <c r="T16" s="300">
        <v>0</v>
      </c>
      <c r="U16" s="227"/>
      <c r="V16" s="300">
        <v>0</v>
      </c>
      <c r="W16" s="227"/>
      <c r="X16" s="300">
        <f>SUM(P16:V16)</f>
        <v>0</v>
      </c>
      <c r="Y16" s="227"/>
      <c r="Z16" s="300">
        <f>SUM(F16:N16,X16)</f>
        <v>-3649459</v>
      </c>
      <c r="AA16" s="227"/>
      <c r="AB16" s="300">
        <v>-242859</v>
      </c>
      <c r="AC16" s="227"/>
      <c r="AD16" s="300">
        <f>SUM(Z16:AB16)</f>
        <v>-3892318</v>
      </c>
    </row>
    <row r="17" spans="1:39" ht="18.75" customHeight="1">
      <c r="A17" s="74" t="s">
        <v>345</v>
      </c>
      <c r="D17" s="312"/>
      <c r="E17" s="65"/>
      <c r="F17" s="301">
        <f>SUM(F16:F16)</f>
        <v>0</v>
      </c>
      <c r="G17" s="299"/>
      <c r="H17" s="301">
        <f>SUM(H16:H16)</f>
        <v>0</v>
      </c>
      <c r="I17" s="299"/>
      <c r="J17" s="301">
        <f>SUM(J16:J16)</f>
        <v>0</v>
      </c>
      <c r="K17" s="299"/>
      <c r="L17" s="301">
        <f>SUM(L16:L16)</f>
        <v>-3649459</v>
      </c>
      <c r="M17" s="299"/>
      <c r="N17" s="301">
        <f>SUM(N16:N16)</f>
        <v>0</v>
      </c>
      <c r="O17" s="299"/>
      <c r="P17" s="301">
        <f>SUM(P16:P16)</f>
        <v>0</v>
      </c>
      <c r="Q17" s="299"/>
      <c r="R17" s="301">
        <f>SUM(R16:R16)</f>
        <v>0</v>
      </c>
      <c r="S17" s="299"/>
      <c r="T17" s="301">
        <f>SUM(T16:T16)</f>
        <v>0</v>
      </c>
      <c r="U17" s="299"/>
      <c r="V17" s="301">
        <f>SUM(V16:V16)</f>
        <v>0</v>
      </c>
      <c r="W17" s="299"/>
      <c r="X17" s="301">
        <f>SUM(X16:X16)</f>
        <v>0</v>
      </c>
      <c r="Y17" s="299"/>
      <c r="Z17" s="301">
        <f>SUM(Z16:Z16)</f>
        <v>-3649459</v>
      </c>
      <c r="AA17" s="299"/>
      <c r="AB17" s="301">
        <f>SUM(AB16:AB16)</f>
        <v>-242859</v>
      </c>
      <c r="AC17" s="299"/>
      <c r="AD17" s="301">
        <f>SUM(AD16:AD16)</f>
        <v>-3892318</v>
      </c>
    </row>
    <row r="18" spans="1:39" ht="18.75" customHeight="1">
      <c r="D18" s="312"/>
      <c r="E18" s="65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  <c r="X18" s="299"/>
      <c r="Y18" s="299"/>
      <c r="Z18" s="299"/>
      <c r="AA18" s="299"/>
      <c r="AB18" s="299"/>
      <c r="AC18" s="299"/>
      <c r="AD18" s="299"/>
    </row>
    <row r="19" spans="1:39" ht="18.75" customHeight="1">
      <c r="A19" s="74" t="s">
        <v>332</v>
      </c>
      <c r="D19" s="312"/>
      <c r="E19" s="65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  <c r="X19" s="299"/>
      <c r="Y19" s="299"/>
      <c r="Z19" s="299"/>
      <c r="AA19" s="299"/>
      <c r="AB19" s="299"/>
      <c r="AC19" s="299"/>
      <c r="AD19" s="299"/>
    </row>
    <row r="20" spans="1:39" ht="18.75" customHeight="1">
      <c r="A20" s="51" t="s">
        <v>306</v>
      </c>
      <c r="D20" s="51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  <c r="AA20" s="302"/>
      <c r="AB20" s="302"/>
      <c r="AC20" s="302"/>
      <c r="AD20" s="302"/>
    </row>
    <row r="21" spans="1:39" ht="18.75" customHeight="1">
      <c r="C21" s="51" t="s">
        <v>322</v>
      </c>
      <c r="D21" s="312">
        <v>2</v>
      </c>
      <c r="E21" s="65"/>
      <c r="F21" s="227">
        <v>0</v>
      </c>
      <c r="G21" s="227"/>
      <c r="H21" s="227">
        <v>0</v>
      </c>
      <c r="I21" s="227"/>
      <c r="J21" s="227">
        <v>0</v>
      </c>
      <c r="K21" s="227"/>
      <c r="L21" s="227">
        <v>0</v>
      </c>
      <c r="M21" s="227"/>
      <c r="N21" s="227">
        <v>0</v>
      </c>
      <c r="O21" s="227"/>
      <c r="P21" s="227">
        <v>0</v>
      </c>
      <c r="Q21" s="227"/>
      <c r="R21" s="227">
        <v>0</v>
      </c>
      <c r="S21" s="227"/>
      <c r="T21" s="227">
        <v>0</v>
      </c>
      <c r="U21" s="227"/>
      <c r="V21" s="227">
        <v>0</v>
      </c>
      <c r="W21" s="227"/>
      <c r="X21" s="227">
        <f>SUM(P21:V21)</f>
        <v>0</v>
      </c>
      <c r="Y21" s="227"/>
      <c r="Z21" s="227">
        <f>SUM(F21:N21,X21)</f>
        <v>0</v>
      </c>
      <c r="AA21" s="227"/>
      <c r="AB21" s="227">
        <v>67833</v>
      </c>
      <c r="AC21" s="227"/>
      <c r="AD21" s="227">
        <f>SUM(Z21:AB21)</f>
        <v>67833</v>
      </c>
    </row>
    <row r="22" spans="1:39" ht="18.75" customHeight="1">
      <c r="A22" s="74" t="s">
        <v>333</v>
      </c>
      <c r="D22" s="312"/>
      <c r="E22" s="65"/>
      <c r="F22" s="303">
        <f>SUM(F20:F21)</f>
        <v>0</v>
      </c>
      <c r="G22" s="299"/>
      <c r="H22" s="303">
        <f>SUM(H20:H21)</f>
        <v>0</v>
      </c>
      <c r="I22" s="299"/>
      <c r="J22" s="303">
        <f>SUM(J20:J21)</f>
        <v>0</v>
      </c>
      <c r="K22" s="299"/>
      <c r="L22" s="303">
        <f>SUM(L20:L21)</f>
        <v>0</v>
      </c>
      <c r="M22" s="299"/>
      <c r="N22" s="303">
        <f>SUM(N20:N21)</f>
        <v>0</v>
      </c>
      <c r="O22" s="299"/>
      <c r="P22" s="303">
        <f>SUM(P20:P21)</f>
        <v>0</v>
      </c>
      <c r="Q22" s="299"/>
      <c r="R22" s="303">
        <f>SUM(R20:R21)</f>
        <v>0</v>
      </c>
      <c r="S22" s="299"/>
      <c r="T22" s="303">
        <f>SUM(T20:T21)</f>
        <v>0</v>
      </c>
      <c r="U22" s="299"/>
      <c r="V22" s="303">
        <f>SUM(V20:V21)</f>
        <v>0</v>
      </c>
      <c r="W22" s="299"/>
      <c r="X22" s="303">
        <f>SUM(X20:X21)</f>
        <v>0</v>
      </c>
      <c r="Y22" s="299"/>
      <c r="Z22" s="303">
        <f>SUM(Z20:Z21)</f>
        <v>0</v>
      </c>
      <c r="AA22" s="299"/>
      <c r="AB22" s="303">
        <f>SUM(AB20:AB21)</f>
        <v>67833</v>
      </c>
      <c r="AC22" s="299"/>
      <c r="AD22" s="303">
        <f>SUM(AD20:AD21)</f>
        <v>67833</v>
      </c>
    </row>
    <row r="23" spans="1:39" ht="18.75" customHeight="1">
      <c r="D23" s="312"/>
      <c r="E23" s="65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  <c r="AA23" s="299"/>
      <c r="AB23" s="299"/>
      <c r="AC23" s="299"/>
      <c r="AD23" s="299"/>
    </row>
    <row r="24" spans="1:39" ht="18.75" customHeight="1">
      <c r="A24" s="73" t="s">
        <v>276</v>
      </c>
      <c r="D24" s="312"/>
      <c r="E24" s="65"/>
      <c r="F24" s="301">
        <f>F17+F22</f>
        <v>0</v>
      </c>
      <c r="G24" s="299"/>
      <c r="H24" s="301">
        <f>H17+H22</f>
        <v>0</v>
      </c>
      <c r="I24" s="299"/>
      <c r="J24" s="301">
        <f>J17+J22</f>
        <v>0</v>
      </c>
      <c r="K24" s="299"/>
      <c r="L24" s="301">
        <f>L17+L22</f>
        <v>-3649459</v>
      </c>
      <c r="M24" s="299"/>
      <c r="N24" s="301">
        <f>N17+N22</f>
        <v>0</v>
      </c>
      <c r="O24" s="299"/>
      <c r="P24" s="301">
        <f>P17+P22</f>
        <v>0</v>
      </c>
      <c r="Q24" s="299"/>
      <c r="R24" s="301">
        <f>R17+R22</f>
        <v>0</v>
      </c>
      <c r="S24" s="299"/>
      <c r="T24" s="301">
        <f>T17+T22</f>
        <v>0</v>
      </c>
      <c r="U24" s="299"/>
      <c r="V24" s="301">
        <f>V17+V22</f>
        <v>0</v>
      </c>
      <c r="W24" s="299"/>
      <c r="X24" s="301">
        <f>X17+X22</f>
        <v>0</v>
      </c>
      <c r="Y24" s="299"/>
      <c r="Z24" s="301">
        <f>Z17+Z22</f>
        <v>-3649459</v>
      </c>
      <c r="AA24" s="299"/>
      <c r="AB24" s="301">
        <f>AB17+AB22</f>
        <v>-175026</v>
      </c>
      <c r="AC24" s="299"/>
      <c r="AD24" s="301">
        <f>AD17+AD22</f>
        <v>-3824485</v>
      </c>
    </row>
    <row r="25" spans="1:39" ht="18.75" customHeight="1">
      <c r="D25" s="312"/>
      <c r="E25" s="65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  <c r="AA25" s="299"/>
      <c r="AB25" s="299"/>
      <c r="AC25" s="299"/>
      <c r="AD25" s="299"/>
    </row>
    <row r="26" spans="1:39" ht="18.75" customHeight="1">
      <c r="A26" s="66" t="s">
        <v>278</v>
      </c>
      <c r="D26" s="312"/>
      <c r="E26" s="65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  <c r="AA26" s="299"/>
      <c r="AB26" s="299"/>
      <c r="AC26" s="299"/>
      <c r="AD26" s="299"/>
    </row>
    <row r="27" spans="1:39" ht="18.75" customHeight="1">
      <c r="B27" s="51" t="s">
        <v>161</v>
      </c>
      <c r="D27" s="312"/>
      <c r="E27" s="65"/>
      <c r="F27" s="227">
        <v>0</v>
      </c>
      <c r="G27" s="227"/>
      <c r="H27" s="227">
        <v>0</v>
      </c>
      <c r="I27" s="227"/>
      <c r="J27" s="227">
        <v>0</v>
      </c>
      <c r="K27" s="227"/>
      <c r="L27" s="227">
        <v>34347784</v>
      </c>
      <c r="M27" s="227"/>
      <c r="N27" s="227">
        <v>0</v>
      </c>
      <c r="O27" s="227"/>
      <c r="P27" s="227">
        <v>0</v>
      </c>
      <c r="Q27" s="227"/>
      <c r="R27" s="227">
        <v>0</v>
      </c>
      <c r="S27" s="227"/>
      <c r="T27" s="227">
        <v>0</v>
      </c>
      <c r="U27" s="227"/>
      <c r="V27" s="227">
        <v>0</v>
      </c>
      <c r="W27" s="227"/>
      <c r="X27" s="227">
        <f>SUM(P27:V27)</f>
        <v>0</v>
      </c>
      <c r="Y27" s="227"/>
      <c r="Z27" s="227">
        <f>SUM(F27:N27,X27)</f>
        <v>34347784</v>
      </c>
      <c r="AA27" s="227"/>
      <c r="AB27" s="227">
        <v>2853256</v>
      </c>
      <c r="AC27" s="227"/>
      <c r="AD27" s="227">
        <f>SUM(Z27:AB27)</f>
        <v>37201040</v>
      </c>
      <c r="AF27" s="50"/>
      <c r="AG27" s="49"/>
      <c r="AH27" s="50"/>
      <c r="AI27" s="49"/>
      <c r="AJ27" s="54"/>
    </row>
    <row r="28" spans="1:39" ht="18.75" customHeight="1">
      <c r="B28" s="51" t="s">
        <v>334</v>
      </c>
      <c r="D28" s="312"/>
      <c r="E28" s="65"/>
      <c r="F28" s="227">
        <v>0</v>
      </c>
      <c r="G28" s="227"/>
      <c r="H28" s="227">
        <v>0</v>
      </c>
      <c r="I28" s="227"/>
      <c r="J28" s="227">
        <v>0</v>
      </c>
      <c r="K28" s="227"/>
      <c r="L28" s="304">
        <v>-2484</v>
      </c>
      <c r="M28" s="305"/>
      <c r="N28" s="227">
        <v>0</v>
      </c>
      <c r="O28" s="305"/>
      <c r="P28" s="304">
        <v>4138905</v>
      </c>
      <c r="Q28" s="305"/>
      <c r="R28" s="304">
        <v>2512748</v>
      </c>
      <c r="S28" s="227"/>
      <c r="T28" s="227">
        <v>0</v>
      </c>
      <c r="U28" s="227"/>
      <c r="V28" s="227">
        <v>0</v>
      </c>
      <c r="W28" s="227"/>
      <c r="X28" s="300">
        <f>SUM(P28:V28)</f>
        <v>6651653</v>
      </c>
      <c r="Y28" s="227"/>
      <c r="Z28" s="300">
        <f>SUM(F28:N28,X28)</f>
        <v>6649169</v>
      </c>
      <c r="AA28" s="227"/>
      <c r="AB28" s="300">
        <v>1086911</v>
      </c>
      <c r="AC28" s="227"/>
      <c r="AD28" s="300">
        <f>SUM(Z28:AB28)</f>
        <v>7736080</v>
      </c>
      <c r="AF28" s="50"/>
      <c r="AG28" s="50"/>
      <c r="AH28" s="50"/>
      <c r="AI28" s="49"/>
      <c r="AJ28" s="54"/>
    </row>
    <row r="29" spans="1:39" ht="18.75" customHeight="1">
      <c r="A29" s="66" t="s">
        <v>280</v>
      </c>
      <c r="D29" s="312"/>
      <c r="E29" s="65"/>
      <c r="F29" s="303">
        <f>SUM(F27:F28)</f>
        <v>0</v>
      </c>
      <c r="G29" s="299"/>
      <c r="H29" s="303">
        <f>SUM(H27:H28)</f>
        <v>0</v>
      </c>
      <c r="I29" s="299"/>
      <c r="J29" s="303">
        <f>SUM(J27:J28)</f>
        <v>0</v>
      </c>
      <c r="K29" s="299"/>
      <c r="L29" s="303">
        <f>SUM(L27:L28)</f>
        <v>34345300</v>
      </c>
      <c r="M29" s="299"/>
      <c r="N29" s="303">
        <f>SUM(N27:N28)</f>
        <v>0</v>
      </c>
      <c r="O29" s="299"/>
      <c r="P29" s="303">
        <f>SUM(P27:P28)</f>
        <v>4138905</v>
      </c>
      <c r="Q29" s="299"/>
      <c r="R29" s="303">
        <f>SUM(R27:R28)</f>
        <v>2512748</v>
      </c>
      <c r="S29" s="299"/>
      <c r="T29" s="303">
        <f>SUM(T27:T28)</f>
        <v>0</v>
      </c>
      <c r="U29" s="299"/>
      <c r="V29" s="303">
        <f>SUM(V27:V28)</f>
        <v>0</v>
      </c>
      <c r="W29" s="299"/>
      <c r="X29" s="303">
        <f>SUM(X27:X28)</f>
        <v>6651653</v>
      </c>
      <c r="Y29" s="299"/>
      <c r="Z29" s="303">
        <f>SUM(Z27:Z28)</f>
        <v>40996953</v>
      </c>
      <c r="AA29" s="299"/>
      <c r="AB29" s="303">
        <f>SUM(AB27:AB28)</f>
        <v>3940167</v>
      </c>
      <c r="AC29" s="299"/>
      <c r="AD29" s="303">
        <f>SUM(AD27:AD28)</f>
        <v>44937120</v>
      </c>
      <c r="AF29" s="50"/>
      <c r="AG29" s="49"/>
      <c r="AH29" s="50"/>
      <c r="AI29" s="49"/>
      <c r="AJ29" s="54"/>
    </row>
    <row r="30" spans="1:39" s="54" customFormat="1" ht="18.649999999999999" customHeight="1">
      <c r="D30" s="57"/>
      <c r="E30" s="69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6"/>
      <c r="R30" s="306"/>
      <c r="S30" s="306"/>
      <c r="T30" s="306"/>
      <c r="U30" s="306"/>
      <c r="V30" s="306"/>
      <c r="W30" s="306"/>
      <c r="X30" s="8"/>
      <c r="Y30" s="306"/>
      <c r="Z30" s="8"/>
      <c r="AA30" s="306"/>
      <c r="AB30" s="8"/>
      <c r="AC30" s="8"/>
      <c r="AD30" s="8"/>
      <c r="AE30" s="50"/>
      <c r="AF30" s="50"/>
      <c r="AG30" s="50"/>
      <c r="AH30" s="50"/>
      <c r="AI30" s="50"/>
      <c r="AL30" s="50"/>
      <c r="AM30" s="50"/>
    </row>
    <row r="31" spans="1:39" s="54" customFormat="1" ht="18.75" customHeight="1">
      <c r="A31" s="51" t="s">
        <v>162</v>
      </c>
      <c r="B31" s="51"/>
      <c r="C31" s="51"/>
      <c r="D31" s="57"/>
      <c r="E31" s="69"/>
      <c r="F31" s="227">
        <v>0</v>
      </c>
      <c r="G31" s="308"/>
      <c r="H31" s="227">
        <v>0</v>
      </c>
      <c r="I31" s="308"/>
      <c r="J31" s="227">
        <v>0</v>
      </c>
      <c r="K31" s="308"/>
      <c r="L31" s="227">
        <v>-371918</v>
      </c>
      <c r="M31" s="308"/>
      <c r="N31" s="227">
        <v>0</v>
      </c>
      <c r="O31" s="308"/>
      <c r="P31" s="227">
        <v>0</v>
      </c>
      <c r="Q31" s="308"/>
      <c r="R31" s="227">
        <v>0</v>
      </c>
      <c r="S31" s="308"/>
      <c r="T31" s="227">
        <v>0</v>
      </c>
      <c r="U31" s="308"/>
      <c r="V31" s="227">
        <v>0</v>
      </c>
      <c r="W31" s="308"/>
      <c r="X31" s="308">
        <f>SUM(P31:V31)</f>
        <v>0</v>
      </c>
      <c r="Y31" s="308"/>
      <c r="Z31" s="227">
        <f>SUM(F31:N31,X31)</f>
        <v>-371918</v>
      </c>
      <c r="AA31" s="308"/>
      <c r="AB31" s="227">
        <v>0</v>
      </c>
      <c r="AC31" s="7"/>
      <c r="AD31" s="227">
        <f>SUM(Z31:AB31)</f>
        <v>-371918</v>
      </c>
      <c r="AE31" s="50"/>
      <c r="AF31" s="50"/>
      <c r="AG31" s="50"/>
      <c r="AH31" s="50"/>
      <c r="AI31" s="50"/>
      <c r="AL31" s="50"/>
      <c r="AM31" s="50"/>
    </row>
    <row r="32" spans="1:39" ht="18.75" customHeight="1">
      <c r="A32" s="51" t="s">
        <v>163</v>
      </c>
      <c r="D32" s="312"/>
      <c r="E32" s="65"/>
      <c r="F32" s="300">
        <v>0</v>
      </c>
      <c r="G32" s="227"/>
      <c r="H32" s="300">
        <v>0</v>
      </c>
      <c r="I32" s="227"/>
      <c r="J32" s="300">
        <v>1006654</v>
      </c>
      <c r="K32" s="227"/>
      <c r="L32" s="300">
        <v>-1006654</v>
      </c>
      <c r="M32" s="227"/>
      <c r="N32" s="300">
        <v>0</v>
      </c>
      <c r="O32" s="227"/>
      <c r="P32" s="300">
        <v>0</v>
      </c>
      <c r="Q32" s="227"/>
      <c r="R32" s="300">
        <v>0</v>
      </c>
      <c r="S32" s="227"/>
      <c r="T32" s="300">
        <v>0</v>
      </c>
      <c r="U32" s="227"/>
      <c r="V32" s="300">
        <v>0</v>
      </c>
      <c r="W32" s="227"/>
      <c r="X32" s="300">
        <f>SUM(P32:V32)</f>
        <v>0</v>
      </c>
      <c r="Y32" s="227"/>
      <c r="Z32" s="300">
        <f>SUM(F32:N32,X32)</f>
        <v>0</v>
      </c>
      <c r="AA32" s="227"/>
      <c r="AB32" s="300">
        <v>0</v>
      </c>
      <c r="AC32" s="227"/>
      <c r="AD32" s="300">
        <f>SUM(Z32:AB32)</f>
        <v>0</v>
      </c>
    </row>
    <row r="33" spans="1:39" ht="18.649999999999999" customHeight="1">
      <c r="D33" s="312"/>
      <c r="E33" s="65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  <c r="Y33" s="227"/>
      <c r="Z33" s="227"/>
      <c r="AA33" s="227"/>
      <c r="AB33" s="227"/>
      <c r="AC33" s="227"/>
      <c r="AD33" s="227"/>
    </row>
    <row r="34" spans="1:39" ht="18.75" customHeight="1" thickBot="1">
      <c r="A34" s="66" t="s">
        <v>288</v>
      </c>
      <c r="D34" s="312"/>
      <c r="E34" s="65"/>
      <c r="F34" s="63">
        <f>F12+F24+F29+SUM(F31:F32)</f>
        <v>5614552</v>
      </c>
      <c r="G34" s="64"/>
      <c r="H34" s="63">
        <f>H12+H24+H29+SUM(H31:H32)</f>
        <v>60331434</v>
      </c>
      <c r="I34" s="64"/>
      <c r="J34" s="63">
        <f>J12+J24+J29+SUM(J31:J32)</f>
        <v>7514670</v>
      </c>
      <c r="K34" s="64"/>
      <c r="L34" s="63">
        <f>L12+L24+L29+SUM(L31:L32)</f>
        <v>111301534</v>
      </c>
      <c r="M34" s="64"/>
      <c r="N34" s="63">
        <f>N12+N24+N29+SUM(N31:N32)</f>
        <v>14904758</v>
      </c>
      <c r="O34" s="64"/>
      <c r="P34" s="63">
        <f>P12+P24+P29+SUM(P31:P32)</f>
        <v>-1897206</v>
      </c>
      <c r="Q34" s="64"/>
      <c r="R34" s="63">
        <f>R12+R24+R29+SUM(R31:R32)</f>
        <v>3325314</v>
      </c>
      <c r="S34" s="64"/>
      <c r="T34" s="63">
        <f>T12+T24+T29+SUM(T31:T32)</f>
        <v>-4115246</v>
      </c>
      <c r="U34" s="64"/>
      <c r="V34" s="63">
        <f>V12+V24+V29+SUM(V31:V32)</f>
        <v>-1235562</v>
      </c>
      <c r="W34" s="64"/>
      <c r="X34" s="63">
        <f>X12+X24+X29+SUM(X31:X32)</f>
        <v>-3922700</v>
      </c>
      <c r="Y34" s="64"/>
      <c r="Z34" s="63">
        <f>Z12+Z24+Z29+SUM(Z31:Z32)</f>
        <v>195744248</v>
      </c>
      <c r="AA34" s="64"/>
      <c r="AB34" s="63">
        <f>AB12+AB24+AB29+SUM(AB31:AB32)</f>
        <v>15999897</v>
      </c>
      <c r="AC34" s="64"/>
      <c r="AD34" s="63">
        <f>AD12+AD24+AD29+SUM(AD31:AD32)</f>
        <v>211744145</v>
      </c>
    </row>
    <row r="35" spans="1:39" s="60" customFormat="1" ht="18.75" customHeight="1" thickTop="1">
      <c r="D35" s="62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J35" s="53"/>
      <c r="AK35" s="53"/>
    </row>
    <row r="36" spans="1:39" s="53" customFormat="1" ht="18.75" customHeight="1">
      <c r="D36" s="55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8"/>
      <c r="Y36" s="59"/>
      <c r="Z36" s="58"/>
      <c r="AA36" s="59"/>
      <c r="AB36" s="58"/>
      <c r="AC36" s="58"/>
      <c r="AD36" s="58"/>
      <c r="AE36" s="60"/>
      <c r="AF36" s="60"/>
      <c r="AG36" s="60"/>
      <c r="AH36" s="60"/>
      <c r="AI36" s="60"/>
      <c r="AL36" s="60"/>
      <c r="AM36" s="60"/>
    </row>
    <row r="37" spans="1:39" s="50" customFormat="1" ht="18.75" customHeight="1">
      <c r="D37" s="56"/>
      <c r="AJ37" s="54"/>
      <c r="AK37" s="54"/>
    </row>
    <row r="38" spans="1:39" s="50" customFormat="1" ht="18.75" customHeight="1">
      <c r="D38" s="56"/>
      <c r="AJ38" s="54"/>
      <c r="AK38" s="54"/>
    </row>
    <row r="39" spans="1:39" s="50" customFormat="1" ht="18.75" customHeight="1">
      <c r="D39" s="56"/>
      <c r="AJ39" s="54"/>
      <c r="AK39" s="54"/>
    </row>
    <row r="40" spans="1:39" s="50" customFormat="1" ht="18.75" customHeight="1">
      <c r="D40" s="56"/>
    </row>
    <row r="41" spans="1:39" s="50" customFormat="1" ht="18.75" customHeight="1">
      <c r="D41" s="56"/>
    </row>
    <row r="42" spans="1:39" s="60" customFormat="1" ht="18.75" customHeight="1">
      <c r="D42" s="62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</row>
    <row r="43" spans="1:39" s="53" customFormat="1" ht="18.75" customHeight="1">
      <c r="D43" s="55"/>
      <c r="AE43" s="60"/>
      <c r="AF43" s="60"/>
      <c r="AG43" s="60"/>
      <c r="AH43" s="60"/>
      <c r="AI43" s="60"/>
    </row>
    <row r="44" spans="1:39" s="53" customFormat="1" ht="18.75" customHeight="1">
      <c r="D44" s="55"/>
      <c r="AE44" s="60"/>
      <c r="AF44" s="60"/>
      <c r="AG44" s="60"/>
      <c r="AH44" s="60"/>
      <c r="AI44" s="60"/>
    </row>
    <row r="45" spans="1:39" s="53" customFormat="1" ht="18.75" customHeight="1">
      <c r="D45" s="55"/>
      <c r="AE45" s="60"/>
      <c r="AF45" s="60"/>
      <c r="AG45" s="60"/>
      <c r="AH45" s="60"/>
      <c r="AI45" s="60"/>
    </row>
    <row r="46" spans="1:39" ht="18.75" customHeight="1"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  <c r="R46" s="347"/>
      <c r="S46" s="347"/>
      <c r="T46" s="347"/>
      <c r="U46" s="347"/>
      <c r="V46" s="347"/>
      <c r="W46" s="347"/>
      <c r="X46" s="347"/>
      <c r="Y46" s="347"/>
      <c r="Z46" s="347"/>
      <c r="AA46" s="347"/>
      <c r="AB46" s="347"/>
      <c r="AC46" s="347"/>
      <c r="AD46" s="347"/>
    </row>
  </sheetData>
  <mergeCells count="5">
    <mergeCell ref="F4:AD4"/>
    <mergeCell ref="J5:L5"/>
    <mergeCell ref="F10:AD10"/>
    <mergeCell ref="A11:C11"/>
    <mergeCell ref="P5:X5"/>
  </mergeCells>
  <printOptions horizontalCentered="1"/>
  <pageMargins left="0.70866141732283472" right="0.59055118110236227" top="0.47244094488188981" bottom="0.51181102362204722" header="0.51181102362204722" footer="0.51181102362204722"/>
  <pageSetup paperSize="9" scale="53" firstPageNumber="11" fitToHeight="0" orientation="landscape" useFirstPageNumber="1" r:id="rId1"/>
  <headerFooter>
    <oddFooter>&amp;L&amp;K000000The accompanying notes form an integral part of the interim financial statements.
&amp;C&amp;K000000&amp;P</oddFooter>
  </headerFooter>
  <ignoredErrors>
    <ignoredError sqref="H27:K27 H42:O43 H29:O30 H28:K28 AC28:AE28 M27:O27 M28:O28 AC27:AE27 Q28 S28 H33:O34 H31:K31 M31:O31 H32:I32 K32 M32:O32 P42:Q43 P29:Q30 P27:Q27 P33:Q34 P31:Q31 P32:Q32 R42:S43 R29:S30 R27:S27 R33:S34 R31:S31 R32:S32 T28:AA28 T42:AH43 T29:AE30 T27:AA27 T33:AH34 T31:AE31 T32:AH3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33"/>
  <sheetViews>
    <sheetView view="pageBreakPreview" zoomScale="80" zoomScaleNormal="80" zoomScaleSheetLayoutView="80" workbookViewId="0">
      <selection activeCell="Q29" sqref="Q29"/>
    </sheetView>
  </sheetViews>
  <sheetFormatPr defaultColWidth="8.08984375" defaultRowHeight="20.25" customHeight="1"/>
  <cols>
    <col min="1" max="1" width="53.90625" style="71" customWidth="1"/>
    <col min="2" max="2" width="9.453125" style="71" customWidth="1"/>
    <col min="3" max="3" width="17.08984375" style="71" customWidth="1"/>
    <col min="4" max="4" width="1.90625" style="71" customWidth="1"/>
    <col min="5" max="5" width="17.08984375" style="71" customWidth="1"/>
    <col min="6" max="6" width="1.90625" style="71" customWidth="1"/>
    <col min="7" max="7" width="16.08984375" style="71" hidden="1" customWidth="1"/>
    <col min="8" max="8" width="1.90625" style="71" hidden="1" customWidth="1"/>
    <col min="9" max="9" width="17.08984375" style="71" customWidth="1"/>
    <col min="10" max="10" width="1.90625" style="71" customWidth="1"/>
    <col min="11" max="11" width="17.08984375" style="71" customWidth="1"/>
    <col min="12" max="12" width="1.90625" style="71" customWidth="1"/>
    <col min="13" max="13" width="17.08984375" style="71" customWidth="1"/>
    <col min="14" max="14" width="1.90625" style="71" customWidth="1"/>
    <col min="15" max="15" width="17.08984375" style="71" customWidth="1"/>
    <col min="16" max="16" width="1.90625" style="71" customWidth="1"/>
    <col min="17" max="17" width="18.08984375" style="71" bestFit="1" customWidth="1"/>
    <col min="18" max="18" width="8.08984375" style="115"/>
    <col min="19" max="19" width="12.90625" style="115" bestFit="1" customWidth="1"/>
    <col min="20" max="26" width="8.08984375" style="115"/>
    <col min="27" max="16384" width="8.08984375" style="71"/>
  </cols>
  <sheetData>
    <row r="1" spans="1:17" ht="20.25" customHeight="1">
      <c r="A1" s="90" t="s">
        <v>0</v>
      </c>
      <c r="B1" s="90"/>
    </row>
    <row r="2" spans="1:17" ht="20.25" customHeight="1">
      <c r="A2" s="91" t="s">
        <v>122</v>
      </c>
      <c r="B2" s="91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7" ht="20.25" customHeight="1">
      <c r="A3" s="94"/>
      <c r="B3" s="94"/>
      <c r="C3" s="92"/>
      <c r="D3" s="93"/>
      <c r="E3" s="93"/>
      <c r="F3" s="93"/>
      <c r="G3" s="93"/>
      <c r="H3" s="93"/>
      <c r="I3" s="93"/>
      <c r="J3" s="93"/>
      <c r="L3" s="93"/>
      <c r="M3" s="93"/>
      <c r="N3" s="93"/>
      <c r="P3" s="93"/>
      <c r="Q3" s="93"/>
    </row>
    <row r="4" spans="1:17" ht="20.25" customHeight="1">
      <c r="A4" s="94"/>
      <c r="B4" s="94"/>
      <c r="C4" s="92"/>
      <c r="D4" s="93"/>
      <c r="E4" s="93"/>
      <c r="F4" s="93"/>
      <c r="G4" s="93"/>
      <c r="H4" s="93"/>
      <c r="I4" s="93"/>
      <c r="J4" s="93"/>
      <c r="L4" s="93"/>
      <c r="M4" s="93"/>
      <c r="N4" s="93"/>
      <c r="P4" s="93"/>
    </row>
    <row r="5" spans="1:17" ht="20.25" customHeight="1">
      <c r="A5" s="94"/>
      <c r="B5" s="94"/>
      <c r="C5" s="368" t="s">
        <v>167</v>
      </c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</row>
    <row r="6" spans="1:17" ht="20.25" customHeight="1">
      <c r="A6" s="94"/>
      <c r="B6" s="94"/>
      <c r="C6" s="322"/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95" t="s">
        <v>168</v>
      </c>
      <c r="P6" s="322"/>
      <c r="Q6" s="322"/>
    </row>
    <row r="7" spans="1:17" ht="20.25" customHeight="1">
      <c r="A7" s="94"/>
      <c r="B7" s="94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96" t="s">
        <v>169</v>
      </c>
      <c r="P7" s="322"/>
      <c r="Q7" s="322"/>
    </row>
    <row r="8" spans="1:17" ht="20.25" customHeight="1">
      <c r="A8" s="94"/>
      <c r="B8" s="94"/>
      <c r="C8" s="322"/>
      <c r="D8" s="97"/>
      <c r="E8" s="96"/>
      <c r="F8" s="95"/>
      <c r="G8" s="369" t="s">
        <v>75</v>
      </c>
      <c r="H8" s="369"/>
      <c r="I8" s="369"/>
      <c r="J8" s="369"/>
      <c r="K8" s="369"/>
      <c r="L8" s="97"/>
      <c r="M8" s="96"/>
      <c r="N8" s="97"/>
      <c r="O8" s="98" t="s">
        <v>156</v>
      </c>
      <c r="P8" s="97"/>
    </row>
    <row r="9" spans="1:17" ht="20.25" customHeight="1">
      <c r="A9" s="99"/>
      <c r="B9" s="99"/>
      <c r="C9" s="96" t="s">
        <v>170</v>
      </c>
      <c r="D9" s="99"/>
      <c r="E9" s="65" t="s">
        <v>131</v>
      </c>
      <c r="F9" s="99"/>
      <c r="G9" s="99"/>
      <c r="H9" s="99"/>
      <c r="I9" s="99"/>
      <c r="J9" s="99"/>
      <c r="K9" s="100"/>
      <c r="L9" s="101"/>
      <c r="M9" s="102" t="s">
        <v>125</v>
      </c>
      <c r="N9" s="101"/>
      <c r="O9" s="65"/>
      <c r="P9" s="99"/>
    </row>
    <row r="10" spans="1:17" ht="20.25" customHeight="1">
      <c r="A10" s="103"/>
      <c r="B10" s="103"/>
      <c r="C10" s="100" t="s">
        <v>138</v>
      </c>
      <c r="D10" s="100"/>
      <c r="E10" s="65" t="s">
        <v>139</v>
      </c>
      <c r="F10" s="100"/>
      <c r="G10" s="100"/>
      <c r="H10" s="100"/>
      <c r="I10" s="100"/>
      <c r="J10" s="100"/>
      <c r="K10" s="100"/>
      <c r="L10" s="100"/>
      <c r="M10" s="102" t="s">
        <v>126</v>
      </c>
      <c r="N10" s="100"/>
      <c r="O10" s="65" t="s">
        <v>141</v>
      </c>
      <c r="P10" s="100"/>
      <c r="Q10" s="83" t="s">
        <v>147</v>
      </c>
    </row>
    <row r="11" spans="1:17" ht="20.25" customHeight="1">
      <c r="A11" s="103"/>
      <c r="B11" s="82"/>
      <c r="C11" s="96" t="s">
        <v>148</v>
      </c>
      <c r="D11" s="100"/>
      <c r="E11" s="65" t="s">
        <v>149</v>
      </c>
      <c r="F11" s="100"/>
      <c r="G11" s="100" t="s">
        <v>150</v>
      </c>
      <c r="H11" s="100"/>
      <c r="I11" s="100" t="s">
        <v>150</v>
      </c>
      <c r="J11" s="100"/>
      <c r="K11" s="100" t="s">
        <v>78</v>
      </c>
      <c r="L11" s="100"/>
      <c r="M11" s="100" t="s">
        <v>151</v>
      </c>
      <c r="N11" s="100"/>
      <c r="O11" s="65" t="s">
        <v>153</v>
      </c>
      <c r="P11" s="100"/>
      <c r="Q11" s="80" t="s">
        <v>156</v>
      </c>
    </row>
    <row r="12" spans="1:17" ht="20.25" customHeight="1">
      <c r="C12" s="367" t="s">
        <v>10</v>
      </c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67"/>
    </row>
    <row r="13" spans="1:17" ht="20.25" customHeight="1">
      <c r="A13" s="104" t="s">
        <v>164</v>
      </c>
      <c r="B13" s="104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105"/>
      <c r="P13" s="321"/>
      <c r="Q13" s="321"/>
    </row>
    <row r="14" spans="1:17" ht="20.25" customHeight="1">
      <c r="A14" s="66" t="s">
        <v>165</v>
      </c>
      <c r="B14" s="106"/>
      <c r="C14" s="107">
        <v>5614552</v>
      </c>
      <c r="D14" s="107"/>
      <c r="E14" s="107">
        <v>60331434</v>
      </c>
      <c r="F14" s="107"/>
      <c r="G14" s="107"/>
      <c r="H14" s="107"/>
      <c r="I14" s="107">
        <v>566601</v>
      </c>
      <c r="J14" s="107"/>
      <c r="K14" s="107">
        <v>19195508</v>
      </c>
      <c r="L14" s="104"/>
      <c r="M14" s="108">
        <v>14904758</v>
      </c>
      <c r="N14" s="104"/>
      <c r="O14" s="64">
        <v>571397</v>
      </c>
      <c r="P14" s="107"/>
      <c r="Q14" s="108">
        <f>SUM(C14:O14)</f>
        <v>101184250</v>
      </c>
    </row>
    <row r="15" spans="1:17" s="115" customFormat="1" ht="20.25" customHeight="1">
      <c r="A15" s="110"/>
      <c r="B15" s="110"/>
      <c r="C15" s="111"/>
      <c r="D15" s="112"/>
      <c r="E15" s="111"/>
      <c r="F15" s="112"/>
      <c r="G15" s="112"/>
      <c r="H15" s="112"/>
      <c r="I15" s="111"/>
      <c r="J15" s="112"/>
      <c r="K15" s="111"/>
      <c r="L15" s="113"/>
      <c r="M15" s="111"/>
      <c r="N15" s="113"/>
      <c r="O15" s="114"/>
      <c r="P15" s="112"/>
      <c r="Q15" s="111"/>
    </row>
    <row r="16" spans="1:17" s="115" customFormat="1" ht="20.25" customHeight="1">
      <c r="A16" s="207" t="s">
        <v>277</v>
      </c>
      <c r="B16" s="110"/>
      <c r="C16" s="111"/>
      <c r="D16" s="112"/>
      <c r="E16" s="111"/>
      <c r="F16" s="112"/>
      <c r="G16" s="112"/>
      <c r="H16" s="112"/>
      <c r="I16" s="111"/>
      <c r="J16" s="112"/>
      <c r="K16" s="111"/>
      <c r="L16" s="113"/>
      <c r="M16" s="111"/>
      <c r="N16" s="113"/>
      <c r="O16" s="114"/>
      <c r="P16" s="112"/>
      <c r="Q16" s="111"/>
    </row>
    <row r="17" spans="1:23" s="115" customFormat="1" ht="20.25" customHeight="1">
      <c r="A17" s="208" t="s">
        <v>304</v>
      </c>
      <c r="B17" s="110"/>
      <c r="C17" s="211"/>
      <c r="D17" s="107"/>
      <c r="E17" s="211"/>
      <c r="F17" s="107"/>
      <c r="G17" s="107"/>
      <c r="H17" s="107"/>
      <c r="I17" s="211"/>
      <c r="J17" s="107"/>
      <c r="K17" s="211"/>
      <c r="L17" s="104"/>
      <c r="M17" s="211"/>
      <c r="N17" s="104"/>
      <c r="O17" s="212"/>
      <c r="P17" s="107"/>
      <c r="Q17" s="211"/>
    </row>
    <row r="18" spans="1:23" s="115" customFormat="1" ht="20.25" customHeight="1">
      <c r="A18" s="209" t="s">
        <v>171</v>
      </c>
      <c r="B18" s="320"/>
      <c r="C18" s="40">
        <v>0</v>
      </c>
      <c r="D18" s="214"/>
      <c r="E18" s="40">
        <v>0</v>
      </c>
      <c r="F18" s="107"/>
      <c r="G18" s="107"/>
      <c r="H18" s="107"/>
      <c r="I18" s="40">
        <v>0</v>
      </c>
      <c r="J18" s="107"/>
      <c r="K18" s="215">
        <v>-2386185</v>
      </c>
      <c r="L18" s="207"/>
      <c r="M18" s="6">
        <v>0</v>
      </c>
      <c r="N18" s="207"/>
      <c r="O18" s="6">
        <v>0</v>
      </c>
      <c r="P18" s="107"/>
      <c r="Q18" s="215">
        <f>SUM(C18:O18)</f>
        <v>-2386185</v>
      </c>
    </row>
    <row r="19" spans="1:23" s="115" customFormat="1" ht="20.25" customHeight="1">
      <c r="A19" s="210" t="s">
        <v>305</v>
      </c>
      <c r="B19" s="110"/>
      <c r="C19" s="213">
        <f>SUM(C18)</f>
        <v>0</v>
      </c>
      <c r="D19" s="112"/>
      <c r="E19" s="213">
        <f>SUM(E18)</f>
        <v>0</v>
      </c>
      <c r="F19" s="112"/>
      <c r="G19" s="112"/>
      <c r="H19" s="112"/>
      <c r="I19" s="213">
        <f>SUM(I18)</f>
        <v>0</v>
      </c>
      <c r="J19" s="112"/>
      <c r="K19" s="224">
        <f>SUM(K17:K18)</f>
        <v>-2386185</v>
      </c>
      <c r="L19" s="217"/>
      <c r="M19" s="216">
        <f>SUM(M18)</f>
        <v>0</v>
      </c>
      <c r="N19" s="217"/>
      <c r="O19" s="216">
        <f>SUM(O18)</f>
        <v>0</v>
      </c>
      <c r="P19" s="112"/>
      <c r="Q19" s="224">
        <f>SUM(Q18)</f>
        <v>-2386185</v>
      </c>
    </row>
    <row r="20" spans="1:23" s="115" customFormat="1" ht="20.25" customHeight="1">
      <c r="A20" s="110"/>
      <c r="B20" s="110"/>
      <c r="C20" s="111"/>
      <c r="D20" s="112"/>
      <c r="E20" s="111"/>
      <c r="F20" s="112"/>
      <c r="G20" s="112"/>
      <c r="H20" s="112"/>
      <c r="I20" s="111"/>
      <c r="J20" s="112"/>
      <c r="K20" s="218"/>
      <c r="L20" s="217"/>
      <c r="M20" s="218"/>
      <c r="N20" s="217"/>
      <c r="O20" s="219"/>
      <c r="P20" s="112"/>
      <c r="Q20" s="111"/>
    </row>
    <row r="21" spans="1:23" ht="20.25" customHeight="1">
      <c r="A21" s="104" t="s">
        <v>278</v>
      </c>
      <c r="B21" s="104"/>
      <c r="C21" s="116"/>
      <c r="D21" s="116"/>
      <c r="E21" s="116"/>
      <c r="F21" s="116"/>
      <c r="G21" s="116"/>
      <c r="H21" s="116"/>
      <c r="I21" s="116"/>
      <c r="J21" s="117"/>
      <c r="K21" s="220"/>
      <c r="L21" s="220"/>
      <c r="M21" s="221"/>
      <c r="N21" s="220"/>
      <c r="O21" s="220"/>
      <c r="P21" s="116"/>
      <c r="Q21" s="116"/>
    </row>
    <row r="22" spans="1:23" ht="20.25" customHeight="1">
      <c r="A22" s="71" t="s">
        <v>172</v>
      </c>
      <c r="C22" s="116">
        <v>0</v>
      </c>
      <c r="D22" s="116"/>
      <c r="E22" s="116">
        <v>0</v>
      </c>
      <c r="F22" s="116"/>
      <c r="G22" s="116"/>
      <c r="H22" s="116"/>
      <c r="I22" s="116">
        <v>0</v>
      </c>
      <c r="J22" s="117"/>
      <c r="K22" s="220">
        <v>3558887</v>
      </c>
      <c r="L22" s="220"/>
      <c r="M22" s="221">
        <v>0</v>
      </c>
      <c r="N22" s="220"/>
      <c r="O22" s="221">
        <v>0</v>
      </c>
      <c r="P22" s="116"/>
      <c r="Q22" s="35">
        <f>SUM(C22:O22)</f>
        <v>3558887</v>
      </c>
      <c r="S22" s="50"/>
      <c r="T22" s="50"/>
    </row>
    <row r="23" spans="1:23" ht="20.25" customHeight="1">
      <c r="A23" s="71" t="s">
        <v>281</v>
      </c>
      <c r="C23" s="40">
        <v>0</v>
      </c>
      <c r="D23" s="116"/>
      <c r="E23" s="40">
        <v>0</v>
      </c>
      <c r="F23" s="116"/>
      <c r="G23" s="116"/>
      <c r="H23" s="116"/>
      <c r="I23" s="40">
        <v>0</v>
      </c>
      <c r="J23" s="117"/>
      <c r="K23" s="6">
        <v>0</v>
      </c>
      <c r="L23" s="220"/>
      <c r="M23" s="6">
        <v>0</v>
      </c>
      <c r="N23" s="220"/>
      <c r="O23" s="7">
        <v>12526</v>
      </c>
      <c r="P23" s="116"/>
      <c r="Q23" s="109">
        <f>SUM(C23:O23)</f>
        <v>12526</v>
      </c>
      <c r="S23" s="50"/>
      <c r="T23" s="50"/>
    </row>
    <row r="24" spans="1:23" ht="20.25" customHeight="1">
      <c r="A24" s="104" t="s">
        <v>280</v>
      </c>
      <c r="B24" s="104"/>
      <c r="C24" s="118">
        <f>SUM(C22:C23)</f>
        <v>0</v>
      </c>
      <c r="D24" s="119"/>
      <c r="E24" s="118">
        <f>SUM(E22:E23)</f>
        <v>0</v>
      </c>
      <c r="F24" s="119"/>
      <c r="G24" s="119"/>
      <c r="H24" s="119"/>
      <c r="I24" s="118">
        <f>SUM(I22:I23)</f>
        <v>0</v>
      </c>
      <c r="J24" s="120"/>
      <c r="K24" s="222">
        <f>SUM(K22:K23)</f>
        <v>3558887</v>
      </c>
      <c r="L24" s="223"/>
      <c r="M24" s="222">
        <f>SUM(M22:M23)</f>
        <v>0</v>
      </c>
      <c r="N24" s="223"/>
      <c r="O24" s="316">
        <f>SUM(O23)</f>
        <v>12526</v>
      </c>
      <c r="P24" s="119"/>
      <c r="Q24" s="118">
        <f>SUM(C24:O24)</f>
        <v>3571413</v>
      </c>
      <c r="S24" s="50"/>
      <c r="T24" s="50"/>
    </row>
    <row r="25" spans="1:23" ht="20" customHeight="1">
      <c r="A25" s="104"/>
      <c r="B25" s="104"/>
      <c r="C25" s="67"/>
      <c r="D25" s="67"/>
      <c r="E25" s="67"/>
      <c r="F25" s="67"/>
      <c r="G25" s="67"/>
      <c r="H25" s="67"/>
      <c r="I25" s="67"/>
      <c r="K25" s="225"/>
      <c r="L25" s="226"/>
      <c r="M25" s="227"/>
      <c r="N25" s="226"/>
      <c r="O25" s="228"/>
      <c r="P25" s="67"/>
      <c r="Q25" s="67"/>
    </row>
    <row r="26" spans="1:23" ht="20.25" customHeight="1">
      <c r="A26" s="51" t="s">
        <v>162</v>
      </c>
      <c r="B26" s="51"/>
      <c r="C26" s="47">
        <v>0</v>
      </c>
      <c r="D26" s="67"/>
      <c r="E26" s="47">
        <v>0</v>
      </c>
      <c r="F26" s="67"/>
      <c r="G26" s="67"/>
      <c r="H26" s="67"/>
      <c r="I26" s="47">
        <v>0</v>
      </c>
      <c r="K26" s="215">
        <v>-371918</v>
      </c>
      <c r="L26" s="226"/>
      <c r="M26" s="229">
        <v>0</v>
      </c>
      <c r="N26" s="220"/>
      <c r="O26" s="229">
        <v>0</v>
      </c>
      <c r="P26" s="67"/>
      <c r="Q26" s="109">
        <f>SUM(C26:O26)</f>
        <v>-371918</v>
      </c>
    </row>
    <row r="27" spans="1:23" ht="20.25" customHeight="1">
      <c r="A27" s="51"/>
      <c r="B27" s="51"/>
      <c r="C27" s="116"/>
      <c r="D27" s="67"/>
      <c r="E27" s="116"/>
      <c r="F27" s="67"/>
      <c r="G27" s="67"/>
      <c r="H27" s="67"/>
      <c r="I27" s="116"/>
      <c r="K27" s="225"/>
      <c r="L27" s="226"/>
      <c r="M27" s="221"/>
      <c r="N27" s="220"/>
      <c r="O27" s="221"/>
      <c r="P27" s="67"/>
      <c r="Q27" s="121"/>
    </row>
    <row r="28" spans="1:23" ht="20.149999999999999" customHeight="1" thickBot="1">
      <c r="A28" s="106" t="s">
        <v>166</v>
      </c>
      <c r="B28" s="106"/>
      <c r="C28" s="122">
        <f>C14+C19+C24+C26</f>
        <v>5614552</v>
      </c>
      <c r="D28" s="108"/>
      <c r="E28" s="122">
        <f>E14+E19+E24+E26</f>
        <v>60331434</v>
      </c>
      <c r="F28" s="108"/>
      <c r="G28" s="108"/>
      <c r="H28" s="108"/>
      <c r="I28" s="122">
        <f>I14+I19+I24+I26</f>
        <v>566601</v>
      </c>
      <c r="J28" s="108"/>
      <c r="K28" s="122">
        <f>K14+K19+K24+K26</f>
        <v>19996292</v>
      </c>
      <c r="L28" s="230"/>
      <c r="M28" s="122">
        <f>M14+M19+M24+M26</f>
        <v>14904758</v>
      </c>
      <c r="N28" s="230"/>
      <c r="O28" s="122">
        <f>O14+O19+O24+O26</f>
        <v>583923</v>
      </c>
      <c r="P28" s="108"/>
      <c r="Q28" s="122">
        <f>Q14+Q19+Q24+Q26</f>
        <v>101997560</v>
      </c>
    </row>
    <row r="29" spans="1:23" s="50" customFormat="1" ht="20.25" customHeight="1" thickTop="1"/>
    <row r="30" spans="1:23" s="115" customFormat="1" ht="20.25" customHeight="1"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</row>
    <row r="31" spans="1:23" s="115" customFormat="1" ht="20.25" customHeight="1"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23" s="256" customFormat="1" ht="20.25" customHeight="1">
      <c r="C32" s="254"/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4"/>
      <c r="P32" s="254"/>
      <c r="Q32" s="254"/>
      <c r="R32" s="115"/>
      <c r="S32" s="115"/>
      <c r="T32" s="115"/>
      <c r="U32" s="115"/>
      <c r="V32" s="115"/>
      <c r="W32" s="115"/>
    </row>
    <row r="33" spans="3:23" s="256" customFormat="1" ht="20.25" customHeight="1"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115"/>
      <c r="S33" s="115"/>
      <c r="T33" s="115"/>
      <c r="U33" s="115"/>
      <c r="V33" s="115"/>
      <c r="W33" s="115"/>
    </row>
  </sheetData>
  <mergeCells count="3">
    <mergeCell ref="C12:Q12"/>
    <mergeCell ref="C5:Q5"/>
    <mergeCell ref="G8:K8"/>
  </mergeCells>
  <printOptions horizontalCentered="1"/>
  <pageMargins left="0.7" right="0.7" top="0.48" bottom="0.5" header="0.5" footer="0.5"/>
  <pageSetup paperSize="9" scale="68" firstPageNumber="12" fitToHeight="0" orientation="landscape" useFirstPageNumber="1" r:id="rId1"/>
  <headerFooter>
    <oddFooter>&amp;L&amp;K000000The accompanying notes form an integral part of the interim financial statements.
&amp;C&amp;K000000&amp;P</oddFooter>
  </headerFooter>
  <colBreaks count="1" manualBreakCount="1">
    <brk id="1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36"/>
  <sheetViews>
    <sheetView view="pageBreakPreview" zoomScale="80" zoomScaleNormal="80" zoomScaleSheetLayoutView="80" workbookViewId="0">
      <selection activeCell="I26" sqref="I26"/>
    </sheetView>
  </sheetViews>
  <sheetFormatPr defaultColWidth="8.08984375" defaultRowHeight="20.25" customHeight="1"/>
  <cols>
    <col min="1" max="1" width="60.453125" style="71" customWidth="1"/>
    <col min="2" max="2" width="9.453125" style="71" customWidth="1"/>
    <col min="3" max="3" width="17.08984375" style="71" customWidth="1"/>
    <col min="4" max="4" width="1.90625" style="71" customWidth="1"/>
    <col min="5" max="5" width="17.08984375" style="71" customWidth="1"/>
    <col min="6" max="6" width="1.90625" style="71" customWidth="1"/>
    <col min="7" max="7" width="16.08984375" style="71" hidden="1" customWidth="1"/>
    <col min="8" max="8" width="1.90625" style="71" hidden="1" customWidth="1"/>
    <col min="9" max="9" width="17.08984375" style="71" customWidth="1"/>
    <col min="10" max="10" width="1.90625" style="71" customWidth="1"/>
    <col min="11" max="11" width="17.08984375" style="71" customWidth="1"/>
    <col min="12" max="12" width="1.90625" style="71" customWidth="1"/>
    <col min="13" max="13" width="17.08984375" style="71" customWidth="1"/>
    <col min="14" max="14" width="1.90625" style="71" customWidth="1"/>
    <col min="15" max="15" width="17.08984375" style="71" customWidth="1"/>
    <col min="16" max="16" width="1.90625" style="71" customWidth="1"/>
    <col min="17" max="17" width="18.08984375" style="71" bestFit="1" customWidth="1"/>
    <col min="18" max="18" width="8.08984375" style="115"/>
    <col min="19" max="19" width="12.90625" style="115" bestFit="1" customWidth="1"/>
    <col min="20" max="20" width="11.453125" style="115" bestFit="1" customWidth="1"/>
    <col min="21" max="21" width="8.08984375" style="115"/>
    <col min="22" max="23" width="8.08984375" style="256"/>
    <col min="24" max="26" width="8.08984375" style="115"/>
    <col min="27" max="16384" width="8.08984375" style="71"/>
  </cols>
  <sheetData>
    <row r="1" spans="1:23" ht="20.25" customHeight="1">
      <c r="A1" s="90" t="s">
        <v>0</v>
      </c>
      <c r="B1" s="90"/>
    </row>
    <row r="2" spans="1:23" ht="20.25" customHeight="1">
      <c r="A2" s="91" t="s">
        <v>122</v>
      </c>
      <c r="B2" s="91"/>
      <c r="C2" s="92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23" ht="20.25" customHeight="1">
      <c r="A3" s="94"/>
      <c r="B3" s="94"/>
      <c r="C3" s="92"/>
      <c r="D3" s="93"/>
      <c r="E3" s="93"/>
      <c r="F3" s="93"/>
      <c r="G3" s="93"/>
      <c r="H3" s="93"/>
      <c r="I3" s="93"/>
      <c r="J3" s="93"/>
      <c r="L3" s="93"/>
      <c r="M3" s="93"/>
      <c r="N3" s="93"/>
      <c r="P3" s="93"/>
      <c r="Q3" s="93"/>
    </row>
    <row r="4" spans="1:23" ht="20.25" customHeight="1">
      <c r="A4" s="94"/>
      <c r="B4" s="94"/>
      <c r="C4" s="92"/>
      <c r="D4" s="93"/>
      <c r="E4" s="93"/>
      <c r="F4" s="93"/>
      <c r="G4" s="93"/>
      <c r="H4" s="93"/>
      <c r="I4" s="93"/>
      <c r="J4" s="93"/>
      <c r="L4" s="93"/>
      <c r="M4" s="93"/>
      <c r="N4" s="93"/>
      <c r="P4" s="93"/>
    </row>
    <row r="5" spans="1:23" ht="20.25" customHeight="1">
      <c r="A5" s="94"/>
      <c r="B5" s="94"/>
      <c r="C5" s="368" t="s">
        <v>167</v>
      </c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</row>
    <row r="6" spans="1:23" ht="20.25" customHeight="1">
      <c r="A6" s="94"/>
      <c r="B6" s="9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95" t="s">
        <v>168</v>
      </c>
      <c r="P6" s="314"/>
      <c r="Q6" s="314"/>
    </row>
    <row r="7" spans="1:23" ht="20.25" customHeight="1">
      <c r="A7" s="94"/>
      <c r="B7" s="9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96" t="s">
        <v>169</v>
      </c>
      <c r="P7" s="314"/>
      <c r="Q7" s="314"/>
    </row>
    <row r="8" spans="1:23" ht="20.25" customHeight="1">
      <c r="A8" s="94"/>
      <c r="B8" s="94"/>
      <c r="C8" s="314"/>
      <c r="D8" s="97"/>
      <c r="E8" s="96"/>
      <c r="F8" s="95"/>
      <c r="G8" s="369" t="s">
        <v>75</v>
      </c>
      <c r="H8" s="369"/>
      <c r="I8" s="369"/>
      <c r="J8" s="369"/>
      <c r="K8" s="369"/>
      <c r="L8" s="97"/>
      <c r="M8" s="96"/>
      <c r="N8" s="97"/>
      <c r="O8" s="98" t="s">
        <v>156</v>
      </c>
      <c r="P8" s="97"/>
    </row>
    <row r="9" spans="1:23" ht="20.25" customHeight="1">
      <c r="A9" s="99"/>
      <c r="B9" s="99"/>
      <c r="C9" s="96" t="s">
        <v>170</v>
      </c>
      <c r="D9" s="99"/>
      <c r="E9" s="65" t="s">
        <v>131</v>
      </c>
      <c r="F9" s="99"/>
      <c r="G9" s="99"/>
      <c r="H9" s="99"/>
      <c r="I9" s="99"/>
      <c r="J9" s="99"/>
      <c r="K9" s="100"/>
      <c r="L9" s="101"/>
      <c r="M9" s="102" t="s">
        <v>125</v>
      </c>
      <c r="N9" s="101"/>
      <c r="O9" s="65"/>
      <c r="P9" s="99"/>
    </row>
    <row r="10" spans="1:23" ht="20.25" customHeight="1">
      <c r="A10" s="103"/>
      <c r="B10" s="103"/>
      <c r="C10" s="100" t="s">
        <v>138</v>
      </c>
      <c r="D10" s="100"/>
      <c r="E10" s="65" t="s">
        <v>139</v>
      </c>
      <c r="F10" s="100"/>
      <c r="G10" s="100"/>
      <c r="H10" s="100"/>
      <c r="I10" s="100"/>
      <c r="J10" s="100"/>
      <c r="K10" s="100"/>
      <c r="L10" s="100"/>
      <c r="M10" s="102" t="s">
        <v>126</v>
      </c>
      <c r="N10" s="100"/>
      <c r="O10" s="65" t="s">
        <v>141</v>
      </c>
      <c r="P10" s="100"/>
      <c r="Q10" s="83" t="s">
        <v>147</v>
      </c>
    </row>
    <row r="11" spans="1:23" ht="20.25" customHeight="1">
      <c r="A11" s="103"/>
      <c r="B11" s="82" t="s">
        <v>8</v>
      </c>
      <c r="C11" s="96" t="s">
        <v>148</v>
      </c>
      <c r="D11" s="100"/>
      <c r="E11" s="65" t="s">
        <v>149</v>
      </c>
      <c r="F11" s="100"/>
      <c r="G11" s="100" t="s">
        <v>150</v>
      </c>
      <c r="H11" s="100"/>
      <c r="I11" s="100" t="s">
        <v>150</v>
      </c>
      <c r="J11" s="100"/>
      <c r="K11" s="100" t="s">
        <v>78</v>
      </c>
      <c r="L11" s="100"/>
      <c r="M11" s="100" t="s">
        <v>151</v>
      </c>
      <c r="N11" s="100"/>
      <c r="O11" s="65" t="s">
        <v>153</v>
      </c>
      <c r="P11" s="100"/>
      <c r="Q11" s="80" t="s">
        <v>156</v>
      </c>
    </row>
    <row r="12" spans="1:23" ht="20.25" customHeight="1">
      <c r="C12" s="367" t="s">
        <v>10</v>
      </c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67"/>
    </row>
    <row r="13" spans="1:23" ht="20.25" customHeight="1">
      <c r="A13" s="104" t="s">
        <v>286</v>
      </c>
      <c r="B13" s="104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105"/>
      <c r="P13" s="313"/>
      <c r="Q13" s="313"/>
    </row>
    <row r="14" spans="1:23" ht="20.25" customHeight="1">
      <c r="A14" s="66" t="s">
        <v>287</v>
      </c>
      <c r="B14" s="106"/>
      <c r="C14" s="107">
        <v>5614552</v>
      </c>
      <c r="D14" s="107"/>
      <c r="E14" s="107">
        <v>60331434</v>
      </c>
      <c r="F14" s="107"/>
      <c r="G14" s="107"/>
      <c r="H14" s="107"/>
      <c r="I14" s="107">
        <v>566601</v>
      </c>
      <c r="J14" s="107"/>
      <c r="K14" s="107">
        <v>21452782</v>
      </c>
      <c r="L14" s="104"/>
      <c r="M14" s="108">
        <v>14904758</v>
      </c>
      <c r="N14" s="104"/>
      <c r="O14" s="64">
        <v>619770</v>
      </c>
      <c r="P14" s="107"/>
      <c r="Q14" s="108">
        <v>103489897</v>
      </c>
    </row>
    <row r="15" spans="1:23" s="115" customFormat="1" ht="20.25" customHeight="1">
      <c r="A15" s="110"/>
      <c r="B15" s="110"/>
      <c r="C15" s="111"/>
      <c r="D15" s="112"/>
      <c r="E15" s="111"/>
      <c r="F15" s="112"/>
      <c r="G15" s="112"/>
      <c r="H15" s="112"/>
      <c r="I15" s="111"/>
      <c r="J15" s="112"/>
      <c r="K15" s="111"/>
      <c r="L15" s="113"/>
      <c r="M15" s="111"/>
      <c r="N15" s="113"/>
      <c r="O15" s="114"/>
      <c r="P15" s="112"/>
      <c r="Q15" s="111"/>
      <c r="V15" s="256"/>
      <c r="W15" s="256"/>
    </row>
    <row r="16" spans="1:23" s="115" customFormat="1" ht="20.25" customHeight="1">
      <c r="A16" s="207" t="s">
        <v>277</v>
      </c>
      <c r="B16" s="110"/>
      <c r="C16" s="111"/>
      <c r="D16" s="112"/>
      <c r="E16" s="111"/>
      <c r="F16" s="112"/>
      <c r="G16" s="112"/>
      <c r="H16" s="112"/>
      <c r="I16" s="111"/>
      <c r="J16" s="112"/>
      <c r="K16" s="111"/>
      <c r="L16" s="113"/>
      <c r="M16" s="111"/>
      <c r="N16" s="113"/>
      <c r="O16" s="114"/>
      <c r="P16" s="112"/>
      <c r="Q16" s="111"/>
      <c r="V16" s="256"/>
      <c r="W16" s="256"/>
    </row>
    <row r="17" spans="1:23" s="115" customFormat="1" ht="20.25" customHeight="1">
      <c r="A17" s="208" t="s">
        <v>304</v>
      </c>
      <c r="B17" s="110"/>
      <c r="C17" s="211"/>
      <c r="D17" s="107"/>
      <c r="E17" s="211"/>
      <c r="F17" s="107"/>
      <c r="G17" s="107"/>
      <c r="H17" s="107"/>
      <c r="I17" s="211"/>
      <c r="J17" s="107"/>
      <c r="K17" s="211"/>
      <c r="L17" s="104"/>
      <c r="M17" s="211"/>
      <c r="N17" s="104"/>
      <c r="O17" s="212"/>
      <c r="P17" s="107"/>
      <c r="Q17" s="211"/>
      <c r="V17" s="256"/>
      <c r="W17" s="256"/>
    </row>
    <row r="18" spans="1:23" s="115" customFormat="1" ht="20.25" hidden="1" customHeight="1">
      <c r="A18" s="338" t="s">
        <v>318</v>
      </c>
      <c r="B18" s="326">
        <v>10</v>
      </c>
      <c r="C18" s="108"/>
      <c r="D18" s="108"/>
      <c r="E18" s="108"/>
      <c r="F18" s="108"/>
      <c r="G18" s="108"/>
      <c r="H18" s="108"/>
      <c r="I18" s="108"/>
      <c r="J18" s="108"/>
      <c r="K18" s="230"/>
      <c r="L18" s="108"/>
      <c r="M18" s="108"/>
      <c r="N18" s="108"/>
      <c r="O18" s="108"/>
      <c r="P18" s="108"/>
      <c r="Q18" s="108">
        <f>SUM(C18:O18)</f>
        <v>0</v>
      </c>
      <c r="V18" s="256"/>
      <c r="W18" s="256"/>
    </row>
    <row r="19" spans="1:23" s="115" customFormat="1" ht="20.25" customHeight="1">
      <c r="A19" s="209" t="s">
        <v>171</v>
      </c>
      <c r="B19" s="312">
        <v>14</v>
      </c>
      <c r="C19" s="35">
        <v>0</v>
      </c>
      <c r="D19" s="35"/>
      <c r="E19" s="7">
        <v>0</v>
      </c>
      <c r="F19" s="230"/>
      <c r="G19" s="230"/>
      <c r="H19" s="230"/>
      <c r="I19" s="7">
        <v>0</v>
      </c>
      <c r="J19" s="230"/>
      <c r="K19" s="215">
        <v>-3649459</v>
      </c>
      <c r="L19" s="230"/>
      <c r="M19" s="7">
        <v>0</v>
      </c>
      <c r="N19" s="230"/>
      <c r="O19" s="7">
        <v>0</v>
      </c>
      <c r="P19" s="230"/>
      <c r="Q19" s="215">
        <f>SUM(C19:O19)</f>
        <v>-3649459</v>
      </c>
      <c r="V19" s="256"/>
      <c r="W19" s="256"/>
    </row>
    <row r="20" spans="1:23" s="115" customFormat="1" ht="20.25" customHeight="1">
      <c r="A20" s="344" t="s">
        <v>305</v>
      </c>
      <c r="B20" s="110"/>
      <c r="C20" s="331">
        <f>SUM(C18:C19)</f>
        <v>0</v>
      </c>
      <c r="D20" s="332"/>
      <c r="E20" s="316">
        <f>SUM(E18:E19)</f>
        <v>0</v>
      </c>
      <c r="F20" s="333"/>
      <c r="G20" s="333"/>
      <c r="H20" s="333"/>
      <c r="I20" s="316">
        <f>SUM(I18:I19)</f>
        <v>0</v>
      </c>
      <c r="J20" s="333"/>
      <c r="K20" s="341">
        <f>SUM(K18:K19)</f>
        <v>-3649459</v>
      </c>
      <c r="L20" s="333"/>
      <c r="M20" s="316">
        <f>SUM(M18:M19)</f>
        <v>0</v>
      </c>
      <c r="N20" s="333"/>
      <c r="O20" s="316">
        <f>SUM(O18:O19)</f>
        <v>0</v>
      </c>
      <c r="P20" s="333"/>
      <c r="Q20" s="341">
        <f>SUM(Q18:Q19)</f>
        <v>-3649459</v>
      </c>
      <c r="V20" s="256"/>
      <c r="W20" s="256"/>
    </row>
    <row r="21" spans="1:23" s="115" customFormat="1" ht="20.25" customHeight="1">
      <c r="A21" s="110"/>
      <c r="B21" s="110"/>
      <c r="C21" s="332"/>
      <c r="D21" s="332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V21" s="256"/>
      <c r="W21" s="256"/>
    </row>
    <row r="22" spans="1:23" ht="20.25" customHeight="1">
      <c r="A22" s="104" t="s">
        <v>278</v>
      </c>
      <c r="B22" s="104"/>
      <c r="C22" s="68"/>
      <c r="D22" s="68"/>
      <c r="E22" s="308"/>
      <c r="F22" s="308"/>
      <c r="G22" s="308"/>
      <c r="H22" s="308"/>
      <c r="I22" s="308"/>
      <c r="J22" s="7"/>
      <c r="K22" s="7"/>
      <c r="L22" s="7"/>
      <c r="M22" s="308"/>
      <c r="N22" s="7"/>
      <c r="O22" s="7"/>
      <c r="P22" s="308"/>
      <c r="Q22" s="308"/>
    </row>
    <row r="23" spans="1:23" ht="20.25" customHeight="1">
      <c r="A23" s="71" t="s">
        <v>172</v>
      </c>
      <c r="C23" s="68">
        <v>0</v>
      </c>
      <c r="D23" s="68"/>
      <c r="E23" s="308">
        <v>0</v>
      </c>
      <c r="F23" s="308"/>
      <c r="G23" s="308"/>
      <c r="H23" s="308"/>
      <c r="I23" s="308">
        <v>0</v>
      </c>
      <c r="J23" s="7"/>
      <c r="K23" s="7">
        <v>6324206</v>
      </c>
      <c r="L23" s="7"/>
      <c r="M23" s="308">
        <v>0</v>
      </c>
      <c r="N23" s="7"/>
      <c r="O23" s="308">
        <v>0</v>
      </c>
      <c r="P23" s="308"/>
      <c r="Q23" s="7">
        <f>SUM(C23:O23)</f>
        <v>6324206</v>
      </c>
      <c r="S23" s="50"/>
      <c r="T23" s="50"/>
    </row>
    <row r="24" spans="1:23" ht="20.25" customHeight="1">
      <c r="A24" s="71" t="s">
        <v>281</v>
      </c>
      <c r="C24" s="35">
        <v>0</v>
      </c>
      <c r="D24" s="68"/>
      <c r="E24" s="7">
        <v>0</v>
      </c>
      <c r="F24" s="308"/>
      <c r="G24" s="308"/>
      <c r="H24" s="308"/>
      <c r="I24" s="7">
        <v>0</v>
      </c>
      <c r="J24" s="7"/>
      <c r="K24" s="7">
        <v>0</v>
      </c>
      <c r="L24" s="7"/>
      <c r="M24" s="7">
        <v>0</v>
      </c>
      <c r="N24" s="7"/>
      <c r="O24" s="7">
        <v>60306</v>
      </c>
      <c r="P24" s="308"/>
      <c r="Q24" s="330">
        <f>SUM(C24:O24)</f>
        <v>60306</v>
      </c>
      <c r="S24" s="50"/>
      <c r="T24" s="50"/>
    </row>
    <row r="25" spans="1:23" ht="20.25" customHeight="1">
      <c r="A25" s="104" t="s">
        <v>280</v>
      </c>
      <c r="B25" s="104"/>
      <c r="C25" s="335">
        <f>SUM(C23:C24)</f>
        <v>0</v>
      </c>
      <c r="D25" s="336"/>
      <c r="E25" s="337">
        <f>SUM(E23:E24)</f>
        <v>0</v>
      </c>
      <c r="F25" s="339"/>
      <c r="G25" s="339"/>
      <c r="H25" s="339"/>
      <c r="I25" s="337">
        <f>SUM(I23:I24)</f>
        <v>0</v>
      </c>
      <c r="J25" s="230"/>
      <c r="K25" s="337">
        <f>SUM(K23:K24)</f>
        <v>6324206</v>
      </c>
      <c r="L25" s="230"/>
      <c r="M25" s="337">
        <f>SUM(M23:M24)</f>
        <v>0</v>
      </c>
      <c r="N25" s="230"/>
      <c r="O25" s="316">
        <f>SUM(O23:O24)</f>
        <v>60306</v>
      </c>
      <c r="P25" s="339"/>
      <c r="Q25" s="337">
        <f>SUM(Q23:Q24)</f>
        <v>6384512</v>
      </c>
      <c r="T25" s="50"/>
    </row>
    <row r="26" spans="1:23" ht="20.25" customHeight="1">
      <c r="A26" s="104"/>
      <c r="B26" s="104"/>
      <c r="C26" s="68"/>
      <c r="D26" s="68"/>
      <c r="E26" s="308"/>
      <c r="F26" s="308"/>
      <c r="G26" s="308"/>
      <c r="H26" s="308"/>
      <c r="I26" s="308"/>
      <c r="J26" s="7"/>
      <c r="K26" s="7"/>
      <c r="L26" s="7"/>
      <c r="M26" s="308"/>
      <c r="N26" s="7"/>
      <c r="O26" s="7"/>
      <c r="P26" s="308"/>
      <c r="Q26" s="308"/>
    </row>
    <row r="27" spans="1:23" ht="20.25" customHeight="1">
      <c r="A27" s="71" t="s">
        <v>163</v>
      </c>
      <c r="C27" s="68">
        <v>0</v>
      </c>
      <c r="D27" s="68"/>
      <c r="E27" s="308">
        <v>0</v>
      </c>
      <c r="F27" s="308"/>
      <c r="G27" s="308"/>
      <c r="H27" s="308"/>
      <c r="I27" s="308">
        <v>469</v>
      </c>
      <c r="J27" s="7"/>
      <c r="K27" s="340">
        <v>-469</v>
      </c>
      <c r="L27" s="7"/>
      <c r="M27" s="308">
        <v>0</v>
      </c>
      <c r="N27" s="7"/>
      <c r="O27" s="7">
        <v>0</v>
      </c>
      <c r="P27" s="308"/>
      <c r="Q27" s="7">
        <f>SUM(C27:O27)</f>
        <v>0</v>
      </c>
    </row>
    <row r="28" spans="1:23" ht="20.25" customHeight="1">
      <c r="A28" s="51" t="s">
        <v>162</v>
      </c>
      <c r="B28" s="51"/>
      <c r="C28" s="334">
        <v>0</v>
      </c>
      <c r="D28" s="68"/>
      <c r="E28" s="330">
        <v>0</v>
      </c>
      <c r="F28" s="308"/>
      <c r="G28" s="308"/>
      <c r="H28" s="308"/>
      <c r="I28" s="330">
        <v>0</v>
      </c>
      <c r="J28" s="7"/>
      <c r="K28" s="215">
        <v>-371918</v>
      </c>
      <c r="L28" s="7"/>
      <c r="M28" s="330">
        <v>0</v>
      </c>
      <c r="N28" s="7"/>
      <c r="O28" s="330">
        <v>0</v>
      </c>
      <c r="P28" s="308"/>
      <c r="Q28" s="215">
        <f>SUM(C28:O28)</f>
        <v>-371918</v>
      </c>
    </row>
    <row r="29" spans="1:23" ht="20.25" customHeight="1">
      <c r="A29" s="51"/>
      <c r="B29" s="51"/>
      <c r="C29" s="68"/>
      <c r="D29" s="68"/>
      <c r="E29" s="308"/>
      <c r="F29" s="308"/>
      <c r="G29" s="308"/>
      <c r="H29" s="308"/>
      <c r="I29" s="308"/>
      <c r="J29" s="7"/>
      <c r="K29" s="7"/>
      <c r="L29" s="7"/>
      <c r="M29" s="308"/>
      <c r="N29" s="7"/>
      <c r="O29" s="308"/>
      <c r="P29" s="308"/>
      <c r="Q29" s="7"/>
    </row>
    <row r="30" spans="1:23" ht="20.149999999999999" customHeight="1" thickBot="1">
      <c r="A30" s="106" t="s">
        <v>288</v>
      </c>
      <c r="B30" s="106"/>
      <c r="C30" s="122">
        <f>C14+C20+C25+C28+C27</f>
        <v>5614552</v>
      </c>
      <c r="D30" s="108"/>
      <c r="E30" s="122">
        <f>E14+E20+E25+E28+E27</f>
        <v>60331434</v>
      </c>
      <c r="F30" s="108"/>
      <c r="G30" s="108"/>
      <c r="H30" s="108"/>
      <c r="I30" s="122">
        <f>I14+I20+I25+I28+I27</f>
        <v>567070</v>
      </c>
      <c r="J30" s="108"/>
      <c r="K30" s="122">
        <f>K14+K20+K25+K28+K27</f>
        <v>23755142</v>
      </c>
      <c r="L30" s="230"/>
      <c r="M30" s="122">
        <f>M14+M20+M25+M28+M27</f>
        <v>14904758</v>
      </c>
      <c r="N30" s="230"/>
      <c r="O30" s="122">
        <f>O14+O20+O25+O28+O27</f>
        <v>680076</v>
      </c>
      <c r="P30" s="108"/>
      <c r="Q30" s="122">
        <f>Q14+Q20+Q25+Q28+Q27</f>
        <v>105853032</v>
      </c>
    </row>
    <row r="31" spans="1:23" s="50" customFormat="1" ht="20.25" customHeight="1" thickTop="1"/>
    <row r="32" spans="1:23" s="115" customFormat="1" ht="20.25" customHeight="1"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3:24" s="256" customFormat="1" ht="20.25" customHeight="1"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  <c r="N33" s="254"/>
      <c r="O33" s="254"/>
      <c r="P33" s="254"/>
      <c r="Q33" s="254"/>
      <c r="R33" s="115"/>
      <c r="S33" s="115"/>
      <c r="T33" s="115"/>
      <c r="U33" s="115"/>
    </row>
    <row r="34" spans="3:24" s="256" customFormat="1" ht="20.25" customHeight="1">
      <c r="C34" s="254"/>
      <c r="D34" s="254"/>
      <c r="E34" s="254"/>
      <c r="F34" s="254"/>
      <c r="G34" s="254"/>
      <c r="H34" s="254"/>
      <c r="I34" s="254"/>
      <c r="J34" s="254"/>
      <c r="K34" s="254"/>
      <c r="L34" s="254"/>
      <c r="M34" s="254"/>
      <c r="N34" s="254"/>
      <c r="O34" s="254"/>
      <c r="P34" s="254"/>
      <c r="Q34" s="254"/>
      <c r="R34" s="115"/>
      <c r="S34" s="115"/>
      <c r="T34" s="115"/>
      <c r="U34" s="115"/>
    </row>
    <row r="35" spans="3:24" s="256" customFormat="1" ht="20.25" customHeight="1"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115"/>
      <c r="S35" s="115"/>
      <c r="T35" s="115"/>
      <c r="U35" s="115"/>
    </row>
    <row r="36" spans="3:24" s="256" customFormat="1" ht="20.25" customHeight="1"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115"/>
      <c r="S36" s="115"/>
      <c r="T36" s="115"/>
      <c r="U36" s="115"/>
      <c r="X36" s="115"/>
    </row>
  </sheetData>
  <mergeCells count="3">
    <mergeCell ref="C5:Q5"/>
    <mergeCell ref="G8:K8"/>
    <mergeCell ref="C12:Q12"/>
  </mergeCells>
  <printOptions horizontalCentered="1"/>
  <pageMargins left="0.7" right="0.7" top="0.48" bottom="0.5" header="0.5" footer="0.5"/>
  <pageSetup paperSize="9" scale="66" firstPageNumber="13" fitToHeight="0" orientation="landscape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30" max="16383" man="1"/>
  </rowBreaks>
  <ignoredErrors>
    <ignoredError sqref="Q18:Q1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97"/>
  <sheetViews>
    <sheetView view="pageBreakPreview" zoomScale="85" zoomScaleNormal="85" zoomScaleSheetLayoutView="85" workbookViewId="0">
      <selection activeCell="A95" sqref="A95:XFD1048576"/>
    </sheetView>
  </sheetViews>
  <sheetFormatPr defaultColWidth="5.08984375" defaultRowHeight="20.25" customHeight="1"/>
  <cols>
    <col min="1" max="1" width="59.54296875" style="124" customWidth="1"/>
    <col min="2" max="2" width="6.08984375" style="124" customWidth="1"/>
    <col min="3" max="3" width="15" style="124" customWidth="1"/>
    <col min="4" max="4" width="1" style="124" customWidth="1"/>
    <col min="5" max="5" width="15" style="124" customWidth="1"/>
    <col min="6" max="6" width="1" style="124" customWidth="1"/>
    <col min="7" max="7" width="15" style="124" customWidth="1"/>
    <col min="8" max="8" width="1.08984375" style="124" customWidth="1"/>
    <col min="9" max="9" width="15" style="124" customWidth="1"/>
    <col min="10" max="10" width="10.453125" style="165" customWidth="1"/>
    <col min="11" max="11" width="13.54296875" style="49" bestFit="1" customWidth="1"/>
    <col min="12" max="12" width="14" style="49" customWidth="1"/>
    <col min="13" max="19" width="9.08984375" style="165" customWidth="1"/>
    <col min="20" max="232" width="9.08984375" style="124" customWidth="1"/>
    <col min="233" max="233" width="49.90625" style="124" customWidth="1"/>
    <col min="234" max="16384" width="5.08984375" style="124"/>
  </cols>
  <sheetData>
    <row r="1" spans="1:19" ht="20.25" customHeight="1">
      <c r="A1" s="123" t="s">
        <v>0</v>
      </c>
      <c r="B1" s="309"/>
    </row>
    <row r="2" spans="1:19" ht="20.25" customHeight="1">
      <c r="A2" s="89" t="s">
        <v>173</v>
      </c>
      <c r="B2" s="309"/>
    </row>
    <row r="3" spans="1:19" ht="20.25" customHeight="1">
      <c r="A3" s="125"/>
    </row>
    <row r="4" spans="1:19" ht="20.25" customHeight="1">
      <c r="B4" s="126"/>
      <c r="C4" s="362" t="s">
        <v>85</v>
      </c>
      <c r="D4" s="362"/>
      <c r="E4" s="362"/>
      <c r="F4" s="310"/>
      <c r="G4" s="362" t="s">
        <v>86</v>
      </c>
      <c r="H4" s="362"/>
      <c r="I4" s="362"/>
    </row>
    <row r="5" spans="1:19" ht="20.25" customHeight="1">
      <c r="B5" s="126"/>
      <c r="C5" s="362" t="s">
        <v>4</v>
      </c>
      <c r="D5" s="362"/>
      <c r="E5" s="362"/>
      <c r="F5" s="310"/>
      <c r="G5" s="362" t="s">
        <v>87</v>
      </c>
      <c r="H5" s="362"/>
      <c r="I5" s="362"/>
    </row>
    <row r="6" spans="1:19" ht="20.25" customHeight="1">
      <c r="B6" s="126"/>
      <c r="C6" s="361" t="s">
        <v>120</v>
      </c>
      <c r="D6" s="361"/>
      <c r="E6" s="361"/>
      <c r="F6" s="310"/>
      <c r="G6" s="361" t="s">
        <v>120</v>
      </c>
      <c r="H6" s="361"/>
      <c r="I6" s="361"/>
    </row>
    <row r="7" spans="1:19" ht="20.25" customHeight="1">
      <c r="B7" s="126"/>
      <c r="C7" s="361" t="s">
        <v>5</v>
      </c>
      <c r="D7" s="361"/>
      <c r="E7" s="361"/>
      <c r="F7" s="310"/>
      <c r="G7" s="361" t="s">
        <v>5</v>
      </c>
      <c r="H7" s="361"/>
      <c r="I7" s="361"/>
    </row>
    <row r="8" spans="1:19" ht="20.25" customHeight="1">
      <c r="B8" s="309" t="s">
        <v>8</v>
      </c>
      <c r="C8" s="268">
        <v>2022</v>
      </c>
      <c r="D8" s="269"/>
      <c r="E8" s="268" t="s">
        <v>293</v>
      </c>
      <c r="F8" s="268"/>
      <c r="G8" s="268">
        <v>2022</v>
      </c>
      <c r="H8" s="269"/>
      <c r="I8" s="268" t="s">
        <v>293</v>
      </c>
    </row>
    <row r="9" spans="1:19" s="127" customFormat="1" ht="20.25" customHeight="1">
      <c r="A9" s="124"/>
      <c r="B9" s="126"/>
      <c r="C9" s="360" t="s">
        <v>10</v>
      </c>
      <c r="D9" s="360"/>
      <c r="E9" s="360"/>
      <c r="F9" s="360"/>
      <c r="G9" s="360"/>
      <c r="H9" s="360"/>
      <c r="I9" s="360"/>
      <c r="J9" s="188"/>
      <c r="K9" s="49"/>
      <c r="L9" s="49"/>
      <c r="M9" s="188"/>
      <c r="N9" s="188"/>
      <c r="O9" s="188"/>
      <c r="P9" s="188"/>
      <c r="Q9" s="188"/>
      <c r="R9" s="188"/>
      <c r="S9" s="188"/>
    </row>
    <row r="10" spans="1:19" s="127" customFormat="1" ht="20.25" customHeight="1">
      <c r="A10" s="128" t="s">
        <v>174</v>
      </c>
      <c r="B10" s="126"/>
      <c r="C10" s="129"/>
      <c r="D10" s="129"/>
      <c r="E10" s="129"/>
      <c r="F10" s="129"/>
      <c r="G10" s="129"/>
      <c r="H10" s="129"/>
      <c r="I10" s="129"/>
      <c r="J10" s="188"/>
      <c r="K10" s="49"/>
      <c r="L10" s="49"/>
      <c r="M10" s="188"/>
      <c r="N10" s="188"/>
      <c r="O10" s="188"/>
      <c r="P10" s="188"/>
      <c r="Q10" s="188"/>
      <c r="R10" s="188"/>
      <c r="S10" s="188"/>
    </row>
    <row r="11" spans="1:19" s="127" customFormat="1" ht="20.25" customHeight="1">
      <c r="A11" s="124" t="s">
        <v>105</v>
      </c>
      <c r="B11" s="126"/>
      <c r="C11" s="130">
        <v>37201040</v>
      </c>
      <c r="D11" s="129"/>
      <c r="E11" s="130">
        <v>15156377</v>
      </c>
      <c r="F11" s="129"/>
      <c r="G11" s="129">
        <v>6324206</v>
      </c>
      <c r="H11" s="129"/>
      <c r="I11" s="129">
        <v>3558887</v>
      </c>
      <c r="J11" s="188"/>
      <c r="K11" s="49"/>
      <c r="L11" s="49"/>
      <c r="M11" s="188"/>
      <c r="N11" s="188"/>
      <c r="O11" s="188"/>
      <c r="P11" s="188"/>
      <c r="Q11" s="188"/>
      <c r="R11" s="188"/>
      <c r="S11" s="188"/>
    </row>
    <row r="12" spans="1:19" s="127" customFormat="1" ht="20.25" customHeight="1">
      <c r="A12" s="131" t="s">
        <v>175</v>
      </c>
      <c r="B12" s="126"/>
      <c r="C12" s="130"/>
      <c r="D12" s="129"/>
      <c r="E12" s="130"/>
      <c r="F12" s="129"/>
      <c r="G12" s="129"/>
      <c r="H12" s="129"/>
      <c r="I12" s="129"/>
      <c r="J12" s="188"/>
      <c r="K12" s="49"/>
      <c r="L12" s="49"/>
      <c r="M12" s="188"/>
      <c r="N12" s="188"/>
      <c r="O12" s="188"/>
      <c r="P12" s="188"/>
      <c r="Q12" s="188"/>
      <c r="R12" s="188"/>
      <c r="S12" s="188"/>
    </row>
    <row r="13" spans="1:19" ht="20.25" customHeight="1">
      <c r="A13" s="132" t="s">
        <v>298</v>
      </c>
      <c r="B13" s="133"/>
      <c r="C13" s="130">
        <v>7619483</v>
      </c>
      <c r="D13" s="129"/>
      <c r="E13" s="130">
        <v>3222116</v>
      </c>
      <c r="F13" s="129"/>
      <c r="G13" s="68">
        <v>47822</v>
      </c>
      <c r="H13" s="129"/>
      <c r="I13" s="68">
        <v>19119</v>
      </c>
      <c r="J13" s="188"/>
    </row>
    <row r="14" spans="1:19" ht="20.25" customHeight="1">
      <c r="A14" s="124" t="s">
        <v>102</v>
      </c>
      <c r="B14" s="126"/>
      <c r="C14" s="134">
        <v>4187050</v>
      </c>
      <c r="D14" s="129"/>
      <c r="E14" s="134">
        <v>3517392</v>
      </c>
      <c r="F14" s="129"/>
      <c r="G14" s="134">
        <v>1409040</v>
      </c>
      <c r="H14" s="129"/>
      <c r="I14" s="134">
        <v>1212697</v>
      </c>
      <c r="J14" s="188"/>
    </row>
    <row r="15" spans="1:19" s="127" customFormat="1" ht="20.25" customHeight="1">
      <c r="A15" s="124" t="s">
        <v>176</v>
      </c>
      <c r="B15" s="126"/>
      <c r="C15" s="134">
        <v>10471871</v>
      </c>
      <c r="D15" s="129"/>
      <c r="E15" s="134">
        <v>8804814</v>
      </c>
      <c r="F15" s="129"/>
      <c r="G15" s="127">
        <v>0</v>
      </c>
      <c r="H15" s="129"/>
      <c r="I15" s="127">
        <v>0</v>
      </c>
      <c r="J15" s="188"/>
      <c r="K15" s="49"/>
      <c r="L15" s="49"/>
      <c r="M15" s="188"/>
      <c r="N15" s="188"/>
      <c r="O15" s="188"/>
      <c r="P15" s="188"/>
      <c r="Q15" s="188"/>
      <c r="R15" s="188"/>
      <c r="S15" s="188"/>
    </row>
    <row r="16" spans="1:19" s="127" customFormat="1" ht="20.25" customHeight="1">
      <c r="A16" s="124" t="s">
        <v>291</v>
      </c>
      <c r="B16" s="136"/>
      <c r="C16" s="135">
        <v>84326</v>
      </c>
      <c r="D16" s="129"/>
      <c r="E16" s="135">
        <v>21375</v>
      </c>
      <c r="F16" s="129"/>
      <c r="G16" s="135">
        <v>0</v>
      </c>
      <c r="H16" s="129"/>
      <c r="I16" s="135">
        <v>-10283</v>
      </c>
      <c r="J16" s="188"/>
      <c r="K16" s="49"/>
      <c r="L16" s="49"/>
      <c r="M16" s="188"/>
      <c r="N16" s="188"/>
      <c r="O16" s="188"/>
      <c r="P16" s="188"/>
      <c r="Q16" s="188"/>
      <c r="R16" s="188"/>
      <c r="S16" s="188"/>
    </row>
    <row r="17" spans="1:19" s="127" customFormat="1" ht="20.25" customHeight="1">
      <c r="A17" s="124" t="s">
        <v>177</v>
      </c>
      <c r="B17" s="126"/>
      <c r="C17" s="134">
        <v>1433075</v>
      </c>
      <c r="D17" s="129"/>
      <c r="E17" s="134">
        <v>1324833</v>
      </c>
      <c r="F17" s="129"/>
      <c r="G17" s="127">
        <v>0</v>
      </c>
      <c r="H17" s="129"/>
      <c r="I17" s="127">
        <v>0</v>
      </c>
      <c r="J17" s="188"/>
      <c r="K17" s="49"/>
      <c r="L17" s="49"/>
      <c r="M17" s="188"/>
      <c r="N17" s="188"/>
      <c r="O17" s="188"/>
      <c r="P17" s="188"/>
      <c r="Q17" s="188"/>
      <c r="R17" s="188"/>
      <c r="S17" s="188"/>
    </row>
    <row r="18" spans="1:19" ht="20.25" customHeight="1">
      <c r="A18" s="124" t="s">
        <v>178</v>
      </c>
      <c r="B18" s="133"/>
      <c r="C18" s="137">
        <v>397593</v>
      </c>
      <c r="D18" s="129"/>
      <c r="E18" s="137">
        <v>354312</v>
      </c>
      <c r="F18" s="129"/>
      <c r="G18" s="127">
        <v>0</v>
      </c>
      <c r="H18" s="129"/>
      <c r="I18" s="127">
        <v>0</v>
      </c>
      <c r="J18" s="188"/>
    </row>
    <row r="19" spans="1:19" ht="20.25" customHeight="1">
      <c r="A19" s="124" t="s">
        <v>309</v>
      </c>
      <c r="B19" s="126"/>
      <c r="C19" s="137">
        <v>-288129</v>
      </c>
      <c r="D19" s="129"/>
      <c r="E19" s="137">
        <v>-865821</v>
      </c>
      <c r="F19" s="129"/>
      <c r="G19" s="134">
        <v>-21635</v>
      </c>
      <c r="H19" s="129"/>
      <c r="I19" s="134">
        <v>-11807</v>
      </c>
      <c r="J19" s="188"/>
    </row>
    <row r="20" spans="1:19" ht="20.25" customHeight="1">
      <c r="A20" s="124" t="s">
        <v>310</v>
      </c>
      <c r="B20" s="126"/>
      <c r="C20" s="137"/>
      <c r="D20" s="129"/>
      <c r="E20" s="137"/>
      <c r="F20" s="129"/>
      <c r="G20" s="134"/>
      <c r="H20" s="129"/>
      <c r="I20" s="134"/>
      <c r="J20" s="188"/>
    </row>
    <row r="21" spans="1:19" ht="20.25" customHeight="1">
      <c r="A21" s="124" t="s">
        <v>179</v>
      </c>
      <c r="B21" s="126"/>
      <c r="C21" s="137">
        <v>-149438</v>
      </c>
      <c r="D21" s="129"/>
      <c r="E21" s="137">
        <v>-14485</v>
      </c>
      <c r="F21" s="129"/>
      <c r="G21" s="127">
        <v>0</v>
      </c>
      <c r="H21" s="129"/>
      <c r="I21" s="127">
        <v>0</v>
      </c>
      <c r="J21" s="188"/>
    </row>
    <row r="22" spans="1:19" ht="20.25" customHeight="1">
      <c r="A22" s="124" t="s">
        <v>339</v>
      </c>
      <c r="B22" s="126"/>
      <c r="C22" s="137"/>
      <c r="D22" s="129"/>
      <c r="E22" s="137"/>
      <c r="F22" s="129"/>
      <c r="G22" s="127"/>
      <c r="H22" s="129"/>
      <c r="I22" s="127"/>
      <c r="J22" s="188"/>
    </row>
    <row r="23" spans="1:19" ht="20.25" customHeight="1">
      <c r="A23" s="124" t="s">
        <v>340</v>
      </c>
      <c r="B23" s="136" t="s">
        <v>27</v>
      </c>
      <c r="C23" s="134">
        <v>-45757</v>
      </c>
      <c r="D23" s="129"/>
      <c r="E23" s="134">
        <v>-67243</v>
      </c>
      <c r="F23" s="129"/>
      <c r="G23" s="127">
        <v>0</v>
      </c>
      <c r="H23" s="129"/>
      <c r="I23" s="127">
        <v>0</v>
      </c>
      <c r="J23" s="188"/>
    </row>
    <row r="24" spans="1:19" ht="20.25" customHeight="1">
      <c r="A24" s="162" t="s">
        <v>180</v>
      </c>
      <c r="B24" s="136" t="s">
        <v>31</v>
      </c>
      <c r="C24" s="135">
        <v>293360</v>
      </c>
      <c r="D24" s="129"/>
      <c r="E24" s="135">
        <v>187289</v>
      </c>
      <c r="F24" s="129"/>
      <c r="G24" s="127">
        <v>0</v>
      </c>
      <c r="H24" s="129"/>
      <c r="I24" s="127">
        <v>0</v>
      </c>
      <c r="J24" s="188"/>
    </row>
    <row r="25" spans="1:19" ht="20.25" customHeight="1">
      <c r="A25" s="124" t="s">
        <v>181</v>
      </c>
      <c r="B25" s="136"/>
      <c r="C25" s="137">
        <v>464178</v>
      </c>
      <c r="D25" s="129"/>
      <c r="E25" s="137">
        <v>-74647</v>
      </c>
      <c r="F25" s="129"/>
      <c r="G25" s="127">
        <v>0</v>
      </c>
      <c r="H25" s="129"/>
      <c r="I25" s="127">
        <v>0</v>
      </c>
      <c r="J25" s="188"/>
    </row>
    <row r="26" spans="1:19" ht="20.25" customHeight="1">
      <c r="A26" s="124" t="s">
        <v>311</v>
      </c>
      <c r="B26" s="126"/>
      <c r="C26" s="137">
        <v>-122874</v>
      </c>
      <c r="D26" s="129"/>
      <c r="E26" s="137">
        <v>16036</v>
      </c>
      <c r="F26" s="129"/>
      <c r="G26" s="127">
        <v>0</v>
      </c>
      <c r="H26" s="129"/>
      <c r="I26" s="127">
        <v>0</v>
      </c>
      <c r="J26" s="188"/>
      <c r="N26" s="49"/>
      <c r="O26" s="49"/>
    </row>
    <row r="27" spans="1:19" ht="20.25" customHeight="1">
      <c r="A27" s="124" t="s">
        <v>182</v>
      </c>
      <c r="B27" s="126"/>
      <c r="C27" s="137">
        <v>203</v>
      </c>
      <c r="D27" s="129"/>
      <c r="E27" s="68">
        <v>579</v>
      </c>
      <c r="F27" s="129"/>
      <c r="G27" s="127">
        <v>0</v>
      </c>
      <c r="H27" s="129"/>
      <c r="I27" s="127">
        <v>0</v>
      </c>
      <c r="J27" s="188"/>
      <c r="N27" s="49"/>
      <c r="O27" s="49"/>
    </row>
    <row r="28" spans="1:19" s="127" customFormat="1" ht="20.25" customHeight="1">
      <c r="A28" s="124" t="s">
        <v>101</v>
      </c>
      <c r="B28" s="126"/>
      <c r="C28" s="137">
        <v>-341105</v>
      </c>
      <c r="D28" s="129"/>
      <c r="E28" s="137">
        <v>-93902</v>
      </c>
      <c r="F28" s="139"/>
      <c r="G28" s="137">
        <v>-1884940</v>
      </c>
      <c r="H28" s="139"/>
      <c r="I28" s="137">
        <v>-1595163</v>
      </c>
      <c r="J28" s="188"/>
      <c r="K28" s="49"/>
      <c r="L28" s="49"/>
      <c r="M28" s="188"/>
      <c r="N28" s="188"/>
      <c r="O28" s="188"/>
      <c r="P28" s="188"/>
      <c r="Q28" s="188"/>
      <c r="R28" s="188"/>
      <c r="S28" s="188"/>
    </row>
    <row r="29" spans="1:19" ht="20.25" customHeight="1">
      <c r="A29" s="124" t="s">
        <v>89</v>
      </c>
      <c r="B29" s="136" t="s">
        <v>16</v>
      </c>
      <c r="C29" s="140">
        <v>0</v>
      </c>
      <c r="D29" s="129"/>
      <c r="E29" s="140">
        <v>0</v>
      </c>
      <c r="F29" s="129"/>
      <c r="G29" s="129">
        <v>-5761002</v>
      </c>
      <c r="H29" s="129"/>
      <c r="I29" s="129">
        <v>-3121325</v>
      </c>
      <c r="J29" s="188"/>
    </row>
    <row r="30" spans="1:19" ht="20.25" customHeight="1">
      <c r="A30" s="141"/>
      <c r="B30" s="126"/>
      <c r="C30" s="129">
        <f>SUM(C11:C29)</f>
        <v>61204876</v>
      </c>
      <c r="D30" s="129">
        <v>0</v>
      </c>
      <c r="E30" s="129">
        <f>SUM(E11:E29)</f>
        <v>31489025</v>
      </c>
      <c r="F30" s="129">
        <v>0</v>
      </c>
      <c r="G30" s="142">
        <f>SUM(G11:G29)</f>
        <v>113491</v>
      </c>
      <c r="H30" s="129">
        <v>0</v>
      </c>
      <c r="I30" s="142">
        <f>SUM(I11:I29)</f>
        <v>52125</v>
      </c>
      <c r="J30" s="188"/>
    </row>
    <row r="31" spans="1:19" ht="20.25" customHeight="1">
      <c r="A31" s="131" t="s">
        <v>183</v>
      </c>
      <c r="B31" s="126"/>
      <c r="C31" s="129"/>
      <c r="D31" s="129"/>
      <c r="E31" s="129"/>
      <c r="F31" s="129"/>
      <c r="G31" s="143"/>
      <c r="H31" s="129"/>
      <c r="I31" s="143"/>
      <c r="J31" s="188"/>
    </row>
    <row r="32" spans="1:19" ht="20.25" customHeight="1">
      <c r="A32" s="124" t="s">
        <v>184</v>
      </c>
      <c r="B32" s="126"/>
      <c r="C32" s="134">
        <v>-22610661</v>
      </c>
      <c r="D32" s="129"/>
      <c r="E32" s="134">
        <v>-13338211</v>
      </c>
      <c r="F32" s="129"/>
      <c r="G32" s="127">
        <v>0</v>
      </c>
      <c r="H32" s="129"/>
      <c r="I32" s="127">
        <v>0</v>
      </c>
      <c r="J32" s="188"/>
    </row>
    <row r="33" spans="1:19" ht="20.25" customHeight="1">
      <c r="A33" s="124" t="s">
        <v>19</v>
      </c>
      <c r="B33" s="126"/>
      <c r="C33" s="134">
        <v>-26717658</v>
      </c>
      <c r="D33" s="129"/>
      <c r="E33" s="134">
        <v>-20977225</v>
      </c>
      <c r="F33" s="129"/>
      <c r="G33" s="127">
        <v>0</v>
      </c>
      <c r="H33" s="129"/>
      <c r="I33" s="127">
        <v>0</v>
      </c>
      <c r="J33" s="188"/>
    </row>
    <row r="34" spans="1:19" s="146" customFormat="1" ht="20.25" customHeight="1">
      <c r="A34" s="124" t="s">
        <v>21</v>
      </c>
      <c r="B34" s="126"/>
      <c r="C34" s="134">
        <v>439685</v>
      </c>
      <c r="D34" s="129"/>
      <c r="E34" s="134">
        <v>-3863224</v>
      </c>
      <c r="F34" s="129"/>
      <c r="G34" s="144">
        <v>63009</v>
      </c>
      <c r="H34" s="145"/>
      <c r="I34" s="144">
        <v>294689</v>
      </c>
      <c r="J34" s="188"/>
      <c r="K34" s="49"/>
      <c r="L34" s="49"/>
      <c r="M34" s="50"/>
      <c r="N34" s="50"/>
      <c r="O34" s="50"/>
      <c r="P34" s="50"/>
      <c r="Q34" s="50"/>
      <c r="R34" s="50"/>
      <c r="S34" s="50"/>
    </row>
    <row r="35" spans="1:19" s="146" customFormat="1" ht="20.25" customHeight="1">
      <c r="A35" s="124" t="s">
        <v>36</v>
      </c>
      <c r="B35" s="126"/>
      <c r="C35" s="134">
        <v>302462</v>
      </c>
      <c r="D35" s="129"/>
      <c r="E35" s="134">
        <v>-766965</v>
      </c>
      <c r="F35" s="129"/>
      <c r="G35" s="127">
        <v>0</v>
      </c>
      <c r="H35" s="145"/>
      <c r="I35" s="127">
        <v>0</v>
      </c>
      <c r="J35" s="188"/>
      <c r="K35" s="49"/>
      <c r="L35" s="49"/>
      <c r="M35" s="50"/>
      <c r="N35" s="50"/>
      <c r="O35" s="50"/>
      <c r="P35" s="50"/>
      <c r="Q35" s="50"/>
      <c r="R35" s="50"/>
      <c r="S35" s="50"/>
    </row>
    <row r="36" spans="1:19" s="146" customFormat="1" ht="20.25" customHeight="1">
      <c r="A36" s="124" t="s">
        <v>45</v>
      </c>
      <c r="B36" s="126"/>
      <c r="C36" s="134">
        <v>35018223</v>
      </c>
      <c r="D36" s="129"/>
      <c r="E36" s="134">
        <v>23616143</v>
      </c>
      <c r="F36" s="129"/>
      <c r="G36" s="127">
        <v>0</v>
      </c>
      <c r="H36" s="129"/>
      <c r="I36" s="127">
        <v>0</v>
      </c>
      <c r="J36" s="188"/>
      <c r="K36" s="49"/>
      <c r="L36" s="49"/>
      <c r="M36" s="50"/>
      <c r="N36" s="50"/>
      <c r="O36" s="50"/>
      <c r="P36" s="50"/>
      <c r="Q36" s="50"/>
      <c r="R36" s="50"/>
      <c r="S36" s="50"/>
    </row>
    <row r="37" spans="1:19" s="146" customFormat="1" ht="20.25" customHeight="1">
      <c r="A37" s="124" t="s">
        <v>326</v>
      </c>
      <c r="B37" s="126"/>
      <c r="C37" s="134"/>
      <c r="D37" s="129"/>
      <c r="E37" s="134"/>
      <c r="F37" s="129"/>
      <c r="G37" s="127"/>
      <c r="H37" s="129"/>
      <c r="I37" s="127"/>
      <c r="J37" s="188"/>
      <c r="K37" s="49"/>
      <c r="L37" s="49"/>
      <c r="M37" s="50"/>
      <c r="N37" s="50"/>
      <c r="O37" s="50"/>
      <c r="P37" s="50"/>
      <c r="Q37" s="50"/>
      <c r="R37" s="50"/>
      <c r="S37" s="50"/>
    </row>
    <row r="38" spans="1:19" s="146" customFormat="1" ht="20.25" customHeight="1">
      <c r="A38" s="327" t="s">
        <v>327</v>
      </c>
      <c r="B38" s="126"/>
      <c r="C38" s="134">
        <v>-292377</v>
      </c>
      <c r="D38" s="129"/>
      <c r="E38" s="134">
        <v>-198949</v>
      </c>
      <c r="F38" s="129"/>
      <c r="G38" s="127">
        <v>0</v>
      </c>
      <c r="H38" s="145"/>
      <c r="I38" s="127">
        <v>0</v>
      </c>
      <c r="J38" s="188"/>
      <c r="K38" s="49"/>
      <c r="L38" s="49"/>
      <c r="M38" s="50"/>
      <c r="N38" s="50"/>
      <c r="O38" s="50"/>
      <c r="P38" s="50"/>
      <c r="Q38" s="50"/>
      <c r="R38" s="50"/>
      <c r="S38" s="50"/>
    </row>
    <row r="39" spans="1:19" s="146" customFormat="1" ht="20.25" customHeight="1">
      <c r="A39" s="124" t="s">
        <v>51</v>
      </c>
      <c r="B39" s="126"/>
      <c r="C39" s="134">
        <v>5375613</v>
      </c>
      <c r="D39" s="129"/>
      <c r="E39" s="134">
        <v>1842150</v>
      </c>
      <c r="F39" s="129"/>
      <c r="G39" s="144">
        <v>452790</v>
      </c>
      <c r="H39" s="129"/>
      <c r="I39" s="144">
        <v>-3095</v>
      </c>
      <c r="J39" s="188"/>
      <c r="K39" s="49"/>
      <c r="L39" s="49"/>
      <c r="M39" s="50"/>
      <c r="N39" s="50"/>
      <c r="O39" s="50"/>
      <c r="P39" s="50"/>
      <c r="Q39" s="50"/>
      <c r="R39" s="50"/>
      <c r="S39" s="50"/>
    </row>
    <row r="40" spans="1:19" s="146" customFormat="1" ht="20.25" customHeight="1">
      <c r="A40" s="124" t="s">
        <v>60</v>
      </c>
      <c r="B40" s="136"/>
      <c r="C40" s="147">
        <v>-51551</v>
      </c>
      <c r="D40" s="129"/>
      <c r="E40" s="147">
        <v>75331</v>
      </c>
      <c r="F40" s="129"/>
      <c r="G40" s="127">
        <v>0</v>
      </c>
      <c r="H40" s="145"/>
      <c r="I40" s="127">
        <v>0</v>
      </c>
      <c r="J40" s="188"/>
      <c r="K40" s="49"/>
      <c r="L40" s="49"/>
      <c r="M40" s="50"/>
      <c r="N40" s="50"/>
      <c r="O40" s="50"/>
      <c r="P40" s="50"/>
      <c r="Q40" s="50"/>
      <c r="R40" s="50"/>
      <c r="S40" s="50"/>
    </row>
    <row r="41" spans="1:19" s="146" customFormat="1" ht="20.25" customHeight="1">
      <c r="A41" s="124" t="s">
        <v>273</v>
      </c>
      <c r="B41" s="126"/>
      <c r="C41" s="134">
        <f>SUM(C30:C40)</f>
        <v>52668612</v>
      </c>
      <c r="D41" s="129"/>
      <c r="E41" s="134">
        <f>SUM(E30:E40)</f>
        <v>17878075</v>
      </c>
      <c r="F41" s="129"/>
      <c r="G41" s="148">
        <f>SUM(G30:G40)</f>
        <v>629290</v>
      </c>
      <c r="H41" s="145"/>
      <c r="I41" s="148">
        <f>SUM(I30:I40)</f>
        <v>343719</v>
      </c>
      <c r="J41" s="188"/>
      <c r="K41" s="49"/>
      <c r="L41" s="49"/>
      <c r="M41" s="50"/>
      <c r="N41" s="50"/>
      <c r="O41" s="50"/>
      <c r="P41" s="50"/>
      <c r="Q41" s="50"/>
      <c r="R41" s="50"/>
      <c r="S41" s="50"/>
    </row>
    <row r="42" spans="1:19" s="146" customFormat="1" ht="20.25" customHeight="1">
      <c r="A42" s="124" t="s">
        <v>274</v>
      </c>
      <c r="B42" s="126"/>
      <c r="C42" s="134">
        <v>-3787377</v>
      </c>
      <c r="D42" s="129"/>
      <c r="E42" s="134">
        <v>-1171091</v>
      </c>
      <c r="F42" s="129"/>
      <c r="G42" s="144">
        <v>-102459</v>
      </c>
      <c r="H42" s="129"/>
      <c r="I42" s="144">
        <v>-2005</v>
      </c>
      <c r="J42" s="188"/>
      <c r="K42" s="49"/>
      <c r="L42" s="49"/>
      <c r="M42" s="50"/>
      <c r="N42" s="50"/>
      <c r="O42" s="50"/>
      <c r="P42" s="50"/>
      <c r="Q42" s="50"/>
      <c r="R42" s="50"/>
      <c r="S42" s="50"/>
    </row>
    <row r="43" spans="1:19" s="146" customFormat="1" ht="20.25" customHeight="1">
      <c r="A43" s="149" t="s">
        <v>275</v>
      </c>
      <c r="B43" s="126"/>
      <c r="C43" s="150">
        <f>C41+C42</f>
        <v>48881235</v>
      </c>
      <c r="D43" s="151">
        <v>0</v>
      </c>
      <c r="E43" s="150">
        <f>E41+E42</f>
        <v>16706984</v>
      </c>
      <c r="F43" s="151">
        <v>0</v>
      </c>
      <c r="G43" s="150">
        <f>G41+G42</f>
        <v>526831</v>
      </c>
      <c r="H43" s="151">
        <v>0</v>
      </c>
      <c r="I43" s="150">
        <f>I41+I42</f>
        <v>341714</v>
      </c>
      <c r="J43" s="188"/>
      <c r="K43" s="49"/>
      <c r="L43" s="49"/>
      <c r="M43" s="50"/>
      <c r="N43" s="50"/>
      <c r="O43" s="50"/>
      <c r="P43" s="50"/>
      <c r="Q43" s="50"/>
      <c r="R43" s="50"/>
      <c r="S43" s="50"/>
    </row>
    <row r="44" spans="1:19" s="146" customFormat="1" ht="20.25" customHeight="1">
      <c r="A44" s="128"/>
      <c r="B44" s="126"/>
      <c r="C44" s="129"/>
      <c r="D44" s="129"/>
      <c r="E44" s="129"/>
      <c r="F44" s="129"/>
      <c r="G44" s="129"/>
      <c r="H44" s="129"/>
      <c r="I44" s="129"/>
      <c r="J44" s="188"/>
      <c r="K44" s="49"/>
      <c r="L44" s="49"/>
      <c r="M44" s="50"/>
      <c r="N44" s="50"/>
      <c r="O44" s="50"/>
      <c r="P44" s="50"/>
      <c r="Q44" s="50"/>
      <c r="R44" s="50"/>
      <c r="S44" s="50"/>
    </row>
    <row r="45" spans="1:19" s="146" customFormat="1" ht="20.25" customHeight="1">
      <c r="A45" s="141"/>
      <c r="B45" s="126"/>
      <c r="C45" s="151"/>
      <c r="D45" s="151"/>
      <c r="E45" s="151"/>
      <c r="F45" s="151"/>
      <c r="G45" s="151"/>
      <c r="H45" s="151"/>
      <c r="I45" s="151"/>
      <c r="J45" s="188"/>
      <c r="K45" s="49"/>
      <c r="L45" s="49"/>
      <c r="M45" s="50"/>
      <c r="N45" s="50"/>
      <c r="O45" s="50"/>
      <c r="P45" s="50"/>
      <c r="Q45" s="50"/>
      <c r="R45" s="50"/>
      <c r="S45" s="50"/>
    </row>
    <row r="46" spans="1:19" s="146" customFormat="1" ht="20.25" customHeight="1">
      <c r="A46" s="123" t="s">
        <v>0</v>
      </c>
      <c r="B46" s="309"/>
      <c r="C46" s="124"/>
      <c r="D46" s="124"/>
      <c r="E46" s="124"/>
      <c r="F46" s="124"/>
      <c r="G46" s="124"/>
      <c r="H46" s="124"/>
      <c r="I46" s="124"/>
      <c r="J46" s="188"/>
      <c r="K46" s="49"/>
      <c r="L46" s="49"/>
      <c r="M46" s="50"/>
      <c r="N46" s="50"/>
      <c r="O46" s="50"/>
      <c r="P46" s="50"/>
      <c r="Q46" s="50"/>
      <c r="R46" s="50"/>
      <c r="S46" s="50"/>
    </row>
    <row r="47" spans="1:19" s="146" customFormat="1" ht="20.25" customHeight="1">
      <c r="A47" s="89" t="s">
        <v>173</v>
      </c>
      <c r="B47" s="309"/>
      <c r="C47" s="124"/>
      <c r="D47" s="124"/>
      <c r="E47" s="124"/>
      <c r="F47" s="124"/>
      <c r="G47" s="124"/>
      <c r="H47" s="124"/>
      <c r="I47" s="124"/>
      <c r="J47" s="188"/>
      <c r="K47" s="49"/>
      <c r="L47" s="49"/>
      <c r="M47" s="50"/>
      <c r="N47" s="50"/>
      <c r="O47" s="50"/>
      <c r="P47" s="50"/>
      <c r="Q47" s="50"/>
      <c r="R47" s="50"/>
      <c r="S47" s="50"/>
    </row>
    <row r="48" spans="1:19" s="146" customFormat="1" ht="20.25" customHeight="1">
      <c r="A48" s="125"/>
      <c r="B48" s="124"/>
      <c r="C48" s="124"/>
      <c r="D48" s="124"/>
      <c r="E48" s="124"/>
      <c r="F48" s="124"/>
      <c r="G48" s="124"/>
      <c r="H48" s="124"/>
      <c r="I48" s="124"/>
      <c r="J48" s="188"/>
      <c r="K48" s="49"/>
      <c r="L48" s="49"/>
      <c r="M48" s="50"/>
      <c r="N48" s="50"/>
      <c r="O48" s="50"/>
      <c r="P48" s="50"/>
      <c r="Q48" s="50"/>
      <c r="R48" s="50"/>
      <c r="S48" s="50"/>
    </row>
    <row r="49" spans="1:19" s="146" customFormat="1" ht="20.25" customHeight="1">
      <c r="A49" s="124"/>
      <c r="B49" s="126"/>
      <c r="C49" s="362" t="s">
        <v>85</v>
      </c>
      <c r="D49" s="362"/>
      <c r="E49" s="362"/>
      <c r="F49" s="310"/>
      <c r="G49" s="362" t="s">
        <v>86</v>
      </c>
      <c r="H49" s="362"/>
      <c r="I49" s="362"/>
      <c r="J49" s="188"/>
      <c r="K49" s="49"/>
      <c r="L49" s="49"/>
      <c r="M49" s="50"/>
      <c r="N49" s="50"/>
      <c r="O49" s="50"/>
      <c r="P49" s="50"/>
      <c r="Q49" s="50"/>
      <c r="R49" s="50"/>
      <c r="S49" s="50"/>
    </row>
    <row r="50" spans="1:19" s="146" customFormat="1" ht="20.25" customHeight="1">
      <c r="A50" s="124"/>
      <c r="B50" s="126"/>
      <c r="C50" s="362" t="s">
        <v>4</v>
      </c>
      <c r="D50" s="362"/>
      <c r="E50" s="362"/>
      <c r="F50" s="310"/>
      <c r="G50" s="362" t="s">
        <v>87</v>
      </c>
      <c r="H50" s="362"/>
      <c r="I50" s="362"/>
      <c r="J50" s="188"/>
      <c r="K50" s="49"/>
      <c r="L50" s="49"/>
      <c r="M50" s="50"/>
      <c r="N50" s="50"/>
      <c r="O50" s="50"/>
      <c r="P50" s="50"/>
      <c r="Q50" s="50"/>
      <c r="R50" s="50"/>
      <c r="S50" s="50"/>
    </row>
    <row r="51" spans="1:19" ht="20.25" customHeight="1">
      <c r="B51" s="126"/>
      <c r="C51" s="361" t="s">
        <v>120</v>
      </c>
      <c r="D51" s="361"/>
      <c r="E51" s="361"/>
      <c r="F51" s="310"/>
      <c r="G51" s="361" t="s">
        <v>120</v>
      </c>
      <c r="H51" s="361"/>
      <c r="I51" s="361"/>
      <c r="J51" s="188"/>
    </row>
    <row r="52" spans="1:19" s="127" customFormat="1" ht="20.25" customHeight="1">
      <c r="A52" s="124"/>
      <c r="B52" s="126"/>
      <c r="C52" s="361" t="s">
        <v>5</v>
      </c>
      <c r="D52" s="361"/>
      <c r="E52" s="361"/>
      <c r="F52" s="310"/>
      <c r="G52" s="361" t="s">
        <v>5</v>
      </c>
      <c r="H52" s="361"/>
      <c r="I52" s="361"/>
      <c r="J52" s="188"/>
      <c r="K52" s="49"/>
      <c r="L52" s="49"/>
      <c r="M52" s="188"/>
      <c r="N52" s="188"/>
      <c r="O52" s="188"/>
      <c r="P52" s="188"/>
      <c r="Q52" s="188"/>
      <c r="R52" s="188"/>
      <c r="S52" s="188"/>
    </row>
    <row r="53" spans="1:19" s="127" customFormat="1" ht="20.25" customHeight="1">
      <c r="A53" s="124"/>
      <c r="B53" s="309" t="s">
        <v>8</v>
      </c>
      <c r="C53" s="268">
        <v>2022</v>
      </c>
      <c r="D53" s="269"/>
      <c r="E53" s="268" t="s">
        <v>293</v>
      </c>
      <c r="F53" s="268"/>
      <c r="G53" s="268">
        <v>2022</v>
      </c>
      <c r="H53" s="269"/>
      <c r="I53" s="268" t="s">
        <v>293</v>
      </c>
      <c r="J53" s="188"/>
      <c r="K53" s="49"/>
      <c r="L53" s="49"/>
      <c r="M53" s="188"/>
      <c r="N53" s="188"/>
      <c r="O53" s="188"/>
      <c r="P53" s="188"/>
      <c r="Q53" s="188"/>
      <c r="R53" s="188"/>
      <c r="S53" s="188"/>
    </row>
    <row r="54" spans="1:19" s="127" customFormat="1" ht="20.25" customHeight="1">
      <c r="A54" s="124"/>
      <c r="B54" s="126"/>
      <c r="C54" s="360" t="s">
        <v>10</v>
      </c>
      <c r="D54" s="360"/>
      <c r="E54" s="360"/>
      <c r="F54" s="360"/>
      <c r="G54" s="360"/>
      <c r="H54" s="360"/>
      <c r="I54" s="360"/>
      <c r="J54" s="188"/>
      <c r="K54" s="49"/>
      <c r="L54" s="49"/>
      <c r="M54" s="188"/>
      <c r="N54" s="188"/>
      <c r="O54" s="188"/>
      <c r="P54" s="188"/>
      <c r="Q54" s="188"/>
      <c r="R54" s="188"/>
      <c r="S54" s="188"/>
    </row>
    <row r="55" spans="1:19" s="127" customFormat="1" ht="20.25" customHeight="1">
      <c r="A55" s="128" t="s">
        <v>185</v>
      </c>
      <c r="B55" s="126"/>
      <c r="C55" s="152"/>
      <c r="D55" s="152"/>
      <c r="E55" s="152"/>
      <c r="F55" s="152"/>
      <c r="G55" s="152"/>
      <c r="H55" s="152"/>
      <c r="I55" s="152"/>
      <c r="J55" s="188"/>
      <c r="K55" s="49"/>
      <c r="L55" s="49"/>
      <c r="M55" s="188"/>
      <c r="N55" s="188"/>
      <c r="O55" s="188"/>
      <c r="P55" s="188"/>
      <c r="Q55" s="188"/>
      <c r="R55" s="188"/>
      <c r="S55" s="188"/>
    </row>
    <row r="56" spans="1:19" s="127" customFormat="1" ht="20.25" customHeight="1">
      <c r="A56" s="124" t="s">
        <v>186</v>
      </c>
      <c r="B56" s="136"/>
      <c r="C56" s="152">
        <v>-44712354</v>
      </c>
      <c r="D56" s="152"/>
      <c r="E56" s="152">
        <v>-2303520</v>
      </c>
      <c r="F56" s="152"/>
      <c r="G56" s="152">
        <v>0</v>
      </c>
      <c r="H56" s="152"/>
      <c r="I56" s="152">
        <v>0</v>
      </c>
      <c r="J56" s="188"/>
      <c r="K56" s="49"/>
      <c r="L56" s="49"/>
      <c r="M56" s="188"/>
      <c r="N56" s="188"/>
      <c r="O56" s="188"/>
      <c r="P56" s="188"/>
      <c r="Q56" s="188"/>
      <c r="R56" s="188"/>
      <c r="S56" s="188"/>
    </row>
    <row r="57" spans="1:19" s="127" customFormat="1" ht="20.25" customHeight="1">
      <c r="A57" s="124" t="s">
        <v>187</v>
      </c>
      <c r="B57" s="136"/>
      <c r="C57" s="152">
        <v>0</v>
      </c>
      <c r="D57" s="152"/>
      <c r="E57" s="152">
        <v>-151460</v>
      </c>
      <c r="F57" s="152"/>
      <c r="G57" s="152">
        <v>0</v>
      </c>
      <c r="H57" s="152"/>
      <c r="I57" s="152">
        <v>0</v>
      </c>
      <c r="J57" s="188"/>
      <c r="K57" s="49"/>
      <c r="L57" s="49"/>
      <c r="M57" s="188"/>
      <c r="N57" s="188"/>
      <c r="O57" s="188"/>
      <c r="P57" s="188"/>
      <c r="Q57" s="188"/>
      <c r="R57" s="188"/>
      <c r="S57" s="188"/>
    </row>
    <row r="58" spans="1:19" s="127" customFormat="1" ht="20.25" customHeight="1">
      <c r="A58" s="124" t="s">
        <v>189</v>
      </c>
      <c r="B58" s="136"/>
      <c r="C58" s="138">
        <v>0</v>
      </c>
      <c r="D58" s="152"/>
      <c r="E58" s="137">
        <v>-20089</v>
      </c>
      <c r="F58" s="152"/>
      <c r="G58" s="152">
        <v>0</v>
      </c>
      <c r="H58" s="152"/>
      <c r="I58" s="152">
        <v>0</v>
      </c>
      <c r="J58" s="188"/>
      <c r="K58" s="49"/>
      <c r="L58" s="49"/>
      <c r="M58" s="188"/>
      <c r="N58" s="188"/>
      <c r="O58" s="188"/>
      <c r="P58" s="188"/>
      <c r="Q58" s="188"/>
      <c r="R58" s="188"/>
      <c r="S58" s="188"/>
    </row>
    <row r="59" spans="1:19" s="127" customFormat="1" ht="20.25" customHeight="1">
      <c r="A59" s="124" t="s">
        <v>190</v>
      </c>
      <c r="B59" s="136"/>
      <c r="C59" s="138">
        <v>0</v>
      </c>
      <c r="D59" s="152"/>
      <c r="E59" s="137">
        <v>-963</v>
      </c>
      <c r="F59" s="152"/>
      <c r="G59" s="152">
        <v>0</v>
      </c>
      <c r="H59" s="152"/>
      <c r="I59" s="152">
        <v>0</v>
      </c>
      <c r="J59" s="188"/>
      <c r="K59" s="49"/>
      <c r="L59" s="49"/>
      <c r="M59" s="188"/>
      <c r="N59" s="188"/>
      <c r="O59" s="188"/>
      <c r="P59" s="188"/>
      <c r="Q59" s="188"/>
      <c r="R59" s="188"/>
      <c r="S59" s="188"/>
    </row>
    <row r="60" spans="1:19" s="127" customFormat="1" ht="20.25" customHeight="1">
      <c r="A60" s="124" t="s">
        <v>312</v>
      </c>
      <c r="B60" s="153"/>
      <c r="C60" s="137">
        <v>-33925</v>
      </c>
      <c r="D60" s="152"/>
      <c r="E60" s="137">
        <v>369434</v>
      </c>
      <c r="F60" s="152"/>
      <c r="G60" s="152">
        <v>0</v>
      </c>
      <c r="H60" s="152"/>
      <c r="I60" s="152">
        <v>0</v>
      </c>
      <c r="J60" s="188"/>
      <c r="K60" s="49"/>
      <c r="L60" s="49"/>
      <c r="M60" s="188"/>
      <c r="N60" s="188"/>
      <c r="O60" s="188"/>
      <c r="P60" s="188"/>
      <c r="Q60" s="188"/>
      <c r="R60" s="188"/>
      <c r="S60" s="188"/>
    </row>
    <row r="61" spans="1:19" s="127" customFormat="1" ht="20.25" customHeight="1">
      <c r="A61" s="124" t="s">
        <v>191</v>
      </c>
      <c r="B61" s="126"/>
      <c r="C61" s="134">
        <v>254258</v>
      </c>
      <c r="D61" s="152"/>
      <c r="E61" s="134">
        <v>144944</v>
      </c>
      <c r="F61" s="152"/>
      <c r="G61" s="152">
        <v>0</v>
      </c>
      <c r="H61" s="152"/>
      <c r="I61" s="152">
        <v>0</v>
      </c>
      <c r="J61" s="188"/>
      <c r="K61" s="49"/>
      <c r="L61" s="49"/>
      <c r="M61" s="188"/>
      <c r="N61" s="188"/>
      <c r="O61" s="188"/>
      <c r="P61" s="188"/>
      <c r="Q61" s="188"/>
      <c r="R61" s="188"/>
      <c r="S61" s="188"/>
    </row>
    <row r="62" spans="1:19" s="127" customFormat="1" ht="20.25" customHeight="1">
      <c r="A62" s="124" t="s">
        <v>192</v>
      </c>
      <c r="B62" s="126"/>
      <c r="C62" s="137"/>
      <c r="D62" s="152"/>
      <c r="J62" s="188"/>
      <c r="K62" s="49"/>
      <c r="L62" s="49"/>
      <c r="M62" s="188"/>
      <c r="N62" s="188"/>
      <c r="O62" s="188"/>
      <c r="P62" s="188"/>
      <c r="Q62" s="188"/>
      <c r="R62" s="188"/>
      <c r="S62" s="188"/>
    </row>
    <row r="63" spans="1:19" s="127" customFormat="1" ht="20.25" customHeight="1">
      <c r="A63" s="124" t="s">
        <v>313</v>
      </c>
      <c r="B63" s="126"/>
      <c r="C63" s="137">
        <v>-12516025</v>
      </c>
      <c r="D63" s="152"/>
      <c r="E63" s="137">
        <v>-8441418</v>
      </c>
      <c r="F63" s="152"/>
      <c r="G63" s="152">
        <v>-788189</v>
      </c>
      <c r="H63" s="152"/>
      <c r="I63" s="152">
        <v>0</v>
      </c>
      <c r="J63" s="188"/>
      <c r="K63" s="49"/>
      <c r="L63" s="49"/>
      <c r="M63" s="188"/>
      <c r="N63" s="188"/>
      <c r="O63" s="188"/>
      <c r="P63" s="188"/>
      <c r="Q63" s="188"/>
      <c r="R63" s="188"/>
      <c r="S63" s="188"/>
    </row>
    <row r="64" spans="1:19" s="127" customFormat="1" ht="20.25" customHeight="1">
      <c r="A64" s="124" t="s">
        <v>193</v>
      </c>
      <c r="B64" s="126"/>
      <c r="C64" s="35">
        <v>85720</v>
      </c>
      <c r="D64" s="152"/>
      <c r="E64" s="35">
        <v>15086</v>
      </c>
      <c r="F64" s="152"/>
      <c r="G64" s="152">
        <v>0</v>
      </c>
      <c r="H64" s="152"/>
      <c r="I64" s="152">
        <v>0</v>
      </c>
      <c r="J64" s="188"/>
      <c r="K64" s="49"/>
      <c r="L64" s="49"/>
      <c r="M64" s="188"/>
      <c r="N64" s="188"/>
      <c r="O64" s="188"/>
      <c r="P64" s="188"/>
      <c r="Q64" s="188"/>
      <c r="R64" s="188"/>
      <c r="S64" s="188"/>
    </row>
    <row r="65" spans="1:19" s="127" customFormat="1" ht="20.25" customHeight="1">
      <c r="A65" s="124" t="s">
        <v>194</v>
      </c>
      <c r="B65" s="126"/>
      <c r="C65" s="44">
        <v>-1281145</v>
      </c>
      <c r="D65" s="152"/>
      <c r="E65" s="44">
        <v>-1824809</v>
      </c>
      <c r="F65" s="152"/>
      <c r="G65" s="152">
        <v>0</v>
      </c>
      <c r="H65" s="152"/>
      <c r="I65" s="152">
        <v>0</v>
      </c>
      <c r="J65" s="188"/>
      <c r="K65" s="49"/>
      <c r="L65" s="49"/>
      <c r="M65" s="188"/>
      <c r="N65" s="188"/>
      <c r="O65" s="188"/>
      <c r="P65" s="188"/>
      <c r="Q65" s="188"/>
      <c r="R65" s="188"/>
      <c r="S65" s="188"/>
    </row>
    <row r="66" spans="1:19" s="127" customFormat="1" ht="20.25" customHeight="1">
      <c r="A66" s="155" t="s">
        <v>201</v>
      </c>
      <c r="B66" s="126"/>
      <c r="C66" s="127">
        <v>0</v>
      </c>
      <c r="D66" s="129"/>
      <c r="E66" s="127">
        <v>0</v>
      </c>
      <c r="F66" s="129"/>
      <c r="G66" s="144">
        <v>-2235057</v>
      </c>
      <c r="H66" s="129"/>
      <c r="I66" s="144">
        <v>802300</v>
      </c>
      <c r="J66" s="188"/>
      <c r="K66" s="49"/>
      <c r="L66" s="49"/>
      <c r="M66" s="188"/>
      <c r="N66" s="188"/>
      <c r="O66" s="188"/>
      <c r="P66" s="188"/>
      <c r="Q66" s="188"/>
      <c r="R66" s="188"/>
      <c r="S66" s="188"/>
    </row>
    <row r="67" spans="1:19" s="127" customFormat="1" ht="20.25" customHeight="1">
      <c r="A67" s="155" t="s">
        <v>314</v>
      </c>
      <c r="B67" s="309"/>
      <c r="C67" s="156">
        <v>6323</v>
      </c>
      <c r="D67" s="129"/>
      <c r="E67" s="156">
        <v>-65711</v>
      </c>
      <c r="F67" s="129"/>
      <c r="G67" s="127">
        <v>0</v>
      </c>
      <c r="H67" s="129"/>
      <c r="I67" s="127">
        <v>0</v>
      </c>
      <c r="J67" s="188"/>
      <c r="K67" s="49"/>
      <c r="L67" s="49"/>
      <c r="M67" s="188"/>
      <c r="N67" s="188"/>
      <c r="O67" s="188"/>
      <c r="P67" s="188"/>
      <c r="Q67" s="188"/>
      <c r="R67" s="188"/>
      <c r="S67" s="188"/>
    </row>
    <row r="68" spans="1:19" s="127" customFormat="1" ht="20.25" customHeight="1">
      <c r="A68" s="124" t="s">
        <v>195</v>
      </c>
      <c r="B68" s="136" t="s">
        <v>16</v>
      </c>
      <c r="C68" s="138">
        <v>0</v>
      </c>
      <c r="D68" s="152"/>
      <c r="E68" s="138">
        <v>0</v>
      </c>
      <c r="F68" s="152"/>
      <c r="G68" s="134">
        <v>5761002</v>
      </c>
      <c r="H68" s="152"/>
      <c r="I68" s="134">
        <v>3121325</v>
      </c>
      <c r="J68" s="188"/>
      <c r="K68" s="49"/>
      <c r="L68" s="49"/>
      <c r="M68" s="188"/>
      <c r="N68" s="188"/>
      <c r="O68" s="188"/>
      <c r="P68" s="188"/>
      <c r="Q68" s="188"/>
      <c r="R68" s="188"/>
      <c r="S68" s="188"/>
    </row>
    <row r="69" spans="1:19" ht="20.25" customHeight="1">
      <c r="A69" s="124" t="s">
        <v>196</v>
      </c>
      <c r="B69" s="136"/>
      <c r="C69" s="146">
        <v>0</v>
      </c>
      <c r="E69" s="146">
        <v>26466</v>
      </c>
      <c r="G69" s="138">
        <v>0</v>
      </c>
      <c r="I69" s="138">
        <v>0</v>
      </c>
    </row>
    <row r="70" spans="1:19" s="127" customFormat="1" ht="20.25" customHeight="1">
      <c r="A70" s="124" t="s">
        <v>197</v>
      </c>
      <c r="B70" s="126"/>
      <c r="C70" s="134">
        <v>336579</v>
      </c>
      <c r="D70" s="152"/>
      <c r="E70" s="134">
        <v>91335</v>
      </c>
      <c r="F70" s="154"/>
      <c r="G70" s="35">
        <v>1674909</v>
      </c>
      <c r="H70" s="152"/>
      <c r="I70" s="35">
        <v>1909195</v>
      </c>
      <c r="J70" s="188"/>
      <c r="K70" s="49"/>
      <c r="L70" s="49"/>
      <c r="M70" s="188"/>
      <c r="N70" s="188"/>
      <c r="O70" s="188"/>
      <c r="P70" s="188"/>
      <c r="Q70" s="188"/>
      <c r="R70" s="188"/>
      <c r="S70" s="188"/>
    </row>
    <row r="71" spans="1:19" s="127" customFormat="1" ht="20.25" customHeight="1">
      <c r="A71" s="149" t="s">
        <v>343</v>
      </c>
      <c r="B71" s="151"/>
      <c r="C71" s="150">
        <f>SUM(C56:C70)</f>
        <v>-57860569</v>
      </c>
      <c r="D71" s="151">
        <v>0</v>
      </c>
      <c r="E71" s="150">
        <f>SUM(E56:E70)</f>
        <v>-12160705</v>
      </c>
      <c r="F71" s="151">
        <v>0</v>
      </c>
      <c r="G71" s="150">
        <f>SUM(G56:G70)</f>
        <v>4412665</v>
      </c>
      <c r="H71" s="151"/>
      <c r="I71" s="150">
        <f>SUM(I56:I70)</f>
        <v>5832820</v>
      </c>
      <c r="J71" s="188"/>
      <c r="K71" s="49"/>
      <c r="L71" s="49"/>
      <c r="M71" s="188"/>
      <c r="N71" s="188"/>
      <c r="O71" s="188"/>
      <c r="P71" s="188"/>
      <c r="Q71" s="188"/>
      <c r="R71" s="188"/>
      <c r="S71" s="188"/>
    </row>
    <row r="72" spans="1:19" ht="15" customHeight="1">
      <c r="A72" s="141"/>
      <c r="B72" s="151"/>
      <c r="C72" s="151"/>
      <c r="D72" s="151"/>
      <c r="E72" s="151"/>
      <c r="F72" s="151"/>
      <c r="G72" s="151"/>
      <c r="H72" s="151"/>
      <c r="I72" s="151"/>
      <c r="J72" s="188"/>
    </row>
    <row r="73" spans="1:19" ht="20.25" customHeight="1">
      <c r="A73" s="128" t="s">
        <v>198</v>
      </c>
      <c r="B73" s="126"/>
      <c r="C73" s="129"/>
      <c r="D73" s="129"/>
      <c r="E73" s="129"/>
      <c r="F73" s="129"/>
      <c r="G73" s="129"/>
      <c r="H73" s="129"/>
      <c r="I73" s="129"/>
      <c r="J73" s="188"/>
    </row>
    <row r="74" spans="1:19" ht="20.25" customHeight="1">
      <c r="A74" s="197" t="s">
        <v>347</v>
      </c>
      <c r="B74" s="245" t="s">
        <v>44</v>
      </c>
      <c r="C74" s="354">
        <v>213965456</v>
      </c>
      <c r="D74" s="249"/>
      <c r="E74" s="354">
        <v>144467993</v>
      </c>
      <c r="F74" s="249"/>
      <c r="G74" s="355">
        <v>0</v>
      </c>
      <c r="H74" s="249"/>
      <c r="I74" s="355">
        <v>0</v>
      </c>
      <c r="J74" s="188"/>
    </row>
    <row r="75" spans="1:19" ht="20.25" customHeight="1">
      <c r="A75" s="197" t="s">
        <v>348</v>
      </c>
      <c r="B75" s="245" t="s">
        <v>44</v>
      </c>
      <c r="C75" s="354">
        <v>-192450724</v>
      </c>
      <c r="D75" s="249"/>
      <c r="E75" s="354">
        <v>-142759549</v>
      </c>
      <c r="F75" s="249"/>
      <c r="G75" s="356">
        <v>-6258665</v>
      </c>
      <c r="H75" s="249"/>
      <c r="I75" s="356">
        <v>0</v>
      </c>
      <c r="J75" s="188"/>
    </row>
    <row r="76" spans="1:19" ht="20.25" customHeight="1">
      <c r="A76" s="197" t="s">
        <v>346</v>
      </c>
      <c r="B76" s="245"/>
      <c r="C76" s="354">
        <v>0</v>
      </c>
      <c r="D76" s="249"/>
      <c r="E76" s="354">
        <v>0</v>
      </c>
      <c r="F76" s="249"/>
      <c r="G76" s="356">
        <v>500000</v>
      </c>
      <c r="H76" s="249"/>
      <c r="I76" s="356">
        <v>0</v>
      </c>
      <c r="J76" s="188"/>
    </row>
    <row r="77" spans="1:19" ht="20.25" customHeight="1">
      <c r="A77" s="124" t="s">
        <v>325</v>
      </c>
      <c r="B77" s="136" t="s">
        <v>44</v>
      </c>
      <c r="C77" s="46">
        <v>11980430</v>
      </c>
      <c r="D77" s="129"/>
      <c r="E77" s="46">
        <v>0</v>
      </c>
      <c r="F77" s="129"/>
      <c r="G77" s="144">
        <v>11980430</v>
      </c>
      <c r="H77" s="129"/>
      <c r="I77" s="144">
        <v>0</v>
      </c>
      <c r="J77" s="188"/>
    </row>
    <row r="78" spans="1:19" ht="20.25" customHeight="1">
      <c r="A78" s="124" t="s">
        <v>199</v>
      </c>
      <c r="B78" s="136" t="s">
        <v>44</v>
      </c>
      <c r="C78" s="46">
        <v>-4400000</v>
      </c>
      <c r="D78" s="129"/>
      <c r="E78" s="46">
        <v>-3000000</v>
      </c>
      <c r="F78" s="129"/>
      <c r="G78" s="144">
        <v>-4400000</v>
      </c>
      <c r="H78" s="129"/>
      <c r="I78" s="144">
        <v>-3000000</v>
      </c>
      <c r="J78" s="188"/>
    </row>
    <row r="79" spans="1:19" ht="20.25" customHeight="1">
      <c r="A79" s="124" t="s">
        <v>200</v>
      </c>
      <c r="B79" s="126"/>
      <c r="C79" s="46">
        <v>-1277635</v>
      </c>
      <c r="D79" s="129"/>
      <c r="E79" s="46">
        <v>-998355</v>
      </c>
      <c r="F79" s="129"/>
      <c r="G79" s="127">
        <v>0</v>
      </c>
      <c r="H79" s="129"/>
      <c r="I79" s="127">
        <v>0</v>
      </c>
      <c r="J79" s="188"/>
    </row>
    <row r="80" spans="1:19" ht="20.25" customHeight="1">
      <c r="A80" s="155" t="s">
        <v>202</v>
      </c>
      <c r="B80" s="309"/>
      <c r="C80" s="156">
        <v>-3649337</v>
      </c>
      <c r="D80" s="129"/>
      <c r="E80" s="156">
        <v>-2386089</v>
      </c>
      <c r="F80" s="129"/>
      <c r="G80" s="134">
        <v>-3649337</v>
      </c>
      <c r="H80" s="129"/>
      <c r="I80" s="134">
        <v>-2386089</v>
      </c>
      <c r="J80" s="188"/>
    </row>
    <row r="81" spans="1:19" ht="20.25" customHeight="1">
      <c r="A81" s="124" t="s">
        <v>203</v>
      </c>
      <c r="B81" s="126"/>
      <c r="C81" s="46">
        <v>-242859</v>
      </c>
      <c r="D81" s="129"/>
      <c r="E81" s="46">
        <v>-176549</v>
      </c>
      <c r="F81" s="129"/>
      <c r="G81" s="127">
        <v>0</v>
      </c>
      <c r="H81" s="129"/>
      <c r="I81" s="127">
        <v>0</v>
      </c>
      <c r="J81" s="188"/>
    </row>
    <row r="82" spans="1:19" ht="20.25" customHeight="1">
      <c r="A82" s="124" t="s">
        <v>204</v>
      </c>
      <c r="B82" s="126"/>
      <c r="C82" s="46">
        <v>-3962735</v>
      </c>
      <c r="D82" s="129"/>
      <c r="E82" s="46">
        <v>-3402121</v>
      </c>
      <c r="F82" s="129"/>
      <c r="G82" s="134">
        <v>-1333354</v>
      </c>
      <c r="H82" s="129"/>
      <c r="I82" s="134">
        <v>-1197376</v>
      </c>
      <c r="J82" s="188"/>
    </row>
    <row r="83" spans="1:19" ht="20.25" customHeight="1">
      <c r="A83" s="124" t="s">
        <v>205</v>
      </c>
      <c r="B83" s="136" t="s">
        <v>44</v>
      </c>
      <c r="C83" s="46">
        <v>-354745</v>
      </c>
      <c r="D83" s="129"/>
      <c r="E83" s="46">
        <v>-32844</v>
      </c>
      <c r="F83" s="129"/>
      <c r="G83" s="135">
        <v>-322810</v>
      </c>
      <c r="H83" s="129"/>
      <c r="I83" s="135">
        <v>0</v>
      </c>
      <c r="J83" s="188"/>
    </row>
    <row r="84" spans="1:19" ht="20.25" customHeight="1">
      <c r="A84" s="124" t="s">
        <v>162</v>
      </c>
      <c r="B84" s="136"/>
      <c r="C84" s="156">
        <v>-371918</v>
      </c>
      <c r="D84" s="129"/>
      <c r="E84" s="156">
        <v>-371918</v>
      </c>
      <c r="F84" s="129"/>
      <c r="G84" s="144">
        <v>-371918</v>
      </c>
      <c r="H84" s="129"/>
      <c r="I84" s="144">
        <v>-371918</v>
      </c>
      <c r="J84" s="188"/>
    </row>
    <row r="85" spans="1:19" ht="20.25" customHeight="1">
      <c r="A85" s="149" t="s">
        <v>338</v>
      </c>
      <c r="B85" s="126"/>
      <c r="C85" s="150">
        <f>SUM(C74:C84)</f>
        <v>19235933</v>
      </c>
      <c r="D85" s="151"/>
      <c r="E85" s="150">
        <f>SUM(E74:E84)</f>
        <v>-8659432</v>
      </c>
      <c r="F85" s="151"/>
      <c r="G85" s="150">
        <f>SUM(G74:G84)</f>
        <v>-3855654</v>
      </c>
      <c r="H85" s="151"/>
      <c r="I85" s="150">
        <f>SUM(I74:I84)</f>
        <v>-6955383</v>
      </c>
      <c r="J85" s="188"/>
    </row>
    <row r="86" spans="1:19" ht="20.25" customHeight="1">
      <c r="A86" s="157"/>
      <c r="B86" s="126"/>
      <c r="C86" s="129"/>
      <c r="D86" s="129"/>
      <c r="E86" s="129"/>
      <c r="F86" s="129"/>
      <c r="G86" s="129"/>
      <c r="H86" s="129"/>
      <c r="I86" s="129"/>
      <c r="J86" s="188"/>
    </row>
    <row r="87" spans="1:19" ht="20.25" customHeight="1">
      <c r="A87" s="132" t="s">
        <v>315</v>
      </c>
      <c r="B87" s="126"/>
      <c r="J87" s="188"/>
    </row>
    <row r="88" spans="1:19" ht="20.25" customHeight="1">
      <c r="A88" s="132" t="s">
        <v>206</v>
      </c>
      <c r="B88" s="126"/>
      <c r="C88" s="129">
        <f>C43+C71+C85</f>
        <v>10256599</v>
      </c>
      <c r="D88" s="129"/>
      <c r="E88" s="129">
        <f>E43+E71+E85</f>
        <v>-4113153</v>
      </c>
      <c r="F88" s="129"/>
      <c r="G88" s="129">
        <f>G43+G71+G85</f>
        <v>1083842</v>
      </c>
      <c r="H88" s="129"/>
      <c r="I88" s="129">
        <f>I43+I71+I85</f>
        <v>-780849</v>
      </c>
      <c r="J88" s="188"/>
    </row>
    <row r="89" spans="1:19" ht="20.25" customHeight="1">
      <c r="A89" s="132" t="s">
        <v>207</v>
      </c>
      <c r="B89" s="126"/>
      <c r="C89" s="158">
        <v>14627</v>
      </c>
      <c r="D89" s="129"/>
      <c r="E89" s="158">
        <v>16986</v>
      </c>
      <c r="F89" s="129"/>
      <c r="G89" s="159">
        <v>0</v>
      </c>
      <c r="H89" s="129"/>
      <c r="I89" s="159">
        <v>0</v>
      </c>
      <c r="J89" s="188"/>
    </row>
    <row r="90" spans="1:19" ht="20.25" customHeight="1">
      <c r="A90" s="149" t="s">
        <v>316</v>
      </c>
      <c r="B90" s="126"/>
      <c r="C90" s="151">
        <f>C88+C89</f>
        <v>10271226</v>
      </c>
      <c r="D90" s="151"/>
      <c r="E90" s="151">
        <f>E88+E89</f>
        <v>-4096167</v>
      </c>
      <c r="F90" s="151"/>
      <c r="G90" s="151">
        <f>G88+G89</f>
        <v>1083842</v>
      </c>
      <c r="H90" s="151"/>
      <c r="I90" s="151">
        <f>I88+I89</f>
        <v>-780849</v>
      </c>
      <c r="J90" s="188"/>
    </row>
    <row r="91" spans="1:19" ht="20.25" customHeight="1">
      <c r="A91" s="160" t="s">
        <v>208</v>
      </c>
      <c r="B91" s="126"/>
      <c r="C91" s="129">
        <v>16215255</v>
      </c>
      <c r="D91" s="129"/>
      <c r="E91" s="129">
        <v>18948524</v>
      </c>
      <c r="F91" s="129"/>
      <c r="G91" s="129">
        <f>'FS-3-5'!$M$11</f>
        <v>220032</v>
      </c>
      <c r="H91" s="129"/>
      <c r="I91" s="129">
        <v>999041</v>
      </c>
      <c r="J91" s="188"/>
    </row>
    <row r="92" spans="1:19" s="127" customFormat="1" ht="20.25" customHeight="1" thickBot="1">
      <c r="A92" s="149" t="s">
        <v>209</v>
      </c>
      <c r="B92" s="126"/>
      <c r="C92" s="161">
        <f>C90+C91</f>
        <v>26486481</v>
      </c>
      <c r="D92" s="151"/>
      <c r="E92" s="161">
        <f>E90+E91</f>
        <v>14852357</v>
      </c>
      <c r="F92" s="151"/>
      <c r="G92" s="161">
        <f>G90+G91</f>
        <v>1303874</v>
      </c>
      <c r="H92" s="151"/>
      <c r="I92" s="161">
        <f>I90+I91</f>
        <v>218192</v>
      </c>
      <c r="J92" s="188"/>
      <c r="K92" s="49"/>
      <c r="L92" s="49"/>
      <c r="M92" s="188"/>
      <c r="N92" s="188"/>
      <c r="O92" s="188"/>
      <c r="P92" s="188"/>
      <c r="Q92" s="188"/>
      <c r="R92" s="188"/>
      <c r="S92" s="188"/>
    </row>
    <row r="93" spans="1:19" s="165" customFormat="1" ht="20.25" customHeight="1" thickTop="1">
      <c r="C93" s="49"/>
      <c r="D93" s="49"/>
      <c r="E93" s="49"/>
      <c r="F93" s="49"/>
      <c r="G93" s="49"/>
      <c r="H93" s="49"/>
      <c r="I93" s="49"/>
      <c r="K93" s="49"/>
      <c r="L93" s="49"/>
    </row>
    <row r="94" spans="1:19" s="315" customFormat="1" ht="20.25" customHeight="1">
      <c r="A94" s="160" t="s">
        <v>292</v>
      </c>
      <c r="B94" s="164"/>
      <c r="C94" s="317"/>
      <c r="D94" s="317"/>
      <c r="E94" s="317"/>
      <c r="F94" s="317"/>
      <c r="G94" s="254"/>
      <c r="H94" s="317"/>
      <c r="I94" s="254"/>
      <c r="J94" s="188"/>
      <c r="K94" s="49"/>
      <c r="L94" s="49"/>
      <c r="M94" s="188"/>
      <c r="N94" s="188"/>
      <c r="O94" s="188"/>
      <c r="P94" s="188"/>
      <c r="Q94" s="188"/>
      <c r="R94" s="188"/>
      <c r="S94" s="188"/>
    </row>
    <row r="95" spans="1:19" s="164" customFormat="1" ht="20.25" customHeight="1">
      <c r="C95" s="254"/>
      <c r="E95" s="254"/>
      <c r="J95" s="165"/>
      <c r="K95" s="49"/>
      <c r="L95" s="49"/>
      <c r="M95" s="165"/>
      <c r="N95" s="165"/>
      <c r="O95" s="165"/>
      <c r="P95" s="165"/>
      <c r="Q95" s="165"/>
      <c r="R95" s="165"/>
      <c r="S95" s="165"/>
    </row>
    <row r="96" spans="1:19" s="164" customFormat="1" ht="20.25" customHeight="1">
      <c r="J96" s="165"/>
      <c r="K96" s="49"/>
      <c r="L96" s="49"/>
      <c r="M96" s="165"/>
      <c r="N96" s="165"/>
      <c r="O96" s="165"/>
      <c r="P96" s="165"/>
      <c r="Q96" s="165"/>
      <c r="R96" s="165"/>
      <c r="S96" s="165"/>
    </row>
    <row r="97" spans="10:19" s="164" customFormat="1" ht="20.25" customHeight="1">
      <c r="J97" s="165"/>
      <c r="K97" s="49"/>
      <c r="L97" s="49"/>
      <c r="M97" s="165"/>
      <c r="N97" s="165"/>
      <c r="O97" s="165"/>
      <c r="P97" s="165"/>
      <c r="Q97" s="165"/>
      <c r="R97" s="165"/>
      <c r="S97" s="165"/>
    </row>
  </sheetData>
  <mergeCells count="18">
    <mergeCell ref="C50:E50"/>
    <mergeCell ref="G50:I5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9:E49"/>
    <mergeCell ref="G49:I49"/>
    <mergeCell ref="C51:E51"/>
    <mergeCell ref="G51:I51"/>
    <mergeCell ref="C52:E52"/>
    <mergeCell ref="G52:I52"/>
    <mergeCell ref="C54:I54"/>
  </mergeCells>
  <printOptions horizontalCentered="1"/>
  <pageMargins left="0.7" right="0.7" top="0.5" bottom="0.5" header="0.5" footer="0.5"/>
  <pageSetup paperSize="9" scale="68" firstPageNumber="14" fitToHeight="0" orientation="portrait" useFirstPageNumber="1" r:id="rId1"/>
  <headerFooter>
    <oddFooter>&amp;L&amp;K000000 The accompanying notes form an integral part of the interim financial statements.
&amp;C&amp;K000000&amp;P</oddFooter>
  </headerFooter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53125" defaultRowHeight="14.5"/>
  <cols>
    <col min="1" max="1" width="70.08984375" style="27" customWidth="1"/>
    <col min="2" max="2" width="18.90625" style="27" customWidth="1"/>
    <col min="3" max="3" width="28.90625" style="28" customWidth="1"/>
    <col min="4" max="4" width="28.90625" style="27" customWidth="1"/>
    <col min="5" max="5" width="20.90625" style="27" bestFit="1" customWidth="1"/>
    <col min="6" max="6" width="19.08984375" style="27" bestFit="1" customWidth="1"/>
    <col min="7" max="16384" width="10.453125" style="19"/>
  </cols>
  <sheetData>
    <row r="1" spans="1:6">
      <c r="A1" s="21"/>
      <c r="B1" s="21"/>
      <c r="C1" s="30" t="s">
        <v>210</v>
      </c>
      <c r="D1" s="30" t="s">
        <v>210</v>
      </c>
      <c r="E1" s="21"/>
      <c r="F1" s="21"/>
    </row>
    <row r="2" spans="1:6">
      <c r="A2" s="21"/>
      <c r="B2" s="21"/>
      <c r="C2" s="31" t="s">
        <v>211</v>
      </c>
      <c r="D2" s="31" t="s">
        <v>211</v>
      </c>
      <c r="E2" s="21"/>
      <c r="F2" s="21"/>
    </row>
    <row r="3" spans="1:6">
      <c r="A3" s="21"/>
      <c r="B3" s="21"/>
      <c r="C3" s="30" t="s">
        <v>212</v>
      </c>
      <c r="D3" s="30" t="s">
        <v>212</v>
      </c>
      <c r="E3" s="21"/>
      <c r="F3" s="21"/>
    </row>
    <row r="4" spans="1:6">
      <c r="A4" s="21"/>
      <c r="B4" s="21"/>
      <c r="C4" s="31" t="s">
        <v>213</v>
      </c>
      <c r="D4" s="31" t="s">
        <v>213</v>
      </c>
      <c r="E4" s="21"/>
      <c r="F4" s="21"/>
    </row>
    <row r="5" spans="1:6">
      <c r="A5" s="21"/>
      <c r="B5" s="21"/>
      <c r="C5" s="30" t="s">
        <v>214</v>
      </c>
      <c r="D5" s="30" t="s">
        <v>215</v>
      </c>
      <c r="E5" s="21"/>
      <c r="F5" s="21"/>
    </row>
    <row r="6" spans="1:6">
      <c r="A6" s="21"/>
      <c r="B6" s="21"/>
      <c r="C6" s="31" t="s">
        <v>216</v>
      </c>
      <c r="D6" s="31" t="s">
        <v>216</v>
      </c>
      <c r="E6" s="21"/>
      <c r="F6" s="21"/>
    </row>
    <row r="7" spans="1:6">
      <c r="A7" s="21"/>
      <c r="B7" s="21"/>
      <c r="C7" s="30" t="s">
        <v>217</v>
      </c>
      <c r="D7" s="30" t="s">
        <v>217</v>
      </c>
      <c r="E7" s="21"/>
      <c r="F7" s="21"/>
    </row>
    <row r="8" spans="1:6">
      <c r="A8" s="21"/>
      <c r="B8" s="21"/>
      <c r="C8" s="30" t="s">
        <v>218</v>
      </c>
      <c r="D8" s="30" t="s">
        <v>218</v>
      </c>
      <c r="E8" s="21"/>
      <c r="F8" s="21"/>
    </row>
    <row r="9" spans="1:6">
      <c r="A9" s="21"/>
      <c r="B9" s="21"/>
      <c r="C9" s="30" t="s">
        <v>219</v>
      </c>
      <c r="D9" s="30" t="s">
        <v>219</v>
      </c>
      <c r="E9" s="21"/>
      <c r="F9" s="21"/>
    </row>
    <row r="10" spans="1:6">
      <c r="A10" s="21"/>
      <c r="B10" s="21"/>
      <c r="C10" s="30" t="s">
        <v>219</v>
      </c>
      <c r="D10" s="30" t="s">
        <v>219</v>
      </c>
      <c r="E10" s="21"/>
      <c r="F10" s="21"/>
    </row>
    <row r="11" spans="1:6">
      <c r="A11" s="32" t="s">
        <v>220</v>
      </c>
      <c r="B11" s="32" t="s">
        <v>221</v>
      </c>
      <c r="C11" s="21">
        <v>1794958510.75651</v>
      </c>
      <c r="D11" s="21">
        <v>9580124719.3711109</v>
      </c>
      <c r="E11" s="21">
        <f t="shared" ref="E11:E51" si="0">+C11-D11</f>
        <v>-7785166208.6146011</v>
      </c>
      <c r="F11" s="21"/>
    </row>
    <row r="12" spans="1:6">
      <c r="A12" s="32" t="s">
        <v>220</v>
      </c>
      <c r="B12" s="32" t="s">
        <v>222</v>
      </c>
      <c r="C12" s="21">
        <v>-43245383.240000002</v>
      </c>
      <c r="D12" s="21">
        <v>163006597.963229</v>
      </c>
      <c r="E12" s="21">
        <f t="shared" si="0"/>
        <v>-206251981.20322901</v>
      </c>
      <c r="F12" s="21"/>
    </row>
    <row r="13" spans="1:6">
      <c r="A13" s="33" t="s">
        <v>223</v>
      </c>
      <c r="B13" s="32" t="s">
        <v>224</v>
      </c>
      <c r="C13" s="21">
        <v>25976887.969999999</v>
      </c>
      <c r="D13" s="21">
        <v>0</v>
      </c>
      <c r="E13" s="21">
        <f t="shared" si="0"/>
        <v>25976887.969999999</v>
      </c>
      <c r="F13" s="21"/>
    </row>
    <row r="14" spans="1:6">
      <c r="A14" s="33" t="s">
        <v>225</v>
      </c>
      <c r="B14" s="32" t="s">
        <v>224</v>
      </c>
      <c r="C14" s="21">
        <v>467527041.17000002</v>
      </c>
      <c r="D14" s="21">
        <v>53339400</v>
      </c>
      <c r="E14" s="21">
        <f t="shared" si="0"/>
        <v>414187641.17000002</v>
      </c>
      <c r="F14" s="21"/>
    </row>
    <row r="15" spans="1:6">
      <c r="A15" s="33" t="s">
        <v>226</v>
      </c>
      <c r="B15" s="32" t="s">
        <v>222</v>
      </c>
      <c r="C15" s="21">
        <v>2931303.63</v>
      </c>
      <c r="D15" s="21">
        <v>0</v>
      </c>
      <c r="E15" s="21">
        <f t="shared" si="0"/>
        <v>2931303.63</v>
      </c>
      <c r="F15" s="21"/>
    </row>
    <row r="16" spans="1:6">
      <c r="A16" s="33" t="s">
        <v>226</v>
      </c>
      <c r="B16" s="32" t="s">
        <v>227</v>
      </c>
      <c r="C16" s="21">
        <v>-2266793.54</v>
      </c>
      <c r="D16" s="21">
        <v>0</v>
      </c>
      <c r="E16" s="21">
        <f t="shared" si="0"/>
        <v>-2266793.54</v>
      </c>
      <c r="F16" s="21"/>
    </row>
    <row r="17" spans="1:6">
      <c r="A17" s="34" t="s">
        <v>228</v>
      </c>
      <c r="B17" s="32" t="s">
        <v>224</v>
      </c>
      <c r="C17" s="21">
        <v>154588079.53</v>
      </c>
      <c r="D17" s="21">
        <v>0</v>
      </c>
      <c r="E17" s="21">
        <f t="shared" si="0"/>
        <v>154588079.53</v>
      </c>
      <c r="F17" s="21"/>
    </row>
    <row r="18" spans="1:6">
      <c r="A18" s="34" t="s">
        <v>229</v>
      </c>
      <c r="B18" s="32" t="s">
        <v>224</v>
      </c>
      <c r="C18" s="21">
        <v>0</v>
      </c>
      <c r="D18" s="21">
        <v>5016514.5470000003</v>
      </c>
      <c r="E18" s="21">
        <f t="shared" si="0"/>
        <v>-5016514.5470000003</v>
      </c>
      <c r="F18" s="21"/>
    </row>
    <row r="19" spans="1:6">
      <c r="A19" s="34" t="s">
        <v>230</v>
      </c>
      <c r="B19" s="32" t="s">
        <v>224</v>
      </c>
      <c r="C19" s="21">
        <v>0</v>
      </c>
      <c r="D19" s="21">
        <v>0</v>
      </c>
      <c r="E19" s="21">
        <f t="shared" si="0"/>
        <v>0</v>
      </c>
      <c r="F19" s="21"/>
    </row>
    <row r="20" spans="1:6">
      <c r="A20" s="34" t="s">
        <v>231</v>
      </c>
      <c r="B20" s="32" t="s">
        <v>224</v>
      </c>
      <c r="C20" s="21">
        <v>2680589.11</v>
      </c>
      <c r="D20" s="21">
        <v>0</v>
      </c>
      <c r="E20" s="21">
        <f t="shared" si="0"/>
        <v>2680589.11</v>
      </c>
      <c r="F20" s="21"/>
    </row>
    <row r="21" spans="1:6">
      <c r="A21" s="34" t="s">
        <v>232</v>
      </c>
      <c r="B21" s="32" t="s">
        <v>224</v>
      </c>
      <c r="C21" s="21" t="s">
        <v>233</v>
      </c>
      <c r="D21" s="21" t="s">
        <v>233</v>
      </c>
      <c r="E21" s="21" t="e">
        <f t="shared" si="0"/>
        <v>#VALUE!</v>
      </c>
      <c r="F21" s="21"/>
    </row>
    <row r="22" spans="1:6">
      <c r="A22" s="34" t="s">
        <v>234</v>
      </c>
      <c r="B22" s="32" t="s">
        <v>224</v>
      </c>
      <c r="C22" s="21">
        <v>3.4924596548080398E-10</v>
      </c>
      <c r="D22" s="21">
        <v>30616470.929669902</v>
      </c>
      <c r="E22" s="21">
        <f t="shared" si="0"/>
        <v>-30616470.929669902</v>
      </c>
      <c r="F22" s="21"/>
    </row>
    <row r="23" spans="1:6">
      <c r="A23" s="34" t="s">
        <v>235</v>
      </c>
      <c r="B23" s="32" t="s">
        <v>224</v>
      </c>
      <c r="C23" s="21">
        <v>81186280.3821619</v>
      </c>
      <c r="D23" s="21">
        <v>0</v>
      </c>
      <c r="E23" s="21">
        <f t="shared" si="0"/>
        <v>81186280.3821619</v>
      </c>
      <c r="F23" s="21"/>
    </row>
    <row r="24" spans="1:6">
      <c r="A24" s="34" t="s">
        <v>236</v>
      </c>
      <c r="B24" s="32" t="s">
        <v>224</v>
      </c>
      <c r="C24" s="21">
        <v>10932348.0284638</v>
      </c>
      <c r="D24" s="21">
        <v>0</v>
      </c>
      <c r="E24" s="21">
        <f t="shared" si="0"/>
        <v>10932348.0284638</v>
      </c>
      <c r="F24" s="21"/>
    </row>
    <row r="25" spans="1:6">
      <c r="A25" s="34" t="s">
        <v>237</v>
      </c>
      <c r="B25" s="32" t="s">
        <v>224</v>
      </c>
      <c r="C25" s="21">
        <v>0</v>
      </c>
      <c r="D25" s="21">
        <v>0</v>
      </c>
      <c r="E25" s="21">
        <f t="shared" si="0"/>
        <v>0</v>
      </c>
      <c r="F25" s="21"/>
    </row>
    <row r="26" spans="1:6">
      <c r="A26" s="33" t="s">
        <v>238</v>
      </c>
      <c r="B26" s="32" t="s">
        <v>224</v>
      </c>
      <c r="C26" s="21">
        <v>0</v>
      </c>
      <c r="D26" s="21">
        <v>0</v>
      </c>
      <c r="E26" s="21">
        <f t="shared" si="0"/>
        <v>0</v>
      </c>
      <c r="F26" s="21"/>
    </row>
    <row r="27" spans="1:6">
      <c r="A27" s="34" t="s">
        <v>239</v>
      </c>
      <c r="B27" s="32" t="s">
        <v>224</v>
      </c>
      <c r="C27" s="21">
        <v>17998879.943351999</v>
      </c>
      <c r="D27" s="21">
        <v>2.3283064365387E-9</v>
      </c>
      <c r="E27" s="21">
        <f t="shared" si="0"/>
        <v>17998879.943351995</v>
      </c>
      <c r="F27" s="21"/>
    </row>
    <row r="28" spans="1:6">
      <c r="A28" s="33" t="s">
        <v>240</v>
      </c>
      <c r="B28" s="32" t="s">
        <v>227</v>
      </c>
      <c r="C28" s="21">
        <v>-19874.490000000002</v>
      </c>
      <c r="D28" s="21">
        <v>0</v>
      </c>
      <c r="E28" s="21">
        <f t="shared" si="0"/>
        <v>-19874.490000000002</v>
      </c>
      <c r="F28" s="21"/>
    </row>
    <row r="29" spans="1:6">
      <c r="A29" s="34" t="s">
        <v>241</v>
      </c>
      <c r="B29" s="32" t="s">
        <v>224</v>
      </c>
      <c r="C29" s="21">
        <v>0</v>
      </c>
      <c r="D29" s="21">
        <v>3656672.89</v>
      </c>
      <c r="E29" s="21">
        <f t="shared" si="0"/>
        <v>-3656672.89</v>
      </c>
      <c r="F29" s="21"/>
    </row>
    <row r="30" spans="1:6">
      <c r="A30" s="34" t="s">
        <v>242</v>
      </c>
      <c r="B30" s="32" t="s">
        <v>224</v>
      </c>
      <c r="C30" s="21">
        <v>0</v>
      </c>
      <c r="D30" s="21">
        <v>-1.0011717677116401E-8</v>
      </c>
      <c r="E30" s="21">
        <f t="shared" si="0"/>
        <v>1.0011717677116401E-8</v>
      </c>
      <c r="F30" s="21"/>
    </row>
    <row r="31" spans="1:6">
      <c r="A31" s="34" t="s">
        <v>243</v>
      </c>
      <c r="B31" s="32" t="s">
        <v>224</v>
      </c>
      <c r="C31" s="21">
        <v>0</v>
      </c>
      <c r="D31" s="21">
        <v>0</v>
      </c>
      <c r="E31" s="21">
        <f t="shared" si="0"/>
        <v>0</v>
      </c>
      <c r="F31" s="21"/>
    </row>
    <row r="32" spans="1:6">
      <c r="A32" s="34" t="s">
        <v>244</v>
      </c>
      <c r="B32" s="32" t="s">
        <v>224</v>
      </c>
      <c r="C32" s="21">
        <v>17099858.82</v>
      </c>
      <c r="D32" s="21">
        <v>0</v>
      </c>
      <c r="E32" s="21">
        <f t="shared" si="0"/>
        <v>17099858.82</v>
      </c>
      <c r="F32" s="21"/>
    </row>
    <row r="33" spans="1:6">
      <c r="A33" s="34" t="s">
        <v>245</v>
      </c>
      <c r="B33" s="32" t="s">
        <v>224</v>
      </c>
      <c r="C33" s="21">
        <v>0</v>
      </c>
      <c r="D33" s="21">
        <v>0</v>
      </c>
      <c r="E33" s="21">
        <f t="shared" si="0"/>
        <v>0</v>
      </c>
      <c r="F33" s="21"/>
    </row>
    <row r="34" spans="1:6">
      <c r="A34" s="34" t="s">
        <v>246</v>
      </c>
      <c r="B34" s="32" t="s">
        <v>224</v>
      </c>
      <c r="C34" s="21">
        <v>0</v>
      </c>
      <c r="D34" s="21">
        <v>17123802.450552002</v>
      </c>
      <c r="E34" s="21">
        <f t="shared" si="0"/>
        <v>-17123802.450552002</v>
      </c>
      <c r="F34" s="21"/>
    </row>
    <row r="35" spans="1:6">
      <c r="A35" s="33" t="s">
        <v>247</v>
      </c>
      <c r="B35" s="32" t="s">
        <v>224</v>
      </c>
      <c r="C35" s="21">
        <v>120447323.77</v>
      </c>
      <c r="D35" s="21">
        <v>126051239.31</v>
      </c>
      <c r="E35" s="21">
        <f t="shared" si="0"/>
        <v>-5603915.5400000066</v>
      </c>
      <c r="F35" s="21"/>
    </row>
    <row r="36" spans="1:6">
      <c r="A36" s="33" t="s">
        <v>248</v>
      </c>
      <c r="B36" s="32" t="s">
        <v>224</v>
      </c>
      <c r="C36" s="21">
        <v>272959113</v>
      </c>
      <c r="D36" s="21">
        <v>94143617.170000002</v>
      </c>
      <c r="E36" s="21">
        <f t="shared" si="0"/>
        <v>178815495.82999998</v>
      </c>
      <c r="F36" s="21"/>
    </row>
    <row r="37" spans="1:6">
      <c r="A37" s="33" t="s">
        <v>249</v>
      </c>
      <c r="B37" s="32" t="s">
        <v>224</v>
      </c>
      <c r="C37" s="21">
        <v>4.65661287307739E-10</v>
      </c>
      <c r="D37" s="21">
        <v>249663863.68325999</v>
      </c>
      <c r="E37" s="21">
        <f t="shared" si="0"/>
        <v>-249663863.68325999</v>
      </c>
      <c r="F37" s="21"/>
    </row>
    <row r="38" spans="1:6">
      <c r="A38" s="33" t="s">
        <v>250</v>
      </c>
      <c r="B38" s="32" t="s">
        <v>224</v>
      </c>
      <c r="C38" s="21">
        <v>137590364.77031001</v>
      </c>
      <c r="D38" s="21">
        <v>0</v>
      </c>
      <c r="E38" s="21">
        <f t="shared" si="0"/>
        <v>137590364.77031001</v>
      </c>
      <c r="F38" s="21"/>
    </row>
    <row r="39" spans="1:6">
      <c r="A39" s="33" t="s">
        <v>251</v>
      </c>
      <c r="B39" s="32" t="s">
        <v>224</v>
      </c>
      <c r="C39" s="21">
        <v>146151409.51183</v>
      </c>
      <c r="D39" s="21">
        <v>514027626.07700002</v>
      </c>
      <c r="E39" s="21">
        <f t="shared" si="0"/>
        <v>-367876216.56517005</v>
      </c>
      <c r="F39" s="21"/>
    </row>
    <row r="40" spans="1:6">
      <c r="A40" s="33" t="s">
        <v>252</v>
      </c>
      <c r="B40" s="32" t="s">
        <v>224</v>
      </c>
      <c r="C40" s="21">
        <v>196167112.83855</v>
      </c>
      <c r="D40" s="21">
        <v>332426084.11817998</v>
      </c>
      <c r="E40" s="21">
        <f t="shared" si="0"/>
        <v>-136258971.27962998</v>
      </c>
      <c r="F40" s="21"/>
    </row>
    <row r="41" spans="1:6">
      <c r="A41" s="33" t="s">
        <v>253</v>
      </c>
      <c r="B41" s="32" t="s">
        <v>224</v>
      </c>
      <c r="C41" s="21">
        <v>41314186.578000002</v>
      </c>
      <c r="D41" s="21">
        <v>40783406.508000001</v>
      </c>
      <c r="E41" s="21">
        <f t="shared" si="0"/>
        <v>530780.0700000003</v>
      </c>
      <c r="F41" s="21"/>
    </row>
    <row r="42" spans="1:6">
      <c r="A42" s="33" t="s">
        <v>254</v>
      </c>
      <c r="B42" s="32" t="s">
        <v>224</v>
      </c>
      <c r="C42" s="21">
        <v>0</v>
      </c>
      <c r="D42" s="21">
        <v>0</v>
      </c>
      <c r="E42" s="21">
        <f t="shared" si="0"/>
        <v>0</v>
      </c>
      <c r="F42" s="21"/>
    </row>
    <row r="43" spans="1:6">
      <c r="A43" s="33" t="s">
        <v>255</v>
      </c>
      <c r="B43" s="32" t="s">
        <v>224</v>
      </c>
      <c r="C43" s="21">
        <v>53615769.872000001</v>
      </c>
      <c r="D43" s="21">
        <v>12922979.335000001</v>
      </c>
      <c r="E43" s="21">
        <f t="shared" si="0"/>
        <v>40692790.537</v>
      </c>
      <c r="F43" s="21"/>
    </row>
    <row r="44" spans="1:6">
      <c r="A44" s="33" t="s">
        <v>256</v>
      </c>
      <c r="B44" s="32" t="s">
        <v>224</v>
      </c>
      <c r="C44" s="21">
        <v>35659774.663388103</v>
      </c>
      <c r="D44" s="21">
        <v>0</v>
      </c>
      <c r="E44" s="21">
        <f t="shared" si="0"/>
        <v>35659774.663388103</v>
      </c>
      <c r="F44" s="21"/>
    </row>
    <row r="45" spans="1:6">
      <c r="A45" s="33" t="s">
        <v>257</v>
      </c>
      <c r="B45" s="32" t="s">
        <v>224</v>
      </c>
      <c r="C45" s="21">
        <v>921378.77919999999</v>
      </c>
      <c r="D45" s="21">
        <v>0</v>
      </c>
      <c r="E45" s="21">
        <f t="shared" si="0"/>
        <v>921378.77919999999</v>
      </c>
      <c r="F45" s="21"/>
    </row>
    <row r="46" spans="1:6">
      <c r="A46" s="33" t="s">
        <v>258</v>
      </c>
      <c r="B46" s="32" t="s">
        <v>224</v>
      </c>
      <c r="C46" s="21">
        <v>1462392</v>
      </c>
      <c r="D46" s="21">
        <v>0</v>
      </c>
      <c r="E46" s="21">
        <f t="shared" si="0"/>
        <v>1462392</v>
      </c>
      <c r="F46" s="21"/>
    </row>
    <row r="47" spans="1:6">
      <c r="A47" s="33" t="s">
        <v>259</v>
      </c>
      <c r="B47" s="32" t="s">
        <v>224</v>
      </c>
      <c r="C47" s="21">
        <v>-68933.570000000007</v>
      </c>
      <c r="D47" s="21">
        <v>85919154.256568998</v>
      </c>
      <c r="E47" s="21">
        <f t="shared" si="0"/>
        <v>-85988087.826568991</v>
      </c>
      <c r="F47" s="21"/>
    </row>
    <row r="48" spans="1:6">
      <c r="A48" s="33" t="s">
        <v>260</v>
      </c>
      <c r="B48" s="32" t="s">
        <v>224</v>
      </c>
      <c r="C48" s="21">
        <v>1289041.3955099999</v>
      </c>
      <c r="D48" s="21">
        <v>865635055.42360997</v>
      </c>
      <c r="E48" s="21">
        <f t="shared" si="0"/>
        <v>-864346014.02810001</v>
      </c>
      <c r="F48" s="21"/>
    </row>
    <row r="49" spans="1:6">
      <c r="A49" s="33" t="s">
        <v>261</v>
      </c>
      <c r="B49" s="32" t="s">
        <v>224</v>
      </c>
      <c r="C49" s="21">
        <v>51956516.913740098</v>
      </c>
      <c r="D49" s="21">
        <v>6861939982.4251499</v>
      </c>
      <c r="E49" s="21">
        <f t="shared" si="0"/>
        <v>-6809983465.5114098</v>
      </c>
      <c r="F49" s="21"/>
    </row>
    <row r="50" spans="1:6">
      <c r="A50" s="33" t="s">
        <v>262</v>
      </c>
      <c r="B50" s="32" t="s">
        <v>224</v>
      </c>
      <c r="C50" s="21">
        <v>103842.92</v>
      </c>
      <c r="D50" s="21">
        <v>123852252.28388999</v>
      </c>
      <c r="E50" s="21">
        <f t="shared" si="0"/>
        <v>-123748409.36388999</v>
      </c>
      <c r="F50" s="21"/>
    </row>
    <row r="51" spans="1:6">
      <c r="A51" s="21"/>
      <c r="B51" s="21"/>
      <c r="C51" s="21">
        <f>SUM(C13:C50)-C11</f>
        <v>43245383.239996195</v>
      </c>
      <c r="D51" s="21">
        <f>SUM(D12:D50)-D11</f>
        <v>0</v>
      </c>
      <c r="E51" s="21">
        <f t="shared" si="0"/>
        <v>43245383.239996195</v>
      </c>
      <c r="F51" s="21"/>
    </row>
    <row r="52" spans="1:6">
      <c r="A52" s="21"/>
      <c r="B52" s="21"/>
      <c r="C52" s="21"/>
      <c r="D52" s="21"/>
      <c r="E52" s="21"/>
      <c r="F52" s="21"/>
    </row>
    <row r="53" spans="1:6">
      <c r="A53" s="21"/>
      <c r="B53" s="21"/>
      <c r="C53" s="21">
        <f>+C11-C54</f>
        <v>1383647308.8335278</v>
      </c>
      <c r="D53" s="21">
        <f>+D11-D54</f>
        <v>490247240.28623009</v>
      </c>
      <c r="E53" s="21">
        <f>+E11-E54</f>
        <v>1123254845.233881</v>
      </c>
      <c r="F53" s="21">
        <f>+D53+E53-C53</f>
        <v>229854776.68658328</v>
      </c>
    </row>
    <row r="54" spans="1:6">
      <c r="A54" s="21"/>
      <c r="B54" s="21"/>
      <c r="C54" s="21">
        <f>+C16+C28+C22+C50+C26+C27+C29+C30+C40+C37+C39+C34+C49+C18+C47+C48</f>
        <v>411311201.92298216</v>
      </c>
      <c r="D54" s="21">
        <f>+D16+D28+D22+D50+D26+D27+D29+D30+D40+D37+D39+D34+D49+D18+D47+D48</f>
        <v>9089877479.0848808</v>
      </c>
      <c r="E54" s="21">
        <f>+E16+E28+E22+E50+E26+E29+E30+E40+E37+E39+E34+E49+E18+E47+E48+E35+E12</f>
        <v>-8908421053.8484821</v>
      </c>
      <c r="F54" s="21">
        <f>+D54+E54-C54</f>
        <v>-229854776.68658346</v>
      </c>
    </row>
    <row r="55" spans="1:6">
      <c r="A55" s="21"/>
      <c r="B55" s="21"/>
      <c r="C55" s="21"/>
      <c r="D55" s="21"/>
      <c r="E55" s="21">
        <f>+E53+E54</f>
        <v>-7785166208.6146011</v>
      </c>
      <c r="F55" s="21"/>
    </row>
    <row r="56" spans="1:6">
      <c r="A56" s="21"/>
      <c r="B56" s="21"/>
      <c r="C56" s="21"/>
      <c r="D56" s="21"/>
      <c r="E56" s="21">
        <f>+E55-E11</f>
        <v>0</v>
      </c>
      <c r="F56" s="21"/>
    </row>
    <row r="57" spans="1:6" ht="14">
      <c r="A57" s="29"/>
      <c r="B57" s="29"/>
      <c r="C57" s="29"/>
      <c r="D57" s="29"/>
      <c r="E57" s="29"/>
      <c r="F57" s="29"/>
    </row>
    <row r="58" spans="1:6" ht="14">
      <c r="A58" s="29"/>
      <c r="B58" s="29"/>
      <c r="C58" s="29"/>
      <c r="D58" s="29"/>
      <c r="E58" s="29"/>
      <c r="F58" s="29"/>
    </row>
    <row r="59" spans="1:6" ht="14">
      <c r="A59" s="29"/>
      <c r="B59" s="29"/>
      <c r="C59" s="29"/>
      <c r="D59" s="29"/>
      <c r="E59" s="29"/>
      <c r="F59" s="29"/>
    </row>
    <row r="60" spans="1:6" ht="14">
      <c r="A60" s="29"/>
      <c r="B60" s="29"/>
      <c r="C60" s="29"/>
      <c r="D60" s="29"/>
      <c r="E60" s="29"/>
      <c r="F60" s="29"/>
    </row>
    <row r="61" spans="1:6" ht="14">
      <c r="A61" s="29"/>
      <c r="B61" s="29"/>
      <c r="C61" s="29"/>
      <c r="D61" s="29"/>
      <c r="E61" s="29"/>
      <c r="F61" s="29"/>
    </row>
    <row r="62" spans="1:6" ht="14">
      <c r="A62" s="29"/>
      <c r="B62" s="29"/>
      <c r="C62" s="29"/>
      <c r="D62" s="29"/>
      <c r="E62" s="29"/>
      <c r="F62" s="29"/>
    </row>
    <row r="63" spans="1:6" ht="14">
      <c r="A63" s="29"/>
      <c r="B63" s="29"/>
      <c r="C63" s="29"/>
      <c r="D63" s="29"/>
      <c r="E63" s="29"/>
      <c r="F63" s="29"/>
    </row>
    <row r="64" spans="1:6" ht="14">
      <c r="A64" s="29"/>
      <c r="B64" s="29"/>
      <c r="C64" s="29"/>
      <c r="D64" s="29"/>
      <c r="E64" s="29"/>
      <c r="F64" s="29"/>
    </row>
    <row r="65" spans="1:6" ht="14">
      <c r="A65" s="29"/>
      <c r="B65" s="29"/>
      <c r="C65" s="29"/>
      <c r="D65" s="29"/>
      <c r="E65" s="29"/>
      <c r="F65" s="29"/>
    </row>
    <row r="66" spans="1:6" ht="14">
      <c r="A66" s="29"/>
      <c r="B66" s="29"/>
      <c r="C66" s="29"/>
      <c r="D66" s="29"/>
      <c r="E66" s="29"/>
      <c r="F66" s="29"/>
    </row>
    <row r="67" spans="1:6" ht="14">
      <c r="A67" s="29"/>
      <c r="B67" s="29"/>
      <c r="C67" s="29"/>
      <c r="D67" s="29"/>
      <c r="E67" s="29"/>
      <c r="F67" s="29"/>
    </row>
    <row r="68" spans="1:6" ht="14">
      <c r="A68" s="29"/>
      <c r="B68" s="29"/>
      <c r="C68" s="29"/>
      <c r="D68" s="29"/>
      <c r="E68" s="29"/>
      <c r="F68" s="29"/>
    </row>
    <row r="69" spans="1:6" ht="14">
      <c r="A69" s="29"/>
      <c r="B69" s="29"/>
      <c r="C69" s="29"/>
      <c r="D69" s="29"/>
      <c r="E69" s="29"/>
      <c r="F69" s="29"/>
    </row>
    <row r="70" spans="1:6" ht="14">
      <c r="A70" s="29"/>
      <c r="B70" s="29"/>
      <c r="C70" s="29"/>
      <c r="D70" s="29"/>
      <c r="E70" s="29"/>
      <c r="F70" s="29"/>
    </row>
    <row r="71" spans="1:6" ht="14">
      <c r="A71" s="29"/>
      <c r="B71" s="29"/>
      <c r="C71" s="29"/>
      <c r="D71" s="29"/>
      <c r="E71" s="29"/>
      <c r="F71" s="29"/>
    </row>
    <row r="72" spans="1:6" ht="14">
      <c r="A72" s="29"/>
      <c r="B72" s="29"/>
      <c r="C72" s="29"/>
      <c r="D72" s="29"/>
      <c r="E72" s="29"/>
      <c r="F72" s="29"/>
    </row>
    <row r="73" spans="1:6" ht="14">
      <c r="A73" s="29"/>
      <c r="B73" s="29"/>
      <c r="C73" s="29"/>
      <c r="D73" s="29"/>
      <c r="E73" s="29"/>
      <c r="F73" s="29"/>
    </row>
    <row r="74" spans="1:6" ht="14">
      <c r="A74" s="29"/>
      <c r="B74" s="29"/>
      <c r="C74" s="29"/>
      <c r="D74" s="29"/>
      <c r="E74" s="29"/>
      <c r="F74" s="29"/>
    </row>
    <row r="75" spans="1:6" ht="14">
      <c r="A75" s="29"/>
      <c r="B75" s="29"/>
      <c r="C75" s="29"/>
      <c r="D75" s="29"/>
      <c r="E75" s="29"/>
      <c r="F75" s="29"/>
    </row>
    <row r="76" spans="1:6" ht="14">
      <c r="A76" s="29"/>
      <c r="B76" s="29"/>
      <c r="C76" s="29"/>
      <c r="D76" s="29"/>
      <c r="E76" s="29"/>
      <c r="F76" s="29"/>
    </row>
    <row r="77" spans="1:6" ht="14">
      <c r="A77" s="29"/>
      <c r="B77" s="29"/>
      <c r="C77" s="29"/>
      <c r="D77" s="29"/>
      <c r="E77" s="29"/>
      <c r="F77" s="29"/>
    </row>
    <row r="78" spans="1:6" ht="14">
      <c r="A78" s="29"/>
      <c r="B78" s="29"/>
      <c r="C78" s="29"/>
      <c r="D78" s="29"/>
      <c r="E78" s="29"/>
      <c r="F78" s="29"/>
    </row>
    <row r="79" spans="1:6" ht="14">
      <c r="A79" s="29"/>
      <c r="B79" s="29"/>
      <c r="C79" s="29"/>
      <c r="D79" s="29"/>
      <c r="E79" s="29"/>
      <c r="F79" s="29"/>
    </row>
    <row r="80" spans="1:6" ht="14">
      <c r="A80" s="29"/>
      <c r="B80" s="29"/>
      <c r="C80" s="29"/>
      <c r="D80" s="29"/>
      <c r="E80" s="29"/>
      <c r="F80" s="29"/>
    </row>
    <row r="81" spans="1:6" ht="14">
      <c r="A81" s="29"/>
      <c r="B81" s="29"/>
      <c r="C81" s="29"/>
      <c r="D81" s="29"/>
      <c r="E81" s="29"/>
      <c r="F81" s="29"/>
    </row>
    <row r="82" spans="1:6" ht="14">
      <c r="A82" s="29"/>
      <c r="B82" s="29"/>
      <c r="C82" s="29"/>
      <c r="D82" s="29"/>
      <c r="E82" s="29"/>
      <c r="F82" s="29"/>
    </row>
    <row r="83" spans="1:6" ht="14">
      <c r="A83" s="29"/>
      <c r="B83" s="29"/>
      <c r="C83" s="29"/>
      <c r="D83" s="29"/>
      <c r="E83" s="29"/>
      <c r="F83" s="29"/>
    </row>
    <row r="84" spans="1:6" ht="14">
      <c r="A84" s="29"/>
      <c r="B84" s="29"/>
      <c r="C84" s="29"/>
      <c r="D84" s="29"/>
      <c r="E84" s="29"/>
      <c r="F84" s="29"/>
    </row>
    <row r="85" spans="1:6" ht="14">
      <c r="A85" s="29"/>
      <c r="B85" s="29"/>
      <c r="C85" s="29"/>
      <c r="D85" s="29"/>
      <c r="E85" s="29"/>
      <c r="F85" s="29"/>
    </row>
    <row r="86" spans="1:6" ht="14">
      <c r="A86" s="29"/>
      <c r="B86" s="29"/>
      <c r="C86" s="29"/>
      <c r="D86" s="29"/>
      <c r="E86" s="29"/>
      <c r="F86" s="29"/>
    </row>
    <row r="87" spans="1:6" ht="14">
      <c r="A87" s="29"/>
      <c r="B87" s="29"/>
      <c r="C87" s="29"/>
      <c r="D87" s="29"/>
      <c r="E87" s="29"/>
      <c r="F87" s="29"/>
    </row>
    <row r="88" spans="1:6" ht="14">
      <c r="A88" s="29"/>
      <c r="B88" s="29"/>
      <c r="C88" s="29"/>
      <c r="D88" s="29"/>
      <c r="E88" s="29"/>
      <c r="F88" s="29"/>
    </row>
    <row r="89" spans="1:6" ht="14">
      <c r="A89" s="29"/>
      <c r="B89" s="29"/>
      <c r="C89" s="29"/>
      <c r="D89" s="29"/>
      <c r="E89" s="29"/>
      <c r="F89" s="29"/>
    </row>
    <row r="90" spans="1:6" ht="14">
      <c r="A90" s="29"/>
      <c r="B90" s="29"/>
      <c r="C90" s="29"/>
      <c r="D90" s="29"/>
      <c r="E90" s="29"/>
      <c r="F90" s="29"/>
    </row>
    <row r="91" spans="1:6" ht="14">
      <c r="A91" s="29"/>
      <c r="B91" s="29"/>
      <c r="C91" s="29"/>
      <c r="D91" s="29"/>
      <c r="E91" s="29"/>
      <c r="F91" s="29"/>
    </row>
    <row r="92" spans="1:6" ht="14">
      <c r="A92" s="29"/>
      <c r="B92" s="29"/>
      <c r="C92" s="29"/>
      <c r="D92" s="29"/>
      <c r="E92" s="29"/>
      <c r="F92" s="29"/>
    </row>
    <row r="93" spans="1:6" ht="14">
      <c r="A93" s="29"/>
      <c r="B93" s="29"/>
      <c r="C93" s="29"/>
      <c r="D93" s="29"/>
      <c r="E93" s="29"/>
      <c r="F93" s="29"/>
    </row>
    <row r="94" spans="1:6" ht="14">
      <c r="A94" s="29"/>
      <c r="B94" s="29"/>
      <c r="C94" s="29"/>
      <c r="D94" s="29"/>
      <c r="E94" s="29"/>
      <c r="F94" s="29"/>
    </row>
    <row r="95" spans="1:6" ht="14">
      <c r="A95" s="29"/>
      <c r="B95" s="29"/>
      <c r="C95" s="29"/>
      <c r="D95" s="29"/>
      <c r="E95" s="29"/>
      <c r="F95" s="29"/>
    </row>
    <row r="96" spans="1:6" ht="14">
      <c r="A96" s="29"/>
      <c r="B96" s="29"/>
      <c r="C96" s="29"/>
      <c r="D96" s="29"/>
      <c r="E96" s="29"/>
      <c r="F96" s="29"/>
    </row>
    <row r="97" spans="1:6" ht="14">
      <c r="A97" s="29"/>
      <c r="B97" s="29"/>
      <c r="C97" s="29"/>
      <c r="D97" s="29"/>
      <c r="E97" s="29"/>
      <c r="F97" s="29"/>
    </row>
    <row r="98" spans="1:6" ht="14">
      <c r="A98" s="29"/>
      <c r="B98" s="29"/>
      <c r="C98" s="29"/>
      <c r="D98" s="29"/>
      <c r="E98" s="29"/>
      <c r="F98" s="29"/>
    </row>
    <row r="99" spans="1:6" ht="14">
      <c r="A99" s="29"/>
      <c r="B99" s="29"/>
      <c r="C99" s="29"/>
      <c r="D99" s="29"/>
      <c r="E99" s="29"/>
      <c r="F99" s="29"/>
    </row>
    <row r="100" spans="1:6" ht="14">
      <c r="A100" s="29"/>
      <c r="B100" s="29"/>
      <c r="C100" s="29"/>
      <c r="D100" s="29"/>
      <c r="E100" s="29"/>
      <c r="F100" s="29"/>
    </row>
    <row r="101" spans="1:6" ht="14">
      <c r="A101" s="29"/>
      <c r="B101" s="29"/>
      <c r="C101" s="29"/>
      <c r="D101" s="29"/>
      <c r="E101" s="29"/>
      <c r="F101" s="29"/>
    </row>
    <row r="102" spans="1:6" ht="14">
      <c r="A102" s="29"/>
      <c r="B102" s="29"/>
      <c r="C102" s="29"/>
      <c r="D102" s="29"/>
      <c r="E102" s="29"/>
      <c r="F102" s="29"/>
    </row>
    <row r="103" spans="1:6" ht="14">
      <c r="A103" s="29"/>
      <c r="B103" s="29"/>
      <c r="C103" s="29"/>
      <c r="D103" s="29"/>
      <c r="E103" s="29"/>
      <c r="F103" s="29"/>
    </row>
    <row r="104" spans="1:6" ht="14">
      <c r="A104" s="29"/>
      <c r="B104" s="29"/>
      <c r="C104" s="29"/>
      <c r="D104" s="29"/>
      <c r="E104" s="29"/>
      <c r="F104" s="29"/>
    </row>
    <row r="105" spans="1:6" ht="14">
      <c r="A105" s="29"/>
      <c r="B105" s="29"/>
      <c r="C105" s="29"/>
      <c r="D105" s="29"/>
      <c r="E105" s="29"/>
      <c r="F105" s="29"/>
    </row>
    <row r="106" spans="1:6" ht="14">
      <c r="A106" s="29"/>
      <c r="B106" s="29"/>
      <c r="C106" s="29"/>
      <c r="D106" s="29"/>
      <c r="E106" s="29"/>
      <c r="F106" s="29"/>
    </row>
    <row r="107" spans="1:6" ht="14">
      <c r="A107" s="29"/>
      <c r="B107" s="29"/>
      <c r="C107" s="29"/>
      <c r="D107" s="29"/>
      <c r="E107" s="29"/>
      <c r="F107" s="29"/>
    </row>
    <row r="108" spans="1:6" ht="14">
      <c r="A108" s="29"/>
      <c r="B108" s="29"/>
      <c r="C108" s="29"/>
      <c r="D108" s="29"/>
      <c r="E108" s="29"/>
      <c r="F108" s="29"/>
    </row>
    <row r="109" spans="1:6" ht="14">
      <c r="A109" s="29"/>
      <c r="B109" s="29"/>
      <c r="C109" s="29"/>
      <c r="D109" s="29"/>
      <c r="E109" s="29"/>
      <c r="F109" s="29"/>
    </row>
    <row r="110" spans="1:6" ht="14">
      <c r="A110" s="29"/>
      <c r="B110" s="29"/>
      <c r="C110" s="29"/>
      <c r="D110" s="29"/>
      <c r="E110" s="29"/>
      <c r="F110" s="29"/>
    </row>
    <row r="111" spans="1:6" ht="14">
      <c r="A111" s="29"/>
      <c r="B111" s="29"/>
      <c r="C111" s="29"/>
      <c r="D111" s="29"/>
      <c r="E111" s="29"/>
      <c r="F111" s="29"/>
    </row>
    <row r="112" spans="1:6" ht="14">
      <c r="A112" s="29"/>
      <c r="B112" s="29"/>
      <c r="C112" s="29"/>
      <c r="D112" s="29"/>
      <c r="E112" s="29"/>
      <c r="F112" s="29"/>
    </row>
    <row r="113" spans="1:6" ht="14">
      <c r="A113" s="29"/>
      <c r="B113" s="29"/>
      <c r="C113" s="29"/>
      <c r="D113" s="29"/>
      <c r="E113" s="29"/>
      <c r="F113" s="29"/>
    </row>
    <row r="114" spans="1:6" ht="14">
      <c r="A114" s="29"/>
      <c r="B114" s="29"/>
      <c r="C114" s="29"/>
      <c r="D114" s="29"/>
      <c r="E114" s="29"/>
      <c r="F114" s="29"/>
    </row>
    <row r="115" spans="1:6" ht="14">
      <c r="A115" s="29"/>
      <c r="B115" s="29"/>
      <c r="C115" s="29"/>
      <c r="D115" s="29"/>
      <c r="E115" s="29"/>
      <c r="F115" s="29"/>
    </row>
    <row r="116" spans="1:6" ht="14">
      <c r="A116" s="29"/>
      <c r="B116" s="29"/>
      <c r="C116" s="29"/>
      <c r="D116" s="29"/>
      <c r="E116" s="29"/>
      <c r="F116" s="29"/>
    </row>
    <row r="117" spans="1:6" ht="14">
      <c r="A117" s="29"/>
      <c r="B117" s="29"/>
      <c r="C117" s="29"/>
      <c r="D117" s="29"/>
      <c r="E117" s="29"/>
      <c r="F117" s="29"/>
    </row>
    <row r="118" spans="1:6" ht="14">
      <c r="A118" s="29"/>
      <c r="B118" s="29"/>
      <c r="C118" s="29"/>
      <c r="D118" s="29"/>
      <c r="E118" s="29"/>
      <c r="F118" s="29"/>
    </row>
    <row r="119" spans="1:6" ht="14">
      <c r="A119" s="29"/>
      <c r="B119" s="29"/>
      <c r="C119" s="29"/>
      <c r="D119" s="29"/>
      <c r="E119" s="29"/>
      <c r="F119" s="29"/>
    </row>
    <row r="120" spans="1:6" ht="14">
      <c r="A120" s="29"/>
      <c r="B120" s="29"/>
      <c r="C120" s="29"/>
      <c r="D120" s="29"/>
      <c r="E120" s="29"/>
      <c r="F120" s="29"/>
    </row>
    <row r="121" spans="1:6" ht="14">
      <c r="A121" s="29"/>
      <c r="B121" s="29"/>
      <c r="C121" s="29"/>
      <c r="D121" s="29"/>
      <c r="E121" s="29"/>
      <c r="F121" s="29"/>
    </row>
    <row r="122" spans="1:6" ht="14">
      <c r="A122" s="29"/>
      <c r="B122" s="29"/>
      <c r="C122" s="29"/>
      <c r="D122" s="29"/>
      <c r="E122" s="29"/>
      <c r="F122" s="29"/>
    </row>
    <row r="123" spans="1:6" ht="14">
      <c r="A123" s="29"/>
      <c r="B123" s="29"/>
      <c r="C123" s="29"/>
      <c r="D123" s="29"/>
      <c r="E123" s="29"/>
      <c r="F123" s="29"/>
    </row>
    <row r="124" spans="1:6" ht="14">
      <c r="A124" s="29"/>
      <c r="B124" s="29"/>
      <c r="C124" s="29"/>
      <c r="D124" s="29"/>
      <c r="E124" s="29"/>
      <c r="F124" s="29"/>
    </row>
    <row r="125" spans="1:6" ht="14">
      <c r="A125" s="29"/>
      <c r="B125" s="29"/>
      <c r="C125" s="29"/>
      <c r="D125" s="29"/>
      <c r="E125" s="29"/>
      <c r="F125" s="29"/>
    </row>
    <row r="126" spans="1:6" ht="14">
      <c r="A126" s="29"/>
      <c r="B126" s="29"/>
      <c r="C126" s="29"/>
      <c r="D126" s="29"/>
      <c r="E126" s="29"/>
      <c r="F126" s="29"/>
    </row>
    <row r="127" spans="1:6" ht="14">
      <c r="A127" s="29"/>
      <c r="B127" s="29"/>
      <c r="C127" s="29"/>
      <c r="D127" s="29"/>
      <c r="E127" s="29"/>
      <c r="F127" s="29"/>
    </row>
    <row r="128" spans="1:6" ht="14">
      <c r="A128" s="29"/>
      <c r="B128" s="29"/>
      <c r="C128" s="29"/>
      <c r="D128" s="29"/>
      <c r="E128" s="29"/>
      <c r="F128" s="29"/>
    </row>
    <row r="129" spans="1:6" ht="14">
      <c r="A129" s="29"/>
      <c r="B129" s="29"/>
      <c r="C129" s="29"/>
      <c r="D129" s="29"/>
      <c r="E129" s="29"/>
      <c r="F129" s="29"/>
    </row>
    <row r="130" spans="1:6" ht="14">
      <c r="A130" s="29"/>
      <c r="B130" s="29"/>
      <c r="C130" s="29"/>
      <c r="D130" s="29"/>
      <c r="E130" s="29"/>
      <c r="F130" s="29"/>
    </row>
    <row r="131" spans="1:6" ht="14">
      <c r="A131" s="29"/>
      <c r="B131" s="29"/>
      <c r="C131" s="29"/>
      <c r="D131" s="29"/>
      <c r="E131" s="29"/>
      <c r="F131" s="29"/>
    </row>
    <row r="132" spans="1:6" ht="14">
      <c r="A132" s="29"/>
      <c r="B132" s="29"/>
      <c r="C132" s="29"/>
      <c r="D132" s="29"/>
      <c r="E132" s="29"/>
      <c r="F132" s="29"/>
    </row>
    <row r="133" spans="1:6" ht="14">
      <c r="A133" s="29"/>
      <c r="B133" s="29"/>
      <c r="C133" s="29"/>
      <c r="D133" s="29"/>
      <c r="E133" s="29"/>
      <c r="F133" s="29"/>
    </row>
    <row r="134" spans="1:6" ht="14">
      <c r="A134" s="29"/>
      <c r="B134" s="29"/>
      <c r="C134" s="29"/>
      <c r="D134" s="29"/>
      <c r="E134" s="29"/>
      <c r="F134" s="29"/>
    </row>
    <row r="135" spans="1:6" ht="14">
      <c r="A135" s="29"/>
      <c r="B135" s="29"/>
      <c r="C135" s="29"/>
      <c r="D135" s="29"/>
      <c r="E135" s="29"/>
      <c r="F135" s="29"/>
    </row>
    <row r="136" spans="1:6" ht="14">
      <c r="A136" s="29"/>
      <c r="B136" s="29"/>
      <c r="C136" s="29"/>
      <c r="D136" s="29"/>
      <c r="E136" s="29"/>
      <c r="F136" s="29"/>
    </row>
    <row r="137" spans="1:6" ht="14">
      <c r="A137" s="29"/>
      <c r="B137" s="29"/>
      <c r="C137" s="29"/>
      <c r="D137" s="29"/>
      <c r="E137" s="29"/>
      <c r="F137" s="29"/>
    </row>
    <row r="138" spans="1:6" ht="14">
      <c r="A138" s="29"/>
      <c r="B138" s="29"/>
      <c r="C138" s="29"/>
      <c r="D138" s="29"/>
      <c r="E138" s="29"/>
      <c r="F138" s="29"/>
    </row>
    <row r="139" spans="1:6" ht="14">
      <c r="A139" s="29"/>
      <c r="B139" s="29"/>
      <c r="C139" s="29"/>
      <c r="D139" s="29"/>
      <c r="E139" s="29"/>
      <c r="F139" s="29"/>
    </row>
    <row r="140" spans="1:6" ht="14">
      <c r="A140" s="29"/>
      <c r="B140" s="29"/>
      <c r="C140" s="29"/>
      <c r="D140" s="29"/>
      <c r="E140" s="29"/>
      <c r="F140" s="29"/>
    </row>
    <row r="141" spans="1:6" ht="14">
      <c r="A141" s="29"/>
      <c r="B141" s="29"/>
      <c r="C141" s="29"/>
      <c r="D141" s="29"/>
      <c r="E141" s="29"/>
      <c r="F141" s="29"/>
    </row>
    <row r="142" spans="1:6" ht="14">
      <c r="A142" s="29"/>
      <c r="B142" s="29"/>
      <c r="C142" s="29"/>
      <c r="D142" s="29"/>
      <c r="E142" s="29"/>
      <c r="F142" s="29"/>
    </row>
    <row r="143" spans="1:6" ht="14">
      <c r="A143" s="29"/>
      <c r="B143" s="29"/>
      <c r="C143" s="29"/>
      <c r="D143" s="29"/>
      <c r="E143" s="29"/>
      <c r="F143" s="29"/>
    </row>
    <row r="144" spans="1:6" ht="14">
      <c r="A144" s="29"/>
      <c r="B144" s="29"/>
      <c r="C144" s="29"/>
      <c r="D144" s="29"/>
      <c r="E144" s="29"/>
      <c r="F144" s="29"/>
    </row>
    <row r="145" spans="1:6" ht="14">
      <c r="A145" s="29"/>
      <c r="B145" s="29"/>
      <c r="C145" s="29"/>
      <c r="D145" s="29"/>
      <c r="E145" s="29"/>
      <c r="F145" s="29"/>
    </row>
    <row r="146" spans="1:6" ht="14">
      <c r="A146" s="29"/>
      <c r="B146" s="29"/>
      <c r="C146" s="29"/>
      <c r="D146" s="29"/>
      <c r="E146" s="29"/>
      <c r="F146" s="29"/>
    </row>
    <row r="147" spans="1:6" ht="14">
      <c r="A147" s="29"/>
      <c r="B147" s="29"/>
      <c r="C147" s="29"/>
      <c r="D147" s="29"/>
      <c r="E147" s="29"/>
      <c r="F147" s="29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C14"/>
  <sheetViews>
    <sheetView workbookViewId="0">
      <selection activeCell="F16" sqref="F16"/>
    </sheetView>
  </sheetViews>
  <sheetFormatPr defaultColWidth="9.08984375" defaultRowHeight="14"/>
  <cols>
    <col min="1" max="1" width="42.453125" style="19" customWidth="1"/>
    <col min="2" max="2" width="23.90625" style="19" customWidth="1"/>
    <col min="3" max="3" width="40.453125" style="19" customWidth="1"/>
    <col min="4" max="16384" width="9.08984375" style="19"/>
  </cols>
  <sheetData>
    <row r="1" spans="1:3" ht="14.5">
      <c r="A1" s="16"/>
      <c r="B1" s="16"/>
      <c r="C1" s="24" t="s">
        <v>210</v>
      </c>
    </row>
    <row r="2" spans="1:3" ht="14.5">
      <c r="A2" s="16"/>
      <c r="B2" s="16"/>
      <c r="C2" s="24" t="s">
        <v>211</v>
      </c>
    </row>
    <row r="3" spans="1:3" ht="14.5">
      <c r="A3" s="16"/>
      <c r="B3" s="16"/>
      <c r="C3" s="24" t="s">
        <v>212</v>
      </c>
    </row>
    <row r="4" spans="1:3" ht="14.5">
      <c r="A4" s="16"/>
      <c r="B4" s="16"/>
      <c r="C4" s="24" t="s">
        <v>213</v>
      </c>
    </row>
    <row r="5" spans="1:3" ht="14.5">
      <c r="A5" s="16"/>
      <c r="B5" s="16"/>
      <c r="C5" s="24" t="s">
        <v>221</v>
      </c>
    </row>
    <row r="6" spans="1:3" ht="14.5">
      <c r="A6" s="16"/>
      <c r="B6" s="16"/>
      <c r="C6" s="24" t="s">
        <v>218</v>
      </c>
    </row>
    <row r="7" spans="1:3" ht="14.5">
      <c r="A7" s="16"/>
      <c r="B7" s="16"/>
      <c r="C7" s="24" t="s">
        <v>219</v>
      </c>
    </row>
    <row r="8" spans="1:3" ht="14.5">
      <c r="A8" s="16"/>
      <c r="B8" s="16"/>
      <c r="C8" s="24" t="s">
        <v>219</v>
      </c>
    </row>
    <row r="9" spans="1:3" ht="14.5">
      <c r="A9" s="16"/>
      <c r="B9" s="16"/>
      <c r="C9" s="24" t="s">
        <v>216</v>
      </c>
    </row>
    <row r="10" spans="1:3" ht="14.5">
      <c r="A10" s="16"/>
      <c r="B10" s="16"/>
      <c r="C10" s="24" t="s">
        <v>220</v>
      </c>
    </row>
    <row r="11" spans="1:3" ht="14.5">
      <c r="A11" s="17" t="s">
        <v>263</v>
      </c>
      <c r="B11" s="17" t="s">
        <v>264</v>
      </c>
      <c r="C11" s="20">
        <v>7140138.2125893803</v>
      </c>
    </row>
    <row r="12" spans="1:3" ht="14.5">
      <c r="A12" s="17" t="s">
        <v>265</v>
      </c>
      <c r="B12" s="17" t="s">
        <v>264</v>
      </c>
      <c r="C12" s="20">
        <v>8191482.3303462602</v>
      </c>
    </row>
    <row r="13" spans="1:3" ht="14.5">
      <c r="A13" s="15"/>
      <c r="B13" s="15"/>
      <c r="C13" s="21"/>
    </row>
    <row r="14" spans="1:3" ht="14.5">
      <c r="A14" s="15" t="s">
        <v>266</v>
      </c>
      <c r="B14" s="15"/>
      <c r="C14" s="22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E19"/>
  <sheetViews>
    <sheetView workbookViewId="0">
      <selection activeCell="H15" sqref="H15"/>
    </sheetView>
  </sheetViews>
  <sheetFormatPr defaultColWidth="9.08984375" defaultRowHeight="14"/>
  <cols>
    <col min="1" max="1" width="33.08984375" style="19" customWidth="1"/>
    <col min="2" max="2" width="5" style="19" customWidth="1"/>
    <col min="3" max="3" width="3.453125" style="19" customWidth="1"/>
    <col min="4" max="4" width="40.453125" style="19" customWidth="1"/>
    <col min="5" max="5" width="36.453125" style="19" customWidth="1"/>
    <col min="6" max="16384" width="9.08984375" style="19"/>
  </cols>
  <sheetData>
    <row r="1" spans="1:5" ht="14.5">
      <c r="A1" s="18"/>
      <c r="B1" s="18"/>
      <c r="C1" s="18"/>
      <c r="D1" s="24" t="s">
        <v>210</v>
      </c>
      <c r="E1" s="24" t="s">
        <v>210</v>
      </c>
    </row>
    <row r="2" spans="1:5" ht="14.5">
      <c r="A2" s="18"/>
      <c r="B2" s="18"/>
      <c r="C2" s="18"/>
      <c r="D2" s="24" t="s">
        <v>217</v>
      </c>
      <c r="E2" s="24" t="s">
        <v>217</v>
      </c>
    </row>
    <row r="3" spans="1:5" ht="14.5">
      <c r="A3" s="18"/>
      <c r="B3" s="18"/>
      <c r="C3" s="18"/>
      <c r="D3" s="24" t="s">
        <v>213</v>
      </c>
      <c r="E3" s="24" t="s">
        <v>213</v>
      </c>
    </row>
    <row r="4" spans="1:5" ht="14.5">
      <c r="A4" s="18"/>
      <c r="B4" s="18"/>
      <c r="C4" s="18"/>
      <c r="D4" s="24" t="s">
        <v>221</v>
      </c>
      <c r="E4" s="24" t="s">
        <v>221</v>
      </c>
    </row>
    <row r="5" spans="1:5" ht="14.5">
      <c r="A5" s="18"/>
      <c r="B5" s="18"/>
      <c r="C5" s="18"/>
      <c r="D5" s="24" t="s">
        <v>218</v>
      </c>
      <c r="E5" s="24" t="s">
        <v>218</v>
      </c>
    </row>
    <row r="6" spans="1:5" ht="14.5">
      <c r="A6" s="18"/>
      <c r="B6" s="18"/>
      <c r="C6" s="18"/>
      <c r="D6" s="24" t="s">
        <v>219</v>
      </c>
      <c r="E6" s="24" t="s">
        <v>219</v>
      </c>
    </row>
    <row r="7" spans="1:5" ht="14.5">
      <c r="A7" s="18"/>
      <c r="B7" s="18"/>
      <c r="C7" s="18"/>
      <c r="D7" s="24" t="s">
        <v>219</v>
      </c>
      <c r="E7" s="24" t="s">
        <v>219</v>
      </c>
    </row>
    <row r="8" spans="1:5" ht="14.5">
      <c r="A8" s="18"/>
      <c r="B8" s="18"/>
      <c r="C8" s="18"/>
      <c r="D8" s="24" t="s">
        <v>216</v>
      </c>
      <c r="E8" s="24" t="s">
        <v>216</v>
      </c>
    </row>
    <row r="9" spans="1:5" ht="29">
      <c r="A9" s="18"/>
      <c r="B9" s="18"/>
      <c r="C9" s="18"/>
      <c r="D9" s="24" t="s">
        <v>220</v>
      </c>
      <c r="E9" s="25" t="s">
        <v>267</v>
      </c>
    </row>
    <row r="10" spans="1:5" ht="14.5">
      <c r="A10" s="26" t="s">
        <v>268</v>
      </c>
      <c r="B10" s="26" t="s">
        <v>211</v>
      </c>
      <c r="C10" s="26" t="s">
        <v>212</v>
      </c>
      <c r="D10" s="20">
        <v>1664100597.26752</v>
      </c>
      <c r="E10" s="20">
        <v>779248946.89999998</v>
      </c>
    </row>
    <row r="11" spans="1:5" ht="14.5">
      <c r="A11" s="26" t="s">
        <v>269</v>
      </c>
      <c r="B11" s="26" t="s">
        <v>211</v>
      </c>
      <c r="C11" s="26" t="s">
        <v>212</v>
      </c>
      <c r="D11" s="20">
        <v>1495450719.39694</v>
      </c>
      <c r="E11" s="20">
        <v>744494880.61000001</v>
      </c>
    </row>
    <row r="12" spans="1:5" ht="14.5">
      <c r="A12" s="21"/>
      <c r="B12" s="21"/>
      <c r="C12" s="21"/>
      <c r="D12" s="22">
        <f>+D10-D11</f>
        <v>168649877.87057996</v>
      </c>
      <c r="E12" s="22">
        <f>+E10-E11</f>
        <v>34754066.289999962</v>
      </c>
    </row>
    <row r="13" spans="1:5" ht="14.5">
      <c r="A13" s="21"/>
      <c r="B13" s="21"/>
      <c r="C13" s="21"/>
      <c r="D13" s="21"/>
      <c r="E13" s="21"/>
    </row>
    <row r="14" spans="1:5" ht="14.5">
      <c r="A14" s="21"/>
      <c r="B14" s="21"/>
      <c r="C14" s="21"/>
      <c r="D14" s="21"/>
      <c r="E14" s="21"/>
    </row>
    <row r="15" spans="1:5" ht="14.5">
      <c r="A15" s="26" t="s">
        <v>268</v>
      </c>
      <c r="B15" s="26" t="s">
        <v>211</v>
      </c>
      <c r="C15" s="26" t="s">
        <v>270</v>
      </c>
      <c r="D15" s="23">
        <v>1073289247.6899</v>
      </c>
      <c r="E15" s="23">
        <v>302788477.92000002</v>
      </c>
    </row>
    <row r="16" spans="1:5" ht="14.5">
      <c r="A16" s="26" t="s">
        <v>269</v>
      </c>
      <c r="B16" s="26" t="s">
        <v>211</v>
      </c>
      <c r="C16" s="26" t="s">
        <v>270</v>
      </c>
      <c r="D16" s="23">
        <v>526349423.367226</v>
      </c>
      <c r="E16" s="23">
        <v>368922583.23000002</v>
      </c>
    </row>
    <row r="17" spans="1:5" ht="14.5">
      <c r="A17" s="21" t="s">
        <v>271</v>
      </c>
      <c r="B17" s="21"/>
      <c r="C17" s="21"/>
      <c r="D17" s="22">
        <f>+D15-D16</f>
        <v>546939824.32267404</v>
      </c>
      <c r="E17" s="22">
        <f>+E15-E16</f>
        <v>-66134105.310000002</v>
      </c>
    </row>
    <row r="18" spans="1:5" ht="14.5">
      <c r="A18" s="21"/>
      <c r="B18" s="21"/>
      <c r="C18" s="21"/>
      <c r="D18" s="21"/>
      <c r="E18" s="21"/>
    </row>
    <row r="19" spans="1:5" ht="14.5">
      <c r="A19" s="21"/>
      <c r="B19" s="21" t="s">
        <v>272</v>
      </c>
      <c r="C19" s="21"/>
      <c r="D19" s="22">
        <f>+D12-D17</f>
        <v>-378289946.45209408</v>
      </c>
      <c r="E19" s="22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4" ma:contentTypeDescription="Create a new document." ma:contentTypeScope="" ma:versionID="eaefa404016d3f43e1a033ee03484284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96260e52e6dc56968fb7906ac903f8f8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DBEF30-916D-48B0-8AD8-3D1D037E6E3A}">
  <ds:schemaRefs>
    <ds:schemaRef ds:uri="90d03a46-2ffb-4ccb-adca-3264218447e5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87f2b920-dde1-4f59-8da5-69c1b8731a37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c4c4a96b-cbf3-4eae-9681-26a5212216c2"/>
    <ds:schemaRef ds:uri="509734b4-405c-47ad-b255-1aeec42951ba"/>
  </ds:schemaRefs>
</ds:datastoreItem>
</file>

<file path=customXml/itemProps2.xml><?xml version="1.0" encoding="utf-8"?>
<ds:datastoreItem xmlns:ds="http://schemas.openxmlformats.org/officeDocument/2006/customXml" ds:itemID="{03F52359-C993-4199-8FF9-73BE0AED58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4323D2-3231-424A-95A0-9F268AD4D3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FS-3-5</vt:lpstr>
      <vt:lpstr>PL6-9</vt:lpstr>
      <vt:lpstr>SH10</vt:lpstr>
      <vt:lpstr>SH11</vt:lpstr>
      <vt:lpstr>SH12</vt:lpstr>
      <vt:lpstr>SH13</vt:lpstr>
      <vt:lpstr>Cash Flow-14-15</vt:lpstr>
      <vt:lpstr>Set off of Tax</vt:lpstr>
      <vt:lpstr>Net Gain(Loss) on PPE</vt:lpstr>
      <vt:lpstr>Net Gain(Loss) Ex. rate</vt:lpstr>
      <vt:lpstr>'Cash Flow-14-15'!Print_Area</vt:lpstr>
      <vt:lpstr>'FS-3-5'!Print_Area</vt:lpstr>
      <vt:lpstr>'PL6-9'!Print_Area</vt:lpstr>
      <vt:lpstr>'SH10'!Print_Area</vt:lpstr>
      <vt:lpstr>'SH11'!Print_Area</vt:lpstr>
      <vt:lpstr>'SH12'!Print_Area</vt:lpstr>
      <vt:lpstr>'SH13'!Print_Area</vt:lpstr>
      <vt:lpstr>'SH12'!Print_Titles</vt:lpstr>
      <vt:lpstr>'SH13'!Print_Titles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Paijitra, Worasithanan</cp:lastModifiedBy>
  <cp:revision/>
  <cp:lastPrinted>2022-08-09T04:11:47Z</cp:lastPrinted>
  <dcterms:created xsi:type="dcterms:W3CDTF">2009-07-17T09:19:25Z</dcterms:created>
  <dcterms:modified xsi:type="dcterms:W3CDTF">2022-08-09T15:17:51Z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