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5\"/>
    </mc:Choice>
  </mc:AlternateContent>
  <xr:revisionPtr revIDLastSave="0" documentId="8_{43EF70EF-7140-4668-B734-752784396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definedNames>
    <definedName name="_xlnm.Print_Area" localSheetId="0">BS!$A$1:$K$76</definedName>
    <definedName name="_xlnm.Print_Area" localSheetId="2">'CE1'!$A$1:$Z$29</definedName>
    <definedName name="_xlnm.Print_Area" localSheetId="3">'CE2'!$A$1:$N$28</definedName>
    <definedName name="_xlnm.Print_Area" localSheetId="1">'PL&amp;CF'!$A$1:$K$228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1" l="1"/>
  <c r="E49" i="7" l="1"/>
  <c r="G49" i="7"/>
  <c r="K49" i="7"/>
  <c r="I49" i="7"/>
  <c r="N25" i="10" l="1"/>
  <c r="N21" i="10"/>
  <c r="N18" i="10"/>
  <c r="N16" i="10"/>
  <c r="N15" i="10"/>
  <c r="N14" i="10"/>
  <c r="V22" i="9" l="1"/>
  <c r="Z22" i="9" s="1"/>
  <c r="E44" i="7" l="1"/>
  <c r="K216" i="11" l="1"/>
  <c r="X24" i="9" l="1"/>
  <c r="I64" i="11"/>
  <c r="X23" i="9" l="1"/>
  <c r="P24" i="9"/>
  <c r="I216" i="11" l="1"/>
  <c r="G216" i="11"/>
  <c r="E216" i="11"/>
  <c r="K211" i="11"/>
  <c r="I211" i="11"/>
  <c r="G211" i="11"/>
  <c r="E211" i="11"/>
  <c r="K139" i="11"/>
  <c r="I139" i="11"/>
  <c r="G139" i="11"/>
  <c r="E139" i="11"/>
  <c r="G132" i="11"/>
  <c r="E132" i="11"/>
  <c r="K131" i="11"/>
  <c r="K64" i="11"/>
  <c r="I65" i="11"/>
  <c r="G64" i="11"/>
  <c r="G57" i="11"/>
  <c r="E57" i="11"/>
  <c r="K56" i="11"/>
  <c r="K93" i="11"/>
  <c r="I93" i="11"/>
  <c r="G93" i="11"/>
  <c r="E93" i="11"/>
  <c r="K89" i="11"/>
  <c r="I89" i="11"/>
  <c r="G89" i="11"/>
  <c r="E89" i="11"/>
  <c r="K18" i="11"/>
  <c r="I18" i="11"/>
  <c r="G18" i="11"/>
  <c r="E18" i="11"/>
  <c r="K14" i="11"/>
  <c r="I14" i="11"/>
  <c r="G14" i="11"/>
  <c r="E14" i="11"/>
  <c r="K23" i="11" l="1"/>
  <c r="E23" i="11"/>
  <c r="G23" i="11"/>
  <c r="G98" i="11"/>
  <c r="R24" i="9"/>
  <c r="T24" i="9" s="1"/>
  <c r="V24" i="9" s="1"/>
  <c r="K98" i="11"/>
  <c r="I140" i="11"/>
  <c r="E98" i="11"/>
  <c r="E99" i="11" s="1"/>
  <c r="K57" i="11"/>
  <c r="I23" i="11"/>
  <c r="I98" i="11"/>
  <c r="K132" i="11"/>
  <c r="K65" i="11"/>
  <c r="G65" i="11"/>
  <c r="K140" i="11"/>
  <c r="E65" i="11"/>
  <c r="K24" i="11"/>
  <c r="G140" i="11"/>
  <c r="G99" i="11"/>
  <c r="G24" i="11"/>
  <c r="E24" i="11"/>
  <c r="E140" i="11"/>
  <c r="K99" i="11" l="1"/>
  <c r="L23" i="10"/>
  <c r="N23" i="10" s="1"/>
  <c r="E28" i="11"/>
  <c r="I99" i="11"/>
  <c r="K103" i="11"/>
  <c r="G103" i="11"/>
  <c r="G158" i="11" s="1"/>
  <c r="K28" i="11"/>
  <c r="E103" i="11"/>
  <c r="I24" i="11"/>
  <c r="G28" i="11"/>
  <c r="E105" i="11"/>
  <c r="E158" i="11"/>
  <c r="G176" i="11" l="1"/>
  <c r="E126" i="11"/>
  <c r="G30" i="11"/>
  <c r="E30" i="11"/>
  <c r="I28" i="11"/>
  <c r="K30" i="11"/>
  <c r="K105" i="11"/>
  <c r="K158" i="11"/>
  <c r="I103" i="11"/>
  <c r="E176" i="11"/>
  <c r="G105" i="11"/>
  <c r="E110" i="11"/>
  <c r="K176" i="11" l="1"/>
  <c r="K33" i="11"/>
  <c r="E51" i="11"/>
  <c r="E35" i="11"/>
  <c r="E142" i="11"/>
  <c r="E108" i="11"/>
  <c r="E186" i="11"/>
  <c r="K108" i="11"/>
  <c r="K126" i="11"/>
  <c r="I30" i="11"/>
  <c r="G51" i="11"/>
  <c r="G35" i="11"/>
  <c r="G186" i="11"/>
  <c r="G126" i="11"/>
  <c r="G110" i="11"/>
  <c r="I105" i="11"/>
  <c r="I158" i="11"/>
  <c r="N23" i="9"/>
  <c r="T15" i="9"/>
  <c r="V15" i="9" s="1"/>
  <c r="K142" i="11" l="1"/>
  <c r="E190" i="11"/>
  <c r="E147" i="11"/>
  <c r="I176" i="11"/>
  <c r="I33" i="11"/>
  <c r="I108" i="11"/>
  <c r="I126" i="11"/>
  <c r="G67" i="11"/>
  <c r="E33" i="11"/>
  <c r="K51" i="11"/>
  <c r="K39" i="11"/>
  <c r="G33" i="11"/>
  <c r="E67" i="11"/>
  <c r="G108" i="11"/>
  <c r="G190" i="11"/>
  <c r="E114" i="11"/>
  <c r="G142" i="11"/>
  <c r="K186" i="11"/>
  <c r="X25" i="9"/>
  <c r="X27" i="9" s="1"/>
  <c r="K190" i="11" l="1"/>
  <c r="G114" i="11"/>
  <c r="G72" i="11"/>
  <c r="I186" i="11"/>
  <c r="E218" i="11"/>
  <c r="G147" i="11"/>
  <c r="G218" i="11"/>
  <c r="I142" i="11"/>
  <c r="I39" i="11"/>
  <c r="I51" i="11"/>
  <c r="E145" i="11"/>
  <c r="K147" i="11"/>
  <c r="K67" i="11"/>
  <c r="J22" i="10"/>
  <c r="N22" i="10" s="1"/>
  <c r="I114" i="11"/>
  <c r="G39" i="11"/>
  <c r="E72" i="11"/>
  <c r="E39" i="11"/>
  <c r="H24" i="10"/>
  <c r="F24" i="10"/>
  <c r="D24" i="10"/>
  <c r="D26" i="10" s="1"/>
  <c r="D25" i="9"/>
  <c r="D18" i="9"/>
  <c r="T26" i="9"/>
  <c r="V26" i="9" s="1"/>
  <c r="Z26" i="9" s="1"/>
  <c r="I16" i="7"/>
  <c r="E70" i="11" l="1"/>
  <c r="I147" i="11"/>
  <c r="I190" i="11"/>
  <c r="K145" i="11"/>
  <c r="K72" i="11"/>
  <c r="E222" i="11"/>
  <c r="G70" i="11"/>
  <c r="K218" i="11"/>
  <c r="I67" i="11"/>
  <c r="G145" i="11"/>
  <c r="G222" i="11"/>
  <c r="L24" i="10"/>
  <c r="K70" i="11" l="1"/>
  <c r="I218" i="11"/>
  <c r="I145" i="11"/>
  <c r="K222" i="11"/>
  <c r="E223" i="11"/>
  <c r="I72" i="11"/>
  <c r="R25" i="9"/>
  <c r="L26" i="10"/>
  <c r="H26" i="10"/>
  <c r="F26" i="10"/>
  <c r="L17" i="10"/>
  <c r="J17" i="10"/>
  <c r="J19" i="10" s="1"/>
  <c r="H17" i="10"/>
  <c r="H19" i="10" s="1"/>
  <c r="F17" i="10"/>
  <c r="F19" i="10" s="1"/>
  <c r="D17" i="10"/>
  <c r="T19" i="9"/>
  <c r="I70" i="11" l="1"/>
  <c r="I222" i="11"/>
  <c r="L19" i="10"/>
  <c r="N17" i="10"/>
  <c r="D19" i="10"/>
  <c r="I57" i="7"/>
  <c r="V19" i="9"/>
  <c r="Z19" i="9" s="1"/>
  <c r="I56" i="7"/>
  <c r="I223" i="11" l="1"/>
  <c r="N19" i="10"/>
  <c r="L25" i="9"/>
  <c r="L27" i="9" s="1"/>
  <c r="J25" i="9"/>
  <c r="J27" i="9" s="1"/>
  <c r="H25" i="9"/>
  <c r="H27" i="9" s="1"/>
  <c r="F25" i="9"/>
  <c r="T23" i="9"/>
  <c r="V23" i="9" s="1"/>
  <c r="R27" i="9"/>
  <c r="D27" i="9"/>
  <c r="R18" i="9"/>
  <c r="R20" i="9" s="1"/>
  <c r="N18" i="9"/>
  <c r="N20" i="9" s="1"/>
  <c r="L18" i="9"/>
  <c r="L20" i="9" s="1"/>
  <c r="J18" i="9"/>
  <c r="J20" i="9" s="1"/>
  <c r="H18" i="9"/>
  <c r="H20" i="9" s="1"/>
  <c r="F18" i="9"/>
  <c r="F20" i="9" s="1"/>
  <c r="D20" i="9"/>
  <c r="T16" i="9"/>
  <c r="F27" i="9" l="1"/>
  <c r="X18" i="9"/>
  <c r="X20" i="9" s="1"/>
  <c r="Z15" i="9"/>
  <c r="V16" i="9"/>
  <c r="P18" i="9" l="1"/>
  <c r="P20" i="9" s="1"/>
  <c r="T17" i="9"/>
  <c r="Z16" i="9"/>
  <c r="V17" i="9" l="1"/>
  <c r="T18" i="9"/>
  <c r="T20" i="9" s="1"/>
  <c r="Z17" i="9" l="1"/>
  <c r="Z18" i="9" s="1"/>
  <c r="Z20" i="9" s="1"/>
  <c r="V18" i="9"/>
  <c r="V20" i="9" s="1"/>
  <c r="K66" i="7" l="1"/>
  <c r="K68" i="7" s="1"/>
  <c r="I66" i="7"/>
  <c r="G66" i="7"/>
  <c r="G68" i="7" s="1"/>
  <c r="E66" i="7"/>
  <c r="E68" i="7" s="1"/>
  <c r="K44" i="7"/>
  <c r="I44" i="7"/>
  <c r="G44" i="7"/>
  <c r="K25" i="7"/>
  <c r="I25" i="7"/>
  <c r="I26" i="7" s="1"/>
  <c r="G25" i="7"/>
  <c r="E25" i="7"/>
  <c r="K16" i="7"/>
  <c r="G16" i="7"/>
  <c r="E16" i="7"/>
  <c r="G50" i="7" l="1"/>
  <c r="G69" i="7" s="1"/>
  <c r="E50" i="7"/>
  <c r="E69" i="7" s="1"/>
  <c r="G26" i="7"/>
  <c r="I50" i="7"/>
  <c r="K26" i="7"/>
  <c r="K50" i="7"/>
  <c r="K69" i="7" s="1"/>
  <c r="E26" i="7"/>
  <c r="I68" i="7"/>
  <c r="I69" i="7" l="1"/>
  <c r="I70" i="7" s="1"/>
  <c r="K70" i="7"/>
  <c r="E70" i="7"/>
  <c r="G70" i="7"/>
  <c r="P25" i="9" l="1"/>
  <c r="P27" i="9" s="1"/>
  <c r="Z24" i="9" l="1"/>
  <c r="T25" i="9"/>
  <c r="T27" i="9" s="1"/>
  <c r="N25" i="9" l="1"/>
  <c r="N27" i="9" s="1"/>
  <c r="J24" i="10"/>
  <c r="N24" i="10" s="1"/>
  <c r="Z23" i="9" l="1"/>
  <c r="V25" i="9"/>
  <c r="V27" i="9" s="1"/>
  <c r="J26" i="10"/>
  <c r="N26" i="10" s="1"/>
  <c r="N27" i="10" s="1"/>
  <c r="Z25" i="9" l="1"/>
  <c r="Z27" i="9" s="1"/>
  <c r="Z28" i="9" s="1"/>
</calcChain>
</file>

<file path=xl/sharedStrings.xml><?xml version="1.0" encoding="utf-8"?>
<sst xmlns="http://schemas.openxmlformats.org/spreadsheetml/2006/main" count="385" uniqueCount="225">
  <si>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</si>
  <si>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</si>
  <si>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</si>
  <si>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</si>
  <si>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</si>
  <si>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</si>
  <si>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</si>
  <si>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</si>
  <si>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</si>
  <si>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</si>
  <si>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</si>
  <si>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</si>
  <si>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</si>
  <si>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</si>
  <si>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</si>
  <si>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</si>
  <si>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</si>
  <si>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</si>
  <si>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</si>
  <si>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</si>
  <si>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</si>
  <si>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</si>
  <si>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</si>
  <si>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</si>
  <si>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</si>
  <si>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</si>
  <si>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</si>
  <si>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</si>
  <si>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</si>
  <si>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</si>
  <si>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</si>
  <si>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</si>
  <si>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</si>
  <si>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</si>
  <si>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</si>
  <si>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</si>
  <si>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</si>
  <si>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</si>
  <si>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</si>
  <si>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</si>
  <si>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</si>
  <si>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</si>
  <si>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</si>
  <si>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</si>
  <si>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</si>
  <si>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</si>
  <si>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</si>
  <si>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</si>
  <si>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</si>
  <si>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</si>
  <si>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</si>
  <si>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</si>
  <si>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</si>
  <si>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</si>
  <si>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</si>
  <si>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</si>
  <si>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</si>
  <si>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</si>
  <si>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</si>
  <si>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</si>
  <si>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</si>
  <si>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</si>
  <si>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</si>
  <si>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</si>
  <si>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</si>
  <si>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</si>
  <si>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</si>
  <si>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</si>
  <si>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</si>
  <si>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</si>
  <si>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</si>
  <si>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</si>
  <si>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</si>
  <si>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</si>
  <si>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</si>
  <si>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</si>
  <si>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</si>
  <si>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</si>
  <si>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</si>
  <si>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</si>
  <si>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</si>
  <si>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</si>
  <si>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</si>
  <si>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</si>
  <si>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</si>
  <si>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</si>
  <si>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</si>
  <si>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</si>
  <si>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</si>
  <si>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</si>
  <si>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</si>
  <si>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</si>
  <si>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</si>
  <si>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</si>
  <si>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</si>
  <si>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</si>
  <si>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</si>
  <si>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</si>
  <si>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</si>
  <si>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</si>
  <si>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</si>
  <si>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</si>
  <si>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</si>
  <si>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</si>
  <si>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</si>
  <si>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</si>
  <si>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</si>
  <si>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</si>
  <si>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</si>
  <si>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</si>
  <si>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</si>
  <si>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</si>
  <si>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</si>
  <si>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</si>
  <si>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</si>
  <si>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</si>
  <si>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</si>
  <si>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</si>
  <si>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</si>
  <si>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</si>
  <si>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</si>
  <si>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</si>
  <si>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</si>
  <si>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งบกำไรขาดทุน (ต่อ)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</si>
  <si>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</si>
  <si>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</si>
  <si>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</si>
  <si>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</si>
  <si>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</si>
  <si>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กำไร (ขาดทุน) ก่อนภาษี</t>
  </si>
  <si>
    <t>เงินสดจาก (ใช้ไปใน) กิจกรรมดำเนินงาน</t>
  </si>
  <si>
    <t>กำไร (ขาดทุน) ก่อนภาษีเงินได้</t>
  </si>
  <si>
    <t>ภาษีเงินได้</t>
  </si>
  <si>
    <t xml:space="preserve">กำไรต่อหุ้น </t>
  </si>
  <si>
    <t>กำไรต่อหุ้นขั้นพื้นฐาน</t>
  </si>
  <si>
    <t>รายการปรับกระทบยอดกำไร (ขาดทุน) ก่อนภาษีเป็นเงินสดรับ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</si>
  <si>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</si>
  <si>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</si>
  <si>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</si>
  <si>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</si>
  <si>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</si>
  <si>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ราคาต่ำกว่ามูลค่าตามบัญชี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</si>
  <si>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</si>
  <si>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</si>
  <si>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</si>
  <si>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ค่าเผื่อการลดลงของมูลค่าสินค้าคงเหลือ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</si>
  <si>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</si>
  <si>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</si>
  <si>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</si>
  <si>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</si>
  <si>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</si>
  <si>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</si>
  <si>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งบกำไรขาดทุนเบ็ดเสร็จ (ต่อ)</t>
  </si>
  <si>
    <t>งบกำไรขาดทุนเบ็ดเสร็จ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</si>
  <si>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</si>
  <si>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</si>
  <si>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</si>
  <si>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ค่าเผื่อการลดลงของมูลค่าสินค้าคงเหลือ (โอนกลับ)</t>
  </si>
  <si>
    <t>ส่วนแบ่งกำไรจากเงินลงทุนในบริษัทร่วม</t>
  </si>
  <si>
    <t>เงินกู้ยืมระยะสั้นจากสถาบันการเงินเพิ่มขึ้น (ลดลง)</t>
  </si>
  <si>
    <t>กำไรสำหรับงวด</t>
  </si>
  <si>
    <t xml:space="preserve">   </t>
  </si>
  <si>
    <t>ส่วนของผู้มีส่วนได้เสียที่ไม่มีอำนาจควบคุมของบริษัทย่อย</t>
  </si>
  <si>
    <t>ค่าเผื่อการด้อยค่าของอาคาร เครื่องจักรและอุปกรณ์</t>
  </si>
  <si>
    <t xml:space="preserve">   ค่าเผื่อการด้อยค่าของอาคาร เครื่องจักรและอุปกรณ์</t>
  </si>
  <si>
    <t xml:space="preserve">   สำรองผลขาดทุนจากสัญญาที่สร้างภาระ</t>
  </si>
  <si>
    <t xml:space="preserve">   สินทรัพย์ไม่หมุนเวียนอื่น</t>
  </si>
  <si>
    <t>เงินสดรับจากดอกเบี้ย</t>
  </si>
  <si>
    <t>จ่ายเงินปันผล</t>
  </si>
  <si>
    <t>ข้อมูลกระแสเงินสดเปิดเผยเพิ่มเติม :-</t>
  </si>
  <si>
    <t>รายการที่ไม่ใช่เงินสด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</si>
  <si>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</si>
  <si>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</si>
  <si>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</si>
  <si>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</si>
  <si>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</si>
  <si>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</si>
  <si>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</si>
  <si>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</si>
  <si>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จากการวัด</t>
  </si>
  <si>
    <t>มูลค่าสินทรัพย์ทางการเงินที่</t>
  </si>
  <si>
    <t>ยอดคงเหลือ ณ วันที่ 1 มกราคม 2564</t>
  </si>
  <si>
    <t>ยอดคงเหลือ ณ วันที่ 30 มิถุนายน 2564</t>
  </si>
  <si>
    <t>กำไรก่อนภาษีเงินได้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</si>
  <si>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</si>
  <si>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</si>
  <si>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</si>
  <si>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</si>
  <si>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</si>
  <si>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การแบ่งปันกำไร (ขาดทุน)</t>
  </si>
  <si>
    <t>เงินสดรับจากเงินปันผล</t>
  </si>
  <si>
    <t>เงินจ่ายล่วงหน้าค่าเงินลงทุนในบริษัทย่อย</t>
  </si>
  <si>
    <t>ณ วันที่ 30 มิถุนายน 2565</t>
  </si>
  <si>
    <t>30 มิถุนายน 2565</t>
  </si>
  <si>
    <t>31 ธันวาคม 2564</t>
  </si>
  <si>
    <t>ค่าเผื่อผลขาดทุนจากสัญญาที่สร้างภาระ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</si>
  <si>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</si>
  <si>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</si>
  <si>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</si>
  <si>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</si>
  <si>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6, 7</t>
  </si>
  <si>
    <t>เงินกู้ยืมระยะยาวจากสถาบันการเงิน</t>
  </si>
  <si>
    <t>เงินปันผลจ่าย (หมายเหตุ 14)</t>
  </si>
  <si>
    <t xml:space="preserve">   หนี้สินไม่หมุนเวียนอื่น</t>
  </si>
  <si>
    <t>ผลขาดทุนจากสัญญาที่สร้างภาระ</t>
  </si>
  <si>
    <t>กำไร (ขาดทุน) จากการดำเนินงาน</t>
  </si>
  <si>
    <t>โอนกลับผลขาดทุนจากสัญญาที่สร้างภาระ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</si>
  <si>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</si>
  <si>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</si>
  <si>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(กำไร) ขาดทุนจากการจำหน่ายที่ดิน อาคารและอุปกรณ์</t>
  </si>
  <si>
    <t xml:space="preserve">   กำไรจากการขายอสังหาริมทรัพย์เพื่อการลงทุน</t>
  </si>
  <si>
    <t>กำไร (ขาดทุน) จากการดำเนินงานก่อนการเปลี่ยนแปลงในสินทรัพย์</t>
  </si>
  <si>
    <t>สินทรัพย์ทางการเงินไม่หมุนเวียนอื่น (เพิ่มขึ้น) ลดลง</t>
  </si>
  <si>
    <t>สินทรัพย์ทางการเงินหมุนเวียนอื่นลดลง</t>
  </si>
  <si>
    <t>เจ้าหนี้ทรัสต์รีซีทส์เพิ่มขึ้น (ลดลง)</t>
  </si>
  <si>
    <t>ผลต่างจากการแปลงค่างบการเงินเพิ่มขึ้น (ลดลง)</t>
  </si>
  <si>
    <t>เงินสดรับจากการจำหน่ายอสังหาริมทรัพย์เพื่อการลงทุน</t>
  </si>
  <si>
    <t>ซื้ออสังหาริมทรัพย์เพื่อการลงทุน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</si>
  <si>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</si>
  <si>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</si>
  <si>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เงินจ่ายล่วงหน้าค่าสินทรัพย์ถาวร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</si>
  <si>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</si>
  <si>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</si>
  <si>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ขาดทุนสำหรับงวด</t>
  </si>
  <si>
    <t xml:space="preserve">   ค่าเผื่อการลดลงของมูลค่าสินค้าคงเหลือ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</si>
</sst>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0">
    <xf numFmtId="0" fontId="0" fillId="0" borderId="0" xfId="0"/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Fill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/>
    <xf numFmtId="41" fontId="4" fillId="0" borderId="0" xfId="0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41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/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4" fillId="0" borderId="0" xfId="0" applyNumberFormat="1" applyFont="1" applyBorder="1" applyAlignment="1">
      <alignment horizontal="right"/>
    </xf>
    <xf numFmtId="41" fontId="4" fillId="0" borderId="6" xfId="0" applyNumberFormat="1" applyFont="1" applyFill="1" applyBorder="1" applyAlignment="1">
      <alignment horizontal="center"/>
    </xf>
    <xf numFmtId="164" fontId="13" fillId="0" borderId="0" xfId="0" applyNumberFormat="1" applyFont="1"/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4" fillId="0" borderId="0" xfId="0" applyNumberFormat="1" applyFont="1"/>
    <xf numFmtId="41" fontId="4" fillId="0" borderId="0" xfId="0" applyNumberFormat="1" applyFont="1" applyFill="1" applyBorder="1" applyAlignment="1">
      <alignment horizontal="right" vertical="top"/>
    </xf>
    <xf numFmtId="37" fontId="8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5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/>
    <xf numFmtId="41" fontId="4" fillId="2" borderId="0" xfId="0" applyNumberFormat="1" applyFont="1" applyFill="1" applyAlignment="1">
      <alignment horizontal="center"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1" fillId="2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Alignment="1">
      <alignment horizontal="right"/>
    </xf>
    <xf numFmtId="164" fontId="4" fillId="2" borderId="0" xfId="0" applyNumberFormat="1" applyFont="1" applyFill="1"/>
    <xf numFmtId="37" fontId="8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1" fontId="4" fillId="0" borderId="6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4" fillId="2" borderId="0" xfId="0" applyNumberFormat="1" applyFont="1" applyFill="1" applyAlignment="1">
      <alignment vertical="top"/>
    </xf>
    <xf numFmtId="0" fontId="4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4393EC99-4B2B-4B2D-9131-91BC1D0B8A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showGridLines="0" tabSelected="1" view="pageBreakPreview" zoomScaleNormal="100" zoomScaleSheetLayoutView="100" workbookViewId="0">
      <selection activeCell="A9" sqref="A9"/>
    </sheetView>
  </sheetViews>
  <sheetFormatPr defaultColWidth="10.7109375" defaultRowHeight="22.9" customHeight="1" x14ac:dyDescent="0.2"/>
  <cols>
    <col min="1" max="1" width="51" style="14" customWidth="1"/>
    <col min="2" max="2" width="1.7109375" style="13" customWidth="1"/>
    <col min="3" max="3" width="7.7109375" style="14" customWidth="1"/>
    <col min="4" max="4" width="1.7109375" style="13" customWidth="1"/>
    <col min="5" max="5" width="14.7109375" style="13" customWidth="1"/>
    <col min="6" max="6" width="1.42578125" style="13" customWidth="1"/>
    <col min="7" max="7" width="14.7109375" style="13" customWidth="1"/>
    <col min="8" max="8" width="1.42578125" style="13" customWidth="1"/>
    <col min="9" max="9" width="14.7109375" style="13" customWidth="1"/>
    <col min="10" max="10" width="1.42578125" style="13" customWidth="1"/>
    <col min="11" max="11" width="14.7109375" style="13" customWidth="1"/>
    <col min="12" max="12" width="10.7109375" style="13"/>
    <col min="13" max="13" width="16.42578125" style="13" customWidth="1"/>
    <col min="14" max="14" width="13.7109375" style="13" customWidth="1"/>
    <col min="15" max="16384" width="10.7109375" style="13"/>
  </cols>
  <sheetData>
    <row r="1" spans="1:11" s="11" customFormat="1" ht="22.9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2.9" customHeight="1" x14ac:dyDescent="0.2">
      <c r="A2" s="12" t="s">
        <v>80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2.9" customHeight="1" x14ac:dyDescent="0.2">
      <c r="A3" s="12" t="s">
        <v>192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2.9" customHeight="1" x14ac:dyDescent="0.2">
      <c r="A4" s="193" t="s">
        <v>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22.9" customHeight="1" x14ac:dyDescent="0.2">
      <c r="E5" s="194" t="s">
        <v>2</v>
      </c>
      <c r="F5" s="194"/>
      <c r="G5" s="194"/>
      <c r="H5" s="15"/>
      <c r="I5" s="194" t="s">
        <v>3</v>
      </c>
      <c r="J5" s="194"/>
      <c r="K5" s="194"/>
    </row>
    <row r="6" spans="1:11" ht="22.9" customHeight="1" x14ac:dyDescent="0.2">
      <c r="C6" s="16" t="s">
        <v>4</v>
      </c>
      <c r="D6" s="17"/>
      <c r="E6" s="5" t="s">
        <v>193</v>
      </c>
      <c r="F6" s="18"/>
      <c r="G6" s="19" t="s">
        <v>194</v>
      </c>
      <c r="H6" s="18"/>
      <c r="I6" s="5" t="s">
        <v>193</v>
      </c>
      <c r="J6" s="18"/>
      <c r="K6" s="19" t="s">
        <v>194</v>
      </c>
    </row>
    <row r="7" spans="1:11" ht="22.9" customHeight="1" x14ac:dyDescent="0.2">
      <c r="C7" s="16"/>
      <c r="D7" s="17"/>
      <c r="E7" s="20" t="s">
        <v>5</v>
      </c>
      <c r="F7" s="18"/>
      <c r="G7" s="20" t="s">
        <v>6</v>
      </c>
      <c r="H7" s="18"/>
      <c r="I7" s="20" t="s">
        <v>5</v>
      </c>
      <c r="J7" s="18"/>
      <c r="K7" s="20" t="s">
        <v>6</v>
      </c>
    </row>
    <row r="8" spans="1:11" ht="22.9" customHeight="1" x14ac:dyDescent="0.2">
      <c r="C8" s="16"/>
      <c r="D8" s="17"/>
      <c r="E8" s="21" t="s">
        <v>7</v>
      </c>
      <c r="F8" s="18"/>
      <c r="G8" s="21"/>
      <c r="H8" s="18"/>
      <c r="I8" s="21" t="s">
        <v>7</v>
      </c>
      <c r="J8" s="18"/>
      <c r="K8" s="21"/>
    </row>
    <row r="9" spans="1:11" ht="22.9" customHeight="1" x14ac:dyDescent="0.2">
      <c r="A9" s="22" t="s">
        <v>8</v>
      </c>
    </row>
    <row r="10" spans="1:11" ht="22.9" customHeight="1" x14ac:dyDescent="0.2">
      <c r="A10" s="22" t="s">
        <v>9</v>
      </c>
      <c r="C10" s="23"/>
    </row>
    <row r="11" spans="1:11" ht="22.9" customHeight="1" x14ac:dyDescent="0.2">
      <c r="A11" s="14" t="s">
        <v>10</v>
      </c>
      <c r="C11" s="23"/>
      <c r="E11" s="24">
        <v>798310</v>
      </c>
      <c r="F11" s="24"/>
      <c r="G11" s="24">
        <v>995868</v>
      </c>
      <c r="H11" s="24"/>
      <c r="I11" s="25">
        <v>407588</v>
      </c>
      <c r="J11" s="24"/>
      <c r="K11" s="25">
        <v>635880</v>
      </c>
    </row>
    <row r="12" spans="1:11" ht="22.9" customHeight="1" x14ac:dyDescent="0.2">
      <c r="A12" s="14" t="s">
        <v>100</v>
      </c>
      <c r="C12" s="23">
        <v>4</v>
      </c>
      <c r="D12" s="26"/>
      <c r="E12" s="24">
        <v>1545637</v>
      </c>
      <c r="F12" s="27"/>
      <c r="G12" s="24">
        <v>1698434</v>
      </c>
      <c r="H12" s="27"/>
      <c r="I12" s="25">
        <v>711912</v>
      </c>
      <c r="J12" s="27"/>
      <c r="K12" s="24">
        <v>900278</v>
      </c>
    </row>
    <row r="13" spans="1:11" ht="22.9" customHeight="1" x14ac:dyDescent="0.2">
      <c r="A13" s="28" t="s">
        <v>101</v>
      </c>
      <c r="C13" s="23">
        <v>5</v>
      </c>
      <c r="D13" s="26"/>
      <c r="E13" s="24">
        <v>2049622</v>
      </c>
      <c r="F13" s="27"/>
      <c r="G13" s="24">
        <v>1902311</v>
      </c>
      <c r="H13" s="24"/>
      <c r="I13" s="24">
        <v>1219358</v>
      </c>
      <c r="J13" s="24"/>
      <c r="K13" s="24">
        <v>1212596</v>
      </c>
    </row>
    <row r="14" spans="1:11" ht="22.9" customHeight="1" x14ac:dyDescent="0.2">
      <c r="A14" s="29" t="s">
        <v>136</v>
      </c>
      <c r="C14" s="23">
        <v>6</v>
      </c>
      <c r="D14" s="26"/>
      <c r="E14" s="24">
        <v>13998</v>
      </c>
      <c r="F14" s="27"/>
      <c r="G14" s="24">
        <v>8241</v>
      </c>
      <c r="H14" s="24"/>
      <c r="I14" s="42">
        <v>13998</v>
      </c>
      <c r="J14" s="24"/>
      <c r="K14" s="24">
        <v>6895</v>
      </c>
    </row>
    <row r="15" spans="1:11" ht="22.9" customHeight="1" x14ac:dyDescent="0.2">
      <c r="A15" s="14" t="s">
        <v>11</v>
      </c>
      <c r="B15" s="30"/>
      <c r="C15" s="23"/>
      <c r="E15" s="24">
        <v>109964</v>
      </c>
      <c r="F15" s="24"/>
      <c r="G15" s="31">
        <v>97171</v>
      </c>
      <c r="H15" s="24"/>
      <c r="I15" s="31">
        <v>61568</v>
      </c>
      <c r="J15" s="24"/>
      <c r="K15" s="31">
        <v>60575</v>
      </c>
    </row>
    <row r="16" spans="1:11" ht="22.9" customHeight="1" x14ac:dyDescent="0.2">
      <c r="A16" s="22" t="s">
        <v>12</v>
      </c>
      <c r="C16" s="23"/>
      <c r="E16" s="32">
        <f>SUM(E11:E15)</f>
        <v>4517531</v>
      </c>
      <c r="F16" s="24"/>
      <c r="G16" s="32">
        <f>SUM(G11:G15)</f>
        <v>4702025</v>
      </c>
      <c r="H16" s="24"/>
      <c r="I16" s="32">
        <f>SUM(I11:I15)</f>
        <v>2414424</v>
      </c>
      <c r="J16" s="24"/>
      <c r="K16" s="32">
        <f>SUM(K11:K15)</f>
        <v>2816224</v>
      </c>
    </row>
    <row r="17" spans="1:15" ht="22.9" customHeight="1" x14ac:dyDescent="0.2">
      <c r="A17" s="22" t="s">
        <v>13</v>
      </c>
      <c r="C17" s="23"/>
      <c r="E17" s="24"/>
      <c r="F17" s="24"/>
      <c r="G17" s="24"/>
      <c r="H17" s="24"/>
      <c r="I17" s="24"/>
      <c r="J17" s="24"/>
      <c r="K17" s="24"/>
    </row>
    <row r="18" spans="1:15" ht="22.9" customHeight="1" x14ac:dyDescent="0.2">
      <c r="A18" s="33" t="s">
        <v>137</v>
      </c>
      <c r="B18" s="1"/>
      <c r="C18" s="34">
        <v>6</v>
      </c>
      <c r="D18" s="1"/>
      <c r="E18" s="2">
        <v>146202</v>
      </c>
      <c r="F18" s="2"/>
      <c r="G18" s="2">
        <v>202792</v>
      </c>
      <c r="H18" s="2"/>
      <c r="I18" s="2">
        <v>49721</v>
      </c>
      <c r="J18" s="24"/>
      <c r="K18" s="24">
        <v>97106</v>
      </c>
    </row>
    <row r="19" spans="1:15" ht="22.9" customHeight="1" x14ac:dyDescent="0.2">
      <c r="A19" s="33" t="s">
        <v>103</v>
      </c>
      <c r="B19" s="1"/>
      <c r="C19" s="34"/>
      <c r="D19" s="1"/>
      <c r="E19" s="2">
        <v>7510</v>
      </c>
      <c r="F19" s="2"/>
      <c r="G19" s="2">
        <v>6677</v>
      </c>
      <c r="H19" s="2"/>
      <c r="I19" s="2">
        <v>0</v>
      </c>
      <c r="J19" s="24"/>
      <c r="K19" s="24">
        <v>0</v>
      </c>
    </row>
    <row r="20" spans="1:15" ht="22.9" customHeight="1" x14ac:dyDescent="0.2">
      <c r="A20" s="33" t="s">
        <v>102</v>
      </c>
      <c r="B20" s="1"/>
      <c r="C20" s="34">
        <v>7</v>
      </c>
      <c r="D20" s="1"/>
      <c r="E20" s="2">
        <v>0</v>
      </c>
      <c r="F20" s="2"/>
      <c r="G20" s="2">
        <v>0</v>
      </c>
      <c r="H20" s="2"/>
      <c r="I20" s="2">
        <v>1128638</v>
      </c>
      <c r="J20" s="24"/>
      <c r="K20" s="24">
        <v>1128638</v>
      </c>
    </row>
    <row r="21" spans="1:15" ht="22.9" customHeight="1" x14ac:dyDescent="0.2">
      <c r="A21" s="33" t="s">
        <v>104</v>
      </c>
      <c r="B21" s="1"/>
      <c r="C21" s="34">
        <v>8</v>
      </c>
      <c r="D21" s="1"/>
      <c r="E21" s="2">
        <v>18293</v>
      </c>
      <c r="F21" s="2"/>
      <c r="G21" s="2">
        <v>19107</v>
      </c>
      <c r="H21" s="2"/>
      <c r="I21" s="2">
        <v>11022</v>
      </c>
      <c r="J21" s="24"/>
      <c r="K21" s="24">
        <v>11022</v>
      </c>
    </row>
    <row r="22" spans="1:15" ht="22.9" customHeight="1" x14ac:dyDescent="0.2">
      <c r="A22" s="29" t="s">
        <v>105</v>
      </c>
      <c r="B22" s="6"/>
      <c r="C22" s="34">
        <v>9</v>
      </c>
      <c r="D22" s="1"/>
      <c r="E22" s="2">
        <v>1299402</v>
      </c>
      <c r="F22" s="2"/>
      <c r="G22" s="2">
        <v>1316954</v>
      </c>
      <c r="H22" s="2"/>
      <c r="I22" s="2">
        <v>1064294</v>
      </c>
      <c r="J22" s="24"/>
      <c r="K22" s="24">
        <v>1049509</v>
      </c>
    </row>
    <row r="23" spans="1:15" ht="22.9" customHeight="1" x14ac:dyDescent="0.2">
      <c r="A23" s="29" t="s">
        <v>110</v>
      </c>
      <c r="B23" s="6"/>
      <c r="C23" s="34"/>
      <c r="D23" s="1"/>
      <c r="E23" s="2">
        <v>206653</v>
      </c>
      <c r="F23" s="2"/>
      <c r="G23" s="2">
        <v>185153</v>
      </c>
      <c r="H23" s="2"/>
      <c r="I23" s="2">
        <v>183353</v>
      </c>
      <c r="J23" s="24"/>
      <c r="K23" s="24">
        <v>169087</v>
      </c>
    </row>
    <row r="24" spans="1:15" ht="22.9" customHeight="1" x14ac:dyDescent="0.2">
      <c r="A24" s="33" t="s">
        <v>14</v>
      </c>
      <c r="B24" s="6"/>
      <c r="C24" s="34"/>
      <c r="D24" s="1"/>
      <c r="E24" s="3">
        <v>23489</v>
      </c>
      <c r="F24" s="2"/>
      <c r="G24" s="3">
        <v>27218</v>
      </c>
      <c r="H24" s="2"/>
      <c r="I24" s="3">
        <v>3808</v>
      </c>
      <c r="J24" s="24">
        <v>59637</v>
      </c>
      <c r="K24" s="31">
        <v>9322</v>
      </c>
    </row>
    <row r="25" spans="1:15" ht="22.9" customHeight="1" x14ac:dyDescent="0.2">
      <c r="A25" s="22" t="s">
        <v>15</v>
      </c>
      <c r="C25" s="23"/>
      <c r="E25" s="24">
        <f>SUM(E18:E24)</f>
        <v>1701549</v>
      </c>
      <c r="F25" s="24"/>
      <c r="G25" s="24">
        <f>SUM(G18:G24)</f>
        <v>1757901</v>
      </c>
      <c r="H25" s="24"/>
      <c r="I25" s="24">
        <f>SUM(I18:I24)</f>
        <v>2440836</v>
      </c>
      <c r="J25" s="24"/>
      <c r="K25" s="24">
        <f>SUM(K18:K24)</f>
        <v>2464684</v>
      </c>
    </row>
    <row r="26" spans="1:15" ht="22.9" customHeight="1" thickBot="1" x14ac:dyDescent="0.25">
      <c r="A26" s="22" t="s">
        <v>16</v>
      </c>
      <c r="E26" s="35">
        <f>SUM(E16,E25)</f>
        <v>6219080</v>
      </c>
      <c r="F26" s="24"/>
      <c r="G26" s="35">
        <f>SUM(G16,G25)</f>
        <v>6459926</v>
      </c>
      <c r="H26" s="24"/>
      <c r="I26" s="35">
        <f>SUM(I16,I25)</f>
        <v>4855260</v>
      </c>
      <c r="J26" s="24"/>
      <c r="K26" s="35">
        <f>SUM(K16,K25)</f>
        <v>5280908</v>
      </c>
    </row>
    <row r="27" spans="1:15" ht="22.9" customHeight="1" thickTop="1" x14ac:dyDescent="0.2"/>
    <row r="28" spans="1:15" ht="22.9" customHeight="1" x14ac:dyDescent="0.2">
      <c r="A28" s="14" t="s">
        <v>127</v>
      </c>
    </row>
    <row r="29" spans="1:15" s="11" customFormat="1" ht="22.15" customHeight="1" x14ac:dyDescent="0.2">
      <c r="A29" s="7" t="s">
        <v>0</v>
      </c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3"/>
      <c r="M29" s="13"/>
      <c r="N29" s="13"/>
      <c r="O29" s="13"/>
    </row>
    <row r="30" spans="1:15" s="11" customFormat="1" ht="22.15" customHeight="1" x14ac:dyDescent="0.2">
      <c r="A30" s="7" t="s">
        <v>81</v>
      </c>
      <c r="B30" s="8"/>
      <c r="C30" s="9"/>
      <c r="D30" s="10"/>
      <c r="E30" s="10"/>
      <c r="F30" s="10"/>
      <c r="G30" s="10"/>
      <c r="H30" s="10"/>
      <c r="I30" s="8"/>
      <c r="J30" s="10"/>
      <c r="K30" s="10"/>
      <c r="L30" s="13"/>
      <c r="M30" s="13"/>
      <c r="N30" s="13"/>
      <c r="O30" s="13"/>
    </row>
    <row r="31" spans="1:15" s="11" customFormat="1" ht="22.15" customHeight="1" x14ac:dyDescent="0.2">
      <c r="A31" s="12" t="s">
        <v>192</v>
      </c>
      <c r="B31" s="8"/>
      <c r="C31" s="9"/>
      <c r="D31" s="10"/>
      <c r="E31" s="10"/>
      <c r="F31" s="10"/>
      <c r="G31" s="10"/>
      <c r="H31" s="10"/>
      <c r="I31" s="8"/>
      <c r="J31" s="10"/>
      <c r="K31" s="10"/>
      <c r="L31" s="13"/>
      <c r="M31" s="13"/>
      <c r="N31" s="13"/>
      <c r="O31" s="13"/>
    </row>
    <row r="32" spans="1:15" ht="22.15" customHeight="1" x14ac:dyDescent="0.2">
      <c r="A32" s="193" t="s">
        <v>1</v>
      </c>
      <c r="B32" s="193"/>
      <c r="C32" s="195"/>
      <c r="D32" s="193"/>
      <c r="E32" s="193"/>
      <c r="F32" s="193"/>
      <c r="G32" s="193"/>
      <c r="H32" s="193"/>
      <c r="I32" s="193"/>
      <c r="J32" s="193"/>
      <c r="K32" s="193"/>
    </row>
    <row r="33" spans="1:11" ht="22.15" customHeight="1" x14ac:dyDescent="0.2">
      <c r="E33" s="194" t="s">
        <v>2</v>
      </c>
      <c r="F33" s="194"/>
      <c r="G33" s="194"/>
      <c r="H33" s="15"/>
      <c r="I33" s="194" t="s">
        <v>3</v>
      </c>
      <c r="J33" s="194"/>
      <c r="K33" s="194"/>
    </row>
    <row r="34" spans="1:11" ht="22.15" customHeight="1" x14ac:dyDescent="0.2">
      <c r="C34" s="16" t="s">
        <v>4</v>
      </c>
      <c r="D34" s="17"/>
      <c r="E34" s="5" t="s">
        <v>193</v>
      </c>
      <c r="F34" s="18"/>
      <c r="G34" s="19" t="s">
        <v>194</v>
      </c>
      <c r="H34" s="18"/>
      <c r="I34" s="5" t="s">
        <v>193</v>
      </c>
      <c r="J34" s="18"/>
      <c r="K34" s="19" t="s">
        <v>194</v>
      </c>
    </row>
    <row r="35" spans="1:11" ht="22.15" customHeight="1" x14ac:dyDescent="0.2">
      <c r="C35" s="16"/>
      <c r="D35" s="17"/>
      <c r="E35" s="20" t="s">
        <v>5</v>
      </c>
      <c r="F35" s="18"/>
      <c r="G35" s="20" t="s">
        <v>6</v>
      </c>
      <c r="H35" s="18"/>
      <c r="I35" s="20" t="s">
        <v>5</v>
      </c>
      <c r="J35" s="18"/>
      <c r="K35" s="20" t="s">
        <v>6</v>
      </c>
    </row>
    <row r="36" spans="1:11" ht="22.15" customHeight="1" x14ac:dyDescent="0.2">
      <c r="C36" s="16"/>
      <c r="D36" s="17"/>
      <c r="E36" s="21" t="s">
        <v>7</v>
      </c>
      <c r="F36" s="18"/>
      <c r="G36" s="21"/>
      <c r="H36" s="18"/>
      <c r="I36" s="21" t="s">
        <v>7</v>
      </c>
      <c r="J36" s="18"/>
      <c r="K36" s="21"/>
    </row>
    <row r="37" spans="1:11" ht="22.15" customHeight="1" x14ac:dyDescent="0.2">
      <c r="A37" s="22" t="s">
        <v>17</v>
      </c>
    </row>
    <row r="38" spans="1:11" ht="22.15" customHeight="1" x14ac:dyDescent="0.2">
      <c r="A38" s="22" t="s">
        <v>18</v>
      </c>
    </row>
    <row r="39" spans="1:11" ht="22.15" customHeight="1" x14ac:dyDescent="0.2">
      <c r="A39" s="36" t="s">
        <v>19</v>
      </c>
      <c r="B39" s="30"/>
      <c r="C39" s="23"/>
      <c r="E39" s="37">
        <v>1047866</v>
      </c>
      <c r="F39" s="37"/>
      <c r="G39" s="37">
        <v>1648835</v>
      </c>
      <c r="H39" s="37"/>
      <c r="I39" s="38">
        <v>349492</v>
      </c>
      <c r="J39" s="37"/>
      <c r="K39" s="38">
        <v>1141182</v>
      </c>
    </row>
    <row r="40" spans="1:11" ht="22.15" customHeight="1" x14ac:dyDescent="0.2">
      <c r="A40" s="28" t="s">
        <v>106</v>
      </c>
      <c r="B40" s="30"/>
      <c r="C40" s="23">
        <v>10</v>
      </c>
      <c r="E40" s="102">
        <v>484478</v>
      </c>
      <c r="F40" s="37"/>
      <c r="G40" s="37">
        <v>386469</v>
      </c>
      <c r="H40" s="37"/>
      <c r="I40" s="38">
        <v>277594</v>
      </c>
      <c r="J40" s="37"/>
      <c r="K40" s="38">
        <v>186228</v>
      </c>
    </row>
    <row r="41" spans="1:11" ht="22.15" customHeight="1" x14ac:dyDescent="0.2">
      <c r="A41" s="28" t="s">
        <v>124</v>
      </c>
      <c r="B41" s="30"/>
      <c r="C41" s="23"/>
      <c r="E41" s="37">
        <v>14114</v>
      </c>
      <c r="F41" s="37"/>
      <c r="G41" s="37">
        <v>14382</v>
      </c>
      <c r="H41" s="37"/>
      <c r="I41" s="38">
        <v>0</v>
      </c>
      <c r="J41" s="37"/>
      <c r="K41" s="38">
        <v>0</v>
      </c>
    </row>
    <row r="42" spans="1:11" ht="22.15" customHeight="1" x14ac:dyDescent="0.2">
      <c r="A42" s="28" t="s">
        <v>195</v>
      </c>
      <c r="B42" s="30"/>
      <c r="C42" s="23"/>
      <c r="E42" s="37">
        <v>163029</v>
      </c>
      <c r="F42" s="37"/>
      <c r="G42" s="37">
        <v>93545</v>
      </c>
      <c r="H42" s="37"/>
      <c r="I42" s="38">
        <v>163029</v>
      </c>
      <c r="J42" s="37"/>
      <c r="K42" s="38">
        <v>93545</v>
      </c>
    </row>
    <row r="43" spans="1:11" ht="22.15" customHeight="1" x14ac:dyDescent="0.2">
      <c r="A43" s="14" t="s">
        <v>20</v>
      </c>
      <c r="C43" s="23"/>
      <c r="E43" s="37">
        <v>23928</v>
      </c>
      <c r="F43" s="37"/>
      <c r="G43" s="37">
        <v>57964</v>
      </c>
      <c r="H43" s="37"/>
      <c r="I43" s="38">
        <v>17228</v>
      </c>
      <c r="J43" s="37"/>
      <c r="K43" s="38">
        <v>37301</v>
      </c>
    </row>
    <row r="44" spans="1:11" ht="22.15" customHeight="1" x14ac:dyDescent="0.2">
      <c r="A44" s="22" t="s">
        <v>21</v>
      </c>
      <c r="C44" s="23"/>
      <c r="E44" s="39">
        <f>SUM(E39:E43)</f>
        <v>1733415</v>
      </c>
      <c r="F44" s="37"/>
      <c r="G44" s="39">
        <f>SUM(G39:G43)</f>
        <v>2201195</v>
      </c>
      <c r="H44" s="37"/>
      <c r="I44" s="39">
        <f>SUM(I39:I43)</f>
        <v>807343</v>
      </c>
      <c r="J44" s="37"/>
      <c r="K44" s="39">
        <f>SUM(K39:K43)</f>
        <v>1458256</v>
      </c>
    </row>
    <row r="45" spans="1:11" ht="22.15" customHeight="1" x14ac:dyDescent="0.2">
      <c r="A45" s="22" t="s">
        <v>22</v>
      </c>
      <c r="C45" s="23"/>
      <c r="E45" s="37"/>
      <c r="F45" s="37"/>
      <c r="G45" s="37"/>
      <c r="H45" s="37"/>
      <c r="I45" s="37"/>
      <c r="J45" s="37"/>
      <c r="K45" s="37"/>
    </row>
    <row r="46" spans="1:11" ht="22.15" customHeight="1" x14ac:dyDescent="0.2">
      <c r="A46" s="14" t="s">
        <v>201</v>
      </c>
      <c r="C46" s="23">
        <v>11</v>
      </c>
      <c r="E46" s="37">
        <v>319174</v>
      </c>
      <c r="F46" s="37"/>
      <c r="G46" s="37">
        <v>0</v>
      </c>
      <c r="H46" s="37"/>
      <c r="I46" s="37">
        <v>319174</v>
      </c>
      <c r="J46" s="37"/>
      <c r="K46" s="37">
        <v>0</v>
      </c>
    </row>
    <row r="47" spans="1:11" ht="22.15" customHeight="1" x14ac:dyDescent="0.2">
      <c r="A47" s="14" t="s">
        <v>82</v>
      </c>
      <c r="C47" s="23"/>
      <c r="E47" s="37">
        <v>335230</v>
      </c>
      <c r="F47" s="37"/>
      <c r="G47" s="37">
        <v>326738</v>
      </c>
      <c r="H47" s="37"/>
      <c r="I47" s="37">
        <v>288144</v>
      </c>
      <c r="J47" s="37"/>
      <c r="K47" s="37">
        <v>280233</v>
      </c>
    </row>
    <row r="48" spans="1:11" ht="22.15" customHeight="1" x14ac:dyDescent="0.2">
      <c r="A48" s="14" t="s">
        <v>23</v>
      </c>
      <c r="C48" s="23"/>
      <c r="E48" s="31">
        <v>0</v>
      </c>
      <c r="F48" s="37"/>
      <c r="G48" s="40">
        <v>0</v>
      </c>
      <c r="H48" s="37"/>
      <c r="I48" s="40">
        <v>200</v>
      </c>
      <c r="J48" s="37"/>
      <c r="K48" s="40">
        <v>500</v>
      </c>
    </row>
    <row r="49" spans="1:11" ht="22.15" customHeight="1" x14ac:dyDescent="0.2">
      <c r="A49" s="22" t="s">
        <v>24</v>
      </c>
      <c r="C49" s="23"/>
      <c r="E49" s="37">
        <f>SUM(E46:E48)</f>
        <v>654404</v>
      </c>
      <c r="F49" s="37"/>
      <c r="G49" s="37">
        <f>SUM(G46:G48)</f>
        <v>326738</v>
      </c>
      <c r="H49" s="37"/>
      <c r="I49" s="37">
        <f>SUM(I46:I48)</f>
        <v>607518</v>
      </c>
      <c r="J49" s="37"/>
      <c r="K49" s="37">
        <f>SUM(K46:K48)</f>
        <v>280733</v>
      </c>
    </row>
    <row r="50" spans="1:11" ht="22.15" customHeight="1" x14ac:dyDescent="0.2">
      <c r="A50" s="22" t="s">
        <v>25</v>
      </c>
      <c r="E50" s="39">
        <f>SUM(E44,E49)</f>
        <v>2387819</v>
      </c>
      <c r="F50" s="37"/>
      <c r="G50" s="39">
        <f>SUM(G44,G49)</f>
        <v>2527933</v>
      </c>
      <c r="H50" s="37"/>
      <c r="I50" s="39">
        <f>SUM(I44,I49)</f>
        <v>1414861</v>
      </c>
      <c r="J50" s="37"/>
      <c r="K50" s="39">
        <f>SUM(K44,K49)</f>
        <v>1738989</v>
      </c>
    </row>
    <row r="51" spans="1:11" ht="22.15" customHeight="1" x14ac:dyDescent="0.2">
      <c r="A51" s="22" t="s">
        <v>26</v>
      </c>
      <c r="E51" s="24"/>
      <c r="F51" s="24"/>
      <c r="G51" s="24"/>
      <c r="H51" s="24"/>
      <c r="I51" s="24"/>
      <c r="J51" s="24"/>
      <c r="K51" s="24"/>
    </row>
    <row r="52" spans="1:11" ht="22.15" customHeight="1" x14ac:dyDescent="0.2">
      <c r="A52" s="14" t="s">
        <v>27</v>
      </c>
      <c r="E52" s="24"/>
      <c r="F52" s="24"/>
      <c r="G52" s="24"/>
      <c r="H52" s="24"/>
      <c r="I52" s="24"/>
      <c r="J52" s="24"/>
      <c r="K52" s="24"/>
    </row>
    <row r="53" spans="1:11" ht="22.15" customHeight="1" x14ac:dyDescent="0.2">
      <c r="A53" s="36" t="s">
        <v>28</v>
      </c>
      <c r="B53" s="30"/>
      <c r="C53" s="23"/>
      <c r="E53" s="42"/>
      <c r="F53" s="42"/>
      <c r="G53" s="42"/>
      <c r="H53" s="42"/>
      <c r="I53" s="42"/>
      <c r="J53" s="42"/>
      <c r="K53" s="42"/>
    </row>
    <row r="54" spans="1:11" ht="22.15" customHeight="1" thickBot="1" x14ac:dyDescent="0.25">
      <c r="A54" s="36" t="s">
        <v>29</v>
      </c>
      <c r="B54" s="30"/>
      <c r="C54" s="23"/>
      <c r="E54" s="41">
        <v>1989531</v>
      </c>
      <c r="F54" s="24"/>
      <c r="G54" s="41">
        <v>1989531</v>
      </c>
      <c r="H54" s="42"/>
      <c r="I54" s="41">
        <v>1989531</v>
      </c>
      <c r="J54" s="24"/>
      <c r="K54" s="41">
        <v>1989531</v>
      </c>
    </row>
    <row r="55" spans="1:11" ht="22.15" customHeight="1" thickTop="1" x14ac:dyDescent="0.2">
      <c r="A55" s="36" t="s">
        <v>30</v>
      </c>
      <c r="B55" s="30"/>
      <c r="C55" s="23"/>
      <c r="E55" s="42"/>
      <c r="F55" s="42"/>
      <c r="G55" s="42"/>
      <c r="H55" s="42"/>
      <c r="I55" s="42"/>
      <c r="J55" s="42"/>
      <c r="K55" s="42"/>
    </row>
    <row r="56" spans="1:11" ht="22.15" customHeight="1" x14ac:dyDescent="0.2">
      <c r="A56" s="36" t="s">
        <v>29</v>
      </c>
      <c r="B56" s="30"/>
      <c r="E56" s="2">
        <v>1989531</v>
      </c>
      <c r="F56" s="24"/>
      <c r="G56" s="2">
        <v>1989531</v>
      </c>
      <c r="H56" s="42"/>
      <c r="I56" s="24">
        <f>SUM('CE2'!D26)</f>
        <v>1989531</v>
      </c>
      <c r="J56" s="24"/>
      <c r="K56" s="24">
        <v>1989531</v>
      </c>
    </row>
    <row r="57" spans="1:11" ht="22.15" customHeight="1" x14ac:dyDescent="0.2">
      <c r="A57" s="14" t="s">
        <v>31</v>
      </c>
      <c r="E57" s="4">
        <v>1105934</v>
      </c>
      <c r="F57" s="24"/>
      <c r="G57" s="4">
        <v>1105934</v>
      </c>
      <c r="H57" s="42"/>
      <c r="I57" s="42">
        <f>SUM('CE2'!F26)</f>
        <v>1105934</v>
      </c>
      <c r="J57" s="24"/>
      <c r="K57" s="42">
        <v>1105934</v>
      </c>
    </row>
    <row r="58" spans="1:11" ht="22.15" customHeight="1" x14ac:dyDescent="0.2">
      <c r="A58" s="36" t="s">
        <v>125</v>
      </c>
      <c r="B58" s="30"/>
      <c r="C58" s="23"/>
      <c r="E58" s="4"/>
      <c r="F58" s="42"/>
      <c r="G58" s="4"/>
      <c r="H58" s="42"/>
      <c r="I58" s="42"/>
      <c r="J58" s="42"/>
      <c r="K58" s="42"/>
    </row>
    <row r="59" spans="1:11" ht="22.15" customHeight="1" x14ac:dyDescent="0.2">
      <c r="A59" s="36" t="s">
        <v>126</v>
      </c>
      <c r="B59" s="30"/>
      <c r="E59" s="2">
        <v>13145</v>
      </c>
      <c r="F59" s="24"/>
      <c r="G59" s="2">
        <v>13145</v>
      </c>
      <c r="H59" s="42"/>
      <c r="I59" s="24">
        <v>0</v>
      </c>
      <c r="J59" s="24"/>
      <c r="K59" s="24">
        <v>0</v>
      </c>
    </row>
    <row r="60" spans="1:11" ht="22.15" customHeight="1" x14ac:dyDescent="0.2">
      <c r="A60" s="36" t="s">
        <v>107</v>
      </c>
      <c r="B60" s="30"/>
      <c r="E60" s="2"/>
      <c r="F60" s="24"/>
      <c r="G60" s="2"/>
      <c r="H60" s="42"/>
      <c r="I60" s="24"/>
      <c r="J60" s="24"/>
      <c r="K60" s="24"/>
    </row>
    <row r="61" spans="1:11" ht="22.15" customHeight="1" x14ac:dyDescent="0.2">
      <c r="A61" s="36" t="s">
        <v>138</v>
      </c>
      <c r="B61" s="30"/>
      <c r="E61" s="2">
        <v>9006</v>
      </c>
      <c r="F61" s="24"/>
      <c r="G61" s="2">
        <v>9006</v>
      </c>
      <c r="H61" s="42"/>
      <c r="I61" s="24">
        <v>0</v>
      </c>
      <c r="J61" s="24"/>
      <c r="K61" s="24">
        <v>0</v>
      </c>
    </row>
    <row r="62" spans="1:11" ht="22.15" customHeight="1" x14ac:dyDescent="0.2">
      <c r="A62" s="36" t="s">
        <v>32</v>
      </c>
      <c r="B62" s="11"/>
      <c r="C62" s="23"/>
      <c r="E62" s="2"/>
      <c r="F62" s="24"/>
      <c r="G62" s="2"/>
      <c r="H62" s="42"/>
      <c r="I62" s="24"/>
      <c r="J62" s="24"/>
      <c r="K62" s="24"/>
    </row>
    <row r="63" spans="1:11" ht="22.15" customHeight="1" x14ac:dyDescent="0.2">
      <c r="A63" s="36" t="s">
        <v>33</v>
      </c>
      <c r="B63" s="11"/>
      <c r="C63" s="23"/>
      <c r="E63" s="2">
        <v>198953</v>
      </c>
      <c r="F63" s="2"/>
      <c r="G63" s="2">
        <v>198953</v>
      </c>
      <c r="H63" s="4"/>
      <c r="I63" s="2">
        <v>198953</v>
      </c>
      <c r="J63" s="2"/>
      <c r="K63" s="2">
        <v>198953</v>
      </c>
    </row>
    <row r="64" spans="1:11" ht="22.15" customHeight="1" x14ac:dyDescent="0.2">
      <c r="A64" s="36" t="s">
        <v>99</v>
      </c>
      <c r="B64" s="11"/>
      <c r="E64" s="2">
        <v>507475</v>
      </c>
      <c r="F64" s="2"/>
      <c r="G64" s="2">
        <v>574726</v>
      </c>
      <c r="H64" s="4"/>
      <c r="I64" s="107">
        <v>145981</v>
      </c>
      <c r="J64" s="2"/>
      <c r="K64" s="2">
        <v>247501</v>
      </c>
    </row>
    <row r="65" spans="1:11" ht="22.15" customHeight="1" x14ac:dyDescent="0.2">
      <c r="A65" s="36" t="s">
        <v>83</v>
      </c>
      <c r="B65" s="11"/>
      <c r="E65" s="3">
        <v>4150</v>
      </c>
      <c r="F65" s="2"/>
      <c r="G65" s="3">
        <v>40806</v>
      </c>
      <c r="H65" s="4"/>
      <c r="I65" s="3">
        <v>0</v>
      </c>
      <c r="J65" s="2"/>
      <c r="K65" s="3">
        <v>0</v>
      </c>
    </row>
    <row r="66" spans="1:11" ht="22.15" customHeight="1" x14ac:dyDescent="0.2">
      <c r="A66" s="36" t="s">
        <v>34</v>
      </c>
      <c r="B66" s="11"/>
      <c r="E66" s="2">
        <f>SUM(E56:E65)</f>
        <v>3828194</v>
      </c>
      <c r="F66" s="2"/>
      <c r="G66" s="2">
        <f>SUM(G56:G65)</f>
        <v>3932101</v>
      </c>
      <c r="H66" s="2"/>
      <c r="I66" s="2">
        <f>SUM(I56:I65)</f>
        <v>3440399</v>
      </c>
      <c r="J66" s="2"/>
      <c r="K66" s="2">
        <f>SUM(K56:K65)</f>
        <v>3541919</v>
      </c>
    </row>
    <row r="67" spans="1:11" ht="22.15" customHeight="1" x14ac:dyDescent="0.2">
      <c r="A67" s="36" t="s">
        <v>162</v>
      </c>
      <c r="B67" s="30"/>
      <c r="E67" s="31">
        <v>3067</v>
      </c>
      <c r="F67" s="24"/>
      <c r="G67" s="31">
        <v>-108</v>
      </c>
      <c r="H67" s="42"/>
      <c r="I67" s="31">
        <v>0</v>
      </c>
      <c r="J67" s="24"/>
      <c r="K67" s="31">
        <v>0</v>
      </c>
    </row>
    <row r="68" spans="1:11" ht="22.15" customHeight="1" x14ac:dyDescent="0.2">
      <c r="A68" s="43" t="s">
        <v>35</v>
      </c>
      <c r="B68" s="11"/>
      <c r="E68" s="31">
        <f>SUM(E66:E67)</f>
        <v>3831261</v>
      </c>
      <c r="F68" s="24"/>
      <c r="G68" s="31">
        <f>SUM(G66:G67)</f>
        <v>3931993</v>
      </c>
      <c r="H68" s="24"/>
      <c r="I68" s="31">
        <f>SUM(I66:I67)</f>
        <v>3440399</v>
      </c>
      <c r="J68" s="24"/>
      <c r="K68" s="31">
        <f>SUM(K66:K67)</f>
        <v>3541919</v>
      </c>
    </row>
    <row r="69" spans="1:11" ht="22.15" customHeight="1" thickBot="1" x14ac:dyDescent="0.25">
      <c r="A69" s="22" t="s">
        <v>36</v>
      </c>
      <c r="E69" s="41">
        <f>SUM(E50,E68)</f>
        <v>6219080</v>
      </c>
      <c r="F69" s="24"/>
      <c r="G69" s="41">
        <f>SUM(G50,G68)</f>
        <v>6459926</v>
      </c>
      <c r="H69" s="24"/>
      <c r="I69" s="41">
        <f>SUM(I50,I68)</f>
        <v>4855260</v>
      </c>
      <c r="J69" s="24"/>
      <c r="K69" s="41">
        <f>SUM(K50,K68)</f>
        <v>5280908</v>
      </c>
    </row>
    <row r="70" spans="1:11" ht="22.15" customHeight="1" thickTop="1" x14ac:dyDescent="0.2">
      <c r="C70" s="44"/>
      <c r="E70" s="179">
        <f>SUM(E69-E26)</f>
        <v>0</v>
      </c>
      <c r="F70" s="180"/>
      <c r="G70" s="179">
        <f>SUM(G69-G26)</f>
        <v>0</v>
      </c>
      <c r="H70" s="180"/>
      <c r="I70" s="179">
        <f>SUM(I69-I26)</f>
        <v>0</v>
      </c>
      <c r="J70" s="180"/>
      <c r="K70" s="179">
        <f>SUM(K69-K26)</f>
        <v>0</v>
      </c>
    </row>
    <row r="71" spans="1:11" ht="22.15" customHeight="1" x14ac:dyDescent="0.2">
      <c r="A71" s="14" t="s">
        <v>127</v>
      </c>
      <c r="C71" s="44"/>
    </row>
    <row r="72" spans="1:11" ht="22.15" customHeight="1" x14ac:dyDescent="0.2">
      <c r="C72" s="44"/>
    </row>
    <row r="73" spans="1:11" ht="22.15" customHeight="1" x14ac:dyDescent="0.2">
      <c r="A73" s="45"/>
      <c r="B73" s="45"/>
      <c r="C73" s="45"/>
      <c r="D73" s="45"/>
    </row>
    <row r="74" spans="1:11" ht="22.15" customHeight="1" x14ac:dyDescent="0.2">
      <c r="C74" s="44"/>
    </row>
    <row r="75" spans="1:11" ht="22.15" customHeight="1" x14ac:dyDescent="0.2">
      <c r="E75" s="36" t="s">
        <v>37</v>
      </c>
      <c r="G75" s="36"/>
      <c r="K75" s="36"/>
    </row>
    <row r="76" spans="1:11" ht="22.15" customHeight="1" x14ac:dyDescent="0.2">
      <c r="A76" s="45"/>
      <c r="B76" s="45"/>
      <c r="C76" s="45"/>
      <c r="D76" s="45"/>
    </row>
  </sheetData>
  <mergeCells count="6">
    <mergeCell ref="A4:K4"/>
    <mergeCell ref="E5:G5"/>
    <mergeCell ref="I5:K5"/>
    <mergeCell ref="A32:K32"/>
    <mergeCell ref="E33:G33"/>
    <mergeCell ref="I33:K33"/>
  </mergeCells>
  <printOptions horizontalCentered="1"/>
  <pageMargins left="0.7" right="0.31496062992125984" top="0.70866141732283472" bottom="0.19685039370078741" header="0.31496062992125984" footer="0.31496062992125984"/>
  <pageSetup paperSize="9" scale="74" fitToHeight="6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0F29-F7B7-4F90-8CA2-824A0460EE56}">
  <dimension ref="A1:Q228"/>
  <sheetViews>
    <sheetView showGridLines="0" view="pageBreakPreview" zoomScaleNormal="100" zoomScaleSheetLayoutView="100" workbookViewId="0">
      <selection activeCell="A6" sqref="A6"/>
    </sheetView>
  </sheetViews>
  <sheetFormatPr defaultColWidth="10.7109375" defaultRowHeight="23.1" customHeight="1" x14ac:dyDescent="0.2"/>
  <cols>
    <col min="1" max="1" width="48.7109375" style="116" customWidth="1"/>
    <col min="2" max="2" width="1.7109375" style="117" customWidth="1"/>
    <col min="3" max="3" width="5.5703125" style="116" customWidth="1"/>
    <col min="4" max="4" width="1.7109375" style="117" customWidth="1"/>
    <col min="5" max="5" width="14" style="117" customWidth="1"/>
    <col min="6" max="6" width="1.5703125" style="117" customWidth="1"/>
    <col min="7" max="7" width="14" style="117" customWidth="1"/>
    <col min="8" max="8" width="1.5703125" style="117" customWidth="1"/>
    <col min="9" max="9" width="14" style="117" customWidth="1"/>
    <col min="10" max="10" width="1.5703125" style="117" customWidth="1"/>
    <col min="11" max="11" width="14" style="117" customWidth="1"/>
    <col min="12" max="12" width="1.5703125" style="117" customWidth="1"/>
    <col min="13" max="13" width="10.7109375" style="117"/>
    <col min="14" max="14" width="16.42578125" style="117" customWidth="1"/>
    <col min="15" max="15" width="13.7109375" style="117" customWidth="1"/>
    <col min="16" max="16384" width="10.7109375" style="117"/>
  </cols>
  <sheetData>
    <row r="1" spans="1:11" s="108" customFormat="1" ht="23.1" customHeight="1" x14ac:dyDescent="0.5">
      <c r="I1" s="109"/>
      <c r="J1" s="109"/>
      <c r="K1" s="110" t="s">
        <v>38</v>
      </c>
    </row>
    <row r="2" spans="1:11" s="115" customFormat="1" ht="23.1" customHeight="1" x14ac:dyDescent="0.5">
      <c r="A2" s="111" t="s">
        <v>0</v>
      </c>
      <c r="B2" s="112"/>
      <c r="C2" s="113"/>
      <c r="D2" s="114"/>
      <c r="E2" s="114"/>
      <c r="F2" s="114"/>
      <c r="G2" s="114"/>
      <c r="H2" s="114"/>
      <c r="I2" s="114"/>
      <c r="J2" s="114"/>
      <c r="K2" s="114"/>
    </row>
    <row r="3" spans="1:11" s="115" customFormat="1" ht="23.1" customHeight="1" x14ac:dyDescent="0.5">
      <c r="A3" s="111" t="s">
        <v>39</v>
      </c>
      <c r="B3" s="112"/>
      <c r="C3" s="113"/>
      <c r="D3" s="114"/>
      <c r="E3" s="114"/>
      <c r="F3" s="114"/>
      <c r="G3" s="114"/>
      <c r="H3" s="114"/>
      <c r="I3" s="114"/>
      <c r="J3" s="114"/>
      <c r="K3" s="114"/>
    </row>
    <row r="4" spans="1:11" s="115" customFormat="1" ht="23.1" customHeight="1" x14ac:dyDescent="0.5">
      <c r="A4" s="111" t="s">
        <v>196</v>
      </c>
      <c r="B4" s="112"/>
      <c r="C4" s="113"/>
      <c r="D4" s="114"/>
      <c r="E4" s="114"/>
      <c r="F4" s="114"/>
      <c r="G4" s="114"/>
      <c r="H4" s="114"/>
      <c r="I4" s="114"/>
      <c r="J4" s="114"/>
      <c r="K4" s="114"/>
    </row>
    <row r="5" spans="1:11" s="115" customFormat="1" ht="23.1" customHeight="1" x14ac:dyDescent="0.5">
      <c r="B5" s="112"/>
      <c r="C5" s="113"/>
      <c r="D5" s="114"/>
      <c r="E5" s="114"/>
      <c r="F5" s="114"/>
      <c r="G5" s="114"/>
      <c r="H5" s="114"/>
      <c r="I5" s="112"/>
      <c r="J5" s="114"/>
      <c r="K5" s="110" t="s">
        <v>40</v>
      </c>
    </row>
    <row r="6" spans="1:11" ht="23.1" customHeight="1" x14ac:dyDescent="0.2">
      <c r="E6" s="105"/>
      <c r="F6" s="105" t="s">
        <v>2</v>
      </c>
      <c r="G6" s="105"/>
      <c r="H6" s="118"/>
      <c r="I6" s="105"/>
      <c r="J6" s="105" t="s">
        <v>3</v>
      </c>
      <c r="K6" s="105"/>
    </row>
    <row r="7" spans="1:11" ht="23.1" customHeight="1" x14ac:dyDescent="0.5">
      <c r="C7" s="119" t="s">
        <v>4</v>
      </c>
      <c r="D7" s="120"/>
      <c r="E7" s="121">
        <v>2565</v>
      </c>
      <c r="F7" s="122"/>
      <c r="G7" s="121">
        <v>2564</v>
      </c>
      <c r="H7" s="123"/>
      <c r="I7" s="121">
        <v>2565</v>
      </c>
      <c r="J7" s="122"/>
      <c r="K7" s="121">
        <v>2564</v>
      </c>
    </row>
    <row r="8" spans="1:11" ht="23.1" customHeight="1" x14ac:dyDescent="0.2">
      <c r="A8" s="124" t="s">
        <v>41</v>
      </c>
      <c r="E8" s="157"/>
      <c r="F8" s="157"/>
      <c r="G8" s="157"/>
      <c r="H8" s="157"/>
      <c r="I8" s="157"/>
    </row>
    <row r="9" spans="1:11" ht="23.1" customHeight="1" x14ac:dyDescent="0.2">
      <c r="A9" s="125" t="s">
        <v>42</v>
      </c>
      <c r="B9" s="126"/>
      <c r="C9" s="127"/>
      <c r="E9" s="158">
        <v>1503863</v>
      </c>
      <c r="F9" s="158"/>
      <c r="G9" s="158">
        <v>1644224</v>
      </c>
      <c r="H9" s="158"/>
      <c r="I9" s="158">
        <v>538202</v>
      </c>
      <c r="J9" s="128"/>
      <c r="K9" s="128">
        <v>707838</v>
      </c>
    </row>
    <row r="10" spans="1:11" ht="23.1" customHeight="1" x14ac:dyDescent="0.2">
      <c r="A10" s="125" t="s">
        <v>43</v>
      </c>
      <c r="B10" s="126"/>
      <c r="C10" s="127"/>
      <c r="E10" s="158"/>
      <c r="F10" s="158"/>
      <c r="G10" s="158"/>
      <c r="H10" s="158"/>
      <c r="I10" s="158"/>
      <c r="J10" s="128"/>
      <c r="K10" s="128"/>
    </row>
    <row r="11" spans="1:11" ht="23.1" customHeight="1" x14ac:dyDescent="0.2">
      <c r="A11" s="125" t="s">
        <v>44</v>
      </c>
      <c r="B11" s="126"/>
      <c r="C11" s="127"/>
      <c r="E11" s="158">
        <v>0</v>
      </c>
      <c r="F11" s="158"/>
      <c r="G11" s="158">
        <v>0</v>
      </c>
      <c r="H11" s="158"/>
      <c r="I11" s="158">
        <v>944</v>
      </c>
      <c r="J11" s="128"/>
      <c r="K11" s="128">
        <v>6979</v>
      </c>
    </row>
    <row r="12" spans="1:11" ht="23.1" customHeight="1" x14ac:dyDescent="0.2">
      <c r="A12" s="182" t="s">
        <v>114</v>
      </c>
      <c r="B12" s="126"/>
      <c r="C12" s="127">
        <v>6</v>
      </c>
      <c r="E12" s="158">
        <v>0</v>
      </c>
      <c r="F12" s="158"/>
      <c r="G12" s="158">
        <v>3265</v>
      </c>
      <c r="H12" s="158"/>
      <c r="I12" s="158">
        <v>0</v>
      </c>
      <c r="J12" s="128"/>
      <c r="K12" s="128">
        <v>0</v>
      </c>
    </row>
    <row r="13" spans="1:11" ht="23.1" customHeight="1" x14ac:dyDescent="0.2">
      <c r="A13" s="125" t="s">
        <v>45</v>
      </c>
      <c r="C13" s="127"/>
      <c r="E13" s="158">
        <v>3829</v>
      </c>
      <c r="F13" s="158"/>
      <c r="G13" s="158">
        <v>2630</v>
      </c>
      <c r="H13" s="158"/>
      <c r="I13" s="158">
        <v>1835</v>
      </c>
      <c r="J13" s="128"/>
      <c r="K13" s="128">
        <v>4060</v>
      </c>
    </row>
    <row r="14" spans="1:11" ht="23.1" customHeight="1" x14ac:dyDescent="0.2">
      <c r="A14" s="124" t="s">
        <v>46</v>
      </c>
      <c r="E14" s="159">
        <f>SUM(E9:E13)</f>
        <v>1507692</v>
      </c>
      <c r="F14" s="158"/>
      <c r="G14" s="159">
        <f>SUM(G9:G13)</f>
        <v>1650119</v>
      </c>
      <c r="H14" s="158"/>
      <c r="I14" s="159">
        <f>SUM(I9:I13)</f>
        <v>540981</v>
      </c>
      <c r="J14" s="128"/>
      <c r="K14" s="129">
        <f>SUM(K9:K13)</f>
        <v>718877</v>
      </c>
    </row>
    <row r="15" spans="1:11" ht="23.1" customHeight="1" x14ac:dyDescent="0.2">
      <c r="A15" s="124" t="s">
        <v>47</v>
      </c>
      <c r="E15" s="158"/>
      <c r="F15" s="158"/>
      <c r="G15" s="158"/>
      <c r="H15" s="158"/>
      <c r="I15" s="158"/>
      <c r="J15" s="128"/>
      <c r="K15" s="128"/>
    </row>
    <row r="16" spans="1:11" ht="23.1" customHeight="1" x14ac:dyDescent="0.2">
      <c r="A16" s="125" t="s">
        <v>48</v>
      </c>
      <c r="B16" s="126"/>
      <c r="E16" s="160">
        <v>1463768</v>
      </c>
      <c r="F16" s="158"/>
      <c r="G16" s="160">
        <v>1449736</v>
      </c>
      <c r="H16" s="158"/>
      <c r="I16" s="160">
        <v>558281</v>
      </c>
      <c r="J16" s="128"/>
      <c r="K16" s="130">
        <v>604677</v>
      </c>
    </row>
    <row r="17" spans="1:11" ht="23.1" customHeight="1" x14ac:dyDescent="0.2">
      <c r="A17" s="125" t="s">
        <v>145</v>
      </c>
      <c r="B17" s="127"/>
      <c r="C17" s="127"/>
      <c r="E17" s="161">
        <v>138609</v>
      </c>
      <c r="F17" s="158"/>
      <c r="G17" s="161">
        <v>51082</v>
      </c>
      <c r="H17" s="158"/>
      <c r="I17" s="161">
        <v>99896</v>
      </c>
      <c r="J17" s="128"/>
      <c r="K17" s="131">
        <v>46354</v>
      </c>
    </row>
    <row r="18" spans="1:11" ht="23.1" customHeight="1" x14ac:dyDescent="0.2">
      <c r="A18" s="125" t="s">
        <v>49</v>
      </c>
      <c r="B18" s="126"/>
      <c r="E18" s="158">
        <f>SUM(E16:E17)</f>
        <v>1602377</v>
      </c>
      <c r="F18" s="158"/>
      <c r="G18" s="158">
        <f>SUM(G16:G17)</f>
        <v>1500818</v>
      </c>
      <c r="H18" s="158"/>
      <c r="I18" s="158">
        <f>SUM(I16:I17)</f>
        <v>658177</v>
      </c>
      <c r="J18" s="128"/>
      <c r="K18" s="128">
        <f>SUM(K16:K17)</f>
        <v>651031</v>
      </c>
    </row>
    <row r="19" spans="1:11" ht="23.1" customHeight="1" x14ac:dyDescent="0.2">
      <c r="A19" s="125" t="s">
        <v>128</v>
      </c>
      <c r="B19" s="126"/>
      <c r="C19" s="127"/>
      <c r="E19" s="158">
        <v>15382</v>
      </c>
      <c r="F19" s="158"/>
      <c r="G19" s="158">
        <v>17186</v>
      </c>
      <c r="H19" s="158"/>
      <c r="I19" s="158">
        <v>9148</v>
      </c>
      <c r="J19" s="128"/>
      <c r="K19" s="128">
        <v>10296</v>
      </c>
    </row>
    <row r="20" spans="1:11" ht="23.1" customHeight="1" x14ac:dyDescent="0.2">
      <c r="A20" s="125" t="s">
        <v>50</v>
      </c>
      <c r="B20" s="126"/>
      <c r="C20" s="127"/>
      <c r="E20" s="158">
        <v>58954</v>
      </c>
      <c r="F20" s="158"/>
      <c r="G20" s="158">
        <v>56627</v>
      </c>
      <c r="H20" s="158"/>
      <c r="I20" s="158">
        <v>32521</v>
      </c>
      <c r="J20" s="128"/>
      <c r="K20" s="128">
        <v>45719</v>
      </c>
    </row>
    <row r="21" spans="1:11" ht="23.1" customHeight="1" x14ac:dyDescent="0.2">
      <c r="A21" s="125" t="s">
        <v>206</v>
      </c>
      <c r="B21" s="126"/>
      <c r="C21" s="127"/>
      <c r="E21" s="158">
        <v>-251904</v>
      </c>
      <c r="F21" s="158"/>
      <c r="G21" s="184">
        <v>-4498</v>
      </c>
      <c r="H21" s="184"/>
      <c r="I21" s="184">
        <v>-251904</v>
      </c>
      <c r="J21" s="184"/>
      <c r="K21" s="184">
        <v>-4498</v>
      </c>
    </row>
    <row r="22" spans="1:11" ht="23.1" customHeight="1" x14ac:dyDescent="0.2">
      <c r="A22" s="36" t="s">
        <v>163</v>
      </c>
      <c r="B22" s="126"/>
      <c r="C22" s="127"/>
      <c r="E22" s="158">
        <v>0</v>
      </c>
      <c r="F22" s="158"/>
      <c r="G22" s="158">
        <v>1462</v>
      </c>
      <c r="H22" s="158"/>
      <c r="I22" s="158">
        <v>0</v>
      </c>
      <c r="J22" s="128"/>
      <c r="K22" s="128">
        <v>0</v>
      </c>
    </row>
    <row r="23" spans="1:11" ht="23.1" customHeight="1" x14ac:dyDescent="0.2">
      <c r="A23" s="124" t="s">
        <v>51</v>
      </c>
      <c r="E23" s="159">
        <f>SUM(E18:E22)</f>
        <v>1424809</v>
      </c>
      <c r="F23" s="158"/>
      <c r="G23" s="159">
        <f>SUM(G18:G22)</f>
        <v>1571595</v>
      </c>
      <c r="H23" s="158"/>
      <c r="I23" s="159">
        <f>SUM(I18:I22)</f>
        <v>447942</v>
      </c>
      <c r="J23" s="128"/>
      <c r="K23" s="129">
        <f>SUM(K18:K22)</f>
        <v>702548</v>
      </c>
    </row>
    <row r="24" spans="1:11" ht="23.1" customHeight="1" x14ac:dyDescent="0.2">
      <c r="A24" s="22" t="s">
        <v>184</v>
      </c>
      <c r="E24" s="158">
        <f>E14-E23</f>
        <v>82883</v>
      </c>
      <c r="F24" s="158"/>
      <c r="G24" s="158">
        <f>G14-G23</f>
        <v>78524</v>
      </c>
      <c r="H24" s="158"/>
      <c r="I24" s="158">
        <f>I14-I23</f>
        <v>93039</v>
      </c>
      <c r="J24" s="128"/>
      <c r="K24" s="128">
        <f>K14-K23</f>
        <v>16329</v>
      </c>
    </row>
    <row r="25" spans="1:11" ht="23.1" customHeight="1" x14ac:dyDescent="0.2">
      <c r="A25" s="14" t="s">
        <v>158</v>
      </c>
      <c r="C25" s="127"/>
      <c r="E25" s="158">
        <v>642</v>
      </c>
      <c r="F25" s="158"/>
      <c r="G25" s="158">
        <v>56</v>
      </c>
      <c r="H25" s="158"/>
      <c r="I25" s="158">
        <v>0</v>
      </c>
      <c r="J25" s="128"/>
      <c r="K25" s="128">
        <v>0</v>
      </c>
    </row>
    <row r="26" spans="1:11" ht="23.1" customHeight="1" x14ac:dyDescent="0.2">
      <c r="A26" s="125" t="s">
        <v>146</v>
      </c>
      <c r="B26" s="126"/>
      <c r="C26" s="127"/>
      <c r="E26" s="158">
        <v>459</v>
      </c>
      <c r="F26" s="158"/>
      <c r="G26" s="158">
        <v>922</v>
      </c>
      <c r="H26" s="158"/>
      <c r="I26" s="158">
        <v>161</v>
      </c>
      <c r="J26" s="128"/>
      <c r="K26" s="128">
        <v>276</v>
      </c>
    </row>
    <row r="27" spans="1:11" ht="23.1" customHeight="1" x14ac:dyDescent="0.2">
      <c r="A27" s="125" t="s">
        <v>147</v>
      </c>
      <c r="B27" s="115"/>
      <c r="E27" s="162">
        <v>-6257</v>
      </c>
      <c r="F27" s="158"/>
      <c r="G27" s="162">
        <v>-3510</v>
      </c>
      <c r="H27" s="158"/>
      <c r="I27" s="162">
        <v>-3702</v>
      </c>
      <c r="J27" s="128"/>
      <c r="K27" s="132">
        <v>-1680</v>
      </c>
    </row>
    <row r="28" spans="1:11" ht="23.1" customHeight="1" x14ac:dyDescent="0.2">
      <c r="A28" s="133" t="s">
        <v>183</v>
      </c>
      <c r="B28" s="115"/>
      <c r="E28" s="158">
        <f>SUM(E24:E27)</f>
        <v>77727</v>
      </c>
      <c r="F28" s="158"/>
      <c r="G28" s="158">
        <f>SUM(G24:G27)</f>
        <v>75992</v>
      </c>
      <c r="H28" s="158"/>
      <c r="I28" s="158">
        <f>SUM(I24:I27)</f>
        <v>89498</v>
      </c>
      <c r="J28" s="128"/>
      <c r="K28" s="128">
        <f>SUM(K24:K27)</f>
        <v>14925</v>
      </c>
    </row>
    <row r="29" spans="1:11" ht="23.1" customHeight="1" x14ac:dyDescent="0.2">
      <c r="A29" s="125" t="s">
        <v>132</v>
      </c>
      <c r="B29" s="115"/>
      <c r="C29" s="127">
        <v>12</v>
      </c>
      <c r="D29" s="134"/>
      <c r="E29" s="162">
        <v>-15889</v>
      </c>
      <c r="F29" s="158"/>
      <c r="G29" s="162">
        <v>-17971</v>
      </c>
      <c r="H29" s="158"/>
      <c r="I29" s="162">
        <v>-17955</v>
      </c>
      <c r="J29" s="128"/>
      <c r="K29" s="162">
        <v>-3073</v>
      </c>
    </row>
    <row r="30" spans="1:11" ht="23.1" customHeight="1" thickBot="1" x14ac:dyDescent="0.25">
      <c r="A30" s="124" t="s">
        <v>160</v>
      </c>
      <c r="B30" s="115"/>
      <c r="C30" s="127"/>
      <c r="D30" s="134"/>
      <c r="E30" s="163">
        <f>SUM(E28:E29)</f>
        <v>61838</v>
      </c>
      <c r="F30" s="158"/>
      <c r="G30" s="163">
        <f>SUM(G28:G29)</f>
        <v>58021</v>
      </c>
      <c r="H30" s="158"/>
      <c r="I30" s="163">
        <f>SUM(I28:I29)</f>
        <v>71543</v>
      </c>
      <c r="J30" s="128"/>
      <c r="K30" s="135">
        <f>SUM(K28:K29)</f>
        <v>11852</v>
      </c>
    </row>
    <row r="31" spans="1:11" ht="23.1" customHeight="1" thickTop="1" x14ac:dyDescent="0.2">
      <c r="A31" s="125"/>
      <c r="B31" s="115"/>
      <c r="C31" s="127"/>
      <c r="E31" s="158"/>
      <c r="F31" s="187"/>
      <c r="G31" s="158"/>
      <c r="H31" s="187"/>
      <c r="I31" s="187"/>
      <c r="J31" s="128"/>
      <c r="K31" s="188"/>
    </row>
    <row r="32" spans="1:11" ht="23.1" customHeight="1" x14ac:dyDescent="0.2">
      <c r="A32" s="124" t="s">
        <v>189</v>
      </c>
      <c r="C32" s="127"/>
      <c r="E32" s="158"/>
      <c r="F32" s="158"/>
      <c r="G32" s="158"/>
      <c r="H32" s="158"/>
      <c r="I32" s="158"/>
      <c r="J32" s="128"/>
      <c r="K32" s="128"/>
    </row>
    <row r="33" spans="1:16" ht="23.1" customHeight="1" thickBot="1" x14ac:dyDescent="0.25">
      <c r="A33" s="116" t="s">
        <v>88</v>
      </c>
      <c r="C33" s="127"/>
      <c r="E33" s="158">
        <f>E35-E34</f>
        <v>61264</v>
      </c>
      <c r="F33" s="158"/>
      <c r="G33" s="158">
        <f>G35-G34</f>
        <v>60509</v>
      </c>
      <c r="H33" s="158"/>
      <c r="I33" s="163">
        <f>I30</f>
        <v>71543</v>
      </c>
      <c r="J33" s="128"/>
      <c r="K33" s="135">
        <f>K30</f>
        <v>11852</v>
      </c>
    </row>
    <row r="34" spans="1:16" ht="23.1" customHeight="1" thickTop="1" x14ac:dyDescent="0.2">
      <c r="A34" s="116" t="s">
        <v>178</v>
      </c>
      <c r="C34" s="127"/>
      <c r="E34" s="162">
        <v>574</v>
      </c>
      <c r="F34" s="158"/>
      <c r="G34" s="162">
        <v>-2488</v>
      </c>
      <c r="H34" s="158"/>
      <c r="I34" s="158"/>
      <c r="J34" s="128"/>
      <c r="K34" s="128"/>
    </row>
    <row r="35" spans="1:16" ht="23.1" customHeight="1" thickBot="1" x14ac:dyDescent="0.25">
      <c r="E35" s="163">
        <f>E30</f>
        <v>61838</v>
      </c>
      <c r="F35" s="158"/>
      <c r="G35" s="163">
        <f>G30</f>
        <v>58021</v>
      </c>
      <c r="H35" s="158"/>
      <c r="I35" s="158"/>
      <c r="J35" s="128"/>
      <c r="K35" s="128"/>
    </row>
    <row r="36" spans="1:16" ht="23.1" customHeight="1" thickTop="1" x14ac:dyDescent="0.2">
      <c r="E36" s="128"/>
      <c r="F36" s="128"/>
      <c r="G36" s="128"/>
      <c r="H36" s="128"/>
      <c r="I36" s="128"/>
      <c r="J36" s="128"/>
      <c r="K36" s="128"/>
    </row>
    <row r="37" spans="1:16" ht="23.1" customHeight="1" x14ac:dyDescent="0.2">
      <c r="A37" s="124" t="s">
        <v>133</v>
      </c>
      <c r="C37" s="127"/>
      <c r="E37" s="136"/>
      <c r="G37" s="136"/>
      <c r="I37" s="136"/>
      <c r="J37" s="136"/>
      <c r="K37" s="136"/>
    </row>
    <row r="38" spans="1:16" ht="23.1" customHeight="1" x14ac:dyDescent="0.2">
      <c r="A38" s="125" t="s">
        <v>134</v>
      </c>
      <c r="B38" s="126"/>
      <c r="C38" s="127"/>
      <c r="E38" s="136"/>
      <c r="G38" s="136"/>
      <c r="H38" s="136"/>
      <c r="I38" s="136"/>
      <c r="J38" s="136"/>
      <c r="K38" s="136"/>
    </row>
    <row r="39" spans="1:16" ht="23.1" customHeight="1" thickBot="1" x14ac:dyDescent="0.25">
      <c r="A39" s="125" t="s">
        <v>185</v>
      </c>
      <c r="B39" s="115"/>
      <c r="C39" s="127"/>
      <c r="E39" s="139">
        <f>E33/397906</f>
        <v>0.15396601207320321</v>
      </c>
      <c r="F39" s="137"/>
      <c r="G39" s="139">
        <f>G33/397906</f>
        <v>0.15206857901112322</v>
      </c>
      <c r="H39" s="137"/>
      <c r="I39" s="139">
        <f>I33/397906</f>
        <v>0.17979874643760085</v>
      </c>
      <c r="J39" s="138"/>
      <c r="K39" s="139">
        <f>K33/397906</f>
        <v>2.9785929340095399E-2</v>
      </c>
    </row>
    <row r="40" spans="1:16" ht="23.1" customHeight="1" thickTop="1" x14ac:dyDescent="0.2">
      <c r="A40" s="125"/>
      <c r="B40" s="115"/>
      <c r="C40" s="127"/>
      <c r="E40" s="138"/>
      <c r="F40" s="137"/>
      <c r="G40" s="138"/>
      <c r="H40" s="137"/>
      <c r="I40" s="137"/>
      <c r="J40" s="138"/>
      <c r="K40" s="137"/>
    </row>
    <row r="41" spans="1:16" ht="23.1" customHeight="1" x14ac:dyDescent="0.2">
      <c r="A41" s="14" t="s">
        <v>127</v>
      </c>
      <c r="C41" s="140"/>
      <c r="E41" s="136"/>
      <c r="G41" s="136"/>
      <c r="I41" s="136"/>
      <c r="J41" s="136"/>
      <c r="K41" s="136"/>
    </row>
    <row r="42" spans="1:16" ht="23.1" customHeight="1" x14ac:dyDescent="0.2">
      <c r="A42" s="14"/>
      <c r="C42" s="140"/>
      <c r="E42" s="136"/>
      <c r="G42" s="136"/>
      <c r="I42" s="136"/>
      <c r="J42" s="136"/>
      <c r="K42" s="136"/>
    </row>
    <row r="43" spans="1:16" s="80" customFormat="1" ht="23.1" customHeight="1" x14ac:dyDescent="0.2">
      <c r="I43" s="101"/>
      <c r="J43" s="101"/>
      <c r="K43" s="143" t="s">
        <v>84</v>
      </c>
      <c r="M43" s="117"/>
      <c r="N43" s="117"/>
      <c r="O43" s="117"/>
      <c r="P43" s="117"/>
    </row>
    <row r="44" spans="1:16" s="80" customFormat="1" ht="23.1" customHeight="1" x14ac:dyDescent="0.2">
      <c r="A44" s="111" t="s">
        <v>0</v>
      </c>
      <c r="I44" s="101"/>
      <c r="J44" s="101"/>
      <c r="K44" s="143"/>
      <c r="M44" s="117"/>
      <c r="N44" s="117"/>
      <c r="O44" s="117"/>
      <c r="P44" s="117"/>
    </row>
    <row r="45" spans="1:16" s="80" customFormat="1" ht="23.1" customHeight="1" x14ac:dyDescent="0.2">
      <c r="A45" s="7" t="s">
        <v>153</v>
      </c>
      <c r="I45" s="101"/>
      <c r="J45" s="101"/>
      <c r="K45" s="143"/>
      <c r="M45" s="117"/>
      <c r="N45" s="117"/>
      <c r="O45" s="117"/>
      <c r="P45" s="117"/>
    </row>
    <row r="46" spans="1:16" s="80" customFormat="1" ht="23.1" customHeight="1" x14ac:dyDescent="0.2">
      <c r="A46" s="7" t="s">
        <v>196</v>
      </c>
      <c r="I46" s="101"/>
      <c r="J46" s="101"/>
      <c r="K46" s="143"/>
      <c r="M46" s="117"/>
      <c r="N46" s="117"/>
      <c r="O46" s="117"/>
      <c r="P46" s="117"/>
    </row>
    <row r="47" spans="1:16" s="80" customFormat="1" ht="23.1" customHeight="1" x14ac:dyDescent="0.2">
      <c r="C47" s="9"/>
      <c r="D47" s="10"/>
      <c r="E47" s="10"/>
      <c r="F47" s="10"/>
      <c r="G47" s="10"/>
      <c r="H47" s="10"/>
      <c r="I47" s="8"/>
      <c r="J47" s="10"/>
      <c r="K47" s="143" t="s">
        <v>1</v>
      </c>
      <c r="M47" s="117"/>
      <c r="N47" s="117"/>
      <c r="O47" s="117"/>
      <c r="P47" s="117"/>
    </row>
    <row r="48" spans="1:16" s="80" customFormat="1" ht="23.1" customHeight="1" x14ac:dyDescent="0.2">
      <c r="C48" s="14"/>
      <c r="D48" s="13"/>
      <c r="E48" s="103"/>
      <c r="F48" s="103" t="s">
        <v>2</v>
      </c>
      <c r="G48" s="103"/>
      <c r="H48" s="15"/>
      <c r="I48" s="103"/>
      <c r="J48" s="103" t="s">
        <v>3</v>
      </c>
      <c r="K48" s="103"/>
      <c r="M48" s="117"/>
      <c r="N48" s="117"/>
      <c r="O48" s="117"/>
      <c r="P48" s="117"/>
    </row>
    <row r="49" spans="1:16" s="80" customFormat="1" ht="23.1" customHeight="1" x14ac:dyDescent="0.5">
      <c r="C49" s="119"/>
      <c r="D49" s="17"/>
      <c r="E49" s="121">
        <v>2565</v>
      </c>
      <c r="F49" s="122"/>
      <c r="G49" s="121">
        <v>2564</v>
      </c>
      <c r="H49" s="123"/>
      <c r="I49" s="121">
        <v>2565</v>
      </c>
      <c r="J49" s="122"/>
      <c r="K49" s="121">
        <v>2564</v>
      </c>
      <c r="M49" s="117"/>
      <c r="N49" s="117"/>
      <c r="O49" s="117"/>
      <c r="P49" s="117"/>
    </row>
    <row r="50" spans="1:16" s="80" customFormat="1" ht="23.1" customHeight="1" x14ac:dyDescent="0.2">
      <c r="C50" s="119"/>
      <c r="D50" s="17"/>
      <c r="E50" s="16"/>
      <c r="F50" s="18"/>
      <c r="G50" s="16"/>
      <c r="H50" s="144"/>
      <c r="I50" s="16"/>
      <c r="J50" s="18"/>
      <c r="K50" s="16"/>
      <c r="M50" s="117"/>
      <c r="N50" s="117"/>
      <c r="O50" s="117"/>
      <c r="P50" s="117"/>
    </row>
    <row r="51" spans="1:16" s="80" customFormat="1" ht="23.1" customHeight="1" x14ac:dyDescent="0.2">
      <c r="A51" s="90" t="s">
        <v>160</v>
      </c>
      <c r="C51" s="145"/>
      <c r="D51" s="82"/>
      <c r="E51" s="88">
        <f>E30</f>
        <v>61838</v>
      </c>
      <c r="F51" s="87"/>
      <c r="G51" s="88">
        <f>G30</f>
        <v>58021</v>
      </c>
      <c r="H51" s="89"/>
      <c r="I51" s="88">
        <f>I33</f>
        <v>71543</v>
      </c>
      <c r="J51" s="89"/>
      <c r="K51" s="88">
        <f>K33</f>
        <v>11852</v>
      </c>
      <c r="M51" s="117"/>
      <c r="N51" s="117"/>
      <c r="O51" s="117"/>
      <c r="P51" s="117"/>
    </row>
    <row r="52" spans="1:16" s="80" customFormat="1" ht="23.1" customHeight="1" x14ac:dyDescent="0.2">
      <c r="A52" s="92"/>
      <c r="C52" s="146"/>
      <c r="D52" s="91"/>
      <c r="E52" s="89"/>
      <c r="F52" s="87"/>
      <c r="G52" s="89"/>
      <c r="H52" s="89"/>
      <c r="I52" s="87"/>
      <c r="J52" s="89"/>
      <c r="K52" s="87"/>
      <c r="M52" s="117"/>
      <c r="N52" s="117"/>
      <c r="O52" s="117"/>
      <c r="P52" s="117"/>
    </row>
    <row r="53" spans="1:16" s="80" customFormat="1" ht="23.1" customHeight="1" x14ac:dyDescent="0.2">
      <c r="A53" s="90" t="s">
        <v>85</v>
      </c>
      <c r="C53" s="145"/>
      <c r="D53" s="82"/>
      <c r="E53" s="89"/>
      <c r="F53" s="87"/>
      <c r="G53" s="89"/>
      <c r="H53" s="89"/>
      <c r="I53" s="87"/>
      <c r="J53" s="89"/>
      <c r="K53" s="87"/>
      <c r="M53" s="117"/>
      <c r="N53" s="117"/>
      <c r="O53" s="117"/>
      <c r="P53" s="117"/>
    </row>
    <row r="54" spans="1:16" s="80" customFormat="1" ht="23.1" customHeight="1" x14ac:dyDescent="0.2">
      <c r="A54" s="79" t="s">
        <v>122</v>
      </c>
      <c r="C54" s="145"/>
      <c r="D54" s="82"/>
      <c r="E54" s="89"/>
      <c r="F54" s="87"/>
      <c r="G54" s="89"/>
      <c r="H54" s="89"/>
      <c r="I54" s="87"/>
      <c r="J54" s="89"/>
      <c r="K54" s="87"/>
      <c r="M54" s="117"/>
      <c r="N54" s="117"/>
      <c r="O54" s="117"/>
      <c r="P54" s="117"/>
    </row>
    <row r="55" spans="1:16" s="80" customFormat="1" ht="23.1" customHeight="1" x14ac:dyDescent="0.2">
      <c r="A55" s="92" t="s">
        <v>173</v>
      </c>
      <c r="C55" s="146"/>
      <c r="D55" s="91"/>
      <c r="E55" s="87"/>
      <c r="F55" s="87"/>
      <c r="G55" s="87"/>
      <c r="H55" s="89"/>
      <c r="I55" s="87"/>
      <c r="J55" s="89"/>
      <c r="K55" s="87"/>
      <c r="M55" s="117"/>
      <c r="N55" s="117"/>
      <c r="O55" s="117"/>
      <c r="P55" s="117"/>
    </row>
    <row r="56" spans="1:16" s="80" customFormat="1" ht="23.1" customHeight="1" x14ac:dyDescent="0.2">
      <c r="A56" s="92" t="s">
        <v>172</v>
      </c>
      <c r="C56" s="146"/>
      <c r="D56" s="91"/>
      <c r="E56" s="88">
        <v>66</v>
      </c>
      <c r="F56" s="87"/>
      <c r="G56" s="88">
        <v>956</v>
      </c>
      <c r="H56" s="89"/>
      <c r="I56" s="88">
        <v>0</v>
      </c>
      <c r="J56" s="89"/>
      <c r="K56" s="88">
        <f>SUM(K55:K55)</f>
        <v>0</v>
      </c>
      <c r="M56" s="117"/>
      <c r="N56" s="117"/>
      <c r="O56" s="117"/>
      <c r="P56" s="117"/>
    </row>
    <row r="57" spans="1:16" s="80" customFormat="1" ht="23.1" customHeight="1" x14ac:dyDescent="0.2">
      <c r="A57" s="92" t="s">
        <v>171</v>
      </c>
      <c r="C57" s="146"/>
      <c r="D57" s="91"/>
      <c r="E57" s="88">
        <f>E56</f>
        <v>66</v>
      </c>
      <c r="F57" s="87"/>
      <c r="G57" s="88">
        <f>G56</f>
        <v>956</v>
      </c>
      <c r="H57" s="89"/>
      <c r="I57" s="88">
        <v>0</v>
      </c>
      <c r="J57" s="89"/>
      <c r="K57" s="88">
        <f>K56</f>
        <v>0</v>
      </c>
      <c r="M57" s="117"/>
      <c r="N57" s="117"/>
      <c r="O57" s="117"/>
      <c r="P57" s="117"/>
    </row>
    <row r="58" spans="1:16" s="80" customFormat="1" ht="23.1" customHeight="1" x14ac:dyDescent="0.2">
      <c r="A58" s="92" t="s">
        <v>161</v>
      </c>
      <c r="C58" s="146"/>
      <c r="D58" s="91"/>
      <c r="E58" s="191"/>
      <c r="F58" s="191"/>
      <c r="G58" s="191"/>
      <c r="H58" s="191"/>
      <c r="I58" s="191"/>
      <c r="J58" s="191"/>
      <c r="K58" s="191"/>
      <c r="M58" s="117"/>
      <c r="N58" s="117"/>
      <c r="O58" s="117"/>
      <c r="P58" s="117"/>
    </row>
    <row r="59" spans="1:16" s="80" customFormat="1" ht="23.1" customHeight="1" x14ac:dyDescent="0.2">
      <c r="A59" s="79" t="s">
        <v>148</v>
      </c>
      <c r="C59" s="81"/>
      <c r="D59" s="82"/>
      <c r="E59" s="89"/>
      <c r="F59" s="87"/>
      <c r="G59" s="89"/>
      <c r="H59" s="89"/>
      <c r="I59" s="87"/>
      <c r="J59" s="89"/>
      <c r="K59" s="87"/>
      <c r="M59" s="117"/>
      <c r="N59" s="117"/>
      <c r="O59" s="117"/>
      <c r="P59" s="117"/>
    </row>
    <row r="60" spans="1:16" s="80" customFormat="1" ht="23.1" customHeight="1" x14ac:dyDescent="0.2">
      <c r="A60" s="36" t="s">
        <v>174</v>
      </c>
      <c r="C60" s="81"/>
      <c r="D60" s="82"/>
      <c r="E60" s="89"/>
      <c r="F60" s="87"/>
      <c r="G60" s="89"/>
      <c r="H60" s="89"/>
      <c r="I60" s="87"/>
      <c r="J60" s="89"/>
      <c r="K60" s="87"/>
      <c r="M60" s="117"/>
      <c r="N60" s="117"/>
      <c r="O60" s="117"/>
      <c r="P60" s="117"/>
    </row>
    <row r="61" spans="1:16" s="80" customFormat="1" ht="23.1" customHeight="1" x14ac:dyDescent="0.2">
      <c r="A61" s="36" t="s">
        <v>175</v>
      </c>
      <c r="C61" s="81"/>
      <c r="D61" s="82"/>
      <c r="E61" s="87">
        <v>-13728</v>
      </c>
      <c r="F61" s="87"/>
      <c r="G61" s="87">
        <v>18980</v>
      </c>
      <c r="H61" s="87"/>
      <c r="I61" s="87">
        <v>-15381</v>
      </c>
      <c r="J61" s="87"/>
      <c r="K61" s="87">
        <v>20735</v>
      </c>
      <c r="M61" s="117"/>
      <c r="N61" s="117"/>
      <c r="O61" s="117"/>
      <c r="P61" s="117"/>
    </row>
    <row r="62" spans="1:16" s="80" customFormat="1" ht="23.1" customHeight="1" x14ac:dyDescent="0.2">
      <c r="A62" s="92" t="s">
        <v>149</v>
      </c>
      <c r="C62" s="81"/>
      <c r="D62" s="82"/>
      <c r="E62" s="88">
        <v>2746</v>
      </c>
      <c r="F62" s="87"/>
      <c r="G62" s="88">
        <v>-3796</v>
      </c>
      <c r="H62" s="89"/>
      <c r="I62" s="88">
        <v>3076</v>
      </c>
      <c r="J62" s="89"/>
      <c r="K62" s="88">
        <v>-4147</v>
      </c>
      <c r="M62" s="117"/>
      <c r="N62" s="117"/>
      <c r="O62" s="117"/>
      <c r="P62" s="117"/>
    </row>
    <row r="63" spans="1:16" s="80" customFormat="1" ht="23.1" customHeight="1" x14ac:dyDescent="0.2">
      <c r="A63" s="147" t="s">
        <v>176</v>
      </c>
      <c r="C63" s="81"/>
      <c r="D63" s="82"/>
      <c r="E63" s="191"/>
      <c r="F63" s="191"/>
      <c r="G63" s="191"/>
      <c r="H63" s="191"/>
      <c r="I63" s="191"/>
      <c r="J63" s="191"/>
      <c r="K63" s="191"/>
      <c r="M63" s="117"/>
      <c r="N63" s="117"/>
      <c r="O63" s="117"/>
      <c r="P63" s="117"/>
    </row>
    <row r="64" spans="1:16" s="80" customFormat="1" ht="23.1" customHeight="1" x14ac:dyDescent="0.2">
      <c r="A64" s="147" t="s">
        <v>177</v>
      </c>
      <c r="C64" s="81"/>
      <c r="D64" s="82"/>
      <c r="E64" s="88">
        <f>SUM(E62+E61)</f>
        <v>-10982</v>
      </c>
      <c r="F64" s="87"/>
      <c r="G64" s="88">
        <f>SUM(G62+G61)</f>
        <v>15184</v>
      </c>
      <c r="H64" s="89"/>
      <c r="I64" s="88">
        <f>SUM(I62+I61)</f>
        <v>-12305</v>
      </c>
      <c r="J64" s="89"/>
      <c r="K64" s="88">
        <f>SUM(K62+K61)</f>
        <v>16588</v>
      </c>
      <c r="M64" s="117"/>
      <c r="N64" s="117"/>
      <c r="O64" s="117"/>
      <c r="P64" s="117"/>
    </row>
    <row r="65" spans="1:16" s="80" customFormat="1" ht="23.1" customHeight="1" x14ac:dyDescent="0.2">
      <c r="A65" s="90" t="s">
        <v>86</v>
      </c>
      <c r="C65" s="81"/>
      <c r="D65" s="82"/>
      <c r="E65" s="88">
        <f>E64+E57</f>
        <v>-10916</v>
      </c>
      <c r="F65" s="87"/>
      <c r="G65" s="88">
        <f>G64+G57</f>
        <v>16140</v>
      </c>
      <c r="H65" s="89"/>
      <c r="I65" s="88">
        <f>I55+I64</f>
        <v>-12305</v>
      </c>
      <c r="J65" s="89"/>
      <c r="K65" s="88">
        <f>K57+K64</f>
        <v>16588</v>
      </c>
      <c r="M65" s="117"/>
      <c r="N65" s="117"/>
      <c r="O65" s="117"/>
      <c r="P65" s="117"/>
    </row>
    <row r="66" spans="1:16" s="80" customFormat="1" ht="23.1" customHeight="1" x14ac:dyDescent="0.2">
      <c r="A66" s="90"/>
      <c r="C66" s="81"/>
      <c r="D66" s="82"/>
      <c r="E66" s="89"/>
      <c r="F66" s="87"/>
      <c r="G66" s="89"/>
      <c r="H66" s="89"/>
      <c r="I66" s="87"/>
      <c r="J66" s="89"/>
      <c r="K66" s="87"/>
      <c r="M66" s="117"/>
      <c r="N66" s="117"/>
      <c r="O66" s="117"/>
      <c r="P66" s="117"/>
    </row>
    <row r="67" spans="1:16" s="80" customFormat="1" ht="23.1" customHeight="1" thickBot="1" x14ac:dyDescent="0.25">
      <c r="A67" s="90" t="s">
        <v>95</v>
      </c>
      <c r="C67" s="81"/>
      <c r="D67" s="82"/>
      <c r="E67" s="189">
        <f>E65+E51</f>
        <v>50922</v>
      </c>
      <c r="F67" s="87"/>
      <c r="G67" s="189">
        <f>G65+G51</f>
        <v>74161</v>
      </c>
      <c r="H67" s="89"/>
      <c r="I67" s="189">
        <f>I65+I51</f>
        <v>59238</v>
      </c>
      <c r="J67" s="89"/>
      <c r="K67" s="189">
        <f>K65+K51</f>
        <v>28440</v>
      </c>
      <c r="M67" s="117"/>
      <c r="N67" s="117"/>
      <c r="O67" s="117"/>
      <c r="P67" s="117"/>
    </row>
    <row r="68" spans="1:16" s="80" customFormat="1" ht="23.1" customHeight="1" thickTop="1" x14ac:dyDescent="0.2">
      <c r="A68" s="90"/>
      <c r="C68" s="81"/>
      <c r="D68" s="82"/>
      <c r="E68" s="87"/>
      <c r="F68" s="87"/>
      <c r="G68" s="87"/>
      <c r="H68" s="89"/>
      <c r="I68" s="87"/>
      <c r="J68" s="89"/>
      <c r="K68" s="87"/>
      <c r="M68" s="117"/>
      <c r="N68" s="117"/>
      <c r="O68" s="117"/>
      <c r="P68" s="117"/>
    </row>
    <row r="69" spans="1:16" s="80" customFormat="1" ht="23.1" customHeight="1" x14ac:dyDescent="0.2">
      <c r="A69" s="90" t="s">
        <v>87</v>
      </c>
      <c r="C69" s="86"/>
      <c r="D69" s="91"/>
      <c r="E69" s="89"/>
      <c r="F69" s="87"/>
      <c r="G69" s="89"/>
      <c r="H69" s="89"/>
      <c r="I69" s="87"/>
      <c r="J69" s="89"/>
      <c r="K69" s="87"/>
      <c r="M69" s="117"/>
      <c r="N69" s="117"/>
      <c r="O69" s="117"/>
      <c r="P69" s="117"/>
    </row>
    <row r="70" spans="1:16" s="80" customFormat="1" ht="23.1" customHeight="1" x14ac:dyDescent="0.2">
      <c r="A70" s="14" t="s">
        <v>88</v>
      </c>
      <c r="C70" s="86"/>
      <c r="D70" s="91"/>
      <c r="E70" s="87">
        <f>+E72-E71</f>
        <v>50323</v>
      </c>
      <c r="F70" s="87"/>
      <c r="G70" s="87">
        <f>+G72-G71</f>
        <v>76302</v>
      </c>
      <c r="H70" s="89"/>
      <c r="I70" s="87">
        <f>+I72-I71</f>
        <v>59238</v>
      </c>
      <c r="J70" s="89"/>
      <c r="K70" s="87">
        <f>+K72-K71</f>
        <v>28440</v>
      </c>
      <c r="M70" s="117"/>
      <c r="N70" s="117"/>
      <c r="O70" s="117"/>
      <c r="P70" s="117"/>
    </row>
    <row r="71" spans="1:16" s="80" customFormat="1" ht="23.1" customHeight="1" x14ac:dyDescent="0.2">
      <c r="A71" s="14" t="s">
        <v>178</v>
      </c>
      <c r="C71" s="86"/>
      <c r="D71" s="91"/>
      <c r="E71" s="88">
        <v>599</v>
      </c>
      <c r="F71" s="87"/>
      <c r="G71" s="88">
        <v>-2141</v>
      </c>
      <c r="H71" s="89"/>
      <c r="I71" s="88">
        <v>0</v>
      </c>
      <c r="J71" s="89"/>
      <c r="K71" s="88">
        <v>0</v>
      </c>
      <c r="M71" s="117"/>
      <c r="N71" s="117"/>
      <c r="O71" s="117"/>
      <c r="P71" s="117"/>
    </row>
    <row r="72" spans="1:16" s="80" customFormat="1" ht="23.1" customHeight="1" thickBot="1" x14ac:dyDescent="0.25">
      <c r="A72" s="14" t="s">
        <v>161</v>
      </c>
      <c r="C72" s="86"/>
      <c r="D72" s="91"/>
      <c r="E72" s="190">
        <f>E67</f>
        <v>50922</v>
      </c>
      <c r="F72" s="87"/>
      <c r="G72" s="190">
        <f>G67</f>
        <v>74161</v>
      </c>
      <c r="H72" s="89"/>
      <c r="I72" s="190">
        <f>I67</f>
        <v>59238</v>
      </c>
      <c r="J72" s="89"/>
      <c r="K72" s="190">
        <f>K67</f>
        <v>28440</v>
      </c>
      <c r="M72" s="117"/>
      <c r="N72" s="117"/>
      <c r="O72" s="117"/>
      <c r="P72" s="117"/>
    </row>
    <row r="73" spans="1:16" s="80" customFormat="1" ht="23.1" customHeight="1" thickTop="1" x14ac:dyDescent="0.2">
      <c r="A73" s="92"/>
      <c r="C73" s="86"/>
      <c r="D73" s="91"/>
      <c r="M73" s="117"/>
      <c r="N73" s="117"/>
      <c r="O73" s="117"/>
      <c r="P73" s="117"/>
    </row>
    <row r="74" spans="1:16" s="80" customFormat="1" ht="23.1" customHeight="1" x14ac:dyDescent="0.2">
      <c r="A74" s="14" t="s">
        <v>127</v>
      </c>
      <c r="I74" s="101"/>
      <c r="J74" s="101"/>
      <c r="K74" s="143"/>
      <c r="M74" s="117"/>
      <c r="N74" s="117"/>
      <c r="O74" s="117"/>
      <c r="P74" s="117"/>
    </row>
    <row r="75" spans="1:16" s="108" customFormat="1" ht="23.1" customHeight="1" x14ac:dyDescent="0.5">
      <c r="I75" s="109"/>
      <c r="J75" s="109"/>
      <c r="K75" s="110" t="s">
        <v>38</v>
      </c>
      <c r="M75" s="117"/>
      <c r="N75" s="117"/>
      <c r="O75" s="117"/>
      <c r="P75" s="117"/>
    </row>
    <row r="76" spans="1:16" s="115" customFormat="1" ht="23.1" customHeight="1" x14ac:dyDescent="0.5">
      <c r="A76" s="111" t="s">
        <v>0</v>
      </c>
      <c r="B76" s="112"/>
      <c r="C76" s="113"/>
      <c r="D76" s="114"/>
      <c r="E76" s="114"/>
      <c r="F76" s="114"/>
      <c r="G76" s="114"/>
      <c r="H76" s="114"/>
      <c r="I76" s="114"/>
      <c r="J76" s="114"/>
      <c r="K76" s="114"/>
      <c r="M76" s="117"/>
      <c r="N76" s="117"/>
      <c r="O76" s="117"/>
      <c r="P76" s="117"/>
    </row>
    <row r="77" spans="1:16" s="115" customFormat="1" ht="23.1" customHeight="1" x14ac:dyDescent="0.5">
      <c r="A77" s="111" t="s">
        <v>123</v>
      </c>
      <c r="B77" s="112"/>
      <c r="C77" s="113"/>
      <c r="D77" s="114"/>
      <c r="E77" s="114"/>
      <c r="F77" s="114"/>
      <c r="G77" s="114"/>
      <c r="H77" s="114"/>
      <c r="I77" s="114"/>
      <c r="J77" s="114"/>
      <c r="K77" s="114"/>
      <c r="M77" s="117"/>
      <c r="N77" s="117"/>
      <c r="O77" s="117"/>
      <c r="P77" s="117"/>
    </row>
    <row r="78" spans="1:16" s="115" customFormat="1" ht="23.1" customHeight="1" x14ac:dyDescent="0.5">
      <c r="A78" s="111" t="s">
        <v>197</v>
      </c>
      <c r="B78" s="112"/>
      <c r="C78" s="113"/>
      <c r="D78" s="114"/>
      <c r="E78" s="114"/>
      <c r="F78" s="114"/>
      <c r="G78" s="114"/>
      <c r="H78" s="114"/>
      <c r="I78" s="114"/>
      <c r="J78" s="114"/>
      <c r="K78" s="114"/>
      <c r="M78" s="117"/>
      <c r="N78" s="117"/>
      <c r="O78" s="117"/>
      <c r="P78" s="117"/>
    </row>
    <row r="79" spans="1:16" s="115" customFormat="1" ht="23.1" customHeight="1" x14ac:dyDescent="0.5">
      <c r="B79" s="112"/>
      <c r="C79" s="113"/>
      <c r="D79" s="114"/>
      <c r="E79" s="114"/>
      <c r="F79" s="114"/>
      <c r="G79" s="114"/>
      <c r="H79" s="114"/>
      <c r="I79" s="112"/>
      <c r="J79" s="114"/>
      <c r="K79" s="110" t="s">
        <v>40</v>
      </c>
      <c r="M79" s="117"/>
      <c r="N79" s="117"/>
      <c r="O79" s="117"/>
      <c r="P79" s="117"/>
    </row>
    <row r="80" spans="1:16" ht="23.1" customHeight="1" x14ac:dyDescent="0.2">
      <c r="E80" s="105"/>
      <c r="F80" s="105" t="s">
        <v>2</v>
      </c>
      <c r="G80" s="105"/>
      <c r="H80" s="118"/>
      <c r="I80" s="105"/>
      <c r="J80" s="105" t="s">
        <v>3</v>
      </c>
      <c r="K80" s="105"/>
    </row>
    <row r="81" spans="1:11" ht="23.1" customHeight="1" x14ac:dyDescent="0.5">
      <c r="C81" s="119" t="s">
        <v>4</v>
      </c>
      <c r="D81" s="120"/>
      <c r="E81" s="121">
        <v>2565</v>
      </c>
      <c r="F81" s="122"/>
      <c r="G81" s="121">
        <v>2564</v>
      </c>
      <c r="H81" s="123"/>
      <c r="I81" s="121">
        <v>2565</v>
      </c>
      <c r="J81" s="122"/>
      <c r="K81" s="121">
        <v>2564</v>
      </c>
    </row>
    <row r="82" spans="1:11" ht="23.1" customHeight="1" x14ac:dyDescent="0.5">
      <c r="C82" s="141"/>
      <c r="D82" s="136"/>
      <c r="E82" s="94"/>
      <c r="F82" s="142"/>
      <c r="G82" s="94"/>
      <c r="H82" s="123"/>
      <c r="I82" s="94"/>
      <c r="J82" s="142"/>
      <c r="K82" s="94"/>
    </row>
    <row r="83" spans="1:11" ht="23.1" customHeight="1" x14ac:dyDescent="0.2">
      <c r="A83" s="124" t="s">
        <v>41</v>
      </c>
    </row>
    <row r="84" spans="1:11" ht="23.1" customHeight="1" x14ac:dyDescent="0.2">
      <c r="A84" s="125" t="s">
        <v>42</v>
      </c>
      <c r="B84" s="126"/>
      <c r="C84" s="127"/>
      <c r="E84" s="128">
        <v>2972140</v>
      </c>
      <c r="F84" s="128"/>
      <c r="G84" s="128">
        <v>3041980</v>
      </c>
      <c r="H84" s="128"/>
      <c r="I84" s="128">
        <v>1128049</v>
      </c>
      <c r="J84" s="128"/>
      <c r="K84" s="128">
        <v>1369309</v>
      </c>
    </row>
    <row r="85" spans="1:11" ht="23.1" customHeight="1" x14ac:dyDescent="0.2">
      <c r="A85" s="125" t="s">
        <v>43</v>
      </c>
      <c r="B85" s="126"/>
      <c r="C85" s="127"/>
      <c r="E85" s="128"/>
      <c r="F85" s="128"/>
      <c r="G85" s="128"/>
      <c r="H85" s="128"/>
      <c r="I85" s="128"/>
      <c r="J85" s="128"/>
      <c r="K85" s="128"/>
    </row>
    <row r="86" spans="1:11" ht="23.1" customHeight="1" x14ac:dyDescent="0.2">
      <c r="A86" s="125" t="s">
        <v>44</v>
      </c>
      <c r="B86" s="126"/>
      <c r="C86" s="127"/>
      <c r="E86" s="128">
        <v>0</v>
      </c>
      <c r="F86" s="128"/>
      <c r="G86" s="128">
        <v>0</v>
      </c>
      <c r="H86" s="128"/>
      <c r="I86" s="128">
        <v>1691</v>
      </c>
      <c r="J86" s="128"/>
      <c r="K86" s="128">
        <v>14134</v>
      </c>
    </row>
    <row r="87" spans="1:11" ht="23.1" customHeight="1" x14ac:dyDescent="0.2">
      <c r="A87" s="125" t="s">
        <v>114</v>
      </c>
      <c r="B87" s="126"/>
      <c r="C87" s="127" t="s">
        <v>200</v>
      </c>
      <c r="E87" s="128">
        <v>0</v>
      </c>
      <c r="F87" s="128"/>
      <c r="G87" s="128">
        <v>3265</v>
      </c>
      <c r="H87" s="128"/>
      <c r="I87" s="128">
        <v>29949</v>
      </c>
      <c r="J87" s="128"/>
      <c r="K87" s="128">
        <v>9983</v>
      </c>
    </row>
    <row r="88" spans="1:11" ht="23.1" customHeight="1" x14ac:dyDescent="0.2">
      <c r="A88" s="125" t="s">
        <v>45</v>
      </c>
      <c r="C88" s="127"/>
      <c r="E88" s="128">
        <v>23200</v>
      </c>
      <c r="F88" s="128"/>
      <c r="G88" s="128">
        <v>3590</v>
      </c>
      <c r="H88" s="128"/>
      <c r="I88" s="128">
        <v>2649</v>
      </c>
      <c r="J88" s="128"/>
      <c r="K88" s="128">
        <v>8053</v>
      </c>
    </row>
    <row r="89" spans="1:11" ht="23.1" customHeight="1" x14ac:dyDescent="0.2">
      <c r="A89" s="124" t="s">
        <v>46</v>
      </c>
      <c r="E89" s="129">
        <f>SUM(E84:E88)</f>
        <v>2995340</v>
      </c>
      <c r="F89" s="128"/>
      <c r="G89" s="129">
        <f>SUM(G84:G88)</f>
        <v>3048835</v>
      </c>
      <c r="H89" s="128"/>
      <c r="I89" s="129">
        <f>SUM(I84:I88)</f>
        <v>1162338</v>
      </c>
      <c r="J89" s="128"/>
      <c r="K89" s="129">
        <f>SUM(K84:K88)</f>
        <v>1401479</v>
      </c>
    </row>
    <row r="90" spans="1:11" ht="23.1" customHeight="1" x14ac:dyDescent="0.2">
      <c r="A90" s="124" t="s">
        <v>47</v>
      </c>
      <c r="E90" s="128"/>
      <c r="F90" s="128"/>
      <c r="G90" s="128"/>
      <c r="H90" s="128"/>
      <c r="I90" s="128"/>
      <c r="J90" s="128"/>
      <c r="K90" s="128"/>
    </row>
    <row r="91" spans="1:11" ht="23.1" customHeight="1" x14ac:dyDescent="0.2">
      <c r="A91" s="125" t="s">
        <v>48</v>
      </c>
      <c r="B91" s="126"/>
      <c r="E91" s="130">
        <v>2931256</v>
      </c>
      <c r="F91" s="128"/>
      <c r="G91" s="130">
        <v>2733644</v>
      </c>
      <c r="H91" s="128"/>
      <c r="I91" s="130">
        <v>1192960</v>
      </c>
      <c r="J91" s="128"/>
      <c r="K91" s="130">
        <v>1199271</v>
      </c>
    </row>
    <row r="92" spans="1:11" ht="23.1" customHeight="1" x14ac:dyDescent="0.2">
      <c r="A92" s="125" t="s">
        <v>157</v>
      </c>
      <c r="B92" s="126"/>
      <c r="C92" s="127">
        <v>5</v>
      </c>
      <c r="E92" s="131">
        <v>-120831</v>
      </c>
      <c r="F92" s="128"/>
      <c r="G92" s="131">
        <v>73750</v>
      </c>
      <c r="H92" s="128"/>
      <c r="I92" s="131">
        <v>-159341</v>
      </c>
      <c r="J92" s="128"/>
      <c r="K92" s="131">
        <v>67437</v>
      </c>
    </row>
    <row r="93" spans="1:11" ht="23.1" customHeight="1" x14ac:dyDescent="0.2">
      <c r="A93" s="125" t="s">
        <v>49</v>
      </c>
      <c r="B93" s="126"/>
      <c r="E93" s="128">
        <f>SUM(E91:E92)</f>
        <v>2810425</v>
      </c>
      <c r="F93" s="128"/>
      <c r="G93" s="128">
        <f>SUM(G91:G92)</f>
        <v>2807394</v>
      </c>
      <c r="H93" s="128"/>
      <c r="I93" s="128">
        <f>SUM(I91:I92)</f>
        <v>1033619</v>
      </c>
      <c r="J93" s="128"/>
      <c r="K93" s="128">
        <f>SUM(K91:K92)</f>
        <v>1266708</v>
      </c>
    </row>
    <row r="94" spans="1:11" ht="23.1" customHeight="1" x14ac:dyDescent="0.2">
      <c r="A94" s="125" t="s">
        <v>128</v>
      </c>
      <c r="B94" s="126"/>
      <c r="C94" s="127"/>
      <c r="E94" s="128">
        <v>32123</v>
      </c>
      <c r="F94" s="128"/>
      <c r="G94" s="128">
        <v>34968</v>
      </c>
      <c r="H94" s="128"/>
      <c r="I94" s="128">
        <v>19755</v>
      </c>
      <c r="J94" s="128"/>
      <c r="K94" s="128">
        <v>21556</v>
      </c>
    </row>
    <row r="95" spans="1:11" ht="23.1" customHeight="1" x14ac:dyDescent="0.2">
      <c r="A95" s="125" t="s">
        <v>50</v>
      </c>
      <c r="B95" s="126"/>
      <c r="C95" s="127"/>
      <c r="E95" s="128">
        <v>95721</v>
      </c>
      <c r="F95" s="128"/>
      <c r="G95" s="128">
        <v>128177</v>
      </c>
      <c r="H95" s="128"/>
      <c r="I95" s="128">
        <v>60858</v>
      </c>
      <c r="J95" s="128"/>
      <c r="K95" s="128">
        <v>101244</v>
      </c>
    </row>
    <row r="96" spans="1:11" ht="23.1" customHeight="1" x14ac:dyDescent="0.2">
      <c r="A96" s="125" t="s">
        <v>204</v>
      </c>
      <c r="B96" s="126"/>
      <c r="C96" s="127"/>
      <c r="E96" s="128">
        <v>69484</v>
      </c>
      <c r="F96" s="128"/>
      <c r="G96" s="184">
        <v>11315</v>
      </c>
      <c r="H96" s="184"/>
      <c r="I96" s="184">
        <v>69484</v>
      </c>
      <c r="J96" s="184"/>
      <c r="K96" s="184">
        <v>11315</v>
      </c>
    </row>
    <row r="97" spans="1:11" ht="23.1" customHeight="1" x14ac:dyDescent="0.2">
      <c r="A97" s="36" t="s">
        <v>163</v>
      </c>
      <c r="B97" s="126"/>
      <c r="C97" s="127"/>
      <c r="E97" s="128">
        <v>0</v>
      </c>
      <c r="F97" s="128"/>
      <c r="G97" s="99">
        <v>28394</v>
      </c>
      <c r="H97" s="128"/>
      <c r="I97" s="128">
        <v>0</v>
      </c>
      <c r="J97" s="128"/>
      <c r="K97" s="99">
        <v>0</v>
      </c>
    </row>
    <row r="98" spans="1:11" ht="23.1" customHeight="1" x14ac:dyDescent="0.2">
      <c r="A98" s="124" t="s">
        <v>51</v>
      </c>
      <c r="E98" s="129">
        <f>SUM(E93:E97)</f>
        <v>3007753</v>
      </c>
      <c r="F98" s="128"/>
      <c r="G98" s="129">
        <f>SUM(G93:G97)</f>
        <v>3010248</v>
      </c>
      <c r="H98" s="128"/>
      <c r="I98" s="129">
        <f>SUM(I93:I97)</f>
        <v>1183716</v>
      </c>
      <c r="J98" s="128"/>
      <c r="K98" s="129">
        <f>SUM(K93:K97)</f>
        <v>1400823</v>
      </c>
    </row>
    <row r="99" spans="1:11" ht="23.1" customHeight="1" x14ac:dyDescent="0.2">
      <c r="A99" s="22" t="s">
        <v>205</v>
      </c>
      <c r="E99" s="128">
        <f>E89-E98</f>
        <v>-12413</v>
      </c>
      <c r="F99" s="128"/>
      <c r="G99" s="128">
        <f>G89-G98</f>
        <v>38587</v>
      </c>
      <c r="H99" s="128"/>
      <c r="I99" s="128">
        <f>I89-I98</f>
        <v>-21378</v>
      </c>
      <c r="J99" s="128"/>
      <c r="K99" s="128">
        <f>K89-K98</f>
        <v>656</v>
      </c>
    </row>
    <row r="100" spans="1:11" ht="23.1" customHeight="1" x14ac:dyDescent="0.2">
      <c r="A100" s="14" t="s">
        <v>158</v>
      </c>
      <c r="C100" s="127"/>
      <c r="E100" s="128">
        <v>833</v>
      </c>
      <c r="F100" s="128"/>
      <c r="G100" s="128">
        <v>79</v>
      </c>
      <c r="H100" s="128"/>
      <c r="I100" s="128">
        <v>0</v>
      </c>
      <c r="J100" s="128"/>
      <c r="K100" s="128">
        <v>0</v>
      </c>
    </row>
    <row r="101" spans="1:11" ht="23.1" customHeight="1" x14ac:dyDescent="0.2">
      <c r="A101" s="125" t="s">
        <v>146</v>
      </c>
      <c r="B101" s="126"/>
      <c r="C101" s="127"/>
      <c r="E101" s="128">
        <v>748</v>
      </c>
      <c r="F101" s="128"/>
      <c r="G101" s="128">
        <v>1677</v>
      </c>
      <c r="H101" s="128"/>
      <c r="I101" s="128">
        <v>366</v>
      </c>
      <c r="J101" s="128"/>
      <c r="K101" s="128">
        <v>749</v>
      </c>
    </row>
    <row r="102" spans="1:11" ht="23.1" customHeight="1" x14ac:dyDescent="0.2">
      <c r="A102" s="125" t="s">
        <v>147</v>
      </c>
      <c r="B102" s="115"/>
      <c r="E102" s="132">
        <v>-11585</v>
      </c>
      <c r="F102" s="128"/>
      <c r="G102" s="132">
        <v>-6095</v>
      </c>
      <c r="H102" s="128"/>
      <c r="I102" s="132">
        <v>-7600</v>
      </c>
      <c r="J102" s="128"/>
      <c r="K102" s="132">
        <v>-2763</v>
      </c>
    </row>
    <row r="103" spans="1:11" ht="23.1" customHeight="1" x14ac:dyDescent="0.2">
      <c r="A103" s="133" t="s">
        <v>131</v>
      </c>
      <c r="B103" s="115"/>
      <c r="E103" s="128">
        <f>SUM(E99:E102)</f>
        <v>-22417</v>
      </c>
      <c r="F103" s="128"/>
      <c r="G103" s="128">
        <f>SUM(G99:G102)</f>
        <v>34248</v>
      </c>
      <c r="H103" s="128"/>
      <c r="I103" s="128">
        <f>SUM(I99:I102)</f>
        <v>-28612</v>
      </c>
      <c r="J103" s="128"/>
      <c r="K103" s="128">
        <f>SUM(K99:K102)</f>
        <v>-1358</v>
      </c>
    </row>
    <row r="104" spans="1:11" ht="23.1" customHeight="1" x14ac:dyDescent="0.2">
      <c r="A104" s="125" t="s">
        <v>132</v>
      </c>
      <c r="B104" s="115"/>
      <c r="C104" s="183">
        <v>12</v>
      </c>
      <c r="D104" s="134"/>
      <c r="E104" s="132">
        <v>-1904</v>
      </c>
      <c r="F104" s="128"/>
      <c r="G104" s="132">
        <v>-16704</v>
      </c>
      <c r="H104" s="128"/>
      <c r="I104" s="132">
        <v>4788</v>
      </c>
      <c r="J104" s="128"/>
      <c r="K104" s="132">
        <v>2099</v>
      </c>
    </row>
    <row r="105" spans="1:11" ht="23.1" customHeight="1" thickBot="1" x14ac:dyDescent="0.25">
      <c r="A105" s="124" t="s">
        <v>121</v>
      </c>
      <c r="B105" s="115"/>
      <c r="C105" s="127"/>
      <c r="D105" s="134"/>
      <c r="E105" s="135">
        <f>SUM(E103:E104)</f>
        <v>-24321</v>
      </c>
      <c r="F105" s="128"/>
      <c r="G105" s="135">
        <f>SUM(G103:G104)</f>
        <v>17544</v>
      </c>
      <c r="H105" s="128"/>
      <c r="I105" s="135">
        <f>SUM(I103:I104)</f>
        <v>-23824</v>
      </c>
      <c r="J105" s="128"/>
      <c r="K105" s="135">
        <f>SUM(K103:K104)</f>
        <v>741</v>
      </c>
    </row>
    <row r="106" spans="1:11" ht="23.1" customHeight="1" thickTop="1" x14ac:dyDescent="0.2">
      <c r="A106" s="125"/>
      <c r="B106" s="115"/>
      <c r="C106" s="127"/>
      <c r="E106" s="128"/>
      <c r="F106" s="188"/>
      <c r="G106" s="128"/>
      <c r="H106" s="188"/>
      <c r="I106" s="188"/>
      <c r="J106" s="128"/>
      <c r="K106" s="188"/>
    </row>
    <row r="107" spans="1:11" ht="23.1" customHeight="1" x14ac:dyDescent="0.2">
      <c r="A107" s="124" t="s">
        <v>189</v>
      </c>
      <c r="C107" s="127"/>
      <c r="E107" s="128"/>
      <c r="F107" s="128"/>
      <c r="G107" s="128"/>
      <c r="H107" s="128"/>
      <c r="I107" s="128"/>
      <c r="J107" s="128"/>
      <c r="K107" s="128"/>
    </row>
    <row r="108" spans="1:11" ht="23.1" customHeight="1" thickBot="1" x14ac:dyDescent="0.25">
      <c r="A108" s="116" t="s">
        <v>88</v>
      </c>
      <c r="C108" s="127"/>
      <c r="E108" s="128">
        <f>E110-E109</f>
        <v>-27463</v>
      </c>
      <c r="F108" s="128"/>
      <c r="G108" s="128">
        <f>G110-G109</f>
        <v>31839</v>
      </c>
      <c r="H108" s="128"/>
      <c r="I108" s="135">
        <f>I105</f>
        <v>-23824</v>
      </c>
      <c r="J108" s="128"/>
      <c r="K108" s="135">
        <f>K105</f>
        <v>741</v>
      </c>
    </row>
    <row r="109" spans="1:11" ht="23.1" customHeight="1" thickTop="1" x14ac:dyDescent="0.2">
      <c r="A109" s="116" t="s">
        <v>178</v>
      </c>
      <c r="C109" s="127"/>
      <c r="E109" s="162">
        <v>3142</v>
      </c>
      <c r="F109" s="128"/>
      <c r="G109" s="162">
        <v>-14295</v>
      </c>
      <c r="H109" s="128"/>
      <c r="I109" s="128"/>
      <c r="J109" s="128"/>
      <c r="K109" s="128"/>
    </row>
    <row r="110" spans="1:11" ht="23.1" customHeight="1" thickBot="1" x14ac:dyDescent="0.25">
      <c r="E110" s="135">
        <f>E105</f>
        <v>-24321</v>
      </c>
      <c r="F110" s="128"/>
      <c r="G110" s="135">
        <f>G105</f>
        <v>17544</v>
      </c>
      <c r="H110" s="128"/>
      <c r="I110" s="128"/>
      <c r="J110" s="128"/>
      <c r="K110" s="128"/>
    </row>
    <row r="111" spans="1:11" ht="23.1" customHeight="1" thickTop="1" x14ac:dyDescent="0.2">
      <c r="E111" s="128"/>
      <c r="F111" s="128"/>
      <c r="G111" s="128"/>
      <c r="H111" s="128"/>
      <c r="I111" s="128"/>
      <c r="J111" s="128"/>
      <c r="K111" s="128"/>
    </row>
    <row r="112" spans="1:11" ht="23.1" customHeight="1" x14ac:dyDescent="0.2">
      <c r="A112" s="124" t="s">
        <v>133</v>
      </c>
      <c r="C112" s="127"/>
      <c r="E112" s="136"/>
      <c r="G112" s="136"/>
      <c r="I112" s="136"/>
      <c r="J112" s="136"/>
      <c r="K112" s="136"/>
    </row>
    <row r="113" spans="1:16" ht="23.1" customHeight="1" x14ac:dyDescent="0.2">
      <c r="A113" s="125" t="s">
        <v>207</v>
      </c>
      <c r="B113" s="126"/>
      <c r="C113" s="127"/>
      <c r="E113" s="136"/>
      <c r="G113" s="136"/>
      <c r="H113" s="136"/>
      <c r="I113" s="136"/>
      <c r="J113" s="136"/>
      <c r="K113" s="136"/>
    </row>
    <row r="114" spans="1:16" ht="23.1" customHeight="1" thickBot="1" x14ac:dyDescent="0.25">
      <c r="A114" s="125" t="s">
        <v>208</v>
      </c>
      <c r="B114" s="115"/>
      <c r="C114" s="127"/>
      <c r="E114" s="139">
        <f>E108/397906</f>
        <v>-6.9018813488612885E-2</v>
      </c>
      <c r="F114" s="137"/>
      <c r="G114" s="139">
        <f>G108/397906</f>
        <v>8.0016385779555971E-2</v>
      </c>
      <c r="H114" s="137"/>
      <c r="I114" s="139">
        <f>I108/397906</f>
        <v>-5.9873437445024706E-2</v>
      </c>
      <c r="J114" s="138"/>
      <c r="K114" s="139">
        <v>0</v>
      </c>
    </row>
    <row r="115" spans="1:16" ht="23.1" customHeight="1" thickTop="1" x14ac:dyDescent="0.2">
      <c r="A115" s="125"/>
      <c r="B115" s="115"/>
      <c r="C115" s="127"/>
      <c r="E115" s="138"/>
      <c r="F115" s="137"/>
      <c r="G115" s="138"/>
      <c r="H115" s="137"/>
      <c r="I115" s="137"/>
      <c r="J115" s="138"/>
      <c r="K115" s="137"/>
    </row>
    <row r="116" spans="1:16" ht="23.1" customHeight="1" x14ac:dyDescent="0.2">
      <c r="A116" s="14" t="s">
        <v>127</v>
      </c>
      <c r="C116" s="140"/>
      <c r="E116" s="136"/>
      <c r="G116" s="136"/>
      <c r="I116" s="136"/>
      <c r="J116" s="136"/>
      <c r="K116" s="136"/>
    </row>
    <row r="118" spans="1:16" s="80" customFormat="1" ht="23.1" customHeight="1" x14ac:dyDescent="0.2">
      <c r="I118" s="101"/>
      <c r="J118" s="101"/>
      <c r="K118" s="143" t="s">
        <v>84</v>
      </c>
      <c r="M118" s="117"/>
    </row>
    <row r="119" spans="1:16" s="80" customFormat="1" ht="23.1" customHeight="1" x14ac:dyDescent="0.2">
      <c r="A119" s="111" t="s">
        <v>0</v>
      </c>
      <c r="I119" s="101"/>
      <c r="J119" s="101"/>
      <c r="K119" s="143"/>
      <c r="M119" s="117"/>
    </row>
    <row r="120" spans="1:16" s="80" customFormat="1" ht="23.1" customHeight="1" x14ac:dyDescent="0.2">
      <c r="A120" s="7" t="s">
        <v>152</v>
      </c>
      <c r="I120" s="101"/>
      <c r="J120" s="101"/>
      <c r="K120" s="143"/>
      <c r="M120" s="117"/>
    </row>
    <row r="121" spans="1:16" s="80" customFormat="1" ht="23.1" customHeight="1" x14ac:dyDescent="0.2">
      <c r="A121" s="7" t="s">
        <v>197</v>
      </c>
      <c r="I121" s="101"/>
      <c r="J121" s="101"/>
      <c r="K121" s="143"/>
      <c r="M121" s="117"/>
    </row>
    <row r="122" spans="1:16" s="80" customFormat="1" ht="23.1" customHeight="1" x14ac:dyDescent="0.2">
      <c r="C122" s="9"/>
      <c r="D122" s="10"/>
      <c r="E122" s="10"/>
      <c r="F122" s="10"/>
      <c r="G122" s="10"/>
      <c r="H122" s="10"/>
      <c r="I122" s="8"/>
      <c r="J122" s="10"/>
      <c r="K122" s="143" t="s">
        <v>1</v>
      </c>
      <c r="M122" s="117"/>
    </row>
    <row r="123" spans="1:16" s="80" customFormat="1" ht="23.1" customHeight="1" x14ac:dyDescent="0.2">
      <c r="C123" s="14"/>
      <c r="D123" s="13"/>
      <c r="E123" s="103"/>
      <c r="F123" s="103" t="s">
        <v>2</v>
      </c>
      <c r="G123" s="103"/>
      <c r="H123" s="15"/>
      <c r="I123" s="103"/>
      <c r="J123" s="103" t="s">
        <v>3</v>
      </c>
      <c r="K123" s="103"/>
      <c r="M123" s="117"/>
    </row>
    <row r="124" spans="1:16" s="80" customFormat="1" ht="23.1" customHeight="1" x14ac:dyDescent="0.5">
      <c r="C124" s="119"/>
      <c r="D124" s="17"/>
      <c r="E124" s="121">
        <v>2565</v>
      </c>
      <c r="F124" s="122"/>
      <c r="G124" s="121">
        <v>2564</v>
      </c>
      <c r="H124" s="123"/>
      <c r="I124" s="121">
        <v>2565</v>
      </c>
      <c r="J124" s="122"/>
      <c r="K124" s="121">
        <v>2564</v>
      </c>
      <c r="M124" s="117"/>
    </row>
    <row r="125" spans="1:16" s="80" customFormat="1" ht="23.1" customHeight="1" x14ac:dyDescent="0.2">
      <c r="C125" s="119"/>
      <c r="D125" s="17"/>
      <c r="E125" s="16"/>
      <c r="F125" s="18"/>
      <c r="G125" s="16"/>
      <c r="H125" s="144"/>
      <c r="I125" s="16"/>
      <c r="J125" s="18"/>
      <c r="K125" s="16"/>
      <c r="M125" s="117"/>
    </row>
    <row r="126" spans="1:16" s="80" customFormat="1" ht="23.1" customHeight="1" x14ac:dyDescent="0.2">
      <c r="A126" s="90" t="s">
        <v>121</v>
      </c>
      <c r="C126" s="145"/>
      <c r="D126" s="82"/>
      <c r="E126" s="88">
        <f>E105</f>
        <v>-24321</v>
      </c>
      <c r="F126" s="146"/>
      <c r="G126" s="88">
        <f>G105</f>
        <v>17544</v>
      </c>
      <c r="H126" s="89"/>
      <c r="I126" s="88">
        <f>I105</f>
        <v>-23824</v>
      </c>
      <c r="J126" s="86"/>
      <c r="K126" s="88">
        <f>K105</f>
        <v>741</v>
      </c>
      <c r="M126" s="117"/>
      <c r="N126" s="117"/>
      <c r="O126" s="117"/>
      <c r="P126" s="117"/>
    </row>
    <row r="127" spans="1:16" s="80" customFormat="1" ht="23.1" customHeight="1" x14ac:dyDescent="0.2">
      <c r="A127" s="92"/>
      <c r="C127" s="146"/>
      <c r="D127" s="91"/>
      <c r="E127" s="86"/>
      <c r="F127" s="146"/>
      <c r="G127" s="86"/>
      <c r="H127" s="89"/>
      <c r="I127" s="87"/>
      <c r="J127" s="86"/>
      <c r="K127" s="87"/>
      <c r="M127" s="117"/>
    </row>
    <row r="128" spans="1:16" s="80" customFormat="1" ht="23.1" customHeight="1" x14ac:dyDescent="0.2">
      <c r="A128" s="90" t="s">
        <v>85</v>
      </c>
      <c r="C128" s="145"/>
      <c r="D128" s="82"/>
      <c r="E128" s="86"/>
      <c r="F128" s="146"/>
      <c r="G128" s="86"/>
      <c r="H128" s="89"/>
      <c r="I128" s="87"/>
      <c r="J128" s="86"/>
      <c r="K128" s="87"/>
      <c r="M128" s="117"/>
    </row>
    <row r="129" spans="1:16" s="80" customFormat="1" ht="23.1" customHeight="1" x14ac:dyDescent="0.2">
      <c r="A129" s="79" t="s">
        <v>122</v>
      </c>
      <c r="C129" s="145"/>
      <c r="D129" s="82"/>
      <c r="E129" s="86"/>
      <c r="F129" s="146"/>
      <c r="G129" s="86"/>
      <c r="H129" s="89"/>
      <c r="I129" s="87"/>
      <c r="J129" s="86"/>
      <c r="K129" s="87"/>
      <c r="M129" s="117"/>
    </row>
    <row r="130" spans="1:16" s="80" customFormat="1" ht="23.1" customHeight="1" x14ac:dyDescent="0.2">
      <c r="A130" s="92" t="s">
        <v>173</v>
      </c>
      <c r="C130" s="146"/>
      <c r="D130" s="91"/>
      <c r="E130" s="87"/>
      <c r="F130" s="87"/>
      <c r="G130" s="87"/>
      <c r="H130" s="89"/>
      <c r="I130" s="87"/>
      <c r="J130" s="89"/>
      <c r="K130" s="87"/>
      <c r="M130" s="117"/>
    </row>
    <row r="131" spans="1:16" s="80" customFormat="1" ht="23.1" customHeight="1" x14ac:dyDescent="0.2">
      <c r="A131" s="92" t="s">
        <v>172</v>
      </c>
      <c r="C131" s="146"/>
      <c r="D131" s="91"/>
      <c r="E131" s="88">
        <v>89</v>
      </c>
      <c r="F131" s="87"/>
      <c r="G131" s="88">
        <v>1793</v>
      </c>
      <c r="H131" s="89"/>
      <c r="I131" s="88">
        <v>0</v>
      </c>
      <c r="J131" s="86"/>
      <c r="K131" s="88">
        <f>SUM(K130:K130)</f>
        <v>0</v>
      </c>
      <c r="M131" s="117"/>
      <c r="N131" s="117"/>
      <c r="O131" s="117"/>
      <c r="P131" s="117"/>
    </row>
    <row r="132" spans="1:16" s="80" customFormat="1" ht="23.1" customHeight="1" x14ac:dyDescent="0.2">
      <c r="A132" s="92" t="s">
        <v>171</v>
      </c>
      <c r="C132" s="146"/>
      <c r="D132" s="91"/>
      <c r="E132" s="88">
        <f>E131</f>
        <v>89</v>
      </c>
      <c r="F132" s="87"/>
      <c r="G132" s="88">
        <f>G131</f>
        <v>1793</v>
      </c>
      <c r="H132" s="89"/>
      <c r="I132" s="88">
        <v>0</v>
      </c>
      <c r="J132" s="86"/>
      <c r="K132" s="88">
        <f>K131</f>
        <v>0</v>
      </c>
      <c r="M132" s="117"/>
      <c r="N132" s="117"/>
      <c r="O132" s="117"/>
      <c r="P132" s="117"/>
    </row>
    <row r="133" spans="1:16" s="80" customFormat="1" ht="23.1" customHeight="1" x14ac:dyDescent="0.2">
      <c r="A133" s="92" t="s">
        <v>161</v>
      </c>
      <c r="C133" s="146"/>
      <c r="D133" s="91"/>
      <c r="M133" s="117"/>
      <c r="N133" s="117"/>
      <c r="O133" s="117"/>
      <c r="P133" s="117"/>
    </row>
    <row r="134" spans="1:16" s="80" customFormat="1" ht="23.1" customHeight="1" x14ac:dyDescent="0.2">
      <c r="A134" s="79" t="s">
        <v>148</v>
      </c>
      <c r="C134" s="81"/>
      <c r="D134" s="82"/>
      <c r="E134" s="86"/>
      <c r="F134" s="83"/>
      <c r="G134" s="86"/>
      <c r="H134" s="89"/>
      <c r="I134" s="87"/>
      <c r="J134" s="86"/>
      <c r="K134" s="87"/>
      <c r="M134" s="117"/>
      <c r="N134" s="117"/>
      <c r="O134" s="117"/>
      <c r="P134" s="117"/>
    </row>
    <row r="135" spans="1:16" s="80" customFormat="1" ht="23.1" customHeight="1" x14ac:dyDescent="0.2">
      <c r="A135" s="92" t="s">
        <v>174</v>
      </c>
      <c r="C135" s="81"/>
      <c r="D135" s="82"/>
      <c r="E135" s="86"/>
      <c r="F135" s="83"/>
      <c r="G135" s="86"/>
      <c r="H135" s="89"/>
      <c r="I135" s="87"/>
      <c r="J135" s="86"/>
      <c r="K135" s="87"/>
      <c r="M135" s="117"/>
      <c r="N135" s="117"/>
      <c r="O135" s="117"/>
      <c r="P135" s="117"/>
    </row>
    <row r="136" spans="1:16" s="80" customFormat="1" ht="23.1" customHeight="1" x14ac:dyDescent="0.2">
      <c r="A136" s="92" t="s">
        <v>175</v>
      </c>
      <c r="C136" s="81"/>
      <c r="D136" s="82"/>
      <c r="E136" s="87">
        <v>-45890</v>
      </c>
      <c r="F136" s="83"/>
      <c r="G136" s="87">
        <v>23854</v>
      </c>
      <c r="H136" s="87"/>
      <c r="I136" s="101">
        <v>-47385</v>
      </c>
      <c r="J136" s="87"/>
      <c r="K136" s="101">
        <v>23611</v>
      </c>
      <c r="M136" s="117"/>
      <c r="N136" s="117"/>
      <c r="O136" s="117"/>
      <c r="P136" s="117"/>
    </row>
    <row r="137" spans="1:16" s="80" customFormat="1" ht="23.1" customHeight="1" x14ac:dyDescent="0.2">
      <c r="A137" s="92" t="s">
        <v>149</v>
      </c>
      <c r="C137" s="81"/>
      <c r="D137" s="82"/>
      <c r="E137" s="88">
        <v>9178</v>
      </c>
      <c r="F137" s="83"/>
      <c r="G137" s="88">
        <v>-4771</v>
      </c>
      <c r="H137" s="89"/>
      <c r="I137" s="88">
        <v>9477</v>
      </c>
      <c r="J137" s="86"/>
      <c r="K137" s="88">
        <v>-4722</v>
      </c>
      <c r="M137" s="117"/>
      <c r="N137" s="117"/>
      <c r="O137" s="117"/>
      <c r="P137" s="117"/>
    </row>
    <row r="138" spans="1:16" s="80" customFormat="1" ht="23.1" customHeight="1" x14ac:dyDescent="0.2">
      <c r="A138" s="92" t="s">
        <v>176</v>
      </c>
      <c r="C138" s="81"/>
      <c r="D138" s="82"/>
      <c r="M138" s="117"/>
      <c r="N138" s="117"/>
      <c r="O138" s="117"/>
      <c r="P138" s="117"/>
    </row>
    <row r="139" spans="1:16" s="80" customFormat="1" ht="23.1" customHeight="1" x14ac:dyDescent="0.2">
      <c r="A139" s="92" t="s">
        <v>177</v>
      </c>
      <c r="C139" s="81"/>
      <c r="D139" s="82"/>
      <c r="E139" s="88">
        <f>SUM(E137+E136)</f>
        <v>-36712</v>
      </c>
      <c r="F139" s="83"/>
      <c r="G139" s="88">
        <f>SUM(G137+G136)</f>
        <v>19083</v>
      </c>
      <c r="H139" s="89"/>
      <c r="I139" s="88">
        <f>SUM(I137+I136)</f>
        <v>-37908</v>
      </c>
      <c r="J139" s="86"/>
      <c r="K139" s="88">
        <f>SUM(K137+K136)</f>
        <v>18889</v>
      </c>
      <c r="M139" s="117"/>
      <c r="N139" s="117"/>
      <c r="O139" s="117"/>
      <c r="P139" s="117"/>
    </row>
    <row r="140" spans="1:16" s="80" customFormat="1" ht="23.1" customHeight="1" x14ac:dyDescent="0.2">
      <c r="A140" s="90" t="s">
        <v>86</v>
      </c>
      <c r="C140" s="81"/>
      <c r="D140" s="82"/>
      <c r="E140" s="88">
        <f>E139+E132</f>
        <v>-36623</v>
      </c>
      <c r="F140" s="83"/>
      <c r="G140" s="88">
        <f>G139+G132</f>
        <v>20876</v>
      </c>
      <c r="H140" s="89"/>
      <c r="I140" s="88">
        <f>I130+I139</f>
        <v>-37908</v>
      </c>
      <c r="J140" s="86"/>
      <c r="K140" s="88">
        <f>K132+K139</f>
        <v>18889</v>
      </c>
      <c r="M140" s="117"/>
      <c r="N140" s="117"/>
      <c r="O140" s="117"/>
      <c r="P140" s="117"/>
    </row>
    <row r="141" spans="1:16" s="80" customFormat="1" ht="23.1" customHeight="1" x14ac:dyDescent="0.2">
      <c r="A141" s="90"/>
      <c r="C141" s="81"/>
      <c r="D141" s="82"/>
      <c r="E141" s="86"/>
      <c r="F141" s="83"/>
      <c r="G141" s="86"/>
      <c r="H141" s="89"/>
      <c r="I141" s="87"/>
      <c r="J141" s="86"/>
      <c r="K141" s="87"/>
      <c r="M141" s="117"/>
      <c r="N141" s="117"/>
      <c r="O141" s="117"/>
      <c r="P141" s="117"/>
    </row>
    <row r="142" spans="1:16" s="80" customFormat="1" ht="23.1" customHeight="1" thickBot="1" x14ac:dyDescent="0.25">
      <c r="A142" s="90" t="s">
        <v>95</v>
      </c>
      <c r="C142" s="81"/>
      <c r="D142" s="82"/>
      <c r="E142" s="189">
        <f>E140+E126</f>
        <v>-60944</v>
      </c>
      <c r="F142" s="83"/>
      <c r="G142" s="189">
        <f>G140+G126</f>
        <v>38420</v>
      </c>
      <c r="H142" s="89"/>
      <c r="I142" s="189">
        <f>I140+I126</f>
        <v>-61732</v>
      </c>
      <c r="J142" s="86"/>
      <c r="K142" s="189">
        <f>K140+K126</f>
        <v>19630</v>
      </c>
      <c r="M142" s="117"/>
      <c r="N142" s="117"/>
      <c r="O142" s="117"/>
      <c r="P142" s="117"/>
    </row>
    <row r="143" spans="1:16" s="80" customFormat="1" ht="23.1" customHeight="1" thickTop="1" x14ac:dyDescent="0.2">
      <c r="A143" s="90"/>
      <c r="C143" s="81"/>
      <c r="D143" s="82"/>
      <c r="E143" s="87"/>
      <c r="F143" s="83"/>
      <c r="G143" s="87"/>
      <c r="H143" s="89"/>
      <c r="I143" s="87"/>
      <c r="J143" s="86"/>
      <c r="K143" s="87"/>
      <c r="M143" s="117"/>
      <c r="N143" s="117"/>
      <c r="O143" s="117"/>
      <c r="P143" s="117"/>
    </row>
    <row r="144" spans="1:16" s="80" customFormat="1" ht="23.1" customHeight="1" x14ac:dyDescent="0.2">
      <c r="A144" s="90" t="s">
        <v>87</v>
      </c>
      <c r="C144" s="86"/>
      <c r="D144" s="91"/>
      <c r="E144" s="86"/>
      <c r="F144" s="83"/>
      <c r="G144" s="86"/>
      <c r="H144" s="89"/>
      <c r="I144" s="87"/>
      <c r="J144" s="86"/>
      <c r="K144" s="87"/>
      <c r="M144" s="117"/>
      <c r="N144" s="117"/>
      <c r="O144" s="117"/>
      <c r="P144" s="117"/>
    </row>
    <row r="145" spans="1:16" s="80" customFormat="1" ht="23.1" customHeight="1" x14ac:dyDescent="0.2">
      <c r="A145" s="14" t="s">
        <v>88</v>
      </c>
      <c r="C145" s="86"/>
      <c r="D145" s="91"/>
      <c r="E145" s="87">
        <f>+E147-E146</f>
        <v>-64119</v>
      </c>
      <c r="F145" s="87"/>
      <c r="G145" s="87">
        <f>+G147-G146</f>
        <v>52064</v>
      </c>
      <c r="H145" s="89"/>
      <c r="I145" s="87">
        <f>+I147-I146</f>
        <v>-61732</v>
      </c>
      <c r="J145" s="86"/>
      <c r="K145" s="87">
        <f>+K147-K146</f>
        <v>19630</v>
      </c>
      <c r="M145" s="117"/>
      <c r="N145" s="117"/>
      <c r="O145" s="117"/>
      <c r="P145" s="117"/>
    </row>
    <row r="146" spans="1:16" s="80" customFormat="1" ht="23.1" customHeight="1" x14ac:dyDescent="0.2">
      <c r="A146" s="14" t="s">
        <v>178</v>
      </c>
      <c r="C146" s="86"/>
      <c r="D146" s="91"/>
      <c r="E146" s="171">
        <v>3175</v>
      </c>
      <c r="F146" s="83"/>
      <c r="G146" s="171">
        <v>-13644</v>
      </c>
      <c r="H146" s="89"/>
      <c r="I146" s="88">
        <v>0</v>
      </c>
      <c r="J146" s="86"/>
      <c r="K146" s="88">
        <v>0</v>
      </c>
      <c r="M146" s="117"/>
      <c r="N146" s="117"/>
      <c r="O146" s="117"/>
      <c r="P146" s="117"/>
    </row>
    <row r="147" spans="1:16" s="80" customFormat="1" ht="23.1" customHeight="1" thickBot="1" x14ac:dyDescent="0.25">
      <c r="A147" s="92"/>
      <c r="C147" s="86"/>
      <c r="D147" s="91"/>
      <c r="E147" s="190">
        <f>E142</f>
        <v>-60944</v>
      </c>
      <c r="F147" s="83"/>
      <c r="G147" s="190">
        <f>G142</f>
        <v>38420</v>
      </c>
      <c r="H147" s="89"/>
      <c r="I147" s="190">
        <f>I142</f>
        <v>-61732</v>
      </c>
      <c r="J147" s="86"/>
      <c r="K147" s="190">
        <f>K142</f>
        <v>19630</v>
      </c>
      <c r="M147" s="117"/>
      <c r="N147" s="117"/>
      <c r="O147" s="117"/>
      <c r="P147" s="117"/>
    </row>
    <row r="148" spans="1:16" s="80" customFormat="1" ht="23.1" customHeight="1" thickTop="1" x14ac:dyDescent="0.2">
      <c r="A148" s="90"/>
      <c r="C148" s="81"/>
      <c r="D148" s="82"/>
      <c r="E148" s="81"/>
      <c r="F148" s="83"/>
      <c r="G148" s="81"/>
      <c r="H148" s="84"/>
      <c r="I148" s="85"/>
      <c r="J148" s="86"/>
      <c r="K148" s="85"/>
      <c r="M148" s="117"/>
    </row>
    <row r="149" spans="1:16" s="80" customFormat="1" ht="23.1" customHeight="1" x14ac:dyDescent="0.2">
      <c r="A149" s="14" t="s">
        <v>127</v>
      </c>
      <c r="I149" s="101"/>
      <c r="J149" s="101"/>
      <c r="K149" s="143"/>
    </row>
    <row r="150" spans="1:16" s="108" customFormat="1" ht="23.1" customHeight="1" x14ac:dyDescent="0.5">
      <c r="I150" s="109"/>
      <c r="J150" s="109"/>
      <c r="K150" s="110" t="s">
        <v>38</v>
      </c>
    </row>
    <row r="151" spans="1:16" s="115" customFormat="1" ht="23.1" customHeight="1" x14ac:dyDescent="0.5">
      <c r="A151" s="111" t="s">
        <v>0</v>
      </c>
      <c r="B151" s="112"/>
      <c r="C151" s="113"/>
      <c r="D151" s="114"/>
      <c r="E151" s="114"/>
      <c r="F151" s="114"/>
      <c r="G151" s="114"/>
      <c r="H151" s="114"/>
      <c r="I151" s="114"/>
      <c r="J151" s="114"/>
      <c r="K151" s="114"/>
    </row>
    <row r="152" spans="1:16" s="150" customFormat="1" ht="23.1" customHeight="1" x14ac:dyDescent="0.5">
      <c r="A152" s="148" t="s">
        <v>52</v>
      </c>
      <c r="B152" s="149"/>
      <c r="C152" s="113"/>
      <c r="D152" s="149"/>
      <c r="E152" s="149"/>
      <c r="F152" s="149"/>
      <c r="G152" s="149"/>
      <c r="H152" s="149"/>
      <c r="I152" s="149"/>
      <c r="J152" s="149"/>
      <c r="K152" s="149"/>
    </row>
    <row r="153" spans="1:16" s="80" customFormat="1" ht="23.1" customHeight="1" x14ac:dyDescent="0.2">
      <c r="A153" s="7" t="s">
        <v>197</v>
      </c>
      <c r="I153" s="101"/>
      <c r="J153" s="101"/>
      <c r="K153" s="143"/>
    </row>
    <row r="154" spans="1:16" s="115" customFormat="1" ht="23.1" customHeight="1" x14ac:dyDescent="0.5">
      <c r="B154" s="114"/>
      <c r="C154" s="113"/>
      <c r="D154" s="114"/>
      <c r="E154" s="114"/>
      <c r="F154" s="114"/>
      <c r="G154" s="114"/>
      <c r="H154" s="114"/>
      <c r="I154" s="114"/>
      <c r="J154" s="114"/>
      <c r="K154" s="151" t="s">
        <v>1</v>
      </c>
    </row>
    <row r="155" spans="1:16" ht="23.1" customHeight="1" x14ac:dyDescent="0.2">
      <c r="E155" s="105"/>
      <c r="F155" s="105" t="s">
        <v>2</v>
      </c>
      <c r="G155" s="105"/>
      <c r="H155" s="118"/>
      <c r="I155" s="105"/>
      <c r="J155" s="105" t="s">
        <v>3</v>
      </c>
      <c r="K155" s="105"/>
    </row>
    <row r="156" spans="1:16" ht="23.1" customHeight="1" x14ac:dyDescent="0.5">
      <c r="C156" s="119"/>
      <c r="D156" s="120"/>
      <c r="E156" s="121">
        <v>2565</v>
      </c>
      <c r="F156" s="122"/>
      <c r="G156" s="121">
        <v>2564</v>
      </c>
      <c r="H156" s="123"/>
      <c r="I156" s="121">
        <v>2565</v>
      </c>
      <c r="J156" s="122"/>
      <c r="K156" s="121">
        <v>2564</v>
      </c>
    </row>
    <row r="157" spans="1:16" s="48" customFormat="1" ht="23.1" customHeight="1" x14ac:dyDescent="0.5">
      <c r="A157" s="74" t="s">
        <v>53</v>
      </c>
      <c r="B157" s="75"/>
      <c r="C157" s="94"/>
      <c r="E157" s="61"/>
      <c r="F157" s="61"/>
      <c r="G157" s="61"/>
      <c r="I157" s="61"/>
      <c r="J157" s="61"/>
      <c r="K157" s="61"/>
    </row>
    <row r="158" spans="1:16" s="48" customFormat="1" ht="23.1" customHeight="1" x14ac:dyDescent="0.5">
      <c r="A158" s="73" t="s">
        <v>129</v>
      </c>
      <c r="C158" s="94"/>
      <c r="E158" s="164">
        <f>+E103</f>
        <v>-22417</v>
      </c>
      <c r="F158" s="164"/>
      <c r="G158" s="164">
        <f>+G103</f>
        <v>34248</v>
      </c>
      <c r="H158" s="164"/>
      <c r="I158" s="164">
        <f>I103</f>
        <v>-28612</v>
      </c>
      <c r="J158" s="76"/>
      <c r="K158" s="76">
        <f>K103</f>
        <v>-1358</v>
      </c>
      <c r="M158" s="117"/>
      <c r="N158" s="117"/>
      <c r="O158" s="117"/>
      <c r="P158" s="117"/>
    </row>
    <row r="159" spans="1:16" s="48" customFormat="1" ht="23.1" customHeight="1" x14ac:dyDescent="0.5">
      <c r="A159" s="73" t="s">
        <v>135</v>
      </c>
      <c r="C159" s="94"/>
      <c r="E159" s="164"/>
      <c r="F159" s="164"/>
      <c r="G159" s="164"/>
      <c r="H159" s="164"/>
      <c r="I159" s="164"/>
      <c r="J159" s="76"/>
      <c r="K159" s="76"/>
    </row>
    <row r="160" spans="1:16" s="48" customFormat="1" ht="23.1" customHeight="1" x14ac:dyDescent="0.5">
      <c r="A160" s="73" t="s">
        <v>117</v>
      </c>
      <c r="C160" s="94"/>
      <c r="E160" s="165"/>
      <c r="F160" s="165"/>
      <c r="G160" s="165"/>
      <c r="H160" s="165"/>
      <c r="I160" s="165"/>
      <c r="J160" s="65"/>
      <c r="K160" s="65"/>
    </row>
    <row r="161" spans="1:16" s="48" customFormat="1" ht="23.1" customHeight="1" x14ac:dyDescent="0.5">
      <c r="A161" s="93" t="s">
        <v>54</v>
      </c>
      <c r="C161" s="94"/>
      <c r="E161" s="164">
        <v>50825</v>
      </c>
      <c r="F161" s="164"/>
      <c r="G161" s="164">
        <v>43257</v>
      </c>
      <c r="H161" s="164"/>
      <c r="I161" s="164">
        <v>35269</v>
      </c>
      <c r="J161" s="76"/>
      <c r="K161" s="76">
        <v>28355</v>
      </c>
      <c r="M161" s="117"/>
      <c r="N161" s="117"/>
      <c r="O161" s="117"/>
      <c r="P161" s="117"/>
    </row>
    <row r="162" spans="1:16" s="48" customFormat="1" ht="23.1" customHeight="1" x14ac:dyDescent="0.5">
      <c r="A162" s="93" t="s">
        <v>186</v>
      </c>
      <c r="C162" s="94"/>
      <c r="E162" s="164">
        <v>1629</v>
      </c>
      <c r="F162" s="164"/>
      <c r="G162" s="164">
        <v>1470</v>
      </c>
      <c r="H162" s="164"/>
      <c r="I162" s="164">
        <v>533</v>
      </c>
      <c r="J162" s="76"/>
      <c r="K162" s="76">
        <v>-1117</v>
      </c>
      <c r="M162" s="117"/>
      <c r="N162" s="117"/>
      <c r="O162" s="117"/>
      <c r="P162" s="117"/>
    </row>
    <row r="163" spans="1:16" s="48" customFormat="1" ht="23.1" customHeight="1" x14ac:dyDescent="0.5">
      <c r="A163" s="93" t="s">
        <v>224</v>
      </c>
      <c r="C163" s="94"/>
      <c r="E163" s="164">
        <v>-120831</v>
      </c>
      <c r="F163" s="164"/>
      <c r="G163" s="164">
        <v>73750</v>
      </c>
      <c r="H163" s="164"/>
      <c r="I163" s="164">
        <v>-159341</v>
      </c>
      <c r="J163" s="76"/>
      <c r="K163" s="76">
        <v>67437</v>
      </c>
      <c r="M163" s="117"/>
      <c r="N163" s="117"/>
      <c r="O163" s="117"/>
      <c r="P163" s="117"/>
    </row>
    <row r="164" spans="1:16" s="48" customFormat="1" ht="23.1" customHeight="1" x14ac:dyDescent="0.5">
      <c r="A164" s="93" t="s">
        <v>209</v>
      </c>
      <c r="C164" s="94"/>
      <c r="E164" s="164">
        <v>-1243</v>
      </c>
      <c r="F164" s="164"/>
      <c r="G164" s="164">
        <v>-748</v>
      </c>
      <c r="H164" s="164"/>
      <c r="I164" s="164">
        <v>1</v>
      </c>
      <c r="J164" s="76"/>
      <c r="K164" s="76">
        <v>-59</v>
      </c>
      <c r="M164" s="117"/>
      <c r="N164" s="117"/>
      <c r="O164" s="117"/>
      <c r="P164" s="117"/>
    </row>
    <row r="165" spans="1:16" s="48" customFormat="1" ht="23.1" customHeight="1" x14ac:dyDescent="0.5">
      <c r="A165" s="93" t="s">
        <v>210</v>
      </c>
      <c r="C165" s="94"/>
      <c r="E165" s="164">
        <v>-9444</v>
      </c>
      <c r="F165" s="164"/>
      <c r="G165" s="164">
        <v>0</v>
      </c>
      <c r="H165" s="164"/>
      <c r="I165" s="164">
        <v>0</v>
      </c>
      <c r="J165" s="76"/>
      <c r="K165" s="76">
        <v>0</v>
      </c>
      <c r="M165" s="117"/>
      <c r="N165" s="117"/>
      <c r="O165" s="117"/>
      <c r="P165" s="117"/>
    </row>
    <row r="166" spans="1:16" s="13" customFormat="1" ht="23.1" customHeight="1" x14ac:dyDescent="0.5">
      <c r="A166" s="36" t="s">
        <v>164</v>
      </c>
      <c r="C166" s="104"/>
      <c r="E166" s="164">
        <v>0</v>
      </c>
      <c r="F166" s="166"/>
      <c r="G166" s="166">
        <v>28394</v>
      </c>
      <c r="H166" s="166"/>
      <c r="I166" s="166">
        <v>0</v>
      </c>
      <c r="J166" s="37"/>
      <c r="K166" s="37">
        <v>0</v>
      </c>
      <c r="M166" s="117"/>
      <c r="N166" s="117"/>
      <c r="O166" s="117"/>
      <c r="P166" s="117"/>
    </row>
    <row r="167" spans="1:16" s="48" customFormat="1" ht="23.1" customHeight="1" x14ac:dyDescent="0.5">
      <c r="A167" s="93" t="s">
        <v>187</v>
      </c>
      <c r="C167" s="94"/>
      <c r="E167" s="164">
        <v>-833</v>
      </c>
      <c r="F167" s="164"/>
      <c r="G167" s="164">
        <v>-79</v>
      </c>
      <c r="H167" s="164"/>
      <c r="I167" s="164">
        <v>0</v>
      </c>
      <c r="J167" s="76"/>
      <c r="K167" s="76">
        <v>0</v>
      </c>
      <c r="M167" s="117"/>
      <c r="N167" s="117"/>
      <c r="O167" s="117"/>
      <c r="P167" s="117"/>
    </row>
    <row r="168" spans="1:16" s="13" customFormat="1" ht="23.1" customHeight="1" x14ac:dyDescent="0.2">
      <c r="A168" s="36" t="s">
        <v>165</v>
      </c>
      <c r="C168" s="104"/>
      <c r="E168" s="166">
        <v>69484</v>
      </c>
      <c r="F168" s="166"/>
      <c r="G168" s="166">
        <v>11315</v>
      </c>
      <c r="H168" s="166"/>
      <c r="I168" s="166">
        <v>69484</v>
      </c>
      <c r="J168" s="37"/>
      <c r="K168" s="37">
        <v>11315</v>
      </c>
      <c r="M168" s="117"/>
      <c r="N168" s="117"/>
      <c r="O168" s="117"/>
      <c r="P168" s="117"/>
    </row>
    <row r="169" spans="1:16" s="48" customFormat="1" ht="23.1" customHeight="1" x14ac:dyDescent="0.5">
      <c r="A169" s="14" t="s">
        <v>112</v>
      </c>
      <c r="C169" s="94"/>
      <c r="E169" s="164">
        <v>11309</v>
      </c>
      <c r="F169" s="164"/>
      <c r="G169" s="164">
        <v>10272</v>
      </c>
      <c r="H169" s="164"/>
      <c r="I169" s="164">
        <v>8878</v>
      </c>
      <c r="J169" s="76"/>
      <c r="K169" s="76">
        <v>8782</v>
      </c>
      <c r="M169" s="117"/>
      <c r="N169" s="117"/>
      <c r="O169" s="117"/>
      <c r="P169" s="117"/>
    </row>
    <row r="170" spans="1:16" s="48" customFormat="1" ht="23.1" customHeight="1" x14ac:dyDescent="0.5">
      <c r="A170" s="93" t="s">
        <v>221</v>
      </c>
      <c r="C170" s="94"/>
      <c r="E170" s="164">
        <v>33045</v>
      </c>
      <c r="F170" s="164"/>
      <c r="G170" s="164">
        <v>46969</v>
      </c>
      <c r="H170" s="164"/>
      <c r="I170" s="164">
        <v>24162</v>
      </c>
      <c r="J170" s="76"/>
      <c r="K170" s="76">
        <v>28083</v>
      </c>
      <c r="M170" s="117"/>
      <c r="N170" s="117"/>
      <c r="O170" s="117"/>
      <c r="P170" s="117"/>
    </row>
    <row r="171" spans="1:16" s="48" customFormat="1" ht="23.1" customHeight="1" x14ac:dyDescent="0.5">
      <c r="A171" s="93" t="s">
        <v>222</v>
      </c>
      <c r="C171" s="94"/>
      <c r="E171" s="164">
        <v>-5757</v>
      </c>
      <c r="F171" s="164"/>
      <c r="G171" s="164">
        <v>-14062</v>
      </c>
      <c r="H171" s="164"/>
      <c r="I171" s="49">
        <v>-7103</v>
      </c>
      <c r="J171" s="76"/>
      <c r="K171" s="76">
        <v>-1621</v>
      </c>
      <c r="M171" s="117"/>
      <c r="N171" s="117"/>
      <c r="O171" s="117"/>
      <c r="P171" s="117"/>
    </row>
    <row r="172" spans="1:16" s="13" customFormat="1" ht="23.1" customHeight="1" x14ac:dyDescent="0.5">
      <c r="A172" s="36" t="s">
        <v>115</v>
      </c>
      <c r="B172" s="11"/>
      <c r="C172" s="104"/>
      <c r="E172" s="166">
        <v>0</v>
      </c>
      <c r="F172" s="192"/>
      <c r="G172" s="166">
        <v>-3265</v>
      </c>
      <c r="H172" s="166"/>
      <c r="I172" s="102">
        <v>-29949</v>
      </c>
      <c r="J172" s="37"/>
      <c r="K172" s="65">
        <v>-9983</v>
      </c>
      <c r="M172" s="117"/>
      <c r="N172" s="117"/>
      <c r="O172" s="117"/>
      <c r="P172" s="117"/>
    </row>
    <row r="173" spans="1:16" s="48" customFormat="1" ht="23.1" customHeight="1" x14ac:dyDescent="0.5">
      <c r="A173" s="93" t="s">
        <v>150</v>
      </c>
      <c r="C173" s="94"/>
      <c r="E173" s="164">
        <v>-748</v>
      </c>
      <c r="F173" s="164"/>
      <c r="G173" s="164">
        <v>-1677</v>
      </c>
      <c r="H173" s="164"/>
      <c r="I173" s="49">
        <v>-366</v>
      </c>
      <c r="J173" s="76"/>
      <c r="K173" s="76">
        <v>-749</v>
      </c>
      <c r="M173" s="117"/>
      <c r="N173" s="117"/>
      <c r="O173" s="117"/>
      <c r="P173" s="117"/>
    </row>
    <row r="174" spans="1:16" s="48" customFormat="1" ht="23.1" customHeight="1" x14ac:dyDescent="0.5">
      <c r="A174" s="73" t="s">
        <v>151</v>
      </c>
      <c r="B174" s="150"/>
      <c r="C174" s="94"/>
      <c r="E174" s="167">
        <v>10403</v>
      </c>
      <c r="F174" s="164"/>
      <c r="G174" s="167">
        <v>4744</v>
      </c>
      <c r="H174" s="164"/>
      <c r="I174" s="50">
        <v>7051</v>
      </c>
      <c r="J174" s="76"/>
      <c r="K174" s="77">
        <v>2016</v>
      </c>
      <c r="M174" s="117"/>
      <c r="N174" s="117"/>
      <c r="O174" s="117"/>
      <c r="P174" s="117"/>
    </row>
    <row r="175" spans="1:16" s="48" customFormat="1" ht="23.1" customHeight="1" x14ac:dyDescent="0.5">
      <c r="A175" s="73" t="s">
        <v>211</v>
      </c>
      <c r="C175" s="94"/>
      <c r="E175" s="164"/>
      <c r="F175" s="164"/>
      <c r="G175" s="164"/>
      <c r="H175" s="164"/>
      <c r="I175" s="164"/>
      <c r="J175" s="76"/>
      <c r="K175" s="76"/>
      <c r="M175" s="117"/>
      <c r="N175" s="117"/>
      <c r="O175" s="117"/>
      <c r="P175" s="117"/>
    </row>
    <row r="176" spans="1:16" s="48" customFormat="1" ht="23.1" customHeight="1" x14ac:dyDescent="0.5">
      <c r="A176" s="73" t="s">
        <v>98</v>
      </c>
      <c r="C176" s="94"/>
      <c r="E176" s="164">
        <f>SUM(E158:E174)</f>
        <v>15422</v>
      </c>
      <c r="F176" s="164"/>
      <c r="G176" s="164">
        <f>SUM(G158:G174)</f>
        <v>234588</v>
      </c>
      <c r="H176" s="164"/>
      <c r="I176" s="164">
        <f>SUM(I158:I174)</f>
        <v>-79993</v>
      </c>
      <c r="J176" s="76"/>
      <c r="K176" s="76">
        <f>SUM(K158:K174)</f>
        <v>131101</v>
      </c>
      <c r="M176" s="117"/>
      <c r="N176" s="117"/>
      <c r="O176" s="117"/>
      <c r="P176" s="117"/>
    </row>
    <row r="177" spans="1:16" s="48" customFormat="1" ht="23.1" customHeight="1" x14ac:dyDescent="0.5">
      <c r="A177" s="73" t="s">
        <v>55</v>
      </c>
      <c r="C177" s="94"/>
      <c r="E177" s="164"/>
      <c r="F177" s="164"/>
      <c r="G177" s="164"/>
      <c r="H177" s="164"/>
      <c r="I177" s="164"/>
      <c r="J177" s="76"/>
      <c r="K177" s="76"/>
      <c r="M177" s="117"/>
      <c r="N177" s="117"/>
      <c r="O177" s="117"/>
      <c r="P177" s="117"/>
    </row>
    <row r="178" spans="1:16" s="48" customFormat="1" ht="23.1" customHeight="1" x14ac:dyDescent="0.5">
      <c r="A178" s="73" t="s">
        <v>108</v>
      </c>
      <c r="C178" s="94"/>
      <c r="E178" s="164">
        <v>153225</v>
      </c>
      <c r="F178" s="164"/>
      <c r="G178" s="164">
        <v>-341375</v>
      </c>
      <c r="H178" s="164"/>
      <c r="I178" s="164">
        <v>187831</v>
      </c>
      <c r="J178" s="76"/>
      <c r="K178" s="76">
        <v>-33524</v>
      </c>
      <c r="M178" s="117"/>
      <c r="N178" s="117"/>
      <c r="O178" s="117"/>
      <c r="P178" s="117"/>
    </row>
    <row r="179" spans="1:16" s="48" customFormat="1" ht="23.1" customHeight="1" x14ac:dyDescent="0.5">
      <c r="A179" s="73" t="s">
        <v>56</v>
      </c>
      <c r="C179" s="94"/>
      <c r="E179" s="164">
        <v>-26480</v>
      </c>
      <c r="F179" s="76"/>
      <c r="G179" s="164">
        <v>-913003</v>
      </c>
      <c r="H179" s="76"/>
      <c r="I179" s="164">
        <v>152579</v>
      </c>
      <c r="J179" s="76"/>
      <c r="K179" s="164">
        <v>-739600</v>
      </c>
      <c r="M179" s="117"/>
      <c r="N179" s="117"/>
      <c r="O179" s="117"/>
      <c r="P179" s="117"/>
    </row>
    <row r="180" spans="1:16" s="48" customFormat="1" ht="23.1" customHeight="1" x14ac:dyDescent="0.5">
      <c r="A180" s="93" t="s">
        <v>57</v>
      </c>
      <c r="B180" s="152"/>
      <c r="C180" s="94"/>
      <c r="E180" s="164">
        <v>-4221</v>
      </c>
      <c r="F180" s="76"/>
      <c r="G180" s="164">
        <v>-113230</v>
      </c>
      <c r="H180" s="76"/>
      <c r="I180" s="164">
        <v>7391</v>
      </c>
      <c r="J180" s="76"/>
      <c r="K180" s="164">
        <v>-43276</v>
      </c>
      <c r="M180" s="117"/>
      <c r="N180" s="117"/>
      <c r="O180" s="117"/>
      <c r="P180" s="117"/>
    </row>
    <row r="181" spans="1:16" s="13" customFormat="1" ht="23.1" customHeight="1" x14ac:dyDescent="0.5">
      <c r="A181" s="36" t="s">
        <v>166</v>
      </c>
      <c r="C181" s="104"/>
      <c r="E181" s="166">
        <v>3120</v>
      </c>
      <c r="F181" s="37"/>
      <c r="G181" s="164">
        <v>-533</v>
      </c>
      <c r="H181" s="76"/>
      <c r="I181" s="164">
        <v>4538</v>
      </c>
      <c r="J181" s="76"/>
      <c r="K181" s="76">
        <v>-32</v>
      </c>
      <c r="M181" s="117"/>
      <c r="N181" s="117"/>
      <c r="O181" s="117"/>
      <c r="P181" s="117"/>
    </row>
    <row r="182" spans="1:16" s="48" customFormat="1" ht="23.1" customHeight="1" x14ac:dyDescent="0.5">
      <c r="A182" s="73" t="s">
        <v>58</v>
      </c>
      <c r="C182" s="94"/>
      <c r="E182" s="164"/>
      <c r="F182" s="76"/>
      <c r="G182" s="164"/>
      <c r="H182" s="76"/>
      <c r="I182" s="164"/>
      <c r="J182" s="76"/>
      <c r="K182" s="76"/>
      <c r="M182" s="117"/>
      <c r="N182" s="117"/>
      <c r="O182" s="117"/>
      <c r="P182" s="117"/>
    </row>
    <row r="183" spans="1:16" s="48" customFormat="1" ht="23.1" customHeight="1" x14ac:dyDescent="0.5">
      <c r="A183" s="93" t="s">
        <v>109</v>
      </c>
      <c r="B183" s="150"/>
      <c r="C183" s="94"/>
      <c r="E183" s="164">
        <v>90572</v>
      </c>
      <c r="F183" s="76"/>
      <c r="G183" s="164">
        <v>33428</v>
      </c>
      <c r="H183" s="76"/>
      <c r="I183" s="164">
        <v>86109</v>
      </c>
      <c r="J183" s="76"/>
      <c r="K183" s="164">
        <v>63207</v>
      </c>
      <c r="M183" s="117"/>
      <c r="N183" s="117"/>
      <c r="O183" s="117"/>
      <c r="P183" s="117"/>
    </row>
    <row r="184" spans="1:16" s="48" customFormat="1" ht="23.1" customHeight="1" x14ac:dyDescent="0.5">
      <c r="A184" s="93" t="s">
        <v>59</v>
      </c>
      <c r="B184" s="150"/>
      <c r="C184" s="94"/>
      <c r="E184" s="164">
        <v>-21804</v>
      </c>
      <c r="F184" s="76"/>
      <c r="G184" s="164">
        <v>-7165</v>
      </c>
      <c r="H184" s="76"/>
      <c r="I184" s="164">
        <v>-7842</v>
      </c>
      <c r="J184" s="76"/>
      <c r="K184" s="164">
        <v>-10351</v>
      </c>
      <c r="M184" s="117"/>
      <c r="N184" s="117"/>
      <c r="O184" s="117"/>
      <c r="P184" s="117"/>
    </row>
    <row r="185" spans="1:16" s="48" customFormat="1" ht="23.1" customHeight="1" x14ac:dyDescent="0.5">
      <c r="A185" s="93" t="s">
        <v>203</v>
      </c>
      <c r="B185" s="150"/>
      <c r="C185" s="94"/>
      <c r="E185" s="167">
        <v>0</v>
      </c>
      <c r="F185" s="76"/>
      <c r="G185" s="167">
        <v>0</v>
      </c>
      <c r="H185" s="76"/>
      <c r="I185" s="167">
        <v>-300</v>
      </c>
      <c r="J185" s="76"/>
      <c r="K185" s="77">
        <v>0</v>
      </c>
      <c r="M185" s="117"/>
      <c r="N185" s="117"/>
      <c r="O185" s="117"/>
      <c r="P185" s="117"/>
    </row>
    <row r="186" spans="1:16" s="48" customFormat="1" ht="23.1" customHeight="1" x14ac:dyDescent="0.5">
      <c r="A186" s="93" t="s">
        <v>130</v>
      </c>
      <c r="B186" s="150"/>
      <c r="C186" s="94"/>
      <c r="E186" s="164">
        <f>SUM(E176:E185)</f>
        <v>209834</v>
      </c>
      <c r="F186" s="76"/>
      <c r="G186" s="164">
        <f>SUM(G176:G185)</f>
        <v>-1107290</v>
      </c>
      <c r="H186" s="76"/>
      <c r="I186" s="164">
        <f>SUM(I176:I185)</f>
        <v>350313</v>
      </c>
      <c r="J186" s="76"/>
      <c r="K186" s="76">
        <f>SUM(K176:K185)</f>
        <v>-632475</v>
      </c>
      <c r="M186" s="117"/>
      <c r="N186" s="117"/>
      <c r="O186" s="117"/>
      <c r="P186" s="117"/>
    </row>
    <row r="187" spans="1:16" s="48" customFormat="1" ht="23.1" customHeight="1" x14ac:dyDescent="0.5">
      <c r="A187" s="93" t="s">
        <v>112</v>
      </c>
      <c r="B187" s="150"/>
      <c r="C187" s="94"/>
      <c r="E187" s="164">
        <v>-2817</v>
      </c>
      <c r="F187" s="76"/>
      <c r="G187" s="164">
        <v>-3039</v>
      </c>
      <c r="H187" s="76"/>
      <c r="I187" s="164">
        <v>-968</v>
      </c>
      <c r="J187" s="76"/>
      <c r="K187" s="76">
        <v>0</v>
      </c>
      <c r="M187" s="117"/>
      <c r="N187" s="117"/>
      <c r="O187" s="117"/>
      <c r="P187" s="117"/>
    </row>
    <row r="188" spans="1:16" s="48" customFormat="1" ht="23.1" customHeight="1" x14ac:dyDescent="0.5">
      <c r="A188" s="93" t="s">
        <v>60</v>
      </c>
      <c r="B188" s="150"/>
      <c r="C188" s="94"/>
      <c r="E188" s="164">
        <v>-9929</v>
      </c>
      <c r="F188" s="76"/>
      <c r="G188" s="164">
        <v>-4426</v>
      </c>
      <c r="H188" s="76"/>
      <c r="I188" s="164">
        <v>-6952</v>
      </c>
      <c r="J188" s="76"/>
      <c r="K188" s="76">
        <v>-1973</v>
      </c>
      <c r="M188" s="117"/>
      <c r="N188" s="117"/>
      <c r="O188" s="117"/>
      <c r="P188" s="117"/>
    </row>
    <row r="189" spans="1:16" s="48" customFormat="1" ht="23.1" customHeight="1" x14ac:dyDescent="0.5">
      <c r="A189" s="93" t="s">
        <v>61</v>
      </c>
      <c r="C189" s="94"/>
      <c r="E189" s="167">
        <v>-19675</v>
      </c>
      <c r="F189" s="76"/>
      <c r="G189" s="167">
        <v>-34244</v>
      </c>
      <c r="H189" s="76"/>
      <c r="I189" s="167">
        <v>-4994</v>
      </c>
      <c r="J189" s="76"/>
      <c r="K189" s="77">
        <v>-33806</v>
      </c>
      <c r="M189" s="117"/>
      <c r="N189" s="117"/>
      <c r="O189" s="117"/>
      <c r="P189" s="117"/>
    </row>
    <row r="190" spans="1:16" s="48" customFormat="1" ht="23.1" customHeight="1" x14ac:dyDescent="0.5">
      <c r="A190" s="148" t="s">
        <v>154</v>
      </c>
      <c r="B190" s="152"/>
      <c r="C190" s="94"/>
      <c r="E190" s="167">
        <f>SUM(E186:E189)</f>
        <v>177413</v>
      </c>
      <c r="F190" s="76"/>
      <c r="G190" s="167">
        <f>SUM(G186:G189)</f>
        <v>-1148999</v>
      </c>
      <c r="H190" s="76"/>
      <c r="I190" s="167">
        <f>SUM(I186:I189)</f>
        <v>337399</v>
      </c>
      <c r="J190" s="76"/>
      <c r="K190" s="77">
        <f>SUM(K186:K189)</f>
        <v>-668254</v>
      </c>
      <c r="M190" s="117"/>
      <c r="N190" s="117"/>
      <c r="O190" s="117"/>
      <c r="P190" s="117"/>
    </row>
    <row r="191" spans="1:16" s="48" customFormat="1" ht="23.1" customHeight="1" x14ac:dyDescent="0.5">
      <c r="A191" s="73"/>
      <c r="C191" s="94"/>
      <c r="E191" s="76"/>
      <c r="F191" s="76"/>
      <c r="G191" s="164"/>
      <c r="H191" s="65"/>
      <c r="I191" s="76"/>
      <c r="J191" s="76"/>
      <c r="K191" s="76"/>
      <c r="N191" s="115"/>
      <c r="O191" s="115"/>
    </row>
    <row r="192" spans="1:16" s="48" customFormat="1" ht="23.1" customHeight="1" x14ac:dyDescent="0.5">
      <c r="A192" s="14" t="s">
        <v>127</v>
      </c>
      <c r="B192" s="152"/>
      <c r="C192" s="94"/>
      <c r="F192" s="153"/>
      <c r="G192" s="173"/>
      <c r="N192" s="150"/>
      <c r="O192" s="150"/>
    </row>
    <row r="193" spans="1:16" s="108" customFormat="1" ht="23.1" customHeight="1" x14ac:dyDescent="0.5">
      <c r="G193" s="174"/>
      <c r="I193" s="109"/>
      <c r="J193" s="109"/>
      <c r="K193" s="110" t="s">
        <v>38</v>
      </c>
      <c r="N193" s="115"/>
      <c r="O193" s="115"/>
    </row>
    <row r="194" spans="1:16" s="115" customFormat="1" ht="23.1" customHeight="1" x14ac:dyDescent="0.5">
      <c r="A194" s="111" t="s">
        <v>0</v>
      </c>
      <c r="B194" s="112"/>
      <c r="C194" s="113"/>
      <c r="D194" s="114"/>
      <c r="E194" s="114"/>
      <c r="F194" s="114"/>
      <c r="G194" s="175"/>
      <c r="H194" s="114"/>
      <c r="I194" s="114"/>
      <c r="J194" s="114"/>
      <c r="K194" s="114"/>
    </row>
    <row r="195" spans="1:16" s="150" customFormat="1" ht="23.1" customHeight="1" x14ac:dyDescent="0.5">
      <c r="A195" s="148" t="s">
        <v>62</v>
      </c>
      <c r="B195" s="149"/>
      <c r="C195" s="113"/>
      <c r="D195" s="149"/>
      <c r="E195" s="149"/>
      <c r="F195" s="149"/>
      <c r="G195" s="176"/>
      <c r="H195" s="149"/>
      <c r="I195" s="149"/>
      <c r="J195" s="149"/>
      <c r="K195" s="149"/>
      <c r="N195" s="117"/>
      <c r="O195" s="117"/>
    </row>
    <row r="196" spans="1:16" s="115" customFormat="1" ht="23.1" customHeight="1" x14ac:dyDescent="0.5">
      <c r="A196" s="7" t="s">
        <v>197</v>
      </c>
      <c r="B196" s="112"/>
      <c r="C196" s="113"/>
      <c r="D196" s="114"/>
      <c r="E196" s="114"/>
      <c r="F196" s="114"/>
      <c r="G196" s="175"/>
      <c r="H196" s="114"/>
      <c r="I196" s="114"/>
      <c r="J196" s="114"/>
      <c r="K196" s="114"/>
      <c r="N196" s="117"/>
      <c r="O196" s="117"/>
    </row>
    <row r="197" spans="1:16" s="115" customFormat="1" ht="23.1" customHeight="1" x14ac:dyDescent="0.5">
      <c r="B197" s="114"/>
      <c r="C197" s="113"/>
      <c r="D197" s="114"/>
      <c r="E197" s="114"/>
      <c r="F197" s="114"/>
      <c r="G197" s="175"/>
      <c r="H197" s="114"/>
      <c r="I197" s="114"/>
      <c r="J197" s="114"/>
      <c r="K197" s="151" t="s">
        <v>1</v>
      </c>
      <c r="N197" s="48"/>
      <c r="O197" s="48"/>
    </row>
    <row r="198" spans="1:16" ht="23.1" customHeight="1" x14ac:dyDescent="0.5">
      <c r="E198" s="105"/>
      <c r="F198" s="105" t="s">
        <v>2</v>
      </c>
      <c r="G198" s="177"/>
      <c r="H198" s="118"/>
      <c r="I198" s="105"/>
      <c r="J198" s="105" t="s">
        <v>3</v>
      </c>
      <c r="K198" s="105"/>
      <c r="N198" s="48"/>
      <c r="O198" s="48"/>
    </row>
    <row r="199" spans="1:16" ht="23.1" customHeight="1" x14ac:dyDescent="0.5">
      <c r="C199" s="119"/>
      <c r="D199" s="120"/>
      <c r="E199" s="121">
        <v>2565</v>
      </c>
      <c r="F199" s="122"/>
      <c r="G199" s="121">
        <v>2564</v>
      </c>
      <c r="H199" s="123"/>
      <c r="I199" s="121">
        <v>2565</v>
      </c>
      <c r="J199" s="122"/>
      <c r="K199" s="121">
        <v>2564</v>
      </c>
      <c r="N199" s="48"/>
      <c r="O199" s="48"/>
    </row>
    <row r="200" spans="1:16" s="48" customFormat="1" ht="23.1" customHeight="1" x14ac:dyDescent="0.5">
      <c r="A200" s="74" t="s">
        <v>63</v>
      </c>
      <c r="B200" s="75"/>
      <c r="C200" s="94"/>
      <c r="E200" s="153"/>
      <c r="F200" s="153"/>
      <c r="G200" s="178"/>
      <c r="I200" s="153"/>
      <c r="J200" s="153"/>
      <c r="K200" s="153"/>
    </row>
    <row r="201" spans="1:16" s="48" customFormat="1" ht="23.1" customHeight="1" x14ac:dyDescent="0.5">
      <c r="A201" s="14" t="s">
        <v>167</v>
      </c>
      <c r="C201" s="94"/>
      <c r="E201" s="164">
        <v>742</v>
      </c>
      <c r="F201" s="76"/>
      <c r="G201" s="164">
        <v>1927</v>
      </c>
      <c r="H201" s="76"/>
      <c r="I201" s="164">
        <v>367</v>
      </c>
      <c r="J201" s="76"/>
      <c r="K201" s="76">
        <v>999</v>
      </c>
      <c r="M201" s="117"/>
      <c r="N201" s="117"/>
      <c r="O201" s="117"/>
      <c r="P201" s="117"/>
    </row>
    <row r="202" spans="1:16" s="48" customFormat="1" ht="23.1" customHeight="1" x14ac:dyDescent="0.5">
      <c r="A202" s="73" t="s">
        <v>190</v>
      </c>
      <c r="C202" s="94"/>
      <c r="E202" s="164">
        <v>0</v>
      </c>
      <c r="F202" s="76"/>
      <c r="G202" s="164">
        <v>3265</v>
      </c>
      <c r="H202" s="76"/>
      <c r="I202" s="164">
        <v>29949</v>
      </c>
      <c r="J202" s="76"/>
      <c r="K202" s="76">
        <v>9983</v>
      </c>
      <c r="M202" s="117"/>
      <c r="N202" s="117"/>
      <c r="O202" s="117"/>
      <c r="P202" s="117"/>
    </row>
    <row r="203" spans="1:16" s="48" customFormat="1" ht="23.1" customHeight="1" x14ac:dyDescent="0.5">
      <c r="A203" s="73" t="s">
        <v>191</v>
      </c>
      <c r="C203" s="94"/>
      <c r="E203" s="164">
        <v>0</v>
      </c>
      <c r="F203" s="76"/>
      <c r="G203" s="164">
        <v>-7500</v>
      </c>
      <c r="H203" s="76"/>
      <c r="I203" s="164">
        <v>0</v>
      </c>
      <c r="J203" s="76"/>
      <c r="K203" s="164">
        <v>-7500</v>
      </c>
      <c r="M203" s="117"/>
      <c r="N203" s="117"/>
      <c r="O203" s="117"/>
      <c r="P203" s="117"/>
    </row>
    <row r="204" spans="1:16" s="48" customFormat="1" ht="23.1" customHeight="1" x14ac:dyDescent="0.5">
      <c r="A204" s="73" t="s">
        <v>213</v>
      </c>
      <c r="C204" s="94"/>
      <c r="E204" s="164">
        <v>0</v>
      </c>
      <c r="F204" s="76"/>
      <c r="G204" s="164">
        <v>100000</v>
      </c>
      <c r="H204" s="76"/>
      <c r="I204" s="164">
        <v>0</v>
      </c>
      <c r="J204" s="76"/>
      <c r="K204" s="76">
        <v>100000</v>
      </c>
      <c r="M204" s="117"/>
      <c r="N204" s="117"/>
      <c r="O204" s="117"/>
      <c r="P204" s="117"/>
    </row>
    <row r="205" spans="1:16" s="48" customFormat="1" ht="23.1" customHeight="1" x14ac:dyDescent="0.5">
      <c r="A205" s="73" t="s">
        <v>212</v>
      </c>
      <c r="C205" s="94"/>
      <c r="E205" s="164">
        <v>10700</v>
      </c>
      <c r="F205" s="76"/>
      <c r="G205" s="164">
        <v>-1200</v>
      </c>
      <c r="H205" s="76"/>
      <c r="I205" s="164">
        <v>0</v>
      </c>
      <c r="J205" s="76"/>
      <c r="K205" s="164">
        <v>0</v>
      </c>
      <c r="M205" s="117"/>
      <c r="N205" s="117"/>
      <c r="O205" s="117"/>
      <c r="P205" s="117"/>
    </row>
    <row r="206" spans="1:16" s="48" customFormat="1" ht="23.1" customHeight="1" x14ac:dyDescent="0.5">
      <c r="A206" s="73" t="s">
        <v>64</v>
      </c>
      <c r="C206" s="94"/>
      <c r="E206" s="164">
        <v>-32417</v>
      </c>
      <c r="F206" s="76"/>
      <c r="G206" s="164">
        <v>-75468</v>
      </c>
      <c r="H206" s="76"/>
      <c r="I206" s="164">
        <v>-48913</v>
      </c>
      <c r="J206" s="76"/>
      <c r="K206" s="164">
        <v>-67886</v>
      </c>
      <c r="M206" s="117"/>
      <c r="N206" s="117"/>
      <c r="O206" s="117"/>
      <c r="P206" s="117"/>
    </row>
    <row r="207" spans="1:16" s="48" customFormat="1" ht="23.1" customHeight="1" x14ac:dyDescent="0.5">
      <c r="A207" s="73" t="s">
        <v>217</v>
      </c>
      <c r="C207" s="94"/>
      <c r="E207" s="164">
        <v>-411</v>
      </c>
      <c r="F207" s="76"/>
      <c r="G207" s="164">
        <v>0</v>
      </c>
      <c r="H207" s="76"/>
      <c r="I207" s="164">
        <v>0</v>
      </c>
      <c r="J207" s="76"/>
      <c r="K207" s="164">
        <v>0</v>
      </c>
      <c r="M207" s="117"/>
      <c r="N207" s="117"/>
      <c r="O207" s="117"/>
      <c r="P207" s="117"/>
    </row>
    <row r="208" spans="1:16" s="48" customFormat="1" ht="23.1" customHeight="1" x14ac:dyDescent="0.5">
      <c r="A208" s="73" t="s">
        <v>65</v>
      </c>
      <c r="C208" s="94"/>
      <c r="E208" s="164">
        <v>2384</v>
      </c>
      <c r="F208" s="76"/>
      <c r="G208" s="164">
        <v>1318</v>
      </c>
      <c r="H208" s="76"/>
      <c r="I208" s="164">
        <v>0</v>
      </c>
      <c r="J208" s="76"/>
      <c r="K208" s="164">
        <v>85</v>
      </c>
      <c r="M208" s="117"/>
      <c r="N208" s="117"/>
      <c r="O208" s="117"/>
      <c r="P208" s="117"/>
    </row>
    <row r="209" spans="1:17" s="48" customFormat="1" ht="23.1" customHeight="1" x14ac:dyDescent="0.5">
      <c r="A209" s="14" t="s">
        <v>216</v>
      </c>
      <c r="C209" s="94"/>
      <c r="E209" s="164">
        <v>10500</v>
      </c>
      <c r="F209" s="76"/>
      <c r="G209" s="164">
        <v>0</v>
      </c>
      <c r="H209" s="76"/>
      <c r="I209" s="164">
        <v>0</v>
      </c>
      <c r="J209" s="76"/>
      <c r="K209" s="164">
        <v>0</v>
      </c>
      <c r="M209" s="117"/>
      <c r="N209" s="117"/>
      <c r="O209" s="117"/>
      <c r="P209" s="117"/>
    </row>
    <row r="210" spans="1:17" s="13" customFormat="1" ht="23.1" customHeight="1" x14ac:dyDescent="0.5">
      <c r="A210" s="169" t="s">
        <v>188</v>
      </c>
      <c r="C210" s="104"/>
      <c r="E210" s="166">
        <v>-1149</v>
      </c>
      <c r="F210" s="37"/>
      <c r="G210" s="164">
        <v>-16822</v>
      </c>
      <c r="H210" s="76"/>
      <c r="I210" s="164">
        <v>-167</v>
      </c>
      <c r="J210" s="76"/>
      <c r="K210" s="164">
        <v>-14079</v>
      </c>
      <c r="M210" s="117"/>
      <c r="N210" s="117"/>
      <c r="O210" s="117"/>
      <c r="P210" s="117"/>
    </row>
    <row r="211" spans="1:17" s="48" customFormat="1" ht="23.1" customHeight="1" x14ac:dyDescent="0.5">
      <c r="A211" s="74" t="s">
        <v>155</v>
      </c>
      <c r="C211" s="94"/>
      <c r="E211" s="168">
        <f>SUM(E201:E210)</f>
        <v>-9651</v>
      </c>
      <c r="F211" s="76"/>
      <c r="G211" s="168">
        <f>SUM(G201:G210)</f>
        <v>5520</v>
      </c>
      <c r="H211" s="76"/>
      <c r="I211" s="168">
        <f>SUM(I201:I210)</f>
        <v>-18764</v>
      </c>
      <c r="J211" s="76"/>
      <c r="K211" s="168">
        <f>SUM(K201:K210)</f>
        <v>21602</v>
      </c>
      <c r="M211" s="117"/>
      <c r="N211" s="117"/>
      <c r="O211" s="117"/>
      <c r="P211" s="117"/>
    </row>
    <row r="212" spans="1:17" s="48" customFormat="1" ht="23.1" customHeight="1" x14ac:dyDescent="0.5">
      <c r="A212" s="74" t="s">
        <v>66</v>
      </c>
      <c r="B212" s="75"/>
      <c r="C212" s="94"/>
      <c r="E212" s="164"/>
      <c r="F212" s="76"/>
      <c r="G212" s="164"/>
      <c r="H212" s="76"/>
      <c r="I212" s="164"/>
      <c r="J212" s="76"/>
      <c r="K212" s="76"/>
      <c r="M212" s="117"/>
      <c r="N212" s="117"/>
      <c r="O212" s="117"/>
      <c r="P212" s="117"/>
    </row>
    <row r="213" spans="1:17" s="48" customFormat="1" ht="23.1" customHeight="1" x14ac:dyDescent="0.5">
      <c r="A213" s="93" t="s">
        <v>159</v>
      </c>
      <c r="B213" s="152"/>
      <c r="C213" s="94"/>
      <c r="E213" s="164">
        <v>297450</v>
      </c>
      <c r="F213" s="76"/>
      <c r="G213" s="164">
        <v>-36026</v>
      </c>
      <c r="H213" s="76"/>
      <c r="I213" s="164">
        <v>297450</v>
      </c>
      <c r="J213" s="76"/>
      <c r="K213" s="76">
        <v>0</v>
      </c>
      <c r="M213" s="117"/>
      <c r="N213" s="117"/>
      <c r="O213" s="117"/>
      <c r="P213" s="117"/>
    </row>
    <row r="214" spans="1:17" s="48" customFormat="1" ht="23.1" customHeight="1" x14ac:dyDescent="0.5">
      <c r="A214" s="93" t="s">
        <v>214</v>
      </c>
      <c r="B214" s="152"/>
      <c r="C214" s="94"/>
      <c r="E214" s="164">
        <v>-611922</v>
      </c>
      <c r="F214" s="76"/>
      <c r="G214" s="164">
        <v>1291345</v>
      </c>
      <c r="H214" s="76"/>
      <c r="I214" s="164">
        <v>-792479</v>
      </c>
      <c r="J214" s="76"/>
      <c r="K214" s="76">
        <v>768407</v>
      </c>
      <c r="M214" s="117"/>
      <c r="N214" s="117"/>
      <c r="O214" s="117"/>
      <c r="P214" s="117"/>
    </row>
    <row r="215" spans="1:17" s="48" customFormat="1" ht="23.1" customHeight="1" x14ac:dyDescent="0.5">
      <c r="A215" s="36" t="s">
        <v>168</v>
      </c>
      <c r="B215" s="152"/>
      <c r="C215" s="94"/>
      <c r="E215" s="164">
        <v>-52019</v>
      </c>
      <c r="F215" s="76"/>
      <c r="G215" s="164">
        <v>-177421</v>
      </c>
      <c r="H215" s="76"/>
      <c r="I215" s="164">
        <v>-52019</v>
      </c>
      <c r="J215" s="76"/>
      <c r="K215" s="76">
        <v>-177421</v>
      </c>
      <c r="M215" s="117"/>
      <c r="N215" s="117"/>
      <c r="O215" s="117"/>
      <c r="P215" s="117"/>
    </row>
    <row r="216" spans="1:17" s="48" customFormat="1" ht="23.1" customHeight="1" x14ac:dyDescent="0.5">
      <c r="A216" s="74" t="s">
        <v>156</v>
      </c>
      <c r="C216" s="94"/>
      <c r="E216" s="168">
        <f>SUM(E213:E215)</f>
        <v>-366491</v>
      </c>
      <c r="F216" s="76"/>
      <c r="G216" s="168">
        <f>SUM(G213:G215)</f>
        <v>1077898</v>
      </c>
      <c r="H216" s="76"/>
      <c r="I216" s="168">
        <f>SUM(I213:I215)</f>
        <v>-547048</v>
      </c>
      <c r="J216" s="76"/>
      <c r="K216" s="154">
        <f>SUM(K213:K215)</f>
        <v>590986</v>
      </c>
      <c r="M216" s="117"/>
      <c r="N216" s="117"/>
      <c r="O216" s="117"/>
      <c r="P216" s="117"/>
    </row>
    <row r="217" spans="1:17" s="48" customFormat="1" ht="23.1" customHeight="1" x14ac:dyDescent="0.5">
      <c r="A217" s="74" t="s">
        <v>215</v>
      </c>
      <c r="C217" s="94"/>
      <c r="E217" s="168">
        <v>18</v>
      </c>
      <c r="F217" s="76"/>
      <c r="G217" s="168">
        <v>-89</v>
      </c>
      <c r="H217" s="76"/>
      <c r="I217" s="168">
        <v>0</v>
      </c>
      <c r="J217" s="76"/>
      <c r="K217" s="154">
        <v>0</v>
      </c>
      <c r="M217" s="117"/>
      <c r="N217" s="117"/>
      <c r="O217" s="117"/>
      <c r="P217" s="117"/>
    </row>
    <row r="218" spans="1:17" s="48" customFormat="1" ht="23.1" customHeight="1" x14ac:dyDescent="0.5">
      <c r="A218" s="22" t="s">
        <v>219</v>
      </c>
      <c r="C218" s="94"/>
      <c r="E218" s="164">
        <f>SUM(E190,E211,E216,E217)</f>
        <v>-198711</v>
      </c>
      <c r="F218" s="76"/>
      <c r="G218" s="76">
        <f>SUM(G190,G211,G216,G217)</f>
        <v>-65670</v>
      </c>
      <c r="H218" s="76"/>
      <c r="I218" s="164">
        <f>SUM(I190,I211,I216,I217)</f>
        <v>-228413</v>
      </c>
      <c r="J218" s="76"/>
      <c r="K218" s="76">
        <f>SUM(K190,K211,K216,K217)</f>
        <v>-55666</v>
      </c>
      <c r="M218" s="117"/>
      <c r="N218" s="117"/>
      <c r="O218" s="117"/>
      <c r="P218" s="117"/>
    </row>
    <row r="219" spans="1:17" s="48" customFormat="1" ht="23.1" customHeight="1" x14ac:dyDescent="0.5">
      <c r="A219" s="73" t="s">
        <v>218</v>
      </c>
      <c r="C219" s="94"/>
      <c r="E219" s="164"/>
      <c r="F219" s="76"/>
      <c r="G219" s="76"/>
      <c r="H219" s="76"/>
      <c r="I219" s="164"/>
      <c r="J219" s="76"/>
      <c r="K219" s="76"/>
    </row>
    <row r="220" spans="1:17" s="48" customFormat="1" ht="23.1" customHeight="1" x14ac:dyDescent="0.5">
      <c r="A220" s="73" t="s">
        <v>116</v>
      </c>
      <c r="C220" s="94"/>
      <c r="E220" s="76">
        <v>1153</v>
      </c>
      <c r="F220" s="76"/>
      <c r="G220" s="76">
        <v>1379</v>
      </c>
      <c r="H220" s="76"/>
      <c r="I220" s="164">
        <v>121</v>
      </c>
      <c r="J220" s="76"/>
      <c r="K220" s="76">
        <v>0</v>
      </c>
      <c r="M220" s="117"/>
      <c r="N220" s="117"/>
      <c r="O220" s="117"/>
      <c r="P220" s="117"/>
      <c r="Q220" s="117"/>
    </row>
    <row r="221" spans="1:17" s="48" customFormat="1" ht="23.1" customHeight="1" x14ac:dyDescent="0.5">
      <c r="A221" s="93" t="s">
        <v>67</v>
      </c>
      <c r="B221" s="150"/>
      <c r="C221" s="94"/>
      <c r="E221" s="167">
        <v>995868</v>
      </c>
      <c r="F221" s="76"/>
      <c r="G221" s="77">
        <v>927245</v>
      </c>
      <c r="H221" s="76"/>
      <c r="I221" s="167">
        <v>635880</v>
      </c>
      <c r="J221" s="76"/>
      <c r="K221" s="167">
        <v>603129</v>
      </c>
      <c r="M221" s="117"/>
      <c r="N221" s="117"/>
      <c r="O221" s="117"/>
      <c r="P221" s="117"/>
      <c r="Q221" s="117"/>
    </row>
    <row r="222" spans="1:17" s="48" customFormat="1" ht="23.1" customHeight="1" thickBot="1" x14ac:dyDescent="0.55000000000000004">
      <c r="A222" s="155" t="s">
        <v>68</v>
      </c>
      <c r="B222" s="152"/>
      <c r="C222" s="94"/>
      <c r="E222" s="156">
        <f>SUM(E218:E221)</f>
        <v>798310</v>
      </c>
      <c r="F222" s="76"/>
      <c r="G222" s="156">
        <f>SUM(G218:G221)</f>
        <v>862954</v>
      </c>
      <c r="H222" s="76"/>
      <c r="I222" s="156">
        <f>SUM(I218:I221)</f>
        <v>407588</v>
      </c>
      <c r="J222" s="76"/>
      <c r="K222" s="156">
        <f>SUM(K218:K221)</f>
        <v>547463</v>
      </c>
      <c r="M222" s="117"/>
      <c r="N222" s="117"/>
      <c r="O222" s="117"/>
      <c r="P222" s="117"/>
      <c r="Q222" s="117"/>
    </row>
    <row r="223" spans="1:17" s="48" customFormat="1" ht="23.1" customHeight="1" thickTop="1" x14ac:dyDescent="0.5">
      <c r="A223" s="73"/>
      <c r="C223" s="94"/>
      <c r="D223" s="61"/>
      <c r="E223" s="100">
        <f>E222-BS!E11</f>
        <v>0</v>
      </c>
      <c r="F223" s="100"/>
      <c r="G223" s="100"/>
      <c r="H223" s="100"/>
      <c r="I223" s="100">
        <f>I222-BS!I11</f>
        <v>0</v>
      </c>
      <c r="J223" s="100"/>
      <c r="K223" s="100"/>
      <c r="N223" s="117"/>
      <c r="O223" s="117"/>
    </row>
    <row r="224" spans="1:17" s="13" customFormat="1" ht="23.1" customHeight="1" x14ac:dyDescent="0.5">
      <c r="A224" s="74" t="s">
        <v>169</v>
      </c>
      <c r="B224" s="48"/>
      <c r="C224" s="94"/>
      <c r="D224" s="61"/>
      <c r="E224" s="100"/>
      <c r="F224" s="100"/>
      <c r="G224" s="76"/>
      <c r="H224" s="100"/>
      <c r="I224" s="100"/>
      <c r="J224" s="100"/>
      <c r="K224" s="76"/>
    </row>
    <row r="225" spans="1:15" s="13" customFormat="1" ht="23.1" customHeight="1" x14ac:dyDescent="0.5">
      <c r="A225" s="74" t="s">
        <v>170</v>
      </c>
      <c r="B225" s="48"/>
      <c r="C225" s="94"/>
      <c r="D225" s="61"/>
      <c r="E225" s="100"/>
      <c r="F225" s="100"/>
      <c r="G225" s="100"/>
      <c r="H225" s="100"/>
      <c r="I225" s="100"/>
      <c r="J225" s="100"/>
      <c r="K225" s="172"/>
    </row>
    <row r="226" spans="1:15" s="13" customFormat="1" ht="23.1" customHeight="1" x14ac:dyDescent="0.5">
      <c r="A226" s="73" t="s">
        <v>220</v>
      </c>
      <c r="B226" s="48"/>
      <c r="C226" s="94"/>
      <c r="D226" s="61"/>
      <c r="E226" s="76">
        <v>1060</v>
      </c>
      <c r="F226" s="76"/>
      <c r="G226" s="49">
        <v>11079</v>
      </c>
      <c r="H226" s="49"/>
      <c r="I226" s="49">
        <v>860</v>
      </c>
      <c r="J226" s="49"/>
      <c r="K226" s="49">
        <v>11079</v>
      </c>
    </row>
    <row r="227" spans="1:15" s="48" customFormat="1" ht="23.1" customHeight="1" x14ac:dyDescent="0.5">
      <c r="A227" s="73"/>
      <c r="C227" s="94"/>
      <c r="D227" s="61"/>
      <c r="E227" s="76"/>
      <c r="F227" s="76"/>
      <c r="G227" s="76"/>
      <c r="H227" s="76"/>
      <c r="I227" s="76"/>
      <c r="J227" s="76"/>
      <c r="K227" s="76"/>
      <c r="N227" s="117"/>
      <c r="O227" s="117"/>
    </row>
    <row r="228" spans="1:15" s="48" customFormat="1" ht="23.1" customHeight="1" x14ac:dyDescent="0.5">
      <c r="A228" s="14" t="s">
        <v>127</v>
      </c>
      <c r="B228" s="152"/>
      <c r="C228" s="94"/>
      <c r="E228" s="153"/>
      <c r="F228" s="153"/>
      <c r="G228" s="153"/>
      <c r="N228" s="117"/>
      <c r="O228" s="117"/>
    </row>
  </sheetData>
  <pageMargins left="0.74" right="0.31496062992126" top="0.74803149606299202" bottom="0.31496062992126" header="0.31496062992126" footer="0.31496062992126"/>
  <pageSetup paperSize="9" scale="78" fitToHeight="6" orientation="portrait" r:id="rId1"/>
  <rowBreaks count="5" manualBreakCount="5">
    <brk id="42" max="16383" man="1"/>
    <brk id="74" max="16383" man="1"/>
    <brk id="117" max="16383" man="1"/>
    <brk id="149" max="16383" man="1"/>
    <brk id="19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9"/>
  <sheetViews>
    <sheetView showGridLines="0" view="pageBreakPreview" zoomScale="84" zoomScaleNormal="80" zoomScaleSheetLayoutView="84" workbookViewId="0">
      <selection activeCell="A15" sqref="A15"/>
    </sheetView>
  </sheetViews>
  <sheetFormatPr defaultColWidth="9.28515625" defaultRowHeight="24" customHeight="1" x14ac:dyDescent="0.5"/>
  <cols>
    <col min="1" max="1" width="12.7109375" style="48" customWidth="1"/>
    <col min="2" max="2" width="17.28515625" style="48" customWidth="1"/>
    <col min="3" max="3" width="3.4257812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9.5703125" style="48" customWidth="1"/>
    <col min="9" max="9" width="1.7109375" style="48" customWidth="1"/>
    <col min="10" max="10" width="21.42578125" style="48" customWidth="1"/>
    <col min="11" max="11" width="1.7109375" style="48" customWidth="1"/>
    <col min="12" max="12" width="15.42578125" style="48" customWidth="1"/>
    <col min="13" max="13" width="1.7109375" style="48" customWidth="1"/>
    <col min="14" max="14" width="15.7109375" style="48" customWidth="1"/>
    <col min="15" max="15" width="1.7109375" style="48" customWidth="1"/>
    <col min="16" max="16" width="21.5703125" style="48" customWidth="1"/>
    <col min="17" max="17" width="1.7109375" style="48" customWidth="1"/>
    <col min="18" max="18" width="25" style="48" bestFit="1" customWidth="1"/>
    <col min="19" max="19" width="1.7109375" style="48" customWidth="1"/>
    <col min="20" max="20" width="21.5703125" style="48" customWidth="1"/>
    <col min="21" max="21" width="1.7109375" style="48" customWidth="1"/>
    <col min="22" max="22" width="15.7109375" style="48" customWidth="1"/>
    <col min="23" max="23" width="1.7109375" style="48" customWidth="1"/>
    <col min="24" max="24" width="15.7109375" style="48" customWidth="1"/>
    <col min="25" max="25" width="1.7109375" style="48" customWidth="1"/>
    <col min="26" max="26" width="15.7109375" style="48" customWidth="1"/>
    <col min="27" max="27" width="0.7109375" style="48" customWidth="1"/>
    <col min="28" max="28" width="10.7109375" style="48" customWidth="1"/>
    <col min="29" max="16384" width="9.28515625" style="48"/>
  </cols>
  <sheetData>
    <row r="1" spans="1:26" ht="24" customHeight="1" x14ac:dyDescent="0.5">
      <c r="Z1" s="67" t="s">
        <v>76</v>
      </c>
    </row>
    <row r="2" spans="1:26" ht="24" customHeight="1" x14ac:dyDescent="0.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24" customHeight="1" x14ac:dyDescent="0.5">
      <c r="A3" s="58" t="s">
        <v>77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24" customHeight="1" x14ac:dyDescent="0.5">
      <c r="A4" s="58" t="s">
        <v>197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4" customHeight="1" x14ac:dyDescent="0.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67" t="s">
        <v>78</v>
      </c>
    </row>
    <row r="6" spans="1:26" ht="24" customHeight="1" x14ac:dyDescent="0.5">
      <c r="A6" s="60"/>
      <c r="B6" s="60"/>
      <c r="C6" s="60"/>
      <c r="D6" s="196" t="s">
        <v>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6" ht="24" customHeight="1" x14ac:dyDescent="0.5">
      <c r="A7" s="60"/>
      <c r="B7" s="60"/>
      <c r="C7" s="60"/>
      <c r="D7" s="197" t="s">
        <v>34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68"/>
      <c r="X7" s="68"/>
      <c r="Y7" s="68"/>
      <c r="Z7" s="68"/>
    </row>
    <row r="8" spans="1:26" ht="24" customHeight="1" x14ac:dyDescent="0.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197" t="s">
        <v>83</v>
      </c>
      <c r="Q8" s="197"/>
      <c r="R8" s="197"/>
      <c r="S8" s="197"/>
      <c r="T8" s="197"/>
      <c r="U8" s="69"/>
      <c r="V8" s="68"/>
      <c r="W8" s="68"/>
      <c r="X8" s="68"/>
      <c r="Y8" s="68"/>
      <c r="Z8" s="68"/>
    </row>
    <row r="9" spans="1:26" ht="24" customHeight="1" x14ac:dyDescent="0.5">
      <c r="A9" s="60"/>
      <c r="B9" s="60"/>
      <c r="C9" s="60"/>
      <c r="D9" s="60"/>
      <c r="E9" s="60"/>
      <c r="F9" s="60"/>
      <c r="G9" s="60"/>
      <c r="H9" s="60"/>
      <c r="I9" s="60"/>
      <c r="K9" s="60"/>
      <c r="L9" s="60"/>
      <c r="M9" s="60"/>
      <c r="N9" s="60"/>
      <c r="O9" s="60"/>
      <c r="P9" s="198" t="s">
        <v>93</v>
      </c>
      <c r="Q9" s="198"/>
      <c r="R9" s="198"/>
      <c r="S9" s="60"/>
      <c r="T9" s="70"/>
      <c r="V9" s="68"/>
    </row>
    <row r="10" spans="1:26" ht="24" customHeight="1" x14ac:dyDescent="0.5">
      <c r="A10" s="60"/>
      <c r="B10" s="60"/>
      <c r="C10" s="60"/>
      <c r="D10" s="60"/>
      <c r="E10" s="60"/>
      <c r="F10" s="60"/>
      <c r="G10" s="60"/>
      <c r="H10" s="60"/>
      <c r="I10" s="60"/>
      <c r="J10" s="61" t="s">
        <v>89</v>
      </c>
      <c r="K10" s="60"/>
      <c r="L10" s="60"/>
      <c r="M10" s="60"/>
      <c r="N10" s="60"/>
      <c r="O10" s="60"/>
      <c r="P10" s="71"/>
      <c r="Q10" s="71"/>
      <c r="R10" s="61" t="s">
        <v>179</v>
      </c>
      <c r="S10" s="60"/>
      <c r="T10" s="70"/>
      <c r="V10" s="68"/>
    </row>
    <row r="11" spans="1:26" s="61" customFormat="1" ht="24" customHeight="1" x14ac:dyDescent="0.5">
      <c r="A11" s="60"/>
      <c r="H11" s="61" t="s">
        <v>118</v>
      </c>
      <c r="J11" s="61" t="s">
        <v>139</v>
      </c>
      <c r="P11" s="61" t="s">
        <v>113</v>
      </c>
      <c r="R11" s="61" t="s">
        <v>180</v>
      </c>
      <c r="V11" s="61" t="s">
        <v>75</v>
      </c>
      <c r="X11" s="61" t="s">
        <v>89</v>
      </c>
      <c r="Z11" s="61" t="s">
        <v>75</v>
      </c>
    </row>
    <row r="12" spans="1:26" s="61" customFormat="1" ht="24" customHeight="1" x14ac:dyDescent="0.5">
      <c r="A12" s="60"/>
      <c r="D12" s="61" t="s">
        <v>27</v>
      </c>
      <c r="F12" s="61" t="s">
        <v>70</v>
      </c>
      <c r="H12" s="61" t="s">
        <v>119</v>
      </c>
      <c r="J12" s="61" t="s">
        <v>140</v>
      </c>
      <c r="L12" s="198" t="s">
        <v>32</v>
      </c>
      <c r="M12" s="198"/>
      <c r="N12" s="198"/>
      <c r="P12" s="61" t="s">
        <v>96</v>
      </c>
      <c r="R12" s="61" t="s">
        <v>142</v>
      </c>
      <c r="T12" s="61" t="s">
        <v>143</v>
      </c>
      <c r="V12" s="61" t="s">
        <v>26</v>
      </c>
      <c r="X12" s="61" t="s">
        <v>90</v>
      </c>
      <c r="Z12" s="61" t="s">
        <v>92</v>
      </c>
    </row>
    <row r="13" spans="1:26" s="61" customFormat="1" ht="24" customHeight="1" x14ac:dyDescent="0.5">
      <c r="A13" s="60"/>
      <c r="D13" s="62" t="s">
        <v>71</v>
      </c>
      <c r="F13" s="62" t="s">
        <v>72</v>
      </c>
      <c r="H13" s="62" t="s">
        <v>102</v>
      </c>
      <c r="J13" s="62" t="s">
        <v>141</v>
      </c>
      <c r="L13" s="62" t="s">
        <v>73</v>
      </c>
      <c r="N13" s="62" t="s">
        <v>74</v>
      </c>
      <c r="P13" s="62" t="s">
        <v>97</v>
      </c>
      <c r="R13" s="98" t="s">
        <v>93</v>
      </c>
      <c r="T13" s="62" t="s">
        <v>144</v>
      </c>
      <c r="V13" s="62" t="s">
        <v>94</v>
      </c>
      <c r="X13" s="62" t="s">
        <v>91</v>
      </c>
      <c r="Z13" s="62" t="s">
        <v>79</v>
      </c>
    </row>
    <row r="15" spans="1:26" ht="24" customHeight="1" x14ac:dyDescent="0.5">
      <c r="A15" s="58" t="s">
        <v>181</v>
      </c>
      <c r="D15" s="46">
        <v>1989531</v>
      </c>
      <c r="E15" s="46"/>
      <c r="F15" s="46">
        <v>1105934</v>
      </c>
      <c r="G15" s="46"/>
      <c r="H15" s="46">
        <v>13145</v>
      </c>
      <c r="I15" s="46"/>
      <c r="J15" s="46">
        <v>12006</v>
      </c>
      <c r="K15" s="46"/>
      <c r="L15" s="46">
        <v>198953</v>
      </c>
      <c r="M15" s="46"/>
      <c r="N15" s="46">
        <v>1152842</v>
      </c>
      <c r="O15" s="46"/>
      <c r="P15" s="46">
        <v>-8230</v>
      </c>
      <c r="Q15" s="46"/>
      <c r="R15" s="46">
        <v>21738</v>
      </c>
      <c r="S15" s="46"/>
      <c r="T15" s="46">
        <f>P15+R15</f>
        <v>13508</v>
      </c>
      <c r="U15" s="46"/>
      <c r="V15" s="46">
        <f>D15+T15+N15+L15+H15+F15+D153+J15</f>
        <v>4485919</v>
      </c>
      <c r="W15" s="46"/>
      <c r="X15" s="46">
        <v>20257</v>
      </c>
      <c r="Y15" s="46"/>
      <c r="Z15" s="46">
        <f>SUM(V15:X15)</f>
        <v>4506176</v>
      </c>
    </row>
    <row r="16" spans="1:26" ht="24" customHeight="1" x14ac:dyDescent="0.5">
      <c r="A16" s="72" t="s">
        <v>121</v>
      </c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31839</v>
      </c>
      <c r="O16" s="46"/>
      <c r="P16" s="46">
        <v>0</v>
      </c>
      <c r="Q16" s="46"/>
      <c r="R16" s="46">
        <v>0</v>
      </c>
      <c r="S16" s="46"/>
      <c r="T16" s="46">
        <f>P16+R16</f>
        <v>0</v>
      </c>
      <c r="U16" s="46"/>
      <c r="V16" s="46">
        <f>+T16+N16+L16+H16+F16+D16</f>
        <v>31839</v>
      </c>
      <c r="W16" s="46"/>
      <c r="X16" s="46">
        <v>-14295</v>
      </c>
      <c r="Y16" s="46"/>
      <c r="Z16" s="46">
        <f>SUM(V16:X16)</f>
        <v>17544</v>
      </c>
    </row>
    <row r="17" spans="1:26" ht="24" customHeight="1" x14ac:dyDescent="0.5">
      <c r="A17" s="72" t="s">
        <v>120</v>
      </c>
      <c r="D17" s="63">
        <v>0</v>
      </c>
      <c r="E17" s="46"/>
      <c r="F17" s="63">
        <v>0</v>
      </c>
      <c r="G17" s="46"/>
      <c r="H17" s="63">
        <v>0</v>
      </c>
      <c r="I17" s="46"/>
      <c r="J17" s="63">
        <v>0</v>
      </c>
      <c r="K17" s="46"/>
      <c r="L17" s="63">
        <v>0</v>
      </c>
      <c r="M17" s="46"/>
      <c r="N17" s="63">
        <v>0</v>
      </c>
      <c r="O17" s="46"/>
      <c r="P17" s="63">
        <v>1142</v>
      </c>
      <c r="Q17" s="46"/>
      <c r="R17" s="63">
        <v>19083</v>
      </c>
      <c r="S17" s="46"/>
      <c r="T17" s="63">
        <f>P17+R17</f>
        <v>20225</v>
      </c>
      <c r="U17" s="46"/>
      <c r="V17" s="63">
        <f>+T17+N17+L17+H17+F17+D17</f>
        <v>20225</v>
      </c>
      <c r="W17" s="46"/>
      <c r="X17" s="63">
        <v>651</v>
      </c>
      <c r="Y17" s="46"/>
      <c r="Z17" s="63">
        <f>SUM(V17:X17)</f>
        <v>20876</v>
      </c>
    </row>
    <row r="18" spans="1:26" ht="24" customHeight="1" x14ac:dyDescent="0.5">
      <c r="A18" s="72" t="s">
        <v>95</v>
      </c>
      <c r="D18" s="46">
        <f>SUM(D16:D17)</f>
        <v>0</v>
      </c>
      <c r="E18" s="46"/>
      <c r="F18" s="46">
        <f>SUM(F16:F17)</f>
        <v>0</v>
      </c>
      <c r="G18" s="46"/>
      <c r="H18" s="46">
        <f>SUM(H16:H17)</f>
        <v>0</v>
      </c>
      <c r="I18" s="46"/>
      <c r="J18" s="46">
        <f>SUM(J16:J17)</f>
        <v>0</v>
      </c>
      <c r="K18" s="46"/>
      <c r="L18" s="46">
        <f>SUM(L16:L17)</f>
        <v>0</v>
      </c>
      <c r="M18" s="46"/>
      <c r="N18" s="46">
        <f>SUM(N16:N17)</f>
        <v>31839</v>
      </c>
      <c r="O18" s="46"/>
      <c r="P18" s="46">
        <f>SUM(P16:P17)</f>
        <v>1142</v>
      </c>
      <c r="Q18" s="46"/>
      <c r="R18" s="46">
        <f>SUM(R16:R17)</f>
        <v>19083</v>
      </c>
      <c r="S18" s="46"/>
      <c r="T18" s="46">
        <f>SUM(T16:T17)</f>
        <v>20225</v>
      </c>
      <c r="U18" s="46"/>
      <c r="V18" s="46">
        <f>SUM(V16:V17)</f>
        <v>52064</v>
      </c>
      <c r="W18" s="46"/>
      <c r="X18" s="46">
        <f>SUM(X16:X17)</f>
        <v>-13644</v>
      </c>
      <c r="Y18" s="46"/>
      <c r="Z18" s="46">
        <f>SUM(Z16:Z17)</f>
        <v>38420</v>
      </c>
    </row>
    <row r="19" spans="1:26" s="54" customFormat="1" ht="23.1" customHeight="1" x14ac:dyDescent="0.5">
      <c r="A19" s="56" t="s">
        <v>202</v>
      </c>
      <c r="D19" s="51">
        <v>0</v>
      </c>
      <c r="E19" s="51"/>
      <c r="F19" s="51">
        <v>0</v>
      </c>
      <c r="G19" s="51"/>
      <c r="H19" s="51">
        <v>0</v>
      </c>
      <c r="I19" s="51"/>
      <c r="J19" s="51">
        <v>0</v>
      </c>
      <c r="K19" s="51"/>
      <c r="L19" s="51">
        <v>0</v>
      </c>
      <c r="M19" s="51"/>
      <c r="N19" s="51">
        <v>-179057</v>
      </c>
      <c r="O19" s="51"/>
      <c r="P19" s="51">
        <v>0</v>
      </c>
      <c r="Q19" s="51"/>
      <c r="R19" s="51">
        <v>0</v>
      </c>
      <c r="S19" s="51"/>
      <c r="T19" s="51">
        <f>SUM(P19:R19)</f>
        <v>0</v>
      </c>
      <c r="U19" s="55"/>
      <c r="V19" s="46">
        <f>+T19+N19+L19+H19+F19+D19</f>
        <v>-179057</v>
      </c>
      <c r="W19" s="55"/>
      <c r="X19" s="63">
        <v>0</v>
      </c>
      <c r="Y19" s="55"/>
      <c r="Z19" s="46">
        <f>SUM(V19:X19)</f>
        <v>-179057</v>
      </c>
    </row>
    <row r="20" spans="1:26" ht="24" customHeight="1" thickBot="1" x14ac:dyDescent="0.55000000000000004">
      <c r="A20" s="58" t="s">
        <v>182</v>
      </c>
      <c r="D20" s="64">
        <f>SUM(D15,D18:D19)</f>
        <v>1989531</v>
      </c>
      <c r="E20" s="46"/>
      <c r="F20" s="64">
        <f>SUM(F15,F18:F19)</f>
        <v>1105934</v>
      </c>
      <c r="G20" s="46"/>
      <c r="H20" s="64">
        <f>SUM(H15,H18:H19)</f>
        <v>13145</v>
      </c>
      <c r="I20" s="46"/>
      <c r="J20" s="64">
        <f>SUM(J15,J18:J19)</f>
        <v>12006</v>
      </c>
      <c r="K20" s="46"/>
      <c r="L20" s="64">
        <f>SUM(L15,L18:L19)</f>
        <v>198953</v>
      </c>
      <c r="M20" s="46"/>
      <c r="N20" s="64">
        <f>SUM(N15,N18:N19)</f>
        <v>1005624</v>
      </c>
      <c r="O20" s="46"/>
      <c r="P20" s="64">
        <f>SUM(P15,P18:P19)</f>
        <v>-7088</v>
      </c>
      <c r="Q20" s="46"/>
      <c r="R20" s="64">
        <f>SUM(R15,R18:R19)</f>
        <v>40821</v>
      </c>
      <c r="S20" s="46"/>
      <c r="T20" s="64">
        <f>SUM(T15,T18:T19)</f>
        <v>33733</v>
      </c>
      <c r="U20" s="46"/>
      <c r="V20" s="64">
        <f>SUM(V15,V18:V19)</f>
        <v>4358926</v>
      </c>
      <c r="W20" s="46"/>
      <c r="X20" s="64">
        <f>SUM(X15,X18:X19)</f>
        <v>6613</v>
      </c>
      <c r="Y20" s="46"/>
      <c r="Z20" s="64">
        <f>SUM(Z15,Z18:Z19)</f>
        <v>4365539</v>
      </c>
    </row>
    <row r="21" spans="1:26" ht="24" customHeight="1" thickTop="1" x14ac:dyDescent="0.5">
      <c r="D21" s="65"/>
      <c r="E21" s="65"/>
      <c r="F21" s="65"/>
      <c r="G21" s="65"/>
      <c r="H21" s="65"/>
      <c r="I21" s="65">
        <v>1154096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ht="24" customHeight="1" x14ac:dyDescent="0.5">
      <c r="A22" s="58" t="s">
        <v>198</v>
      </c>
      <c r="B22" s="54"/>
      <c r="C22" s="54"/>
      <c r="D22" s="51">
        <v>1989531</v>
      </c>
      <c r="E22" s="51">
        <v>0</v>
      </c>
      <c r="F22" s="51">
        <v>1105934</v>
      </c>
      <c r="G22" s="51">
        <v>0</v>
      </c>
      <c r="H22" s="51">
        <v>13145</v>
      </c>
      <c r="I22" s="51">
        <v>0</v>
      </c>
      <c r="J22" s="51">
        <v>9006</v>
      </c>
      <c r="K22" s="51">
        <v>0</v>
      </c>
      <c r="L22" s="51">
        <v>198953</v>
      </c>
      <c r="M22" s="51">
        <v>0</v>
      </c>
      <c r="N22" s="51">
        <v>574726</v>
      </c>
      <c r="O22" s="51">
        <v>0</v>
      </c>
      <c r="P22" s="51">
        <v>-6252</v>
      </c>
      <c r="Q22" s="51">
        <v>0</v>
      </c>
      <c r="R22" s="51">
        <v>47058</v>
      </c>
      <c r="S22" s="46"/>
      <c r="T22" s="46">
        <v>40806</v>
      </c>
      <c r="U22" s="46"/>
      <c r="V22" s="46">
        <f>D22+T22+N22+L22+H22+F22+D160+J22</f>
        <v>3932101</v>
      </c>
      <c r="W22" s="46"/>
      <c r="X22" s="46">
        <v>-108</v>
      </c>
      <c r="Y22" s="46"/>
      <c r="Z22" s="46">
        <f>+V22+X22</f>
        <v>3931993</v>
      </c>
    </row>
    <row r="23" spans="1:26" ht="24" customHeight="1" x14ac:dyDescent="0.5">
      <c r="A23" s="56" t="s">
        <v>121</v>
      </c>
      <c r="B23" s="54"/>
      <c r="C23" s="54"/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1"/>
      <c r="N23" s="51">
        <f>+'PL&amp;CF'!E108</f>
        <v>-27463</v>
      </c>
      <c r="O23" s="51"/>
      <c r="P23" s="51">
        <v>0</v>
      </c>
      <c r="Q23" s="51"/>
      <c r="R23" s="52">
        <v>0</v>
      </c>
      <c r="S23" s="46"/>
      <c r="T23" s="46">
        <f>P23+R23</f>
        <v>0</v>
      </c>
      <c r="U23" s="46"/>
      <c r="V23" s="66">
        <f>SUM(D23:N23,T23)</f>
        <v>-27463</v>
      </c>
      <c r="W23" s="46"/>
      <c r="X23" s="46">
        <f>'PL&amp;CF'!E109</f>
        <v>3142</v>
      </c>
      <c r="Y23" s="46"/>
      <c r="Z23" s="46">
        <f>SUM(V23:X23)</f>
        <v>-24321</v>
      </c>
    </row>
    <row r="24" spans="1:26" ht="24" customHeight="1" x14ac:dyDescent="0.5">
      <c r="A24" s="56" t="s">
        <v>120</v>
      </c>
      <c r="B24" s="54"/>
      <c r="C24" s="54"/>
      <c r="D24" s="53">
        <v>0</v>
      </c>
      <c r="E24" s="51"/>
      <c r="F24" s="53">
        <v>0</v>
      </c>
      <c r="G24" s="51"/>
      <c r="H24" s="53">
        <v>0</v>
      </c>
      <c r="I24" s="51"/>
      <c r="J24" s="53">
        <v>0</v>
      </c>
      <c r="K24" s="51"/>
      <c r="L24" s="53">
        <v>0</v>
      </c>
      <c r="M24" s="51"/>
      <c r="N24" s="53">
        <v>0</v>
      </c>
      <c r="O24" s="51"/>
      <c r="P24" s="53">
        <f>+'PL&amp;CF'!E131-'CE1'!X24</f>
        <v>56</v>
      </c>
      <c r="Q24" s="51"/>
      <c r="R24" s="53">
        <f>'PL&amp;CF'!E139</f>
        <v>-36712</v>
      </c>
      <c r="S24" s="46"/>
      <c r="T24" s="63">
        <f>P24+R24</f>
        <v>-36656</v>
      </c>
      <c r="U24" s="46"/>
      <c r="V24" s="63">
        <f>SUM(D24:N24,T24)</f>
        <v>-36656</v>
      </c>
      <c r="W24" s="46"/>
      <c r="X24" s="63">
        <f>'PL&amp;CF'!E146-'PL&amp;CF'!E109</f>
        <v>33</v>
      </c>
      <c r="Y24" s="46"/>
      <c r="Z24" s="63">
        <f>SUM(V24:X24)</f>
        <v>-36623</v>
      </c>
    </row>
    <row r="25" spans="1:26" ht="24" customHeight="1" x14ac:dyDescent="0.5">
      <c r="A25" s="72" t="s">
        <v>95</v>
      </c>
      <c r="D25" s="46">
        <f>SUM(D23:D24)</f>
        <v>0</v>
      </c>
      <c r="E25" s="46"/>
      <c r="F25" s="46">
        <f>SUM(F23:F24)</f>
        <v>0</v>
      </c>
      <c r="G25" s="46"/>
      <c r="H25" s="46">
        <f>SUM(H23:H24)</f>
        <v>0</v>
      </c>
      <c r="I25" s="46"/>
      <c r="J25" s="46">
        <f>SUM(J23:J24)</f>
        <v>0</v>
      </c>
      <c r="K25" s="46"/>
      <c r="L25" s="46">
        <f>SUM(L23:L24)</f>
        <v>0</v>
      </c>
      <c r="M25" s="46"/>
      <c r="N25" s="46">
        <f>SUM(N23:N24)</f>
        <v>-27463</v>
      </c>
      <c r="O25" s="46"/>
      <c r="P25" s="46">
        <f>SUM(P23:P24)</f>
        <v>56</v>
      </c>
      <c r="Q25" s="46"/>
      <c r="R25" s="46">
        <f>SUM(R23:R24)</f>
        <v>-36712</v>
      </c>
      <c r="S25" s="46"/>
      <c r="T25" s="46">
        <f>SUM(T23:T24)</f>
        <v>-36656</v>
      </c>
      <c r="U25" s="46"/>
      <c r="V25" s="46">
        <f>SUM(V23:V24)</f>
        <v>-64119</v>
      </c>
      <c r="W25" s="46"/>
      <c r="X25" s="46">
        <f>SUM(X23:X24)</f>
        <v>3175</v>
      </c>
      <c r="Y25" s="46"/>
      <c r="Z25" s="46">
        <f>SUM(Z23:Z24)</f>
        <v>-60944</v>
      </c>
    </row>
    <row r="26" spans="1:26" s="54" customFormat="1" ht="23.1" customHeight="1" x14ac:dyDescent="0.5">
      <c r="A26" s="56" t="s">
        <v>202</v>
      </c>
      <c r="D26" s="51">
        <v>0</v>
      </c>
      <c r="E26" s="51"/>
      <c r="F26" s="51">
        <v>0</v>
      </c>
      <c r="G26" s="51"/>
      <c r="H26" s="51">
        <v>0</v>
      </c>
      <c r="I26" s="51"/>
      <c r="J26" s="51">
        <v>0</v>
      </c>
      <c r="K26" s="51"/>
      <c r="L26" s="51">
        <v>0</v>
      </c>
      <c r="M26" s="51"/>
      <c r="N26" s="51">
        <v>-39788</v>
      </c>
      <c r="O26" s="51"/>
      <c r="P26" s="51">
        <v>0</v>
      </c>
      <c r="Q26" s="51"/>
      <c r="R26" s="51">
        <v>0</v>
      </c>
      <c r="S26" s="51"/>
      <c r="T26" s="51">
        <f>SUM(P26:R26)</f>
        <v>0</v>
      </c>
      <c r="U26" s="55"/>
      <c r="V26" s="46">
        <f>+T26+N26+L26+H26+F26+D26</f>
        <v>-39788</v>
      </c>
      <c r="W26" s="55"/>
      <c r="X26" s="51">
        <v>0</v>
      </c>
      <c r="Y26" s="55"/>
      <c r="Z26" s="46">
        <f>SUM(V26:X26)</f>
        <v>-39788</v>
      </c>
    </row>
    <row r="27" spans="1:26" ht="24" customHeight="1" thickBot="1" x14ac:dyDescent="0.55000000000000004">
      <c r="A27" s="58" t="s">
        <v>199</v>
      </c>
      <c r="D27" s="96">
        <f>+D22+D25+D26</f>
        <v>1989531</v>
      </c>
      <c r="E27" s="51"/>
      <c r="F27" s="96">
        <f>+F22+F25+F26</f>
        <v>1105934</v>
      </c>
      <c r="G27" s="51"/>
      <c r="H27" s="96">
        <f>+H22+H25+H26</f>
        <v>13145</v>
      </c>
      <c r="I27" s="51"/>
      <c r="J27" s="96">
        <f>+J22+J25+J26</f>
        <v>9006</v>
      </c>
      <c r="K27" s="51"/>
      <c r="L27" s="96">
        <f>+L22+L25+L26</f>
        <v>198953</v>
      </c>
      <c r="M27" s="51"/>
      <c r="N27" s="96">
        <f>+N22+N25+N26</f>
        <v>507475</v>
      </c>
      <c r="O27" s="46"/>
      <c r="P27" s="64">
        <f>+P22+P25+P26</f>
        <v>-6196</v>
      </c>
      <c r="Q27" s="46"/>
      <c r="R27" s="64">
        <f>+R22+R25+R26</f>
        <v>10346</v>
      </c>
      <c r="S27" s="46"/>
      <c r="T27" s="64">
        <f>+T22+T25+T26</f>
        <v>4150</v>
      </c>
      <c r="U27" s="46"/>
      <c r="V27" s="64">
        <f>+V22+V25+V26</f>
        <v>3828194</v>
      </c>
      <c r="W27" s="46"/>
      <c r="X27" s="170">
        <f>+X22+X25+X26</f>
        <v>3067</v>
      </c>
      <c r="Y27" s="46"/>
      <c r="Z27" s="64">
        <f>+Z22+Z25+Z26</f>
        <v>3831261</v>
      </c>
    </row>
    <row r="28" spans="1:26" ht="24" customHeight="1" thickTop="1" x14ac:dyDescent="0.5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106"/>
      <c r="Y28" s="106"/>
      <c r="Z28" s="186">
        <f>+Z27-BS!E68</f>
        <v>0</v>
      </c>
    </row>
    <row r="29" spans="1:26" ht="24" customHeight="1" x14ac:dyDescent="0.5">
      <c r="A29" s="72" t="s">
        <v>127</v>
      </c>
    </row>
    <row r="37" spans="5:19" ht="24" customHeight="1" x14ac:dyDescent="0.5">
      <c r="E37" s="68"/>
      <c r="F37" s="68"/>
      <c r="G37" s="68"/>
      <c r="I37" s="68"/>
      <c r="K37" s="68"/>
      <c r="L37" s="68"/>
      <c r="M37" s="68"/>
      <c r="N37" s="68"/>
      <c r="O37" s="68"/>
      <c r="Q37" s="68"/>
      <c r="S37" s="68"/>
    </row>
    <row r="42" spans="5:19" ht="24" customHeight="1" x14ac:dyDescent="0.5">
      <c r="G42" s="48">
        <v>150433</v>
      </c>
    </row>
    <row r="43" spans="5:19" ht="24" customHeight="1" x14ac:dyDescent="0.5">
      <c r="G43" s="48">
        <v>1058995</v>
      </c>
      <c r="O43" s="48">
        <v>646445</v>
      </c>
      <c r="Q43" s="48">
        <v>646445</v>
      </c>
      <c r="S43" s="48">
        <v>646445</v>
      </c>
    </row>
    <row r="44" spans="5:19" ht="24" customHeight="1" x14ac:dyDescent="0.5">
      <c r="G44" s="48">
        <v>499168</v>
      </c>
      <c r="O44" s="48">
        <v>273899</v>
      </c>
      <c r="Q44" s="48">
        <v>273899</v>
      </c>
      <c r="S44" s="48">
        <v>273899</v>
      </c>
    </row>
    <row r="45" spans="5:19" ht="24" customHeight="1" x14ac:dyDescent="0.5">
      <c r="G45" s="48">
        <v>0</v>
      </c>
    </row>
    <row r="46" spans="5:19" ht="24" customHeight="1" x14ac:dyDescent="0.5">
      <c r="G46" s="48">
        <v>35526</v>
      </c>
      <c r="O46" s="48">
        <v>35379</v>
      </c>
      <c r="Q46" s="48">
        <v>35379</v>
      </c>
      <c r="S46" s="48">
        <v>35379</v>
      </c>
    </row>
    <row r="47" spans="5:19" ht="24" customHeight="1" x14ac:dyDescent="0.5">
      <c r="G47" s="48">
        <v>42673</v>
      </c>
      <c r="O47" s="48">
        <v>33651</v>
      </c>
      <c r="Q47" s="48">
        <v>33651</v>
      </c>
      <c r="S47" s="48">
        <v>33651</v>
      </c>
    </row>
    <row r="50" spans="1:19" ht="24" customHeight="1" x14ac:dyDescent="0.5">
      <c r="G50" s="48">
        <v>269012</v>
      </c>
      <c r="O50" s="48">
        <v>236104</v>
      </c>
      <c r="Q50" s="48">
        <v>236104</v>
      </c>
      <c r="S50" s="48">
        <v>236104</v>
      </c>
    </row>
    <row r="61" spans="1:19" ht="24" customHeight="1" x14ac:dyDescent="0.5">
      <c r="A61" s="48" t="s">
        <v>125</v>
      </c>
    </row>
    <row r="62" spans="1:19" ht="24" customHeight="1" x14ac:dyDescent="0.5">
      <c r="A62" s="48" t="s">
        <v>126</v>
      </c>
      <c r="G62" s="48">
        <v>13145</v>
      </c>
      <c r="O62" s="48">
        <v>0</v>
      </c>
      <c r="Q62" s="48">
        <v>0</v>
      </c>
      <c r="S62" s="48">
        <v>0</v>
      </c>
    </row>
    <row r="65" spans="7:19" ht="24" customHeight="1" x14ac:dyDescent="0.5">
      <c r="G65" s="48">
        <v>929186</v>
      </c>
      <c r="O65" s="48">
        <v>594923</v>
      </c>
      <c r="Q65" s="48">
        <v>594923</v>
      </c>
      <c r="S65" s="48">
        <v>594923</v>
      </c>
    </row>
    <row r="66" spans="7:19" ht="24" customHeight="1" x14ac:dyDescent="0.5">
      <c r="G66" s="48">
        <v>1832</v>
      </c>
    </row>
    <row r="69" spans="7:19" ht="24" customHeight="1" x14ac:dyDescent="0.5">
      <c r="G69" s="48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35" right="0.16" top="0.90551181102362199" bottom="0.31496062992126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zoomScale="80" zoomScaleNormal="80" zoomScaleSheetLayoutView="80" workbookViewId="0">
      <selection activeCell="A7" sqref="A7"/>
    </sheetView>
  </sheetViews>
  <sheetFormatPr defaultColWidth="9.28515625" defaultRowHeight="23.1" customHeight="1" x14ac:dyDescent="0.5"/>
  <cols>
    <col min="1" max="1" width="16.28515625" style="48" customWidth="1"/>
    <col min="2" max="2" width="22.28515625" style="48" customWidth="1"/>
    <col min="3" max="3" width="2.5703125" style="48" customWidth="1"/>
    <col min="4" max="4" width="17.28515625" style="48" customWidth="1"/>
    <col min="5" max="5" width="1.7109375" style="48" customWidth="1"/>
    <col min="6" max="6" width="17.28515625" style="48" customWidth="1"/>
    <col min="7" max="7" width="1.7109375" style="48" customWidth="1"/>
    <col min="8" max="8" width="17.28515625" style="48" customWidth="1"/>
    <col min="9" max="9" width="1.7109375" style="48" customWidth="1"/>
    <col min="10" max="10" width="17.28515625" style="48" customWidth="1"/>
    <col min="11" max="11" width="1.7109375" style="48" customWidth="1"/>
    <col min="12" max="12" width="27.28515625" style="48" customWidth="1"/>
    <col min="13" max="13" width="1.7109375" style="48" customWidth="1"/>
    <col min="14" max="14" width="17.28515625" style="48" customWidth="1"/>
    <col min="15" max="15" width="13.7109375" style="48" customWidth="1"/>
    <col min="16" max="16384" width="9.28515625" style="48"/>
  </cols>
  <sheetData>
    <row r="1" spans="1:15" ht="23.1" customHeight="1" x14ac:dyDescent="0.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7" t="s">
        <v>69</v>
      </c>
    </row>
    <row r="2" spans="1:15" ht="23.1" customHeight="1" x14ac:dyDescent="0.5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5" ht="23.1" customHeight="1" x14ac:dyDescent="0.5">
      <c r="A3" s="74" t="s">
        <v>111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5" ht="23.1" customHeight="1" x14ac:dyDescent="0.5">
      <c r="A4" s="74" t="s">
        <v>197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5" ht="23.1" customHeight="1" x14ac:dyDescent="0.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 t="s">
        <v>1</v>
      </c>
    </row>
    <row r="6" spans="1:15" ht="23.1" customHeight="1" x14ac:dyDescent="0.5">
      <c r="A6" s="61"/>
      <c r="B6" s="61"/>
      <c r="C6" s="61"/>
      <c r="D6" s="199" t="s">
        <v>3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75"/>
    </row>
    <row r="7" spans="1:15" s="61" customFormat="1" ht="23.1" customHeight="1" x14ac:dyDescent="0.5">
      <c r="L7" s="198" t="s">
        <v>83</v>
      </c>
      <c r="M7" s="198"/>
    </row>
    <row r="8" spans="1:15" s="61" customFormat="1" ht="23.1" customHeight="1" x14ac:dyDescent="0.5">
      <c r="L8" s="62" t="s">
        <v>93</v>
      </c>
      <c r="M8" s="71"/>
    </row>
    <row r="9" spans="1:15" s="61" customFormat="1" ht="23.1" customHeight="1" x14ac:dyDescent="0.5">
      <c r="L9" s="71" t="s">
        <v>179</v>
      </c>
      <c r="M9" s="71"/>
    </row>
    <row r="10" spans="1:15" s="61" customFormat="1" ht="23.1" customHeight="1" x14ac:dyDescent="0.5">
      <c r="L10" s="71" t="s">
        <v>180</v>
      </c>
      <c r="M10" s="71"/>
    </row>
    <row r="11" spans="1:15" s="61" customFormat="1" ht="23.1" customHeight="1" x14ac:dyDescent="0.5">
      <c r="D11" s="61" t="s">
        <v>27</v>
      </c>
      <c r="F11" s="61" t="s">
        <v>70</v>
      </c>
      <c r="H11" s="198" t="s">
        <v>32</v>
      </c>
      <c r="I11" s="198"/>
      <c r="J11" s="198"/>
      <c r="L11" s="71" t="s">
        <v>142</v>
      </c>
      <c r="M11" s="71"/>
    </row>
    <row r="12" spans="1:15" s="61" customFormat="1" ht="23.1" customHeight="1" x14ac:dyDescent="0.5">
      <c r="D12" s="62" t="s">
        <v>71</v>
      </c>
      <c r="F12" s="62" t="s">
        <v>72</v>
      </c>
      <c r="H12" s="62" t="s">
        <v>73</v>
      </c>
      <c r="J12" s="62" t="s">
        <v>74</v>
      </c>
      <c r="L12" s="62" t="s">
        <v>93</v>
      </c>
      <c r="M12" s="71"/>
      <c r="N12" s="62" t="s">
        <v>75</v>
      </c>
    </row>
    <row r="13" spans="1:15" s="61" customFormat="1" ht="23.1" customHeight="1" x14ac:dyDescent="0.5"/>
    <row r="14" spans="1:15" ht="23.1" customHeight="1" x14ac:dyDescent="0.5">
      <c r="A14" s="58" t="s">
        <v>181</v>
      </c>
      <c r="D14" s="76">
        <v>1989531</v>
      </c>
      <c r="E14" s="76"/>
      <c r="F14" s="76">
        <v>1105934</v>
      </c>
      <c r="G14" s="76"/>
      <c r="H14" s="76">
        <v>198953</v>
      </c>
      <c r="I14" s="76"/>
      <c r="J14" s="76">
        <v>849187</v>
      </c>
      <c r="K14" s="76"/>
      <c r="L14" s="76">
        <v>36142</v>
      </c>
      <c r="M14" s="76"/>
      <c r="N14" s="76">
        <f>+L14+J14+H14+F14+D14</f>
        <v>4179747</v>
      </c>
    </row>
    <row r="15" spans="1:15" ht="23.1" customHeight="1" x14ac:dyDescent="0.5">
      <c r="A15" s="72" t="s">
        <v>160</v>
      </c>
      <c r="D15" s="76">
        <v>0</v>
      </c>
      <c r="E15" s="76"/>
      <c r="F15" s="76">
        <v>0</v>
      </c>
      <c r="G15" s="76"/>
      <c r="H15" s="76">
        <v>0</v>
      </c>
      <c r="I15" s="76"/>
      <c r="J15" s="76">
        <v>741</v>
      </c>
      <c r="K15" s="76"/>
      <c r="L15" s="76">
        <v>0</v>
      </c>
      <c r="M15" s="76"/>
      <c r="N15" s="76">
        <f>+L15+J15+H15+F15+D15</f>
        <v>741</v>
      </c>
    </row>
    <row r="16" spans="1:15" ht="23.1" customHeight="1" x14ac:dyDescent="0.5">
      <c r="A16" s="72" t="s">
        <v>120</v>
      </c>
      <c r="D16" s="77">
        <v>0</v>
      </c>
      <c r="E16" s="76"/>
      <c r="F16" s="77">
        <v>0</v>
      </c>
      <c r="G16" s="76"/>
      <c r="H16" s="77">
        <v>0</v>
      </c>
      <c r="I16" s="76"/>
      <c r="J16" s="77">
        <v>0</v>
      </c>
      <c r="K16" s="76"/>
      <c r="L16" s="77">
        <v>18889</v>
      </c>
      <c r="M16" s="76"/>
      <c r="N16" s="77">
        <f>+L16+J16+H16+F16+D16</f>
        <v>18889</v>
      </c>
    </row>
    <row r="17" spans="1:14" ht="23.1" customHeight="1" x14ac:dyDescent="0.5">
      <c r="A17" s="72" t="s">
        <v>95</v>
      </c>
      <c r="D17" s="65">
        <f>SUM(D15:D16)</f>
        <v>0</v>
      </c>
      <c r="E17" s="65"/>
      <c r="F17" s="65">
        <f>SUM(F15:F16)</f>
        <v>0</v>
      </c>
      <c r="G17" s="65"/>
      <c r="H17" s="65">
        <f>SUM(H15:H16)</f>
        <v>0</v>
      </c>
      <c r="I17" s="76"/>
      <c r="J17" s="65">
        <f>SUM(J15:J16)</f>
        <v>741</v>
      </c>
      <c r="K17" s="65"/>
      <c r="L17" s="65">
        <f>SUM(L15:L16)</f>
        <v>18889</v>
      </c>
      <c r="M17" s="76"/>
      <c r="N17" s="76">
        <f t="shared" ref="N17:N19" si="0">+L17+J17+H17+F17+D17</f>
        <v>19630</v>
      </c>
    </row>
    <row r="18" spans="1:14" s="54" customFormat="1" ht="23.1" customHeight="1" x14ac:dyDescent="0.5">
      <c r="A18" s="56" t="s">
        <v>202</v>
      </c>
      <c r="D18" s="57">
        <v>0</v>
      </c>
      <c r="E18" s="55"/>
      <c r="F18" s="57">
        <v>0</v>
      </c>
      <c r="G18" s="55"/>
      <c r="H18" s="57">
        <v>0</v>
      </c>
      <c r="I18" s="55"/>
      <c r="J18" s="57">
        <v>-179057</v>
      </c>
      <c r="K18" s="55"/>
      <c r="L18" s="57">
        <v>0</v>
      </c>
      <c r="M18" s="55"/>
      <c r="N18" s="95">
        <f t="shared" si="0"/>
        <v>-179057</v>
      </c>
    </row>
    <row r="19" spans="1:14" ht="23.1" customHeight="1" thickBot="1" x14ac:dyDescent="0.55000000000000004">
      <c r="A19" s="58" t="s">
        <v>182</v>
      </c>
      <c r="D19" s="64">
        <f>SUM(D14,D17:D18)</f>
        <v>1989531</v>
      </c>
      <c r="E19" s="46"/>
      <c r="F19" s="64">
        <f>SUM(F14,F17:F18)</f>
        <v>1105934</v>
      </c>
      <c r="G19" s="46"/>
      <c r="H19" s="64">
        <f>SUM(H14,H17:H18)</f>
        <v>198953</v>
      </c>
      <c r="I19" s="46"/>
      <c r="J19" s="64">
        <f>SUM(J14,J17:J18)</f>
        <v>670871</v>
      </c>
      <c r="K19" s="46"/>
      <c r="L19" s="64">
        <f>SUM(L14,L17:L17)</f>
        <v>55031</v>
      </c>
      <c r="M19" s="46"/>
      <c r="N19" s="181">
        <f t="shared" si="0"/>
        <v>4020320</v>
      </c>
    </row>
    <row r="20" spans="1:14" ht="23.1" customHeight="1" thickTop="1" x14ac:dyDescent="0.5">
      <c r="A20" s="58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 ht="23.1" customHeight="1" x14ac:dyDescent="0.5">
      <c r="A21" s="58" t="s">
        <v>198</v>
      </c>
      <c r="D21" s="76">
        <v>1989531</v>
      </c>
      <c r="E21" s="76"/>
      <c r="F21" s="76">
        <v>1105934</v>
      </c>
      <c r="G21" s="76">
        <v>0</v>
      </c>
      <c r="H21" s="76">
        <v>198953</v>
      </c>
      <c r="I21" s="76">
        <v>0</v>
      </c>
      <c r="J21" s="164">
        <v>187816</v>
      </c>
      <c r="K21" s="164"/>
      <c r="L21" s="164">
        <v>59685</v>
      </c>
      <c r="M21" s="49">
        <v>0</v>
      </c>
      <c r="N21" s="76">
        <f t="shared" ref="N21:N26" si="1">+L21+J21+H21+F21+D21</f>
        <v>3541919</v>
      </c>
    </row>
    <row r="22" spans="1:14" ht="23.1" customHeight="1" x14ac:dyDescent="0.5">
      <c r="A22" s="72" t="s">
        <v>223</v>
      </c>
      <c r="D22" s="76">
        <v>0</v>
      </c>
      <c r="E22" s="76"/>
      <c r="F22" s="76">
        <v>0</v>
      </c>
      <c r="G22" s="76"/>
      <c r="H22" s="76">
        <v>0</v>
      </c>
      <c r="I22" s="76"/>
      <c r="J22" s="49">
        <f>+'PL&amp;CF'!I108</f>
        <v>-23824</v>
      </c>
      <c r="K22" s="49"/>
      <c r="L22" s="49">
        <v>0</v>
      </c>
      <c r="M22" s="49"/>
      <c r="N22" s="76">
        <f t="shared" si="1"/>
        <v>-23824</v>
      </c>
    </row>
    <row r="23" spans="1:14" ht="23.1" customHeight="1" x14ac:dyDescent="0.5">
      <c r="A23" s="72" t="s">
        <v>120</v>
      </c>
      <c r="D23" s="77">
        <v>0</v>
      </c>
      <c r="E23" s="95"/>
      <c r="F23" s="77">
        <v>0</v>
      </c>
      <c r="G23" s="95"/>
      <c r="H23" s="77">
        <v>0</v>
      </c>
      <c r="I23" s="95"/>
      <c r="J23" s="50">
        <v>0</v>
      </c>
      <c r="K23" s="47"/>
      <c r="L23" s="50">
        <f>'PL&amp;CF'!I140</f>
        <v>-37908</v>
      </c>
      <c r="M23" s="47"/>
      <c r="N23" s="77">
        <f t="shared" si="1"/>
        <v>-37908</v>
      </c>
    </row>
    <row r="24" spans="1:14" ht="23.1" customHeight="1" x14ac:dyDescent="0.5">
      <c r="A24" s="72" t="s">
        <v>95</v>
      </c>
      <c r="D24" s="65">
        <f>SUM(D22:D23)</f>
        <v>0</v>
      </c>
      <c r="E24" s="65"/>
      <c r="F24" s="65">
        <f>SUM(F22:F23)</f>
        <v>0</v>
      </c>
      <c r="G24" s="65"/>
      <c r="H24" s="65">
        <f>SUM(H22:H23)</f>
        <v>0</v>
      </c>
      <c r="I24" s="65"/>
      <c r="J24" s="65">
        <f>SUM(J22:J23)</f>
        <v>-23824</v>
      </c>
      <c r="K24" s="65"/>
      <c r="L24" s="65">
        <f>SUM(L22:L23)</f>
        <v>-37908</v>
      </c>
      <c r="M24" s="65"/>
      <c r="N24" s="76">
        <f t="shared" si="1"/>
        <v>-61732</v>
      </c>
    </row>
    <row r="25" spans="1:14" ht="23.1" customHeight="1" x14ac:dyDescent="0.5">
      <c r="A25" s="72" t="s">
        <v>202</v>
      </c>
      <c r="D25" s="77">
        <v>0</v>
      </c>
      <c r="E25" s="76"/>
      <c r="F25" s="77">
        <v>0</v>
      </c>
      <c r="G25" s="76"/>
      <c r="H25" s="77">
        <v>0</v>
      </c>
      <c r="I25" s="76"/>
      <c r="J25" s="50">
        <v>-39788</v>
      </c>
      <c r="K25" s="49"/>
      <c r="L25" s="50">
        <v>0</v>
      </c>
      <c r="M25" s="49"/>
      <c r="N25" s="76">
        <f t="shared" si="1"/>
        <v>-39788</v>
      </c>
    </row>
    <row r="26" spans="1:14" ht="23.1" customHeight="1" thickBot="1" x14ac:dyDescent="0.55000000000000004">
      <c r="A26" s="58" t="s">
        <v>199</v>
      </c>
      <c r="D26" s="64">
        <f>+D24+D25+D21</f>
        <v>1989531</v>
      </c>
      <c r="E26" s="46"/>
      <c r="F26" s="64">
        <f>+F24+F25+F21</f>
        <v>1105934</v>
      </c>
      <c r="G26" s="46"/>
      <c r="H26" s="64">
        <f>+H24+H25+H21</f>
        <v>198953</v>
      </c>
      <c r="I26" s="46"/>
      <c r="J26" s="64">
        <f>+J24+J25+J21</f>
        <v>124204</v>
      </c>
      <c r="K26" s="46"/>
      <c r="L26" s="64">
        <f>+L24+L25+L21</f>
        <v>21777</v>
      </c>
      <c r="M26" s="46"/>
      <c r="N26" s="181">
        <f t="shared" si="1"/>
        <v>3440399</v>
      </c>
    </row>
    <row r="27" spans="1:14" ht="23.1" customHeight="1" thickTop="1" x14ac:dyDescent="0.5">
      <c r="A27" s="72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185">
        <f>+N26-BS!I66</f>
        <v>0</v>
      </c>
    </row>
    <row r="28" spans="1:14" ht="23.1" customHeight="1" x14ac:dyDescent="0.5">
      <c r="A28" s="72" t="s">
        <v>127</v>
      </c>
    </row>
    <row r="29" spans="1:14" ht="23.1" customHeight="1" x14ac:dyDescent="0.5">
      <c r="N29" s="97"/>
    </row>
    <row r="30" spans="1:14" ht="23.1" customHeight="1" x14ac:dyDescent="0.5">
      <c r="G30" s="48">
        <v>947230</v>
      </c>
      <c r="K30" s="48">
        <v>637462</v>
      </c>
    </row>
    <row r="31" spans="1:14" ht="23.1" customHeight="1" x14ac:dyDescent="0.5">
      <c r="G31" s="48">
        <v>82141</v>
      </c>
      <c r="K31" s="48">
        <v>63523</v>
      </c>
    </row>
    <row r="32" spans="1:14" ht="23.1" customHeight="1" x14ac:dyDescent="0.5">
      <c r="G32" s="48">
        <v>20987</v>
      </c>
      <c r="K32" s="48">
        <v>4153</v>
      </c>
    </row>
    <row r="42" spans="5:13" ht="23.1" customHeight="1" x14ac:dyDescent="0.5">
      <c r="E42" s="78"/>
      <c r="F42" s="78"/>
      <c r="G42" s="78"/>
      <c r="H42" s="78"/>
      <c r="I42" s="78"/>
      <c r="J42" s="78"/>
      <c r="K42" s="78"/>
      <c r="L42" s="78"/>
      <c r="M42" s="78"/>
    </row>
    <row r="47" spans="5:13" ht="23.1" customHeight="1" x14ac:dyDescent="0.5">
      <c r="G47" s="48">
        <v>150433</v>
      </c>
    </row>
    <row r="48" spans="5:13" ht="23.1" customHeight="1" x14ac:dyDescent="0.5">
      <c r="G48" s="48">
        <v>1058995</v>
      </c>
      <c r="K48" s="48">
        <v>646445</v>
      </c>
    </row>
    <row r="49" spans="7:11" ht="23.1" customHeight="1" x14ac:dyDescent="0.5">
      <c r="G49" s="48">
        <v>499168</v>
      </c>
      <c r="K49" s="48">
        <v>273899</v>
      </c>
    </row>
    <row r="50" spans="7:11" ht="23.1" customHeight="1" x14ac:dyDescent="0.5">
      <c r="G50" s="48">
        <v>0</v>
      </c>
    </row>
    <row r="51" spans="7:11" ht="23.1" customHeight="1" x14ac:dyDescent="0.5">
      <c r="G51" s="48">
        <v>35526</v>
      </c>
      <c r="K51" s="48">
        <v>35379</v>
      </c>
    </row>
    <row r="52" spans="7:11" ht="23.1" customHeight="1" x14ac:dyDescent="0.5">
      <c r="G52" s="48">
        <v>42673</v>
      </c>
      <c r="K52" s="48">
        <v>33651</v>
      </c>
    </row>
    <row r="55" spans="7:11" ht="23.1" customHeight="1" x14ac:dyDescent="0.5">
      <c r="G55" s="48">
        <v>269012</v>
      </c>
      <c r="K55" s="48">
        <v>236104</v>
      </c>
    </row>
    <row r="66" spans="1:11" ht="23.1" customHeight="1" x14ac:dyDescent="0.5">
      <c r="A66" s="48" t="s">
        <v>125</v>
      </c>
    </row>
    <row r="67" spans="1:11" ht="23.1" customHeight="1" x14ac:dyDescent="0.5">
      <c r="A67" s="48" t="s">
        <v>126</v>
      </c>
      <c r="G67" s="48">
        <v>13145</v>
      </c>
      <c r="K67" s="48">
        <v>0</v>
      </c>
    </row>
    <row r="70" spans="1:11" ht="23.1" customHeight="1" x14ac:dyDescent="0.5">
      <c r="G70" s="48">
        <v>929186</v>
      </c>
      <c r="K70" s="48">
        <v>594923</v>
      </c>
    </row>
    <row r="71" spans="1:11" ht="23.1" customHeight="1" x14ac:dyDescent="0.5">
      <c r="G71" s="48">
        <v>1832</v>
      </c>
    </row>
    <row r="74" spans="1:11" ht="23.1" customHeight="1" x14ac:dyDescent="0.5">
      <c r="G74" s="48">
        <v>117826</v>
      </c>
    </row>
  </sheetData>
  <mergeCells count="3">
    <mergeCell ref="D6:N6"/>
    <mergeCell ref="L7:M7"/>
    <mergeCell ref="H11:J11"/>
  </mergeCells>
  <printOptions horizontalCentered="1"/>
  <pageMargins left="0.55118110236220474" right="0.39370078740157483" top="0.86" bottom="0.19" header="0.31496062992125984" footer="0.17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02B32E-371C-45AF-BAF2-6FBDA359FE7C}">
  <ds:schemaRefs>
    <ds:schemaRef ds:uri="http://schemas.microsoft.com/office/2006/documentManagement/types"/>
    <ds:schemaRef ds:uri="http://purl.org/dc/terms/"/>
    <ds:schemaRef ds:uri="e42960f1-6e65-4322-8037-f5efade87e8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1479969-c426-46e1-86bd-4c2b49ddec6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2022-08-05T06:32:06Z</cp:lastPrinted>
  <dcterms:created xsi:type="dcterms:W3CDTF">2010-05-07T11:00:35Z</dcterms:created>
  <dcterms:modified xsi:type="dcterms:W3CDTF">2022-08-09T11:33:37Z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