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5\"/>
    </mc:Choice>
  </mc:AlternateContent>
  <xr:revisionPtr revIDLastSave="0" documentId="8_{C647148D-3E91-471C-B804-F761B86955E5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BS!$A$1:$K$77</definedName>
    <definedName name="_xlnm.Print_Area" localSheetId="2">'CE1'!$A$1:$Y$29</definedName>
    <definedName name="_xlnm.Print_Area" localSheetId="3">'CE2'!$A$1:$N$28</definedName>
    <definedName name="_xlnm.Print_Area" localSheetId="1">'PL '!$A$1:$K$235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12" l="1"/>
  <c r="M21" i="12"/>
  <c r="M25" i="12"/>
  <c r="M14" i="12"/>
  <c r="G44" i="1"/>
  <c r="I223" i="5" l="1"/>
  <c r="E18" i="5" l="1"/>
  <c r="E95" i="5"/>
  <c r="I95" i="5"/>
  <c r="I18" i="5"/>
  <c r="I24" i="5" l="1"/>
  <c r="I101" i="5"/>
  <c r="E101" i="5"/>
  <c r="E24" i="5"/>
  <c r="S26" i="11"/>
  <c r="U26" i="11" s="1"/>
  <c r="Y26" i="11" s="1"/>
  <c r="E19" i="12" l="1"/>
  <c r="W23" i="11"/>
  <c r="W24" i="11"/>
  <c r="O24" i="11" s="1"/>
  <c r="W16" i="11"/>
  <c r="W17" i="11"/>
  <c r="O17" i="11" s="1"/>
  <c r="U19" i="11"/>
  <c r="Y19" i="11" s="1"/>
  <c r="S15" i="11"/>
  <c r="U15" i="11" s="1"/>
  <c r="Y15" i="11" s="1"/>
  <c r="C18" i="11"/>
  <c r="C20" i="11" s="1"/>
  <c r="E18" i="11"/>
  <c r="E20" i="11" s="1"/>
  <c r="G18" i="11"/>
  <c r="G20" i="11" s="1"/>
  <c r="I18" i="11"/>
  <c r="I20" i="11" s="1"/>
  <c r="K18" i="11"/>
  <c r="K20" i="11" s="1"/>
  <c r="Q18" i="11"/>
  <c r="Q20" i="11" s="1"/>
  <c r="S22" i="11"/>
  <c r="U22" i="11" s="1"/>
  <c r="S23" i="11"/>
  <c r="C25" i="11"/>
  <c r="E25" i="11"/>
  <c r="E27" i="11" s="1"/>
  <c r="G25" i="11"/>
  <c r="G27" i="11" s="1"/>
  <c r="I25" i="11"/>
  <c r="I27" i="11" s="1"/>
  <c r="K25" i="11"/>
  <c r="K27" i="11" s="1"/>
  <c r="C27" i="11"/>
  <c r="W18" i="11" l="1"/>
  <c r="W20" i="11" s="1"/>
  <c r="W25" i="11"/>
  <c r="W27" i="11" s="1"/>
  <c r="O25" i="11"/>
  <c r="O27" i="11" s="1"/>
  <c r="Y22" i="11"/>
  <c r="O18" i="11"/>
  <c r="O20" i="11" s="1"/>
  <c r="S17" i="11"/>
  <c r="U17" i="11" l="1"/>
  <c r="S18" i="11"/>
  <c r="S20" i="11" s="1"/>
  <c r="Y17" i="11" l="1"/>
  <c r="K223" i="5" l="1"/>
  <c r="K218" i="5"/>
  <c r="G223" i="5"/>
  <c r="G218" i="5"/>
  <c r="K145" i="5"/>
  <c r="K137" i="5"/>
  <c r="G145" i="5"/>
  <c r="G137" i="5"/>
  <c r="K67" i="5"/>
  <c r="K59" i="5"/>
  <c r="G67" i="5"/>
  <c r="G59" i="5"/>
  <c r="I67" i="5"/>
  <c r="E67" i="5"/>
  <c r="I59" i="5"/>
  <c r="E59" i="5"/>
  <c r="K95" i="5"/>
  <c r="K91" i="5"/>
  <c r="G95" i="5"/>
  <c r="G91" i="5"/>
  <c r="K18" i="5"/>
  <c r="K14" i="5"/>
  <c r="G18" i="5"/>
  <c r="G14" i="5"/>
  <c r="I14" i="5"/>
  <c r="E14" i="5"/>
  <c r="E223" i="5"/>
  <c r="I218" i="5"/>
  <c r="E218" i="5"/>
  <c r="I145" i="5"/>
  <c r="E145" i="5"/>
  <c r="I137" i="5"/>
  <c r="E137" i="5"/>
  <c r="I91" i="5"/>
  <c r="E91" i="5"/>
  <c r="Q24" i="11" l="1"/>
  <c r="S24" i="11" s="1"/>
  <c r="G24" i="5"/>
  <c r="G101" i="5"/>
  <c r="G102" i="5" s="1"/>
  <c r="E25" i="5"/>
  <c r="K24" i="5"/>
  <c r="K25" i="5" s="1"/>
  <c r="K101" i="5"/>
  <c r="G68" i="5"/>
  <c r="I25" i="5"/>
  <c r="G146" i="5"/>
  <c r="K146" i="5"/>
  <c r="E102" i="5"/>
  <c r="Q25" i="11"/>
  <c r="Q27" i="11" s="1"/>
  <c r="K68" i="5"/>
  <c r="I68" i="5"/>
  <c r="E68" i="5"/>
  <c r="I102" i="5"/>
  <c r="G25" i="5"/>
  <c r="E146" i="5"/>
  <c r="I146" i="5"/>
  <c r="G29" i="5" l="1"/>
  <c r="G106" i="5"/>
  <c r="G164" i="5" s="1"/>
  <c r="I106" i="5"/>
  <c r="I108" i="5" s="1"/>
  <c r="K29" i="5"/>
  <c r="E106" i="5"/>
  <c r="E108" i="5" s="1"/>
  <c r="I29" i="5"/>
  <c r="K16" i="12"/>
  <c r="E29" i="5"/>
  <c r="K102" i="5"/>
  <c r="G108" i="5"/>
  <c r="I164" i="5"/>
  <c r="U24" i="11"/>
  <c r="Y24" i="11" s="1"/>
  <c r="S25" i="11"/>
  <c r="S27" i="11" s="1"/>
  <c r="K23" i="12"/>
  <c r="E164" i="5" l="1"/>
  <c r="K106" i="5"/>
  <c r="E31" i="5"/>
  <c r="I31" i="5"/>
  <c r="K31" i="5"/>
  <c r="E183" i="5"/>
  <c r="I183" i="5"/>
  <c r="G183" i="5"/>
  <c r="E129" i="5"/>
  <c r="G31" i="5"/>
  <c r="E111" i="5"/>
  <c r="E113" i="5"/>
  <c r="G129" i="5"/>
  <c r="G111" i="5"/>
  <c r="G113" i="5"/>
  <c r="I111" i="5"/>
  <c r="I129" i="5"/>
  <c r="G24" i="12"/>
  <c r="G26" i="12" s="1"/>
  <c r="E24" i="12"/>
  <c r="E26" i="12" s="1"/>
  <c r="C24" i="12"/>
  <c r="M23" i="12"/>
  <c r="K17" i="12"/>
  <c r="K19" i="12" s="1"/>
  <c r="G17" i="12"/>
  <c r="G19" i="12" s="1"/>
  <c r="E17" i="12"/>
  <c r="C17" i="12"/>
  <c r="I16" i="12"/>
  <c r="M16" i="12" s="1"/>
  <c r="E148" i="5" l="1"/>
  <c r="I193" i="5"/>
  <c r="K34" i="5"/>
  <c r="K51" i="5"/>
  <c r="E36" i="5"/>
  <c r="E51" i="5"/>
  <c r="I148" i="5"/>
  <c r="G148" i="5"/>
  <c r="E117" i="5"/>
  <c r="G36" i="5"/>
  <c r="G51" i="5"/>
  <c r="G193" i="5"/>
  <c r="E193" i="5"/>
  <c r="I34" i="5"/>
  <c r="I51" i="5"/>
  <c r="K108" i="5"/>
  <c r="K164" i="5"/>
  <c r="C26" i="12"/>
  <c r="C19" i="12"/>
  <c r="M23" i="11"/>
  <c r="U23" i="11" s="1"/>
  <c r="U25" i="11" s="1"/>
  <c r="U27" i="11" s="1"/>
  <c r="I117" i="5"/>
  <c r="I22" i="12"/>
  <c r="M22" i="12" s="1"/>
  <c r="G117" i="5"/>
  <c r="M16" i="11"/>
  <c r="K66" i="1"/>
  <c r="K68" i="1" s="1"/>
  <c r="I66" i="1"/>
  <c r="I68" i="1" s="1"/>
  <c r="G66" i="1"/>
  <c r="G68" i="1" s="1"/>
  <c r="E66" i="1"/>
  <c r="E68" i="1" s="1"/>
  <c r="K49" i="1"/>
  <c r="I49" i="1"/>
  <c r="G49" i="1"/>
  <c r="E49" i="1"/>
  <c r="K44" i="1"/>
  <c r="I44" i="1"/>
  <c r="E44" i="1"/>
  <c r="K25" i="1"/>
  <c r="I25" i="1"/>
  <c r="G25" i="1"/>
  <c r="E25" i="1"/>
  <c r="K16" i="1"/>
  <c r="I16" i="1"/>
  <c r="G16" i="1"/>
  <c r="E16" i="1"/>
  <c r="K111" i="5" l="1"/>
  <c r="K129" i="5"/>
  <c r="I40" i="5"/>
  <c r="E34" i="5"/>
  <c r="I70" i="5"/>
  <c r="E197" i="5"/>
  <c r="G34" i="5"/>
  <c r="E70" i="5"/>
  <c r="G197" i="5"/>
  <c r="G70" i="5"/>
  <c r="I153" i="5"/>
  <c r="K70" i="5"/>
  <c r="I197" i="5"/>
  <c r="K183" i="5"/>
  <c r="G153" i="5"/>
  <c r="K40" i="5"/>
  <c r="E153" i="5"/>
  <c r="Y23" i="11"/>
  <c r="Y25" i="11" s="1"/>
  <c r="Y27" i="11" s="1"/>
  <c r="Y28" i="11" s="1"/>
  <c r="M25" i="11"/>
  <c r="M27" i="11" s="1"/>
  <c r="U16" i="11"/>
  <c r="M18" i="11"/>
  <c r="M20" i="11" s="1"/>
  <c r="I50" i="1"/>
  <c r="I69" i="1" s="1"/>
  <c r="E50" i="1"/>
  <c r="E69" i="1" s="1"/>
  <c r="K26" i="1"/>
  <c r="G50" i="1"/>
  <c r="G69" i="1" s="1"/>
  <c r="I26" i="1"/>
  <c r="E26" i="1"/>
  <c r="K50" i="1"/>
  <c r="K69" i="1" s="1"/>
  <c r="G26" i="1"/>
  <c r="E151" i="5" l="1"/>
  <c r="G151" i="5"/>
  <c r="I225" i="5"/>
  <c r="I151" i="5"/>
  <c r="G225" i="5"/>
  <c r="G40" i="5"/>
  <c r="I75" i="5"/>
  <c r="K148" i="5"/>
  <c r="K193" i="5"/>
  <c r="K75" i="5"/>
  <c r="G75" i="5"/>
  <c r="E75" i="5"/>
  <c r="E225" i="5"/>
  <c r="E40" i="5"/>
  <c r="I15" i="12"/>
  <c r="Y16" i="11"/>
  <c r="Y18" i="11" s="1"/>
  <c r="Y20" i="11" s="1"/>
  <c r="U18" i="11"/>
  <c r="U20" i="11" s="1"/>
  <c r="G70" i="1"/>
  <c r="K70" i="1"/>
  <c r="G154" i="5" l="1"/>
  <c r="M15" i="12"/>
  <c r="I17" i="12"/>
  <c r="E73" i="5"/>
  <c r="K73" i="5"/>
  <c r="K153" i="5"/>
  <c r="E228" i="5"/>
  <c r="G73" i="5"/>
  <c r="K197" i="5"/>
  <c r="I73" i="5"/>
  <c r="G228" i="5"/>
  <c r="I228" i="5"/>
  <c r="E154" i="5"/>
  <c r="K24" i="12"/>
  <c r="K26" i="12" s="1"/>
  <c r="E229" i="5" l="1"/>
  <c r="M17" i="12"/>
  <c r="I19" i="12"/>
  <c r="M19" i="12" s="1"/>
  <c r="K225" i="5"/>
  <c r="I229" i="5"/>
  <c r="K151" i="5"/>
  <c r="I24" i="12"/>
  <c r="M24" i="12" s="1"/>
  <c r="K228" i="5" l="1"/>
  <c r="I26" i="12"/>
  <c r="M26" i="12" s="1"/>
  <c r="M27" i="12" s="1"/>
</calcChain>
</file>

<file path=xl/sharedStrings.xml><?xml version="1.0" encoding="utf-8"?>
<sst xmlns="http://schemas.openxmlformats.org/spreadsheetml/2006/main" count="392" uniqueCount="236">
  <si>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</si>
  <si>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</si>
  <si>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</si>
  <si>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</si>
  <si>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</si>
  <si>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</si>
  <si>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</si>
  <si>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</si>
  <si>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</si>
  <si>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</si>
  <si>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</si>
  <si>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</si>
  <si>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</si>
  <si>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</si>
  <si>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</si>
  <si>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</si>
  <si>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</si>
  <si>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</si>
  <si>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</si>
  <si>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</si>
  <si>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</si>
  <si>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</si>
  <si>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</si>
  <si>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</si>
  <si>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</si>
  <si>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</si>
  <si>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</si>
  <si>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</si>
  <si>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</si>
  <si>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</si>
  <si>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</si>
  <si>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</si>
  <si>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</si>
  <si>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</si>
  <si>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</si>
  <si>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</si>
  <si>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</si>
  <si>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</si>
  <si>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</si>
  <si>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</si>
  <si>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</si>
  <si>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</si>
  <si>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</si>
  <si>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</si>
  <si>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</si>
  <si>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</si>
  <si>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</si>
  <si>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</si>
  <si>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</si>
  <si>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</si>
  <si>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</si>
  <si>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</si>
  <si>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</si>
  <si>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</si>
  <si>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</si>
  <si>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</si>
  <si>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</si>
  <si>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Net cash flows from (used in)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</si>
  <si>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</si>
  <si>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</si>
  <si>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</si>
  <si>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</si>
  <si>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</si>
  <si>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</si>
  <si>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</si>
  <si>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</si>
  <si>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</si>
  <si>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</si>
  <si>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</si>
  <si>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</si>
  <si>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</si>
  <si>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</si>
  <si>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</si>
  <si>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</si>
  <si>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</si>
  <si>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</si>
  <si>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</si>
  <si>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</si>
  <si>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</si>
  <si>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</si>
  <si>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</si>
  <si>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</si>
  <si>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</si>
  <si>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</si>
  <si>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</si>
  <si>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</si>
  <si>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</si>
  <si>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</si>
  <si>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</si>
  <si>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</si>
  <si>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</si>
  <si>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</si>
  <si>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</si>
  <si>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</si>
  <si>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</si>
  <si>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</si>
  <si>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</si>
  <si>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</si>
  <si>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</si>
  <si>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</si>
  <si>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</si>
  <si>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</si>
  <si>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</si>
  <si>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</si>
  <si>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</si>
  <si>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</si>
  <si>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</si>
  <si>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</si>
  <si>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</si>
  <si>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</si>
  <si>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</si>
  <si>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</si>
  <si>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</si>
  <si>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</si>
  <si>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</si>
  <si>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</si>
  <si>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</si>
  <si>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</si>
  <si>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</si>
  <si>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</si>
  <si>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Balance as at 1 January 2021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</si>
  <si>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</si>
  <si>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</si>
  <si>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</si>
  <si>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</si>
  <si>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</si>
  <si>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</si>
  <si>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</si>
  <si>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</si>
  <si>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</si>
  <si>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</si>
  <si>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</si>
  <si>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</si>
  <si>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</si>
  <si>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</si>
  <si>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</si>
  <si>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</si>
  <si>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</si>
  <si>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</si>
  <si>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</si>
  <si>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</si>
  <si>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</si>
  <si>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</si>
  <si>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</si>
  <si>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</si>
  <si>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</si>
  <si>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</si>
  <si>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</si>
  <si>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</si>
  <si>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</si>
  <si>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</si>
  <si>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</si>
  <si>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</si>
  <si>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</si>
  <si>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The accompanying notes are an integral part of the interim financial statements.</t>
  </si>
  <si>
    <t>fully paid-up</t>
  </si>
  <si>
    <t>Share of profit from investment in associate</t>
  </si>
  <si>
    <t>Income tax</t>
  </si>
  <si>
    <t xml:space="preserve">   operating assets and liabilities</t>
  </si>
  <si>
    <t xml:space="preserve">   Cash paid for corporate income tax</t>
  </si>
  <si>
    <t>Increase (decrease) in short-term loans from financial institutions</t>
  </si>
  <si>
    <t xml:space="preserve">Gain (loss) on investments </t>
  </si>
  <si>
    <t xml:space="preserve">   Cash paid for interest expenses</t>
  </si>
  <si>
    <t>Income statement (continued)</t>
  </si>
  <si>
    <t>(Unit: Thousand Baht, except earnings per share expressed in Baht)</t>
  </si>
  <si>
    <t>Sales</t>
  </si>
  <si>
    <t>Allowance for diminution in value of inventory</t>
  </si>
  <si>
    <t>Profit (loss) before income tax</t>
  </si>
  <si>
    <t>Profit (loss) for the period</t>
  </si>
  <si>
    <t>Basic earnings per share</t>
  </si>
  <si>
    <t>(Unaudited but reviewed)</t>
  </si>
  <si>
    <t>Statement of comprehensive income (continued)</t>
  </si>
  <si>
    <t>Other comprehensive income to be reclassified</t>
  </si>
  <si>
    <t xml:space="preserve">     to profit or loss in subsequent periods:</t>
  </si>
  <si>
    <t>Profit (loss) before tax</t>
  </si>
  <si>
    <t>Adjustments to reconcile profit (loss) before tax to</t>
  </si>
  <si>
    <t xml:space="preserve">   Dividend income </t>
  </si>
  <si>
    <t xml:space="preserve">   Other current liabilities</t>
  </si>
  <si>
    <t>Allowance for diminution in value of inventory (reversal)</t>
  </si>
  <si>
    <t>Balance as at 30 June 2021</t>
  </si>
  <si>
    <t>Allowance for loss on impairment of building,</t>
  </si>
  <si>
    <t xml:space="preserve">   machinery and equipment</t>
  </si>
  <si>
    <t>Gain (loss) on investments in equity designated at fair value</t>
  </si>
  <si>
    <t xml:space="preserve">   Allowance for loss on impairment of building, </t>
  </si>
  <si>
    <t xml:space="preserve">       machinery and equipment</t>
  </si>
  <si>
    <t xml:space="preserve">   Provision for loss on onerous sales contract</t>
  </si>
  <si>
    <t xml:space="preserve">   Other non-current assets</t>
  </si>
  <si>
    <t>Interest received</t>
  </si>
  <si>
    <t>Supplemental cash flow information :-</t>
  </si>
  <si>
    <t>Non-cash transaction</t>
  </si>
  <si>
    <t>Profit for the period</t>
  </si>
  <si>
    <t xml:space="preserve">   Issued and fully paid-up</t>
  </si>
  <si>
    <t xml:space="preserve">Operating profit </t>
  </si>
  <si>
    <t>Profit before income tax</t>
  </si>
  <si>
    <t xml:space="preserve">   Profit attributable to equity holders of the Company</t>
  </si>
  <si>
    <t xml:space="preserve">   Allowance for expected credit loss (reversal)</t>
  </si>
  <si>
    <t xml:space="preserve">   Share of profit from investment in associate</t>
  </si>
  <si>
    <t>Advance payment for purchase of machine and equipment</t>
  </si>
  <si>
    <t>Profit (loss) attributable to:</t>
  </si>
  <si>
    <t>Dividend received</t>
  </si>
  <si>
    <t>Advance payment for investment in subsidiary</t>
  </si>
  <si>
    <t>As at 30 June 2022</t>
  </si>
  <si>
    <t>30 June 2022</t>
  </si>
  <si>
    <t>31 December 2021</t>
  </si>
  <si>
    <t>Provision for losses on onerous contracts</t>
  </si>
  <si>
    <t>For the three-month period ended 30 June 2022</t>
  </si>
  <si>
    <t>For the six-month period ended 30 June 2022</t>
  </si>
  <si>
    <t>Balance as at 1 January 2022</t>
  </si>
  <si>
    <t>Balance as at 30 June 2022</t>
  </si>
  <si>
    <t>Dividend paid (Note 14)</t>
  </si>
  <si>
    <t>6, 7</t>
  </si>
  <si>
    <t>Long-term loan from financial institution</t>
  </si>
  <si>
    <t xml:space="preserve">   Other non-current liabilities</t>
  </si>
  <si>
    <t>Loss on onerous contracts</t>
  </si>
  <si>
    <t xml:space="preserve">   Gain on sales of investment properties</t>
  </si>
  <si>
    <t>Net decrease in cash and cash equivalents</t>
  </si>
  <si>
    <t>Increase (decrease) in trust receipts</t>
  </si>
  <si>
    <t>Decrease in other current financial assets</t>
  </si>
  <si>
    <t>Advance payments for fixed assets</t>
  </si>
  <si>
    <t>Profit attributable to:</t>
  </si>
  <si>
    <t xml:space="preserve">   Unrealised loss on exchange</t>
  </si>
  <si>
    <t xml:space="preserve">   Gain on fair value adjustments of financial instruments</t>
  </si>
  <si>
    <t>Reversal of loss on onerous contracts</t>
  </si>
  <si>
    <t>Operating profit (loss)</t>
  </si>
  <si>
    <t xml:space="preserve">   Allowance for diminution in value of inventory (reversal)</t>
  </si>
  <si>
    <t>Unrealised gain on exchange for cash and cash equivalents</t>
  </si>
  <si>
    <t>Proceeds from sales of investments property</t>
  </si>
  <si>
    <t>Basic earnings (loss) per share</t>
  </si>
  <si>
    <t xml:space="preserve">   Profit (loss) attributable to equity holders of the Company</t>
  </si>
  <si>
    <t xml:space="preserve">   (Gain) loss on sales of property, plant and equipment</t>
  </si>
  <si>
    <t>Profit (loss) from operating activities before changes in</t>
  </si>
  <si>
    <t>Net cash flows from (used in) financing activities</t>
  </si>
  <si>
    <t>Increase (decrease) in translation adjustments</t>
  </si>
  <si>
    <t>Loss for the period</t>
  </si>
  <si>
    <t>Acquisition of investment properties</t>
  </si>
  <si>
    <t>(Increase) decrease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</si>
</sst>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5"/>
      <color theme="0"/>
      <name val="Angsana New"/>
      <family val="1"/>
    </font>
    <font>
      <sz val="11"/>
      <color rgb="FFFF0000"/>
      <name val="Arial"/>
      <family val="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165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0" fontId="4" fillId="2" borderId="0" xfId="0" applyFont="1" applyFill="1" applyAlignment="1"/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/>
    <xf numFmtId="41" fontId="4" fillId="0" borderId="6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0" fontId="4" fillId="0" borderId="0" xfId="0" applyFont="1" applyAlignment="1">
      <alignment horizontal="left"/>
    </xf>
    <xf numFmtId="164" fontId="4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164" fontId="4" fillId="0" borderId="0" xfId="0" quotePrefix="1" applyNumberFormat="1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164" fontId="9" fillId="0" borderId="0" xfId="0" applyNumberFormat="1" applyFont="1"/>
    <xf numFmtId="41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3" fontId="12" fillId="0" borderId="0" xfId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0" fontId="3" fillId="2" borderId="0" xfId="0" applyFont="1" applyFill="1"/>
    <xf numFmtId="164" fontId="4" fillId="2" borderId="0" xfId="0" applyNumberFormat="1" applyFont="1" applyFill="1" applyAlignment="1">
      <alignment horizontal="centerContinuous"/>
    </xf>
    <xf numFmtId="0" fontId="4" fillId="2" borderId="0" xfId="0" applyNumberFormat="1" applyFont="1" applyFill="1" applyAlignment="1">
      <alignment horizontal="centerContinuous"/>
    </xf>
    <xf numFmtId="164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/>
    <xf numFmtId="164" fontId="3" fillId="2" borderId="0" xfId="0" applyNumberFormat="1" applyFont="1" applyFill="1" applyAlignment="1"/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6" fillId="2" borderId="0" xfId="0" applyNumberFormat="1" applyFont="1" applyFill="1" applyAlignment="1">
      <alignment horizontal="center"/>
    </xf>
    <xf numFmtId="164" fontId="4" fillId="2" borderId="0" xfId="0" quotePrefix="1" applyNumberFormat="1" applyFont="1" applyFill="1" applyAlignment="1">
      <alignment horizontal="left"/>
    </xf>
    <xf numFmtId="164" fontId="6" fillId="2" borderId="0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0" xfId="0" quotePrefix="1" applyFont="1" applyFill="1" applyAlignment="1">
      <alignment horizontal="left"/>
    </xf>
    <xf numFmtId="49" fontId="3" fillId="2" borderId="0" xfId="0" applyNumberFormat="1" applyFont="1" applyFill="1" applyAlignment="1"/>
    <xf numFmtId="49" fontId="4" fillId="2" borderId="0" xfId="0" applyNumberFormat="1" applyFont="1" applyFill="1" applyAlignment="1"/>
    <xf numFmtId="0" fontId="6" fillId="2" borderId="0" xfId="0" applyFont="1" applyFill="1" applyAlignment="1"/>
    <xf numFmtId="49" fontId="7" fillId="2" borderId="0" xfId="0" applyNumberFormat="1" applyFont="1" applyFill="1"/>
    <xf numFmtId="49" fontId="10" fillId="2" borderId="0" xfId="0" applyNumberFormat="1" applyFont="1" applyFill="1"/>
    <xf numFmtId="49" fontId="11" fillId="2" borderId="0" xfId="0" applyNumberFormat="1" applyFont="1" applyFill="1"/>
    <xf numFmtId="37" fontId="4" fillId="2" borderId="0" xfId="0" applyNumberFormat="1" applyFont="1" applyFill="1" applyAlignment="1">
      <alignment horizontal="centerContinuous"/>
    </xf>
    <xf numFmtId="38" fontId="4" fillId="2" borderId="0" xfId="0" applyNumberFormat="1" applyFont="1" applyFill="1" applyAlignment="1">
      <alignment horizontal="centerContinuous"/>
    </xf>
    <xf numFmtId="37" fontId="4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/>
    <xf numFmtId="41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 applyBorder="1"/>
    <xf numFmtId="41" fontId="4" fillId="2" borderId="0" xfId="0" applyNumberFormat="1" applyFont="1" applyFill="1"/>
    <xf numFmtId="41" fontId="4" fillId="2" borderId="1" xfId="0" applyNumberFormat="1" applyFont="1" applyFill="1" applyBorder="1"/>
    <xf numFmtId="41" fontId="4" fillId="2" borderId="1" xfId="0" applyNumberFormat="1" applyFont="1" applyFill="1" applyBorder="1" applyAlignment="1">
      <alignment horizontal="center"/>
    </xf>
    <xf numFmtId="41" fontId="4" fillId="2" borderId="3" xfId="0" applyNumberFormat="1" applyFont="1" applyFill="1" applyBorder="1"/>
    <xf numFmtId="41" fontId="4" fillId="2" borderId="8" xfId="0" applyNumberFormat="1" applyFont="1" applyFill="1" applyBorder="1"/>
    <xf numFmtId="0" fontId="4" fillId="2" borderId="0" xfId="0" applyFont="1" applyFill="1" applyAlignment="1">
      <alignment horizontal="left"/>
    </xf>
    <xf numFmtId="164" fontId="4" fillId="2" borderId="0" xfId="0" quotePrefix="1" applyNumberFormat="1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4" fontId="3" fillId="2" borderId="0" xfId="0" applyNumberFormat="1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164" fontId="4" fillId="2" borderId="2" xfId="0" applyNumberFormat="1" applyFont="1" applyFill="1" applyBorder="1"/>
    <xf numFmtId="164" fontId="4" fillId="2" borderId="8" xfId="0" applyNumberFormat="1" applyFont="1" applyFill="1" applyBorder="1"/>
    <xf numFmtId="41" fontId="4" fillId="2" borderId="3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right"/>
    </xf>
    <xf numFmtId="0" fontId="4" fillId="2" borderId="0" xfId="0" quotePrefix="1" applyNumberFormat="1" applyFont="1" applyFill="1" applyAlignment="1">
      <alignment horizontal="left"/>
    </xf>
    <xf numFmtId="41" fontId="4" fillId="0" borderId="0" xfId="0" applyNumberFormat="1" applyFont="1" applyBorder="1" applyAlignment="1">
      <alignment horizontal="right"/>
    </xf>
    <xf numFmtId="41" fontId="4" fillId="2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/>
    <xf numFmtId="41" fontId="4" fillId="2" borderId="0" xfId="0" applyNumberFormat="1" applyFont="1" applyFill="1" applyAlignment="1"/>
    <xf numFmtId="41" fontId="4" fillId="0" borderId="4" xfId="0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1" xfId="0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164" fontId="13" fillId="2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/>
    <xf numFmtId="49" fontId="10" fillId="0" borderId="0" xfId="0" applyNumberFormat="1" applyFont="1" applyFill="1"/>
    <xf numFmtId="164" fontId="4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9" fillId="0" borderId="0" xfId="0" applyNumberFormat="1" applyFont="1" applyFill="1"/>
    <xf numFmtId="0" fontId="4" fillId="0" borderId="0" xfId="0" applyFont="1" applyFill="1" applyAlignment="1">
      <alignment horizontal="left"/>
    </xf>
    <xf numFmtId="41" fontId="14" fillId="0" borderId="0" xfId="0" applyNumberFormat="1" applyFont="1"/>
    <xf numFmtId="0" fontId="5" fillId="2" borderId="0" xfId="0" quotePrefix="1" applyNumberFormat="1" applyFont="1" applyFill="1" applyBorder="1" applyAlignment="1">
      <alignment horizontal="center"/>
    </xf>
    <xf numFmtId="41" fontId="4" fillId="2" borderId="3" xfId="0" applyNumberFormat="1" applyFont="1" applyFill="1" applyBorder="1" applyAlignment="1">
      <alignment horizontal="right"/>
    </xf>
    <xf numFmtId="41" fontId="4" fillId="2" borderId="0" xfId="0" applyNumberFormat="1" applyFont="1" applyFill="1" applyBorder="1" applyAlignment="1">
      <alignment horizontal="center"/>
    </xf>
    <xf numFmtId="0" fontId="10" fillId="0" borderId="0" xfId="0" applyFont="1"/>
    <xf numFmtId="164" fontId="4" fillId="3" borderId="0" xfId="0" applyNumberFormat="1" applyFont="1" applyFill="1"/>
    <xf numFmtId="0" fontId="4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41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4" fillId="0" borderId="4" xfId="0" applyNumberFormat="1" applyFont="1" applyBorder="1"/>
    <xf numFmtId="164" fontId="3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00"/>
      <color rgb="FFFF00FF"/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243</xdr:row>
      <xdr:rowOff>96064</xdr:rowOff>
    </xdr:from>
    <xdr:to>
      <xdr:col>6</xdr:col>
      <xdr:colOff>655532</xdr:colOff>
      <xdr:row>246</xdr:row>
      <xdr:rowOff>71934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tnaree.Pradubsuk/Documents/CTW%20Group/FS&amp;NFS%20Q1'20/EN/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showGridLines="0" tabSelected="1" view="pageBreakPreview" zoomScale="90" zoomScaleNormal="90" zoomScaleSheetLayoutView="90" workbookViewId="0">
      <selection activeCell="A18" sqref="A18"/>
    </sheetView>
  </sheetViews>
  <sheetFormatPr defaultColWidth="10.7109375" defaultRowHeight="22.15" customHeight="1" x14ac:dyDescent="0.2"/>
  <cols>
    <col min="1" max="1" width="43.5703125" style="12" customWidth="1"/>
    <col min="2" max="2" width="1.7109375" style="5" customWidth="1"/>
    <col min="3" max="3" width="8.5703125" style="12" customWidth="1"/>
    <col min="4" max="4" width="1.7109375" style="5" customWidth="1"/>
    <col min="5" max="5" width="18.85546875" style="5" customWidth="1"/>
    <col min="6" max="6" width="1.7109375" style="5" customWidth="1"/>
    <col min="7" max="7" width="18.85546875" style="5" customWidth="1"/>
    <col min="8" max="8" width="1.7109375" style="5" customWidth="1"/>
    <col min="9" max="9" width="18.85546875" style="5" customWidth="1"/>
    <col min="10" max="10" width="1.7109375" style="5" customWidth="1"/>
    <col min="11" max="11" width="18.85546875" style="5" customWidth="1"/>
    <col min="12" max="16384" width="10.7109375" style="5"/>
  </cols>
  <sheetData>
    <row r="1" spans="1:13" s="3" customFormat="1" ht="22.15" customHeight="1" x14ac:dyDescent="0.25">
      <c r="A1" s="49" t="s">
        <v>121</v>
      </c>
      <c r="B1" s="11"/>
      <c r="C1" s="1"/>
      <c r="D1" s="2"/>
      <c r="E1" s="2"/>
      <c r="F1" s="2"/>
      <c r="G1" s="2"/>
      <c r="H1" s="2"/>
      <c r="I1" s="2"/>
      <c r="J1" s="2"/>
      <c r="K1" s="2"/>
    </row>
    <row r="2" spans="1:13" s="3" customFormat="1" ht="22.15" customHeight="1" x14ac:dyDescent="0.25">
      <c r="A2" s="10" t="s">
        <v>91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3" s="3" customFormat="1" ht="22.15" customHeight="1" x14ac:dyDescent="0.25">
      <c r="A3" s="104" t="s">
        <v>201</v>
      </c>
      <c r="B3" s="105"/>
      <c r="C3" s="106"/>
      <c r="D3" s="105"/>
      <c r="E3" s="105"/>
      <c r="F3" s="105"/>
      <c r="G3" s="105"/>
      <c r="H3" s="105"/>
      <c r="I3" s="105"/>
      <c r="J3" s="105"/>
      <c r="K3" s="105"/>
    </row>
    <row r="4" spans="1:13" s="3" customFormat="1" ht="22.15" customHeight="1" x14ac:dyDescent="0.2">
      <c r="A4" s="107"/>
      <c r="B4" s="105"/>
      <c r="C4" s="106"/>
      <c r="D4" s="105"/>
      <c r="E4" s="105"/>
      <c r="F4" s="105"/>
      <c r="G4" s="105"/>
      <c r="H4" s="105"/>
      <c r="I4" s="105"/>
      <c r="J4" s="105"/>
      <c r="K4" s="108" t="s">
        <v>111</v>
      </c>
    </row>
    <row r="5" spans="1:13" ht="22.15" customHeight="1" x14ac:dyDescent="0.25">
      <c r="A5" s="109"/>
      <c r="B5" s="55"/>
      <c r="C5" s="109"/>
      <c r="D5" s="55"/>
      <c r="E5" s="200" t="s">
        <v>0</v>
      </c>
      <c r="F5" s="200"/>
      <c r="G5" s="200"/>
      <c r="H5" s="110"/>
      <c r="I5" s="200" t="s">
        <v>1</v>
      </c>
      <c r="J5" s="200"/>
      <c r="K5" s="200"/>
    </row>
    <row r="6" spans="1:13" ht="22.15" customHeight="1" x14ac:dyDescent="0.2">
      <c r="A6" s="109"/>
      <c r="B6" s="55"/>
      <c r="C6" s="111" t="s">
        <v>2</v>
      </c>
      <c r="D6" s="55"/>
      <c r="E6" s="112" t="s">
        <v>202</v>
      </c>
      <c r="F6" s="113"/>
      <c r="G6" s="183" t="s">
        <v>203</v>
      </c>
      <c r="H6" s="113"/>
      <c r="I6" s="112" t="s">
        <v>202</v>
      </c>
      <c r="J6" s="113"/>
      <c r="K6" s="183" t="s">
        <v>203</v>
      </c>
    </row>
    <row r="7" spans="1:13" s="43" customFormat="1" ht="22.15" customHeight="1" x14ac:dyDescent="0.2">
      <c r="A7" s="109"/>
      <c r="B7" s="55"/>
      <c r="C7" s="111"/>
      <c r="D7" s="55"/>
      <c r="E7" s="114" t="s">
        <v>112</v>
      </c>
      <c r="F7" s="115"/>
      <c r="G7" s="114" t="s">
        <v>113</v>
      </c>
      <c r="H7" s="113"/>
      <c r="I7" s="114" t="s">
        <v>112</v>
      </c>
      <c r="J7" s="115"/>
      <c r="K7" s="114" t="s">
        <v>113</v>
      </c>
    </row>
    <row r="8" spans="1:13" s="43" customFormat="1" ht="22.15" customHeight="1" x14ac:dyDescent="0.2">
      <c r="A8" s="109"/>
      <c r="B8" s="55"/>
      <c r="C8" s="111"/>
      <c r="D8" s="55"/>
      <c r="E8" s="114" t="s">
        <v>114</v>
      </c>
      <c r="F8" s="115"/>
      <c r="G8" s="116"/>
      <c r="H8" s="113"/>
      <c r="I8" s="114" t="s">
        <v>114</v>
      </c>
      <c r="J8" s="115"/>
      <c r="K8" s="116"/>
    </row>
    <row r="9" spans="1:13" ht="22.15" customHeight="1" x14ac:dyDescent="0.25">
      <c r="A9" s="117" t="s">
        <v>3</v>
      </c>
      <c r="B9" s="55"/>
      <c r="C9" s="118"/>
      <c r="D9" s="55"/>
      <c r="E9" s="55"/>
      <c r="F9" s="55"/>
      <c r="G9" s="55"/>
      <c r="H9" s="55"/>
      <c r="I9" s="55"/>
      <c r="J9" s="55"/>
      <c r="K9" s="55"/>
    </row>
    <row r="10" spans="1:13" ht="22.15" customHeight="1" x14ac:dyDescent="0.25">
      <c r="A10" s="117" t="s">
        <v>4</v>
      </c>
      <c r="B10" s="55"/>
      <c r="C10" s="118"/>
      <c r="D10" s="55"/>
      <c r="E10" s="55"/>
      <c r="F10" s="55"/>
      <c r="G10" s="55"/>
      <c r="H10" s="55"/>
      <c r="I10" s="55"/>
      <c r="J10" s="55"/>
      <c r="K10" s="55"/>
    </row>
    <row r="11" spans="1:13" ht="22.15" customHeight="1" x14ac:dyDescent="0.2">
      <c r="A11" s="53" t="s">
        <v>5</v>
      </c>
      <c r="B11" s="119"/>
      <c r="C11" s="118"/>
      <c r="D11" s="55"/>
      <c r="E11" s="137">
        <v>798310</v>
      </c>
      <c r="F11" s="137"/>
      <c r="G11" s="137">
        <v>995868</v>
      </c>
      <c r="H11" s="137"/>
      <c r="I11" s="137">
        <v>407588</v>
      </c>
      <c r="J11" s="137"/>
      <c r="K11" s="137">
        <v>635880</v>
      </c>
    </row>
    <row r="12" spans="1:13" ht="22.15" customHeight="1" x14ac:dyDescent="0.2">
      <c r="A12" s="53" t="s">
        <v>82</v>
      </c>
      <c r="B12" s="55"/>
      <c r="C12" s="118">
        <v>4</v>
      </c>
      <c r="D12" s="120"/>
      <c r="E12" s="185">
        <v>1545637</v>
      </c>
      <c r="F12" s="185"/>
      <c r="G12" s="185">
        <v>1698434</v>
      </c>
      <c r="H12" s="185"/>
      <c r="I12" s="185">
        <v>711912</v>
      </c>
      <c r="J12" s="185"/>
      <c r="K12" s="185">
        <v>900278</v>
      </c>
      <c r="M12" s="43"/>
    </row>
    <row r="13" spans="1:13" ht="22.15" customHeight="1" x14ac:dyDescent="0.2">
      <c r="A13" s="53" t="s">
        <v>84</v>
      </c>
      <c r="B13" s="107"/>
      <c r="C13" s="118">
        <v>5</v>
      </c>
      <c r="D13" s="55"/>
      <c r="E13" s="137">
        <v>2049622</v>
      </c>
      <c r="F13" s="137"/>
      <c r="G13" s="137">
        <v>1902311</v>
      </c>
      <c r="H13" s="137"/>
      <c r="I13" s="137">
        <v>1219358</v>
      </c>
      <c r="J13" s="137"/>
      <c r="K13" s="137">
        <v>1212596</v>
      </c>
      <c r="M13" s="43"/>
    </row>
    <row r="14" spans="1:13" s="43" customFormat="1" ht="22.15" customHeight="1" x14ac:dyDescent="0.2">
      <c r="A14" s="53" t="s">
        <v>96</v>
      </c>
      <c r="B14" s="107"/>
      <c r="C14" s="118">
        <v>6</v>
      </c>
      <c r="D14" s="55"/>
      <c r="E14" s="137">
        <v>13998</v>
      </c>
      <c r="F14" s="137"/>
      <c r="G14" s="137">
        <v>8241</v>
      </c>
      <c r="H14" s="137"/>
      <c r="I14" s="73">
        <v>13998</v>
      </c>
      <c r="J14" s="137"/>
      <c r="K14" s="137">
        <v>6895</v>
      </c>
    </row>
    <row r="15" spans="1:13" ht="22.15" customHeight="1" x14ac:dyDescent="0.2">
      <c r="A15" s="53" t="s">
        <v>6</v>
      </c>
      <c r="B15" s="55"/>
      <c r="C15" s="118"/>
      <c r="D15" s="55"/>
      <c r="E15" s="137">
        <v>109964</v>
      </c>
      <c r="F15" s="137"/>
      <c r="G15" s="137">
        <v>97171</v>
      </c>
      <c r="H15" s="137"/>
      <c r="I15" s="137">
        <v>61568</v>
      </c>
      <c r="J15" s="137"/>
      <c r="K15" s="137">
        <v>60575</v>
      </c>
      <c r="M15" s="43"/>
    </row>
    <row r="16" spans="1:13" ht="22.15" customHeight="1" x14ac:dyDescent="0.25">
      <c r="A16" s="117" t="s">
        <v>7</v>
      </c>
      <c r="B16" s="55"/>
      <c r="C16" s="118"/>
      <c r="D16" s="55"/>
      <c r="E16" s="158">
        <f>SUM(E10:E15)</f>
        <v>4517531</v>
      </c>
      <c r="F16" s="137"/>
      <c r="G16" s="158">
        <f>SUM(G10:G15)</f>
        <v>4702025</v>
      </c>
      <c r="H16" s="137"/>
      <c r="I16" s="158">
        <f>SUM(I10:I15)</f>
        <v>2414424</v>
      </c>
      <c r="J16" s="137"/>
      <c r="K16" s="158">
        <f>SUM(K10:K15)</f>
        <v>2816224</v>
      </c>
      <c r="M16" s="43"/>
    </row>
    <row r="17" spans="1:13" ht="22.15" customHeight="1" x14ac:dyDescent="0.25">
      <c r="A17" s="117" t="s">
        <v>8</v>
      </c>
      <c r="B17" s="55"/>
      <c r="C17" s="118"/>
      <c r="D17" s="55"/>
      <c r="E17" s="137"/>
      <c r="F17" s="137"/>
      <c r="G17" s="137"/>
      <c r="H17" s="137"/>
      <c r="I17" s="137"/>
      <c r="J17" s="137"/>
      <c r="K17" s="137"/>
      <c r="M17" s="43"/>
    </row>
    <row r="18" spans="1:13" s="43" customFormat="1" ht="22.15" customHeight="1" x14ac:dyDescent="0.2">
      <c r="A18" s="53" t="s">
        <v>98</v>
      </c>
      <c r="B18" s="55"/>
      <c r="C18" s="118">
        <v>6</v>
      </c>
      <c r="D18" s="55"/>
      <c r="E18" s="137">
        <v>146202</v>
      </c>
      <c r="F18" s="137"/>
      <c r="G18" s="137">
        <v>202792</v>
      </c>
      <c r="H18" s="137"/>
      <c r="I18" s="137">
        <v>49721</v>
      </c>
      <c r="J18" s="137"/>
      <c r="K18" s="137">
        <v>97106</v>
      </c>
    </row>
    <row r="19" spans="1:13" s="43" customFormat="1" ht="22.15" customHeight="1" x14ac:dyDescent="0.2">
      <c r="A19" s="53" t="s">
        <v>10</v>
      </c>
      <c r="B19" s="55"/>
      <c r="C19" s="118"/>
      <c r="D19" s="55"/>
      <c r="E19" s="137">
        <v>7510</v>
      </c>
      <c r="F19" s="137"/>
      <c r="G19" s="137">
        <v>6677</v>
      </c>
      <c r="H19" s="137"/>
      <c r="I19" s="73">
        <v>0</v>
      </c>
      <c r="J19" s="137"/>
      <c r="K19" s="73">
        <v>0</v>
      </c>
    </row>
    <row r="20" spans="1:13" ht="22.15" customHeight="1" x14ac:dyDescent="0.2">
      <c r="A20" s="53" t="s">
        <v>9</v>
      </c>
      <c r="B20" s="55"/>
      <c r="C20" s="118">
        <v>7</v>
      </c>
      <c r="D20" s="55"/>
      <c r="E20" s="73">
        <v>0</v>
      </c>
      <c r="F20" s="137"/>
      <c r="G20" s="73">
        <v>0</v>
      </c>
      <c r="H20" s="137"/>
      <c r="I20" s="137">
        <v>1128638</v>
      </c>
      <c r="J20" s="137"/>
      <c r="K20" s="137">
        <v>1128638</v>
      </c>
      <c r="M20" s="43"/>
    </row>
    <row r="21" spans="1:13" ht="22.15" customHeight="1" x14ac:dyDescent="0.2">
      <c r="A21" s="53" t="s">
        <v>103</v>
      </c>
      <c r="B21" s="55"/>
      <c r="C21" s="118">
        <v>8</v>
      </c>
      <c r="D21" s="55"/>
      <c r="E21" s="137">
        <v>18293</v>
      </c>
      <c r="F21" s="137"/>
      <c r="G21" s="137">
        <v>19107</v>
      </c>
      <c r="H21" s="137"/>
      <c r="I21" s="137">
        <v>11022</v>
      </c>
      <c r="J21" s="137"/>
      <c r="K21" s="137">
        <v>11022</v>
      </c>
      <c r="M21" s="43"/>
    </row>
    <row r="22" spans="1:13" ht="22.15" customHeight="1" x14ac:dyDescent="0.2">
      <c r="A22" s="44" t="s">
        <v>110</v>
      </c>
      <c r="B22" s="3"/>
      <c r="C22" s="14">
        <v>9</v>
      </c>
      <c r="E22" s="159">
        <v>1299402</v>
      </c>
      <c r="F22" s="159"/>
      <c r="G22" s="159">
        <v>1316954</v>
      </c>
      <c r="H22" s="159"/>
      <c r="I22" s="159">
        <v>1064294</v>
      </c>
      <c r="J22" s="159"/>
      <c r="K22" s="159">
        <v>1049509</v>
      </c>
      <c r="M22" s="43"/>
    </row>
    <row r="23" spans="1:13" ht="22.15" customHeight="1" x14ac:dyDescent="0.2">
      <c r="A23" s="15" t="s">
        <v>122</v>
      </c>
      <c r="B23" s="3"/>
      <c r="C23" s="14"/>
      <c r="E23" s="159">
        <v>206653</v>
      </c>
      <c r="F23" s="159"/>
      <c r="G23" s="159">
        <v>185153</v>
      </c>
      <c r="H23" s="159"/>
      <c r="I23" s="159">
        <v>183353</v>
      </c>
      <c r="J23" s="159"/>
      <c r="K23" s="159">
        <v>169087</v>
      </c>
      <c r="M23" s="43"/>
    </row>
    <row r="24" spans="1:13" ht="22.15" customHeight="1" x14ac:dyDescent="0.2">
      <c r="A24" s="15" t="s">
        <v>11</v>
      </c>
      <c r="B24" s="3"/>
      <c r="C24" s="14"/>
      <c r="E24" s="160">
        <v>23489</v>
      </c>
      <c r="F24" s="159"/>
      <c r="G24" s="160">
        <v>27218</v>
      </c>
      <c r="H24" s="159"/>
      <c r="I24" s="160">
        <v>3808</v>
      </c>
      <c r="J24" s="159"/>
      <c r="K24" s="160">
        <v>9322</v>
      </c>
      <c r="M24" s="43"/>
    </row>
    <row r="25" spans="1:13" ht="22.15" customHeight="1" x14ac:dyDescent="0.25">
      <c r="A25" s="10" t="s">
        <v>12</v>
      </c>
      <c r="C25" s="14"/>
      <c r="E25" s="159">
        <f>SUM(E17:E24)</f>
        <v>1701549</v>
      </c>
      <c r="F25" s="159"/>
      <c r="G25" s="159">
        <f>SUM(G17:G24)</f>
        <v>1757901</v>
      </c>
      <c r="H25" s="159"/>
      <c r="I25" s="159">
        <f>SUM(I17:I24)</f>
        <v>2440836</v>
      </c>
      <c r="J25" s="159"/>
      <c r="K25" s="159">
        <f>SUM(K17:K24)</f>
        <v>2464684</v>
      </c>
      <c r="M25" s="43"/>
    </row>
    <row r="26" spans="1:13" ht="22.15" customHeight="1" thickBot="1" x14ac:dyDescent="0.3">
      <c r="A26" s="10" t="s">
        <v>13</v>
      </c>
      <c r="E26" s="161">
        <f>E16+E25</f>
        <v>6219080</v>
      </c>
      <c r="F26" s="159"/>
      <c r="G26" s="161">
        <f>G16+G25</f>
        <v>6459926</v>
      </c>
      <c r="H26" s="159"/>
      <c r="I26" s="161">
        <f>I16+I25</f>
        <v>4855260</v>
      </c>
      <c r="J26" s="162"/>
      <c r="K26" s="161">
        <f>K16+K25</f>
        <v>5280908</v>
      </c>
      <c r="M26" s="43"/>
    </row>
    <row r="27" spans="1:13" ht="22.15" customHeight="1" thickTop="1" x14ac:dyDescent="0.2">
      <c r="A27" s="109"/>
      <c r="B27" s="55"/>
      <c r="C27" s="109"/>
      <c r="D27" s="55"/>
      <c r="E27" s="155"/>
      <c r="F27" s="55"/>
      <c r="G27" s="155"/>
      <c r="H27" s="55"/>
      <c r="I27" s="155"/>
      <c r="J27" s="155"/>
      <c r="K27" s="155"/>
    </row>
    <row r="28" spans="1:13" ht="22.15" customHeight="1" x14ac:dyDescent="0.2">
      <c r="A28" s="156" t="s">
        <v>154</v>
      </c>
      <c r="B28" s="119"/>
      <c r="C28" s="109"/>
      <c r="D28" s="55"/>
      <c r="E28" s="155"/>
      <c r="F28" s="55"/>
      <c r="G28" s="155"/>
      <c r="H28" s="55"/>
      <c r="I28" s="155"/>
      <c r="J28" s="155"/>
      <c r="K28" s="155"/>
    </row>
    <row r="29" spans="1:13" s="3" customFormat="1" ht="22.15" customHeight="1" x14ac:dyDescent="0.25">
      <c r="A29" s="104" t="s">
        <v>121</v>
      </c>
      <c r="B29" s="145"/>
      <c r="C29" s="106"/>
      <c r="D29" s="105"/>
      <c r="E29" s="105"/>
      <c r="F29" s="105"/>
      <c r="G29" s="105"/>
      <c r="H29" s="105"/>
      <c r="I29" s="105"/>
      <c r="J29" s="105"/>
      <c r="K29" s="105"/>
    </row>
    <row r="30" spans="1:13" s="3" customFormat="1" ht="22.15" customHeight="1" x14ac:dyDescent="0.25">
      <c r="A30" s="117" t="s">
        <v>92</v>
      </c>
      <c r="B30" s="105"/>
      <c r="C30" s="106"/>
      <c r="D30" s="105"/>
      <c r="E30" s="105"/>
      <c r="F30" s="105"/>
      <c r="G30" s="105"/>
      <c r="H30" s="105"/>
      <c r="I30" s="105"/>
      <c r="J30" s="105"/>
      <c r="K30" s="105"/>
    </row>
    <row r="31" spans="1:13" s="3" customFormat="1" ht="22.15" customHeight="1" x14ac:dyDescent="0.25">
      <c r="A31" s="104" t="s">
        <v>201</v>
      </c>
      <c r="B31" s="105"/>
      <c r="C31" s="106"/>
      <c r="D31" s="105"/>
      <c r="E31" s="105"/>
      <c r="F31" s="105"/>
      <c r="G31" s="105"/>
      <c r="H31" s="105"/>
      <c r="I31" s="105"/>
      <c r="J31" s="105"/>
      <c r="K31" s="105"/>
    </row>
    <row r="32" spans="1:13" s="3" customFormat="1" ht="22.15" customHeight="1" x14ac:dyDescent="0.2">
      <c r="A32" s="107"/>
      <c r="B32" s="105"/>
      <c r="C32" s="106"/>
      <c r="D32" s="105"/>
      <c r="E32" s="105"/>
      <c r="F32" s="105"/>
      <c r="G32" s="105"/>
      <c r="H32" s="105"/>
      <c r="I32" s="105"/>
      <c r="J32" s="105"/>
      <c r="K32" s="108" t="s">
        <v>111</v>
      </c>
    </row>
    <row r="33" spans="1:13" ht="22.15" customHeight="1" x14ac:dyDescent="0.25">
      <c r="A33" s="109"/>
      <c r="B33" s="55"/>
      <c r="C33" s="109"/>
      <c r="D33" s="55"/>
      <c r="E33" s="200" t="s">
        <v>0</v>
      </c>
      <c r="F33" s="200"/>
      <c r="G33" s="200"/>
      <c r="H33" s="110"/>
      <c r="I33" s="200" t="s">
        <v>1</v>
      </c>
      <c r="J33" s="200"/>
      <c r="K33" s="200"/>
    </row>
    <row r="34" spans="1:13" ht="22.15" customHeight="1" x14ac:dyDescent="0.2">
      <c r="A34" s="109"/>
      <c r="B34" s="55"/>
      <c r="C34" s="111" t="s">
        <v>2</v>
      </c>
      <c r="D34" s="55"/>
      <c r="E34" s="112" t="s">
        <v>202</v>
      </c>
      <c r="F34" s="113"/>
      <c r="G34" s="183" t="s">
        <v>203</v>
      </c>
      <c r="H34" s="113"/>
      <c r="I34" s="112" t="s">
        <v>202</v>
      </c>
      <c r="J34" s="113"/>
      <c r="K34" s="183" t="s">
        <v>203</v>
      </c>
    </row>
    <row r="35" spans="1:13" s="43" customFormat="1" ht="22.15" customHeight="1" x14ac:dyDescent="0.2">
      <c r="A35" s="109"/>
      <c r="B35" s="55"/>
      <c r="C35" s="111"/>
      <c r="D35" s="55"/>
      <c r="E35" s="114" t="s">
        <v>112</v>
      </c>
      <c r="F35" s="115"/>
      <c r="G35" s="114" t="s">
        <v>113</v>
      </c>
      <c r="H35" s="113"/>
      <c r="I35" s="114" t="s">
        <v>112</v>
      </c>
      <c r="J35" s="115"/>
      <c r="K35" s="114" t="s">
        <v>113</v>
      </c>
    </row>
    <row r="36" spans="1:13" s="43" customFormat="1" ht="22.15" customHeight="1" x14ac:dyDescent="0.2">
      <c r="A36" s="109"/>
      <c r="B36" s="55"/>
      <c r="C36" s="111"/>
      <c r="D36" s="55"/>
      <c r="E36" s="114" t="s">
        <v>114</v>
      </c>
      <c r="F36" s="115"/>
      <c r="G36" s="116"/>
      <c r="H36" s="113"/>
      <c r="I36" s="114" t="s">
        <v>114</v>
      </c>
      <c r="J36" s="115"/>
      <c r="K36" s="116"/>
    </row>
    <row r="37" spans="1:13" ht="22.15" customHeight="1" x14ac:dyDescent="0.25">
      <c r="A37" s="117" t="s">
        <v>14</v>
      </c>
      <c r="B37" s="55"/>
      <c r="C37" s="118"/>
      <c r="D37" s="55"/>
      <c r="E37" s="55"/>
      <c r="F37" s="55"/>
      <c r="G37" s="55"/>
      <c r="H37" s="55"/>
      <c r="I37" s="55"/>
      <c r="J37" s="55"/>
      <c r="K37" s="55"/>
    </row>
    <row r="38" spans="1:13" ht="22.15" customHeight="1" x14ac:dyDescent="0.25">
      <c r="A38" s="117" t="s">
        <v>15</v>
      </c>
      <c r="B38" s="55"/>
      <c r="C38" s="118"/>
      <c r="D38" s="55"/>
      <c r="E38" s="55"/>
      <c r="F38" s="55"/>
      <c r="G38" s="55"/>
      <c r="H38" s="55"/>
      <c r="I38" s="55"/>
      <c r="J38" s="55"/>
      <c r="K38" s="55"/>
    </row>
    <row r="39" spans="1:13" s="43" customFormat="1" ht="22.15" customHeight="1" x14ac:dyDescent="0.2">
      <c r="A39" s="53" t="s">
        <v>123</v>
      </c>
      <c r="B39" s="107"/>
      <c r="C39" s="118"/>
      <c r="D39" s="55"/>
      <c r="E39" s="137">
        <v>1047866</v>
      </c>
      <c r="F39" s="137"/>
      <c r="G39" s="137">
        <v>1648835</v>
      </c>
      <c r="H39" s="137"/>
      <c r="I39" s="137">
        <v>349492</v>
      </c>
      <c r="J39" s="137"/>
      <c r="K39" s="137">
        <v>1141182</v>
      </c>
    </row>
    <row r="40" spans="1:13" ht="22.15" customHeight="1" x14ac:dyDescent="0.2">
      <c r="A40" s="15" t="s">
        <v>83</v>
      </c>
      <c r="C40" s="14">
        <v>10</v>
      </c>
      <c r="E40" s="159">
        <v>484478</v>
      </c>
      <c r="F40" s="159"/>
      <c r="G40" s="159">
        <v>386469</v>
      </c>
      <c r="H40" s="159"/>
      <c r="I40" s="159">
        <v>277594</v>
      </c>
      <c r="J40" s="159"/>
      <c r="K40" s="159">
        <v>186228</v>
      </c>
      <c r="M40" s="43"/>
    </row>
    <row r="41" spans="1:13" ht="22.15" customHeight="1" x14ac:dyDescent="0.2">
      <c r="A41" s="44" t="s">
        <v>16</v>
      </c>
      <c r="B41" s="3"/>
      <c r="C41" s="14"/>
      <c r="E41" s="159">
        <v>14114</v>
      </c>
      <c r="F41" s="159"/>
      <c r="G41" s="159">
        <v>14382</v>
      </c>
      <c r="H41" s="159"/>
      <c r="I41" s="159">
        <v>0</v>
      </c>
      <c r="J41" s="159"/>
      <c r="K41" s="159">
        <v>0</v>
      </c>
      <c r="M41" s="43"/>
    </row>
    <row r="42" spans="1:13" s="43" customFormat="1" ht="22.15" customHeight="1" x14ac:dyDescent="0.2">
      <c r="A42" s="44" t="s">
        <v>204</v>
      </c>
      <c r="B42" s="3"/>
      <c r="C42" s="14"/>
      <c r="E42" s="159">
        <v>163029</v>
      </c>
      <c r="F42" s="159"/>
      <c r="G42" s="159">
        <v>93545</v>
      </c>
      <c r="H42" s="159"/>
      <c r="I42" s="159">
        <v>163029</v>
      </c>
      <c r="J42" s="159"/>
      <c r="K42" s="159">
        <v>93545</v>
      </c>
    </row>
    <row r="43" spans="1:13" ht="22.15" customHeight="1" x14ac:dyDescent="0.2">
      <c r="A43" s="44" t="s">
        <v>17</v>
      </c>
      <c r="C43" s="14"/>
      <c r="E43" s="159">
        <v>23928</v>
      </c>
      <c r="F43" s="159"/>
      <c r="G43" s="159">
        <v>57964</v>
      </c>
      <c r="H43" s="159"/>
      <c r="I43" s="159">
        <v>17228</v>
      </c>
      <c r="J43" s="159"/>
      <c r="K43" s="159">
        <v>37301</v>
      </c>
      <c r="M43" s="43"/>
    </row>
    <row r="44" spans="1:13" ht="22.15" customHeight="1" x14ac:dyDescent="0.25">
      <c r="A44" s="10" t="s">
        <v>18</v>
      </c>
      <c r="C44" s="14"/>
      <c r="E44" s="163">
        <f>SUM(E38:E43)</f>
        <v>1733415</v>
      </c>
      <c r="F44" s="162"/>
      <c r="G44" s="163">
        <f>SUM(G38:G43)</f>
        <v>2201195</v>
      </c>
      <c r="H44" s="159"/>
      <c r="I44" s="163">
        <f>SUM(I38:I43)</f>
        <v>807343</v>
      </c>
      <c r="J44" s="162"/>
      <c r="K44" s="163">
        <f>SUM(K38:K43)</f>
        <v>1458256</v>
      </c>
      <c r="M44" s="43"/>
    </row>
    <row r="45" spans="1:13" ht="22.15" customHeight="1" x14ac:dyDescent="0.25">
      <c r="A45" s="10" t="s">
        <v>19</v>
      </c>
      <c r="C45" s="14"/>
      <c r="E45" s="162"/>
      <c r="F45" s="162"/>
      <c r="G45" s="162"/>
      <c r="H45" s="159"/>
      <c r="I45" s="162"/>
      <c r="J45" s="162"/>
      <c r="K45" s="162"/>
      <c r="M45" s="43"/>
    </row>
    <row r="46" spans="1:13" s="43" customFormat="1" ht="22.15" customHeight="1" x14ac:dyDescent="0.2">
      <c r="A46" s="44" t="s">
        <v>211</v>
      </c>
      <c r="C46" s="14">
        <v>11</v>
      </c>
      <c r="E46" s="162">
        <v>319174</v>
      </c>
      <c r="F46" s="162"/>
      <c r="G46" s="162">
        <v>0</v>
      </c>
      <c r="H46" s="159"/>
      <c r="I46" s="162">
        <v>319174</v>
      </c>
      <c r="J46" s="162"/>
      <c r="K46" s="162">
        <v>0</v>
      </c>
    </row>
    <row r="47" spans="1:13" ht="22.15" customHeight="1" x14ac:dyDescent="0.2">
      <c r="A47" s="44" t="s">
        <v>79</v>
      </c>
      <c r="C47" s="14"/>
      <c r="E47" s="162">
        <v>335230</v>
      </c>
      <c r="F47" s="162"/>
      <c r="G47" s="162">
        <v>326738</v>
      </c>
      <c r="H47" s="159"/>
      <c r="I47" s="162">
        <v>288144</v>
      </c>
      <c r="J47" s="162"/>
      <c r="K47" s="162">
        <v>280233</v>
      </c>
      <c r="M47" s="43"/>
    </row>
    <row r="48" spans="1:13" ht="22.15" customHeight="1" x14ac:dyDescent="0.2">
      <c r="A48" s="15" t="s">
        <v>20</v>
      </c>
      <c r="C48" s="14"/>
      <c r="E48" s="74">
        <v>0</v>
      </c>
      <c r="F48" s="162"/>
      <c r="G48" s="74">
        <v>0</v>
      </c>
      <c r="H48" s="159"/>
      <c r="I48" s="160">
        <v>200</v>
      </c>
      <c r="J48" s="162"/>
      <c r="K48" s="160">
        <v>500</v>
      </c>
      <c r="M48" s="43"/>
    </row>
    <row r="49" spans="1:13" ht="22.15" customHeight="1" x14ac:dyDescent="0.25">
      <c r="A49" s="10" t="s">
        <v>21</v>
      </c>
      <c r="C49" s="14"/>
      <c r="E49" s="162">
        <f>SUM(E45:E48)</f>
        <v>654404</v>
      </c>
      <c r="F49" s="162"/>
      <c r="G49" s="162">
        <f>SUM(G45:G48)</f>
        <v>326738</v>
      </c>
      <c r="H49" s="159"/>
      <c r="I49" s="162">
        <f>SUM(I45:I48)</f>
        <v>607518</v>
      </c>
      <c r="J49" s="162"/>
      <c r="K49" s="162">
        <f>SUM(K45:K48)</f>
        <v>280733</v>
      </c>
      <c r="M49" s="43"/>
    </row>
    <row r="50" spans="1:13" ht="22.15" customHeight="1" x14ac:dyDescent="0.25">
      <c r="A50" s="10" t="s">
        <v>22</v>
      </c>
      <c r="E50" s="163">
        <f>E44+E49</f>
        <v>2387819</v>
      </c>
      <c r="F50" s="162"/>
      <c r="G50" s="163">
        <f>G44+G49</f>
        <v>2527933</v>
      </c>
      <c r="H50" s="159"/>
      <c r="I50" s="163">
        <f>I44+I49</f>
        <v>1414861</v>
      </c>
      <c r="J50" s="162"/>
      <c r="K50" s="163">
        <f>K44+K49</f>
        <v>1738989</v>
      </c>
      <c r="M50" s="43"/>
    </row>
    <row r="51" spans="1:13" ht="22.15" customHeight="1" x14ac:dyDescent="0.25">
      <c r="A51" s="10" t="s">
        <v>23</v>
      </c>
      <c r="E51" s="29"/>
      <c r="F51" s="29"/>
      <c r="G51" s="29"/>
      <c r="H51" s="30"/>
      <c r="I51" s="29"/>
      <c r="J51" s="29"/>
      <c r="K51" s="29"/>
      <c r="M51" s="43"/>
    </row>
    <row r="52" spans="1:13" ht="22.15" customHeight="1" x14ac:dyDescent="0.2">
      <c r="A52" s="44" t="s">
        <v>24</v>
      </c>
      <c r="E52" s="29"/>
      <c r="F52" s="29"/>
      <c r="G52" s="29"/>
      <c r="H52" s="30"/>
      <c r="I52" s="29"/>
      <c r="J52" s="29"/>
      <c r="K52" s="29"/>
      <c r="M52" s="43"/>
    </row>
    <row r="53" spans="1:13" ht="22.15" customHeight="1" x14ac:dyDescent="0.2">
      <c r="A53" s="15" t="s">
        <v>25</v>
      </c>
      <c r="B53" s="16"/>
      <c r="C53" s="14"/>
      <c r="E53" s="29"/>
      <c r="F53" s="29"/>
      <c r="G53" s="29"/>
      <c r="H53" s="30"/>
      <c r="I53" s="29"/>
      <c r="J53" s="29"/>
      <c r="K53" s="29"/>
      <c r="M53" s="43"/>
    </row>
    <row r="54" spans="1:13" ht="22.15" customHeight="1" thickBot="1" x14ac:dyDescent="0.25">
      <c r="A54" s="44" t="s">
        <v>124</v>
      </c>
      <c r="B54" s="3"/>
      <c r="C54" s="14"/>
      <c r="E54" s="164">
        <v>1989531</v>
      </c>
      <c r="F54" s="30"/>
      <c r="G54" s="164">
        <v>1989531</v>
      </c>
      <c r="H54" s="30"/>
      <c r="I54" s="164">
        <v>1989531</v>
      </c>
      <c r="J54" s="30"/>
      <c r="K54" s="164">
        <v>1989531</v>
      </c>
      <c r="M54" s="43"/>
    </row>
    <row r="55" spans="1:13" ht="22.15" customHeight="1" thickTop="1" x14ac:dyDescent="0.2">
      <c r="A55" s="15" t="s">
        <v>191</v>
      </c>
      <c r="B55" s="16"/>
      <c r="C55" s="14"/>
      <c r="E55" s="30"/>
      <c r="F55" s="30"/>
      <c r="G55" s="30"/>
      <c r="H55" s="30"/>
      <c r="I55" s="30"/>
      <c r="J55" s="30"/>
      <c r="K55" s="30"/>
      <c r="M55" s="43"/>
    </row>
    <row r="56" spans="1:13" s="43" customFormat="1" ht="22.15" customHeight="1" x14ac:dyDescent="0.2">
      <c r="A56" s="44" t="s">
        <v>125</v>
      </c>
      <c r="B56" s="3"/>
      <c r="C56" s="42"/>
      <c r="E56" s="36">
        <v>1989531</v>
      </c>
      <c r="F56" s="36"/>
      <c r="G56" s="36">
        <v>1989531</v>
      </c>
      <c r="H56" s="33"/>
      <c r="I56" s="36">
        <v>1989531</v>
      </c>
      <c r="J56" s="36"/>
      <c r="K56" s="36">
        <v>1989531</v>
      </c>
    </row>
    <row r="57" spans="1:13" ht="22.15" customHeight="1" x14ac:dyDescent="0.2">
      <c r="A57" s="15" t="s">
        <v>26</v>
      </c>
      <c r="E57" s="29">
        <v>1105934</v>
      </c>
      <c r="F57" s="29"/>
      <c r="G57" s="29">
        <v>1105934</v>
      </c>
      <c r="H57" s="30"/>
      <c r="I57" s="29">
        <v>1105934</v>
      </c>
      <c r="J57" s="29"/>
      <c r="K57" s="29">
        <v>1105934</v>
      </c>
      <c r="M57" s="43"/>
    </row>
    <row r="58" spans="1:13" s="43" customFormat="1" ht="22.15" customHeight="1" x14ac:dyDescent="0.2">
      <c r="A58" s="53" t="s">
        <v>126</v>
      </c>
      <c r="C58" s="42"/>
      <c r="E58" s="29"/>
      <c r="F58" s="29"/>
      <c r="G58" s="29"/>
      <c r="H58" s="30"/>
      <c r="I58" s="29"/>
      <c r="J58" s="29"/>
      <c r="K58" s="29"/>
    </row>
    <row r="59" spans="1:13" s="43" customFormat="1" ht="22.15" customHeight="1" x14ac:dyDescent="0.2">
      <c r="A59" s="52" t="s">
        <v>127</v>
      </c>
      <c r="B59" s="3"/>
      <c r="C59" s="42"/>
      <c r="E59" s="29">
        <v>13145</v>
      </c>
      <c r="F59" s="29"/>
      <c r="G59" s="29">
        <v>13145</v>
      </c>
      <c r="H59" s="30"/>
      <c r="I59" s="73">
        <v>0</v>
      </c>
      <c r="J59" s="29"/>
      <c r="K59" s="73">
        <v>0</v>
      </c>
    </row>
    <row r="60" spans="1:13" s="43" customFormat="1" ht="22.15" customHeight="1" x14ac:dyDescent="0.2">
      <c r="A60" s="52" t="s">
        <v>128</v>
      </c>
      <c r="B60" s="3"/>
      <c r="C60" s="42"/>
      <c r="E60" s="29"/>
      <c r="F60" s="29"/>
      <c r="G60" s="29"/>
      <c r="H60" s="30"/>
      <c r="I60" s="29"/>
      <c r="J60" s="29"/>
      <c r="K60" s="29"/>
    </row>
    <row r="61" spans="1:13" s="43" customFormat="1" ht="22.15" customHeight="1" x14ac:dyDescent="0.2">
      <c r="A61" s="52" t="s">
        <v>129</v>
      </c>
      <c r="B61" s="3"/>
      <c r="C61" s="42"/>
      <c r="E61" s="29">
        <v>9006</v>
      </c>
      <c r="F61" s="29"/>
      <c r="G61" s="29">
        <v>9006</v>
      </c>
      <c r="H61" s="30"/>
      <c r="I61" s="73">
        <v>0</v>
      </c>
      <c r="J61" s="29"/>
      <c r="K61" s="73">
        <v>0</v>
      </c>
    </row>
    <row r="62" spans="1:13" ht="22.15" customHeight="1" x14ac:dyDescent="0.2">
      <c r="A62" s="15" t="s">
        <v>27</v>
      </c>
      <c r="B62" s="16"/>
      <c r="C62" s="14"/>
      <c r="E62" s="29"/>
      <c r="F62" s="29"/>
      <c r="G62" s="29"/>
      <c r="H62" s="30"/>
      <c r="I62" s="29"/>
      <c r="J62" s="29"/>
      <c r="K62" s="29"/>
      <c r="M62" s="43"/>
    </row>
    <row r="63" spans="1:13" ht="22.15" customHeight="1" x14ac:dyDescent="0.2">
      <c r="A63" s="15" t="s">
        <v>28</v>
      </c>
      <c r="B63" s="3"/>
      <c r="C63" s="14"/>
      <c r="E63" s="29">
        <v>198953</v>
      </c>
      <c r="F63" s="29"/>
      <c r="G63" s="29">
        <v>198953</v>
      </c>
      <c r="H63" s="30"/>
      <c r="I63" s="29">
        <v>198953</v>
      </c>
      <c r="J63" s="29"/>
      <c r="K63" s="29">
        <v>198953</v>
      </c>
      <c r="M63" s="43"/>
    </row>
    <row r="64" spans="1:13" ht="22.15" customHeight="1" x14ac:dyDescent="0.2">
      <c r="A64" s="15" t="s">
        <v>29</v>
      </c>
      <c r="B64" s="3"/>
      <c r="E64" s="29">
        <v>507475</v>
      </c>
      <c r="F64" s="29"/>
      <c r="G64" s="29">
        <v>574726</v>
      </c>
      <c r="H64" s="30"/>
      <c r="I64" s="29">
        <v>145981</v>
      </c>
      <c r="J64" s="29"/>
      <c r="K64" s="29">
        <v>247501</v>
      </c>
      <c r="M64" s="43"/>
    </row>
    <row r="65" spans="1:13" ht="22.15" customHeight="1" x14ac:dyDescent="0.2">
      <c r="A65" s="15" t="s">
        <v>66</v>
      </c>
      <c r="B65" s="3"/>
      <c r="E65" s="74">
        <v>4150</v>
      </c>
      <c r="F65" s="73"/>
      <c r="G65" s="74">
        <v>40806</v>
      </c>
      <c r="H65" s="165"/>
      <c r="I65" s="74">
        <v>0</v>
      </c>
      <c r="J65" s="29"/>
      <c r="K65" s="74">
        <v>0</v>
      </c>
      <c r="L65" s="55"/>
      <c r="M65" s="43"/>
    </row>
    <row r="66" spans="1:13" ht="22.15" customHeight="1" x14ac:dyDescent="0.2">
      <c r="A66" s="15" t="s">
        <v>67</v>
      </c>
      <c r="B66" s="3"/>
      <c r="E66" s="29">
        <f>SUM(E55:E65)</f>
        <v>3828194</v>
      </c>
      <c r="F66" s="29"/>
      <c r="G66" s="29">
        <f>SUM(G55:G65)</f>
        <v>3932101</v>
      </c>
      <c r="H66" s="30"/>
      <c r="I66" s="29">
        <f>SUM(I55:I65)</f>
        <v>3440399</v>
      </c>
      <c r="J66" s="29"/>
      <c r="K66" s="29">
        <f>SUM(K55:K65)</f>
        <v>3541919</v>
      </c>
      <c r="M66" s="43"/>
    </row>
    <row r="67" spans="1:13" ht="22.15" customHeight="1" x14ac:dyDescent="0.2">
      <c r="A67" s="15" t="s">
        <v>41</v>
      </c>
      <c r="B67" s="3"/>
      <c r="E67" s="32">
        <v>3067</v>
      </c>
      <c r="F67" s="29"/>
      <c r="G67" s="32">
        <v>-108</v>
      </c>
      <c r="H67" s="30"/>
      <c r="I67" s="74">
        <v>0</v>
      </c>
      <c r="J67" s="29"/>
      <c r="K67" s="74">
        <v>0</v>
      </c>
      <c r="M67" s="43"/>
    </row>
    <row r="68" spans="1:13" ht="22.15" customHeight="1" x14ac:dyDescent="0.25">
      <c r="A68" s="10" t="s">
        <v>31</v>
      </c>
      <c r="B68" s="16"/>
      <c r="E68" s="32">
        <f>SUM(E66:E67)</f>
        <v>3831261</v>
      </c>
      <c r="F68" s="29"/>
      <c r="G68" s="32">
        <f>SUM(G66:G67)</f>
        <v>3931993</v>
      </c>
      <c r="H68" s="30"/>
      <c r="I68" s="32">
        <f>SUM(I66:I67)</f>
        <v>3440399</v>
      </c>
      <c r="J68" s="29"/>
      <c r="K68" s="32">
        <f>SUM(K66:K67)</f>
        <v>3541919</v>
      </c>
      <c r="M68" s="43"/>
    </row>
    <row r="69" spans="1:13" ht="22.15" customHeight="1" thickBot="1" x14ac:dyDescent="0.3">
      <c r="A69" s="10" t="s">
        <v>32</v>
      </c>
      <c r="E69" s="166">
        <f>E50+E68</f>
        <v>6219080</v>
      </c>
      <c r="F69" s="29"/>
      <c r="G69" s="166">
        <f>G50+G68</f>
        <v>6459926</v>
      </c>
      <c r="H69" s="30"/>
      <c r="I69" s="166">
        <f>I50+I68</f>
        <v>4855260</v>
      </c>
      <c r="J69" s="29"/>
      <c r="K69" s="166">
        <f>K50+K68</f>
        <v>5280908</v>
      </c>
    </row>
    <row r="70" spans="1:13" ht="22.15" customHeight="1" thickTop="1" x14ac:dyDescent="0.2">
      <c r="E70" s="78"/>
      <c r="F70" s="79"/>
      <c r="G70" s="78">
        <f>G69-G26</f>
        <v>0</v>
      </c>
      <c r="H70" s="79"/>
      <c r="I70" s="78"/>
      <c r="J70" s="79"/>
      <c r="K70" s="78">
        <f>K69-K26</f>
        <v>0</v>
      </c>
    </row>
    <row r="71" spans="1:13" ht="22.15" customHeight="1" x14ac:dyDescent="0.2">
      <c r="A71" s="17" t="s">
        <v>154</v>
      </c>
      <c r="B71" s="16"/>
      <c r="C71" s="18"/>
    </row>
    <row r="72" spans="1:13" ht="22.15" customHeight="1" x14ac:dyDescent="0.2">
      <c r="A72" s="17"/>
      <c r="B72" s="16"/>
      <c r="C72" s="18"/>
      <c r="E72" s="7"/>
      <c r="G72" s="7"/>
      <c r="I72" s="7"/>
      <c r="K72" s="7"/>
    </row>
    <row r="73" spans="1:13" ht="22.15" customHeight="1" x14ac:dyDescent="0.2">
      <c r="A73" s="19"/>
      <c r="B73" s="9"/>
      <c r="C73" s="18"/>
    </row>
    <row r="74" spans="1:13" ht="22.15" customHeight="1" x14ac:dyDescent="0.2">
      <c r="A74" s="17"/>
      <c r="B74" s="16"/>
      <c r="C74" s="18"/>
    </row>
    <row r="75" spans="1:13" ht="22.15" customHeight="1" x14ac:dyDescent="0.2">
      <c r="A75" s="17"/>
      <c r="B75" s="6" t="s">
        <v>33</v>
      </c>
      <c r="C75" s="5"/>
    </row>
    <row r="76" spans="1:13" ht="22.15" customHeight="1" x14ac:dyDescent="0.2">
      <c r="A76" s="19"/>
      <c r="B76" s="9"/>
      <c r="C76" s="4"/>
    </row>
    <row r="77" spans="1:13" ht="22.15" customHeight="1" x14ac:dyDescent="0.2">
      <c r="A77" s="20"/>
      <c r="B77" s="9"/>
      <c r="C77" s="4"/>
    </row>
  </sheetData>
  <mergeCells count="4">
    <mergeCell ref="E5:G5"/>
    <mergeCell ref="I5:K5"/>
    <mergeCell ref="E33:G33"/>
    <mergeCell ref="I33:K33"/>
  </mergeCells>
  <printOptions horizontalCentered="1"/>
  <pageMargins left="0.6" right="0.196850393700787" top="0.70866141732283505" bottom="0.31496062992126" header="0.31496062992126" footer="0.31496062992126"/>
  <pageSetup paperSize="9" scale="70" fitToHeight="7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35"/>
  <sheetViews>
    <sheetView showGridLines="0" view="pageBreakPreview" zoomScale="90" zoomScaleNormal="70" zoomScaleSheetLayoutView="90" workbookViewId="0">
      <selection activeCell="A26" sqref="A26"/>
    </sheetView>
  </sheetViews>
  <sheetFormatPr defaultColWidth="10.7109375" defaultRowHeight="22.15" customHeight="1" x14ac:dyDescent="0.2"/>
  <cols>
    <col min="1" max="1" width="51.28515625" style="12" customWidth="1"/>
    <col min="2" max="2" width="1.7109375" style="5" customWidth="1"/>
    <col min="3" max="3" width="7.42578125" style="12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6384" width="10.7109375" style="5"/>
  </cols>
  <sheetData>
    <row r="1" spans="1:11" s="43" customFormat="1" ht="22.15" customHeight="1" x14ac:dyDescent="0.2">
      <c r="A1" s="42"/>
      <c r="C1" s="42"/>
      <c r="K1" s="50" t="s">
        <v>115</v>
      </c>
    </row>
    <row r="2" spans="1:11" s="3" customFormat="1" ht="22.15" customHeight="1" x14ac:dyDescent="0.25">
      <c r="A2" s="49" t="s">
        <v>121</v>
      </c>
      <c r="B2" s="11"/>
      <c r="C2" s="1"/>
      <c r="D2" s="2"/>
      <c r="E2" s="2"/>
      <c r="F2" s="2"/>
      <c r="G2" s="2"/>
      <c r="H2" s="2"/>
      <c r="I2" s="2"/>
      <c r="J2" s="2"/>
      <c r="K2" s="43"/>
    </row>
    <row r="3" spans="1:11" s="3" customFormat="1" ht="22.15" customHeight="1" x14ac:dyDescent="0.25">
      <c r="A3" s="117" t="s">
        <v>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 x14ac:dyDescent="0.25">
      <c r="A4" s="104" t="s">
        <v>205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2.15" customHeight="1" x14ac:dyDescent="0.2">
      <c r="A5" s="107"/>
      <c r="B5" s="2"/>
      <c r="C5" s="1"/>
      <c r="D5" s="2"/>
      <c r="E5" s="2"/>
      <c r="F5" s="2"/>
      <c r="G5" s="2"/>
      <c r="H5" s="2"/>
      <c r="I5" s="2"/>
      <c r="J5" s="2"/>
      <c r="K5" s="51" t="s">
        <v>164</v>
      </c>
    </row>
    <row r="6" spans="1:11" ht="22.15" customHeight="1" x14ac:dyDescent="0.25">
      <c r="A6" s="109"/>
      <c r="E6" s="34"/>
      <c r="F6" s="34" t="s">
        <v>0</v>
      </c>
      <c r="G6" s="34"/>
      <c r="H6" s="13"/>
      <c r="I6" s="34"/>
      <c r="J6" s="34" t="s">
        <v>1</v>
      </c>
      <c r="K6" s="34"/>
    </row>
    <row r="7" spans="1:11" ht="22.15" customHeight="1" x14ac:dyDescent="0.2">
      <c r="A7" s="109"/>
      <c r="C7" s="21" t="s">
        <v>2</v>
      </c>
      <c r="E7" s="22">
        <v>2022</v>
      </c>
      <c r="F7" s="23"/>
      <c r="G7" s="22">
        <v>2021</v>
      </c>
      <c r="H7" s="23"/>
      <c r="I7" s="22">
        <v>2022</v>
      </c>
      <c r="J7" s="23"/>
      <c r="K7" s="22">
        <v>2021</v>
      </c>
    </row>
    <row r="8" spans="1:11" s="61" customFormat="1" ht="24" customHeight="1" x14ac:dyDescent="0.25">
      <c r="A8" s="104" t="s">
        <v>34</v>
      </c>
      <c r="C8" s="52"/>
      <c r="H8" s="85"/>
    </row>
    <row r="9" spans="1:11" s="61" customFormat="1" ht="24" customHeight="1" x14ac:dyDescent="0.2">
      <c r="A9" s="121" t="s">
        <v>165</v>
      </c>
      <c r="B9" s="75"/>
      <c r="C9" s="86"/>
      <c r="E9" s="57">
        <v>1503863</v>
      </c>
      <c r="F9" s="57"/>
      <c r="G9" s="57">
        <v>1644224</v>
      </c>
      <c r="H9" s="57"/>
      <c r="I9" s="57">
        <v>538202</v>
      </c>
      <c r="J9" s="57"/>
      <c r="K9" s="57">
        <v>707838</v>
      </c>
    </row>
    <row r="10" spans="1:11" s="61" customFormat="1" ht="24" customHeight="1" x14ac:dyDescent="0.2">
      <c r="A10" s="121" t="s">
        <v>35</v>
      </c>
      <c r="B10" s="75"/>
      <c r="C10" s="86"/>
      <c r="E10" s="57"/>
      <c r="F10" s="57"/>
      <c r="G10" s="57"/>
      <c r="H10" s="57"/>
      <c r="I10" s="57"/>
      <c r="J10" s="57"/>
      <c r="K10" s="57"/>
    </row>
    <row r="11" spans="1:11" s="61" customFormat="1" ht="24" customHeight="1" x14ac:dyDescent="0.2">
      <c r="A11" s="121" t="s">
        <v>130</v>
      </c>
      <c r="B11" s="75"/>
      <c r="C11" s="86"/>
      <c r="E11" s="57">
        <v>0</v>
      </c>
      <c r="F11" s="57"/>
      <c r="G11" s="57">
        <v>0</v>
      </c>
      <c r="H11" s="57"/>
      <c r="I11" s="57">
        <v>944</v>
      </c>
      <c r="J11" s="57"/>
      <c r="K11" s="57">
        <v>6979</v>
      </c>
    </row>
    <row r="12" spans="1:11" s="61" customFormat="1" ht="24" customHeight="1" x14ac:dyDescent="0.2">
      <c r="A12" s="121" t="s">
        <v>102</v>
      </c>
      <c r="B12" s="75"/>
      <c r="C12" s="86">
        <v>6</v>
      </c>
      <c r="E12" s="57">
        <v>0</v>
      </c>
      <c r="F12" s="57"/>
      <c r="G12" s="57">
        <v>3265</v>
      </c>
      <c r="H12" s="57"/>
      <c r="I12" s="57">
        <v>0</v>
      </c>
      <c r="J12" s="57"/>
      <c r="K12" s="57">
        <v>0</v>
      </c>
    </row>
    <row r="13" spans="1:11" s="61" customFormat="1" ht="24" customHeight="1" x14ac:dyDescent="0.2">
      <c r="A13" s="121" t="s">
        <v>131</v>
      </c>
      <c r="B13" s="75"/>
      <c r="C13" s="86"/>
      <c r="E13" s="57">
        <v>3829</v>
      </c>
      <c r="F13" s="57"/>
      <c r="G13" s="57">
        <v>2630</v>
      </c>
      <c r="H13" s="57"/>
      <c r="I13" s="57">
        <v>1835</v>
      </c>
      <c r="J13" s="57"/>
      <c r="K13" s="57">
        <v>4060</v>
      </c>
    </row>
    <row r="14" spans="1:11" s="61" customFormat="1" ht="24" customHeight="1" x14ac:dyDescent="0.25">
      <c r="A14" s="104" t="s">
        <v>36</v>
      </c>
      <c r="C14" s="52"/>
      <c r="E14" s="87">
        <f>SUM(E9:E13)</f>
        <v>1507692</v>
      </c>
      <c r="F14" s="57"/>
      <c r="G14" s="87">
        <f>SUM(G9:G13)</f>
        <v>1650119</v>
      </c>
      <c r="H14" s="57"/>
      <c r="I14" s="87">
        <f>SUM(I9:I13)</f>
        <v>540981</v>
      </c>
      <c r="J14" s="57"/>
      <c r="K14" s="87">
        <f>SUM(K9:K13)</f>
        <v>718877</v>
      </c>
    </row>
    <row r="15" spans="1:11" s="61" customFormat="1" ht="24" customHeight="1" x14ac:dyDescent="0.25">
      <c r="A15" s="104" t="s">
        <v>37</v>
      </c>
      <c r="C15" s="52"/>
      <c r="E15" s="57"/>
      <c r="F15" s="57"/>
      <c r="G15" s="57"/>
      <c r="H15" s="57"/>
      <c r="I15" s="57"/>
      <c r="J15" s="57"/>
      <c r="K15" s="57"/>
    </row>
    <row r="16" spans="1:11" s="61" customFormat="1" ht="24" customHeight="1" x14ac:dyDescent="0.2">
      <c r="A16" s="121" t="s">
        <v>95</v>
      </c>
      <c r="B16" s="75"/>
      <c r="C16" s="52"/>
      <c r="E16" s="56">
        <v>1463768</v>
      </c>
      <c r="F16" s="57"/>
      <c r="G16" s="56">
        <v>1449736</v>
      </c>
      <c r="H16" s="57"/>
      <c r="I16" s="56">
        <v>558281</v>
      </c>
      <c r="J16" s="57"/>
      <c r="K16" s="56">
        <v>604677</v>
      </c>
    </row>
    <row r="17" spans="1:11" s="61" customFormat="1" ht="24" customHeight="1" x14ac:dyDescent="0.2">
      <c r="A17" s="121" t="s">
        <v>166</v>
      </c>
      <c r="B17" s="75"/>
      <c r="C17" s="86"/>
      <c r="E17" s="58">
        <v>138609</v>
      </c>
      <c r="F17" s="57"/>
      <c r="G17" s="58">
        <v>51082</v>
      </c>
      <c r="H17" s="57"/>
      <c r="I17" s="58">
        <v>99896</v>
      </c>
      <c r="J17" s="57"/>
      <c r="K17" s="58">
        <v>46354</v>
      </c>
    </row>
    <row r="18" spans="1:11" s="61" customFormat="1" ht="24" customHeight="1" x14ac:dyDescent="0.2">
      <c r="A18" s="121" t="s">
        <v>132</v>
      </c>
      <c r="B18" s="75"/>
      <c r="C18" s="52"/>
      <c r="E18" s="69">
        <f>+E16+E17</f>
        <v>1602377</v>
      </c>
      <c r="F18" s="57"/>
      <c r="G18" s="57">
        <f>SUM(G16:G17)</f>
        <v>1500818</v>
      </c>
      <c r="H18" s="57"/>
      <c r="I18" s="69">
        <f>+I16+I17</f>
        <v>658177</v>
      </c>
      <c r="J18" s="57"/>
      <c r="K18" s="69">
        <f>SUM(K16:K17)</f>
        <v>651031</v>
      </c>
    </row>
    <row r="19" spans="1:11" s="61" customFormat="1" ht="24" customHeight="1" x14ac:dyDescent="0.2">
      <c r="A19" s="121" t="s">
        <v>97</v>
      </c>
      <c r="B19" s="88"/>
      <c r="C19" s="86"/>
      <c r="E19" s="57">
        <v>15382</v>
      </c>
      <c r="F19" s="57"/>
      <c r="G19" s="57">
        <v>17186</v>
      </c>
      <c r="H19" s="57"/>
      <c r="I19" s="57">
        <v>9148</v>
      </c>
      <c r="J19" s="57"/>
      <c r="K19" s="57">
        <v>10296</v>
      </c>
    </row>
    <row r="20" spans="1:11" s="61" customFormat="1" ht="24" customHeight="1" x14ac:dyDescent="0.2">
      <c r="A20" s="121" t="s">
        <v>38</v>
      </c>
      <c r="B20" s="88"/>
      <c r="C20" s="86"/>
      <c r="E20" s="57">
        <v>58954</v>
      </c>
      <c r="F20" s="57"/>
      <c r="G20" s="57">
        <v>56627</v>
      </c>
      <c r="H20" s="57"/>
      <c r="I20" s="57">
        <v>32521</v>
      </c>
      <c r="J20" s="57"/>
      <c r="K20" s="57">
        <v>45719</v>
      </c>
    </row>
    <row r="21" spans="1:11" s="61" customFormat="1" ht="24" customHeight="1" x14ac:dyDescent="0.2">
      <c r="A21" s="121" t="s">
        <v>222</v>
      </c>
      <c r="B21" s="88"/>
      <c r="C21" s="86"/>
      <c r="E21" s="57">
        <v>-251904</v>
      </c>
      <c r="F21" s="57"/>
      <c r="G21" s="57">
        <v>-4498</v>
      </c>
      <c r="H21" s="57"/>
      <c r="I21" s="57">
        <v>-251904</v>
      </c>
      <c r="J21" s="57"/>
      <c r="K21" s="57">
        <v>-4498</v>
      </c>
    </row>
    <row r="22" spans="1:11" s="61" customFormat="1" ht="24" customHeight="1" x14ac:dyDescent="0.2">
      <c r="A22" s="52" t="s">
        <v>180</v>
      </c>
      <c r="B22" s="88"/>
      <c r="C22" s="86"/>
      <c r="E22" s="57"/>
      <c r="F22" s="57"/>
      <c r="G22" s="57"/>
      <c r="H22" s="57"/>
      <c r="I22" s="57"/>
      <c r="J22" s="57"/>
      <c r="K22" s="57"/>
    </row>
    <row r="23" spans="1:11" s="61" customFormat="1" ht="24" customHeight="1" x14ac:dyDescent="0.2">
      <c r="A23" s="52" t="s">
        <v>181</v>
      </c>
      <c r="B23" s="88"/>
      <c r="C23" s="86"/>
      <c r="E23" s="57">
        <v>0</v>
      </c>
      <c r="F23" s="57"/>
      <c r="G23" s="57">
        <v>1462</v>
      </c>
      <c r="H23" s="57"/>
      <c r="I23" s="57">
        <v>0</v>
      </c>
      <c r="J23" s="57"/>
      <c r="K23" s="57">
        <v>0</v>
      </c>
    </row>
    <row r="24" spans="1:11" s="61" customFormat="1" ht="24" customHeight="1" x14ac:dyDescent="0.25">
      <c r="A24" s="175" t="s">
        <v>39</v>
      </c>
      <c r="C24" s="52"/>
      <c r="E24" s="87">
        <f>SUM(E18:E23)</f>
        <v>1424809</v>
      </c>
      <c r="F24" s="57"/>
      <c r="G24" s="87">
        <f>SUM(G18:G23)</f>
        <v>1571595</v>
      </c>
      <c r="H24" s="57"/>
      <c r="I24" s="87">
        <f>SUM(I18:I23)</f>
        <v>447942</v>
      </c>
      <c r="J24" s="57"/>
      <c r="K24" s="87">
        <f>SUM(K18:K23)</f>
        <v>702548</v>
      </c>
    </row>
    <row r="25" spans="1:11" s="61" customFormat="1" ht="24" customHeight="1" x14ac:dyDescent="0.25">
      <c r="A25" s="175" t="s">
        <v>192</v>
      </c>
      <c r="C25" s="52"/>
      <c r="E25" s="57">
        <f>+E14-E24</f>
        <v>82883</v>
      </c>
      <c r="F25" s="57"/>
      <c r="G25" s="57">
        <f>+G14-G24</f>
        <v>78524</v>
      </c>
      <c r="H25" s="57"/>
      <c r="I25" s="57">
        <f>I14-I24</f>
        <v>93039</v>
      </c>
      <c r="J25" s="57"/>
      <c r="K25" s="57">
        <f>K14-K24</f>
        <v>16329</v>
      </c>
    </row>
    <row r="26" spans="1:11" s="61" customFormat="1" ht="24" customHeight="1" x14ac:dyDescent="0.2">
      <c r="A26" s="173" t="s">
        <v>156</v>
      </c>
      <c r="C26" s="86"/>
      <c r="E26" s="57">
        <v>642</v>
      </c>
      <c r="F26" s="57"/>
      <c r="G26" s="57">
        <v>56</v>
      </c>
      <c r="H26" s="57"/>
      <c r="I26" s="57">
        <v>0</v>
      </c>
      <c r="J26" s="57"/>
      <c r="K26" s="57">
        <v>0</v>
      </c>
    </row>
    <row r="27" spans="1:11" s="61" customFormat="1" ht="24" customHeight="1" x14ac:dyDescent="0.2">
      <c r="A27" s="173" t="s">
        <v>99</v>
      </c>
      <c r="B27" s="75"/>
      <c r="C27" s="86"/>
      <c r="E27" s="57">
        <v>459</v>
      </c>
      <c r="F27" s="57"/>
      <c r="G27" s="57">
        <v>922</v>
      </c>
      <c r="H27" s="57"/>
      <c r="I27" s="57">
        <v>161</v>
      </c>
      <c r="J27" s="57"/>
      <c r="K27" s="57">
        <v>276</v>
      </c>
    </row>
    <row r="28" spans="1:11" s="61" customFormat="1" ht="24" customHeight="1" x14ac:dyDescent="0.2">
      <c r="A28" s="173" t="s">
        <v>40</v>
      </c>
      <c r="C28" s="52"/>
      <c r="E28" s="89">
        <v>-6257</v>
      </c>
      <c r="F28" s="57"/>
      <c r="G28" s="89">
        <v>-3510</v>
      </c>
      <c r="H28" s="57"/>
      <c r="I28" s="89">
        <v>-3702</v>
      </c>
      <c r="J28" s="57"/>
      <c r="K28" s="89">
        <v>-1680</v>
      </c>
    </row>
    <row r="29" spans="1:11" s="61" customFormat="1" ht="24" customHeight="1" x14ac:dyDescent="0.25">
      <c r="A29" s="175" t="s">
        <v>193</v>
      </c>
      <c r="B29" s="88"/>
      <c r="C29" s="52"/>
      <c r="E29" s="57">
        <f>SUM(E25:E28)</f>
        <v>77727</v>
      </c>
      <c r="F29" s="57"/>
      <c r="G29" s="57">
        <f>SUM(G25:G28)</f>
        <v>75992</v>
      </c>
      <c r="H29" s="57"/>
      <c r="I29" s="57">
        <f>SUM(I25:I28)</f>
        <v>89498</v>
      </c>
      <c r="J29" s="57"/>
      <c r="K29" s="57">
        <f>SUM(K25:K28)</f>
        <v>14925</v>
      </c>
    </row>
    <row r="30" spans="1:11" s="61" customFormat="1" ht="24" customHeight="1" x14ac:dyDescent="0.2">
      <c r="A30" s="173" t="s">
        <v>157</v>
      </c>
      <c r="B30" s="88"/>
      <c r="C30" s="86">
        <v>12</v>
      </c>
      <c r="E30" s="89">
        <v>-15889</v>
      </c>
      <c r="F30" s="57"/>
      <c r="G30" s="89">
        <v>-17971</v>
      </c>
      <c r="H30" s="57"/>
      <c r="I30" s="89">
        <v>-17955</v>
      </c>
      <c r="J30" s="57"/>
      <c r="K30" s="89">
        <v>-3073</v>
      </c>
    </row>
    <row r="31" spans="1:11" s="61" customFormat="1" ht="24" customHeight="1" thickBot="1" x14ac:dyDescent="0.3">
      <c r="A31" s="175" t="s">
        <v>190</v>
      </c>
      <c r="B31" s="178"/>
      <c r="C31" s="179"/>
      <c r="D31" s="180"/>
      <c r="E31" s="166">
        <f>SUM(E29:E30)</f>
        <v>61838</v>
      </c>
      <c r="F31" s="57"/>
      <c r="G31" s="91">
        <f>SUM(G29:G30)</f>
        <v>58021</v>
      </c>
      <c r="H31" s="57"/>
      <c r="I31" s="91">
        <f>SUM(I29:I30)</f>
        <v>71543</v>
      </c>
      <c r="J31" s="57"/>
      <c r="K31" s="91">
        <f>SUM(K29:K30)</f>
        <v>11852</v>
      </c>
    </row>
    <row r="32" spans="1:11" s="61" customFormat="1" ht="24" customHeight="1" thickTop="1" x14ac:dyDescent="0.25">
      <c r="A32" s="175"/>
      <c r="C32" s="86"/>
      <c r="D32" s="90"/>
      <c r="E32" s="57"/>
      <c r="F32" s="57"/>
      <c r="G32" s="57"/>
      <c r="H32" s="57"/>
      <c r="I32" s="57"/>
      <c r="J32" s="57"/>
      <c r="K32" s="57"/>
    </row>
    <row r="33" spans="1:27" s="61" customFormat="1" ht="24" customHeight="1" x14ac:dyDescent="0.25">
      <c r="A33" s="175" t="s">
        <v>219</v>
      </c>
      <c r="C33" s="52"/>
      <c r="E33" s="57"/>
      <c r="F33" s="57"/>
      <c r="G33" s="57"/>
      <c r="H33" s="57"/>
      <c r="I33" s="57"/>
      <c r="J33" s="57"/>
      <c r="K33" s="57"/>
    </row>
    <row r="34" spans="1:27" s="61" customFormat="1" ht="24" customHeight="1" thickBot="1" x14ac:dyDescent="0.25">
      <c r="A34" s="173" t="s">
        <v>68</v>
      </c>
      <c r="C34" s="86"/>
      <c r="E34" s="57">
        <f>+E36-E35</f>
        <v>61264</v>
      </c>
      <c r="F34" s="57"/>
      <c r="G34" s="57">
        <f>+G36-G35</f>
        <v>60509</v>
      </c>
      <c r="H34" s="57"/>
      <c r="I34" s="91">
        <f>I31</f>
        <v>71543</v>
      </c>
      <c r="J34" s="57"/>
      <c r="K34" s="91">
        <f>K31</f>
        <v>11852</v>
      </c>
    </row>
    <row r="35" spans="1:27" s="61" customFormat="1" ht="24" customHeight="1" thickTop="1" x14ac:dyDescent="0.2">
      <c r="A35" s="173" t="s">
        <v>41</v>
      </c>
      <c r="C35" s="86"/>
      <c r="E35" s="89">
        <v>574</v>
      </c>
      <c r="F35" s="57"/>
      <c r="G35" s="89">
        <v>-2488</v>
      </c>
      <c r="H35" s="57"/>
      <c r="I35" s="57"/>
      <c r="J35" s="57"/>
      <c r="K35" s="57"/>
    </row>
    <row r="36" spans="1:27" s="61" customFormat="1" ht="24" customHeight="1" thickBot="1" x14ac:dyDescent="0.25">
      <c r="A36" s="173"/>
      <c r="C36" s="86"/>
      <c r="E36" s="91">
        <f>E31</f>
        <v>61838</v>
      </c>
      <c r="F36" s="57"/>
      <c r="G36" s="91">
        <f>G31</f>
        <v>58021</v>
      </c>
      <c r="H36" s="57"/>
      <c r="I36" s="57"/>
      <c r="J36" s="57"/>
      <c r="K36" s="57"/>
    </row>
    <row r="37" spans="1:27" s="61" customFormat="1" ht="24" customHeight="1" thickTop="1" x14ac:dyDescent="0.2">
      <c r="A37" s="173"/>
      <c r="C37" s="86"/>
      <c r="E37" s="157"/>
      <c r="F37" s="57"/>
      <c r="G37" s="157"/>
      <c r="H37" s="57"/>
      <c r="I37" s="57"/>
      <c r="J37" s="57"/>
      <c r="K37" s="57"/>
    </row>
    <row r="38" spans="1:27" s="61" customFormat="1" ht="24" customHeight="1" x14ac:dyDescent="0.25">
      <c r="A38" s="175" t="s">
        <v>42</v>
      </c>
      <c r="C38" s="86"/>
      <c r="E38" s="71"/>
      <c r="G38" s="71"/>
      <c r="I38" s="71"/>
      <c r="J38" s="71"/>
      <c r="K38" s="71"/>
    </row>
    <row r="39" spans="1:27" s="61" customFormat="1" ht="24" customHeight="1" x14ac:dyDescent="0.2">
      <c r="A39" s="173" t="s">
        <v>169</v>
      </c>
      <c r="C39" s="52"/>
      <c r="E39" s="71"/>
      <c r="G39" s="71"/>
      <c r="H39" s="71"/>
      <c r="I39" s="71"/>
      <c r="J39" s="71"/>
      <c r="K39" s="71"/>
    </row>
    <row r="40" spans="1:27" s="75" customFormat="1" ht="24" customHeight="1" thickBot="1" x14ac:dyDescent="0.25">
      <c r="A40" s="173" t="s">
        <v>194</v>
      </c>
      <c r="B40" s="61"/>
      <c r="C40" s="86"/>
      <c r="D40" s="61"/>
      <c r="E40" s="59">
        <f>E34/397906</f>
        <v>0.15396601207320321</v>
      </c>
      <c r="F40" s="92"/>
      <c r="G40" s="59">
        <f>G34/397906</f>
        <v>0.15206857901112322</v>
      </c>
      <c r="H40" s="92"/>
      <c r="I40" s="59">
        <f>I34/397906</f>
        <v>0.17979874643760085</v>
      </c>
      <c r="J40" s="93"/>
      <c r="K40" s="59">
        <f>K34/397906</f>
        <v>2.9785929340095399E-2</v>
      </c>
      <c r="N40" s="61"/>
      <c r="P40" s="61"/>
      <c r="R40" s="61"/>
      <c r="T40" s="61"/>
      <c r="U40" s="61"/>
      <c r="V40" s="61"/>
      <c r="W40" s="61"/>
      <c r="X40" s="61"/>
      <c r="Y40" s="61"/>
      <c r="Z40" s="61"/>
      <c r="AA40" s="61"/>
    </row>
    <row r="41" spans="1:27" ht="22.15" customHeight="1" thickTop="1" x14ac:dyDescent="0.2">
      <c r="A41" s="109"/>
      <c r="E41" s="35"/>
      <c r="F41" s="9"/>
      <c r="G41" s="35"/>
      <c r="H41" s="9"/>
      <c r="I41" s="35"/>
      <c r="J41" s="8"/>
      <c r="K41" s="35"/>
    </row>
    <row r="42" spans="1:27" ht="22.15" customHeight="1" x14ac:dyDescent="0.2">
      <c r="A42" s="109" t="s">
        <v>154</v>
      </c>
      <c r="C42" s="18"/>
      <c r="E42" s="8"/>
      <c r="F42" s="9"/>
      <c r="G42" s="8"/>
      <c r="H42" s="9"/>
      <c r="I42" s="8"/>
      <c r="J42" s="8"/>
      <c r="K42" s="8"/>
    </row>
    <row r="43" spans="1:27" s="43" customFormat="1" ht="22.15" customHeight="1" x14ac:dyDescent="0.2">
      <c r="A43" s="109"/>
      <c r="C43" s="18"/>
      <c r="E43" s="8"/>
      <c r="F43" s="9"/>
      <c r="G43" s="8"/>
      <c r="H43" s="9"/>
      <c r="I43" s="8"/>
      <c r="J43" s="8"/>
      <c r="K43" s="8"/>
    </row>
    <row r="44" spans="1:27" ht="22.15" customHeight="1" x14ac:dyDescent="0.25">
      <c r="A44" s="104" t="s">
        <v>121</v>
      </c>
      <c r="C44" s="18"/>
      <c r="E44" s="8"/>
      <c r="F44" s="9"/>
      <c r="G44" s="8"/>
      <c r="H44" s="9"/>
      <c r="I44" s="8"/>
      <c r="J44" s="8"/>
      <c r="K44" s="50" t="s">
        <v>115</v>
      </c>
    </row>
    <row r="45" spans="1:27" ht="22.15" customHeight="1" x14ac:dyDescent="0.25">
      <c r="A45" s="117" t="s">
        <v>88</v>
      </c>
      <c r="C45" s="18"/>
      <c r="E45" s="8"/>
      <c r="F45" s="9"/>
      <c r="G45" s="8"/>
      <c r="H45" s="9"/>
      <c r="I45" s="8"/>
      <c r="J45" s="8"/>
      <c r="K45" s="2"/>
    </row>
    <row r="46" spans="1:27" ht="22.15" customHeight="1" x14ac:dyDescent="0.25">
      <c r="A46" s="104" t="s">
        <v>205</v>
      </c>
      <c r="B46" s="2"/>
      <c r="C46" s="1"/>
      <c r="D46" s="2"/>
      <c r="E46" s="2"/>
      <c r="F46" s="2"/>
      <c r="G46" s="2"/>
      <c r="H46" s="2"/>
      <c r="I46" s="2"/>
      <c r="J46" s="2"/>
      <c r="K46" s="2"/>
    </row>
    <row r="47" spans="1:27" ht="22.15" customHeight="1" x14ac:dyDescent="0.2">
      <c r="A47" s="107"/>
      <c r="B47" s="2"/>
      <c r="C47" s="1"/>
      <c r="D47" s="2"/>
      <c r="E47" s="2"/>
      <c r="F47" s="2"/>
      <c r="G47" s="2"/>
      <c r="H47" s="2"/>
      <c r="I47" s="2"/>
      <c r="J47" s="2"/>
      <c r="K47" s="51" t="s">
        <v>111</v>
      </c>
    </row>
    <row r="48" spans="1:27" ht="22.15" customHeight="1" x14ac:dyDescent="0.25">
      <c r="A48" s="109"/>
      <c r="B48" s="43"/>
      <c r="C48" s="42"/>
      <c r="D48" s="43"/>
      <c r="E48" s="47"/>
      <c r="F48" s="47" t="s">
        <v>0</v>
      </c>
      <c r="G48" s="47"/>
      <c r="H48" s="13"/>
      <c r="I48" s="47"/>
      <c r="J48" s="47" t="s">
        <v>1</v>
      </c>
      <c r="K48" s="47"/>
    </row>
    <row r="49" spans="1:20" ht="22.15" customHeight="1" x14ac:dyDescent="0.2">
      <c r="A49" s="109"/>
      <c r="B49" s="43"/>
      <c r="C49" s="21"/>
      <c r="D49" s="43"/>
      <c r="E49" s="22">
        <v>2022</v>
      </c>
      <c r="F49" s="23"/>
      <c r="G49" s="22">
        <v>2021</v>
      </c>
      <c r="H49" s="23"/>
      <c r="I49" s="22">
        <v>2022</v>
      </c>
      <c r="J49" s="23"/>
      <c r="K49" s="22">
        <v>2021</v>
      </c>
    </row>
    <row r="50" spans="1:20" s="43" customFormat="1" ht="22.15" customHeight="1" x14ac:dyDescent="0.2">
      <c r="A50" s="109"/>
      <c r="C50" s="21"/>
      <c r="E50" s="22"/>
      <c r="F50" s="23"/>
      <c r="G50" s="22"/>
      <c r="H50" s="23"/>
      <c r="I50" s="22"/>
      <c r="J50" s="23"/>
      <c r="K50" s="22"/>
    </row>
    <row r="51" spans="1:20" ht="22.15" customHeight="1" x14ac:dyDescent="0.25">
      <c r="A51" s="176" t="s">
        <v>190</v>
      </c>
      <c r="C51" s="24"/>
      <c r="D51" s="25"/>
      <c r="E51" s="193">
        <f>E31</f>
        <v>61838</v>
      </c>
      <c r="F51" s="170"/>
      <c r="G51" s="193">
        <f>G31</f>
        <v>58021</v>
      </c>
      <c r="H51" s="167"/>
      <c r="I51" s="193">
        <f>I31</f>
        <v>71543</v>
      </c>
      <c r="J51" s="167"/>
      <c r="K51" s="193">
        <f>K31</f>
        <v>11852</v>
      </c>
    </row>
    <row r="52" spans="1:20" ht="22.15" customHeight="1" x14ac:dyDescent="0.2">
      <c r="A52" s="124"/>
      <c r="B52" s="43"/>
      <c r="C52" s="27"/>
      <c r="D52" s="28"/>
      <c r="E52" s="30"/>
      <c r="F52" s="29"/>
      <c r="G52" s="29"/>
      <c r="H52" s="30"/>
      <c r="I52" s="29"/>
      <c r="J52" s="30"/>
      <c r="K52" s="30"/>
      <c r="N52" s="43"/>
      <c r="P52" s="43"/>
      <c r="R52" s="43"/>
      <c r="T52" s="43"/>
    </row>
    <row r="53" spans="1:20" ht="22.15" customHeight="1" x14ac:dyDescent="0.25">
      <c r="A53" s="123" t="s">
        <v>69</v>
      </c>
      <c r="B53" s="43"/>
      <c r="C53" s="24"/>
      <c r="D53" s="25"/>
      <c r="E53" s="30"/>
      <c r="F53" s="29"/>
      <c r="G53" s="36"/>
      <c r="H53" s="30"/>
      <c r="I53" s="29"/>
      <c r="J53" s="30"/>
      <c r="K53" s="30"/>
      <c r="N53" s="43"/>
      <c r="P53" s="43"/>
      <c r="R53" s="43"/>
      <c r="T53" s="43"/>
    </row>
    <row r="54" spans="1:20" ht="22.15" customHeight="1" x14ac:dyDescent="0.25">
      <c r="A54" s="125" t="s">
        <v>172</v>
      </c>
      <c r="B54" s="43"/>
      <c r="C54" s="24"/>
      <c r="D54" s="25"/>
      <c r="E54" s="30"/>
      <c r="F54" s="29"/>
      <c r="G54" s="36"/>
      <c r="H54" s="30"/>
      <c r="I54" s="29"/>
      <c r="J54" s="30"/>
      <c r="K54" s="30"/>
      <c r="N54" s="43"/>
      <c r="P54" s="43"/>
      <c r="R54" s="43"/>
      <c r="T54" s="43"/>
    </row>
    <row r="55" spans="1:20" s="38" customFormat="1" ht="22.15" customHeight="1" x14ac:dyDescent="0.25">
      <c r="A55" s="125" t="s">
        <v>105</v>
      </c>
      <c r="B55" s="43"/>
      <c r="C55" s="24"/>
      <c r="D55" s="25"/>
      <c r="E55" s="36"/>
      <c r="F55" s="29"/>
      <c r="G55" s="36"/>
      <c r="H55" s="30"/>
      <c r="I55" s="29"/>
      <c r="J55" s="30"/>
      <c r="K55" s="29"/>
      <c r="N55" s="43"/>
      <c r="P55" s="43"/>
      <c r="R55" s="43"/>
      <c r="T55" s="43"/>
    </row>
    <row r="56" spans="1:20" ht="22.15" customHeight="1" x14ac:dyDescent="0.25">
      <c r="A56" s="126" t="s">
        <v>44</v>
      </c>
      <c r="B56" s="43"/>
      <c r="C56" s="24"/>
      <c r="D56" s="25"/>
      <c r="E56" s="30"/>
      <c r="F56" s="29"/>
      <c r="G56" s="36"/>
      <c r="H56" s="30"/>
      <c r="I56" s="29"/>
      <c r="J56" s="30"/>
      <c r="K56" s="30"/>
      <c r="N56" s="43"/>
      <c r="P56" s="43"/>
      <c r="R56" s="43"/>
      <c r="T56" s="43"/>
    </row>
    <row r="57" spans="1:20" s="9" customFormat="1" ht="22.15" customHeight="1" x14ac:dyDescent="0.25">
      <c r="A57" s="126" t="s">
        <v>100</v>
      </c>
      <c r="C57" s="45"/>
      <c r="D57" s="46"/>
      <c r="E57" s="32">
        <v>66</v>
      </c>
      <c r="F57" s="36"/>
      <c r="G57" s="32">
        <v>956</v>
      </c>
      <c r="H57" s="33"/>
      <c r="I57" s="74">
        <v>0</v>
      </c>
      <c r="J57" s="33"/>
      <c r="K57" s="74">
        <v>0</v>
      </c>
      <c r="M57" s="5"/>
      <c r="N57" s="43"/>
      <c r="O57" s="5"/>
      <c r="P57" s="43"/>
      <c r="Q57" s="5"/>
      <c r="R57" s="43"/>
      <c r="S57" s="5"/>
      <c r="T57" s="43"/>
    </row>
    <row r="58" spans="1:20" ht="22.15" customHeight="1" x14ac:dyDescent="0.25">
      <c r="A58" s="126" t="s">
        <v>93</v>
      </c>
      <c r="B58" s="43"/>
      <c r="C58" s="24"/>
      <c r="D58" s="25"/>
      <c r="E58" s="194"/>
      <c r="F58" s="29"/>
      <c r="G58" s="36"/>
      <c r="H58" s="30"/>
      <c r="I58" s="36"/>
      <c r="J58" s="30"/>
      <c r="K58" s="33"/>
      <c r="N58" s="43"/>
      <c r="P58" s="43"/>
      <c r="R58" s="43"/>
      <c r="T58" s="43"/>
    </row>
    <row r="59" spans="1:20" ht="22.15" customHeight="1" x14ac:dyDescent="0.25">
      <c r="A59" s="126" t="s">
        <v>106</v>
      </c>
      <c r="B59" s="43"/>
      <c r="C59" s="24"/>
      <c r="D59" s="25"/>
      <c r="E59" s="168">
        <f>SUM(E56:E57)</f>
        <v>66</v>
      </c>
      <c r="F59" s="36"/>
      <c r="G59" s="168">
        <f>SUM(G56:G57)</f>
        <v>956</v>
      </c>
      <c r="H59" s="33"/>
      <c r="I59" s="74">
        <f>SUM(I56:I57)</f>
        <v>0</v>
      </c>
      <c r="J59" s="33"/>
      <c r="K59" s="74">
        <f>SUM(K56:K57)</f>
        <v>0</v>
      </c>
      <c r="M59" s="9"/>
      <c r="N59" s="43"/>
      <c r="O59" s="9"/>
      <c r="P59" s="43"/>
      <c r="Q59" s="9"/>
      <c r="R59" s="43"/>
      <c r="S59" s="9"/>
      <c r="T59" s="43"/>
    </row>
    <row r="60" spans="1:20" ht="22.15" customHeight="1" x14ac:dyDescent="0.25">
      <c r="A60" s="53"/>
      <c r="B60" s="43"/>
      <c r="C60" s="24"/>
      <c r="D60" s="25"/>
      <c r="E60" s="30"/>
      <c r="F60" s="29"/>
      <c r="G60" s="36"/>
      <c r="H60" s="30"/>
      <c r="I60" s="29"/>
      <c r="J60" s="30"/>
      <c r="K60" s="30"/>
      <c r="N60" s="43"/>
      <c r="P60" s="43"/>
      <c r="R60" s="43"/>
      <c r="T60" s="43"/>
    </row>
    <row r="61" spans="1:20" ht="22.15" customHeight="1" x14ac:dyDescent="0.2">
      <c r="A61" s="125" t="s">
        <v>94</v>
      </c>
      <c r="B61" s="43"/>
      <c r="C61" s="27"/>
      <c r="D61" s="28"/>
      <c r="E61" s="30"/>
      <c r="F61" s="29"/>
      <c r="G61" s="30"/>
      <c r="H61" s="30"/>
      <c r="I61" s="30"/>
      <c r="J61" s="30"/>
      <c r="K61" s="30"/>
      <c r="N61" s="43"/>
      <c r="P61" s="43"/>
      <c r="R61" s="43"/>
      <c r="T61" s="43"/>
    </row>
    <row r="62" spans="1:20" ht="22.15" customHeight="1" x14ac:dyDescent="0.2">
      <c r="A62" s="125" t="s">
        <v>173</v>
      </c>
      <c r="B62" s="43"/>
      <c r="C62" s="27"/>
      <c r="D62" s="28"/>
      <c r="E62" s="29"/>
      <c r="F62" s="29"/>
      <c r="G62" s="29"/>
      <c r="H62" s="30"/>
      <c r="I62" s="29"/>
      <c r="J62" s="30"/>
      <c r="K62" s="29"/>
      <c r="N62" s="43"/>
      <c r="P62" s="43"/>
      <c r="R62" s="43"/>
      <c r="T62" s="43"/>
    </row>
    <row r="63" spans="1:20" s="43" customFormat="1" ht="22.15" customHeight="1" x14ac:dyDescent="0.2">
      <c r="A63" s="126" t="s">
        <v>182</v>
      </c>
      <c r="C63" s="27"/>
      <c r="D63" s="28"/>
      <c r="E63" s="30"/>
      <c r="F63" s="36"/>
      <c r="G63" s="29"/>
      <c r="H63" s="30"/>
      <c r="I63" s="29"/>
      <c r="J63" s="30"/>
      <c r="K63" s="30"/>
    </row>
    <row r="64" spans="1:20" s="43" customFormat="1" ht="22.15" customHeight="1" x14ac:dyDescent="0.2">
      <c r="A64" s="126" t="s">
        <v>133</v>
      </c>
      <c r="C64" s="27"/>
      <c r="D64" s="28"/>
      <c r="E64" s="29">
        <v>-13728</v>
      </c>
      <c r="F64" s="36"/>
      <c r="G64" s="29">
        <v>18980</v>
      </c>
      <c r="H64" s="30"/>
      <c r="I64" s="30">
        <v>-15381</v>
      </c>
      <c r="J64" s="30"/>
      <c r="K64" s="30">
        <v>20735</v>
      </c>
      <c r="M64" s="5"/>
      <c r="O64" s="5"/>
      <c r="Q64" s="5"/>
      <c r="S64" s="5"/>
    </row>
    <row r="65" spans="1:27" s="43" customFormat="1" ht="22.15" customHeight="1" x14ac:dyDescent="0.2">
      <c r="A65" s="126" t="s">
        <v>134</v>
      </c>
      <c r="C65" s="27"/>
      <c r="D65" s="28"/>
      <c r="E65" s="32">
        <v>2746</v>
      </c>
      <c r="F65" s="36"/>
      <c r="G65" s="32">
        <v>-3796</v>
      </c>
      <c r="H65" s="30"/>
      <c r="I65" s="169">
        <v>3076</v>
      </c>
      <c r="J65" s="30"/>
      <c r="K65" s="169">
        <v>-4147</v>
      </c>
      <c r="M65" s="5"/>
      <c r="O65" s="5"/>
      <c r="Q65" s="5"/>
      <c r="S65" s="5"/>
    </row>
    <row r="66" spans="1:27" ht="22.15" customHeight="1" x14ac:dyDescent="0.2">
      <c r="A66" s="126" t="s">
        <v>94</v>
      </c>
      <c r="B66" s="43"/>
      <c r="C66" s="27"/>
      <c r="D66" s="28"/>
      <c r="E66" s="33"/>
      <c r="F66" s="36"/>
      <c r="G66" s="36"/>
      <c r="H66" s="33"/>
      <c r="I66" s="33"/>
      <c r="J66" s="33"/>
      <c r="K66" s="33"/>
      <c r="M66" s="43"/>
      <c r="N66" s="43"/>
      <c r="O66" s="43"/>
      <c r="P66" s="43"/>
      <c r="Q66" s="43"/>
      <c r="R66" s="43"/>
      <c r="S66" s="43"/>
      <c r="T66" s="43"/>
    </row>
    <row r="67" spans="1:27" ht="22.15" customHeight="1" x14ac:dyDescent="0.2">
      <c r="A67" s="126" t="s">
        <v>135</v>
      </c>
      <c r="B67" s="43"/>
      <c r="C67" s="37"/>
      <c r="D67" s="28"/>
      <c r="E67" s="168">
        <f>E64+E65</f>
        <v>-10982</v>
      </c>
      <c r="F67" s="36"/>
      <c r="G67" s="168">
        <f>G64+G65</f>
        <v>15184</v>
      </c>
      <c r="H67" s="33"/>
      <c r="I67" s="168">
        <f>I64+I65</f>
        <v>-12305</v>
      </c>
      <c r="J67" s="33"/>
      <c r="K67" s="168">
        <f>K64+K65</f>
        <v>16588</v>
      </c>
      <c r="M67" s="43"/>
      <c r="N67" s="43"/>
      <c r="O67" s="43"/>
      <c r="P67" s="43"/>
      <c r="Q67" s="43"/>
      <c r="R67" s="43"/>
      <c r="S67" s="43"/>
      <c r="T67" s="43"/>
    </row>
    <row r="68" spans="1:27" ht="22.15" customHeight="1" x14ac:dyDescent="0.25">
      <c r="A68" s="123" t="s">
        <v>117</v>
      </c>
      <c r="B68" s="43"/>
      <c r="C68" s="27"/>
      <c r="D68" s="28"/>
      <c r="E68" s="193">
        <f>E59+E67</f>
        <v>-10916</v>
      </c>
      <c r="F68" s="36"/>
      <c r="G68" s="193">
        <f>G59+G67</f>
        <v>16140</v>
      </c>
      <c r="H68" s="33"/>
      <c r="I68" s="193">
        <f>I59+I67</f>
        <v>-12305</v>
      </c>
      <c r="J68" s="33"/>
      <c r="K68" s="193">
        <f>K59+K67</f>
        <v>16588</v>
      </c>
      <c r="M68" s="43"/>
      <c r="N68" s="43"/>
      <c r="O68" s="43"/>
      <c r="P68" s="43"/>
      <c r="Q68" s="43"/>
      <c r="R68" s="43"/>
      <c r="S68" s="43"/>
      <c r="T68" s="43"/>
    </row>
    <row r="69" spans="1:27" ht="22.15" customHeight="1" x14ac:dyDescent="0.2">
      <c r="A69" s="124"/>
      <c r="B69" s="43"/>
      <c r="C69" s="27"/>
      <c r="D69" s="28"/>
      <c r="E69" s="30"/>
      <c r="F69" s="36"/>
      <c r="G69" s="29"/>
      <c r="H69" s="33"/>
      <c r="I69" s="29"/>
      <c r="J69" s="33"/>
      <c r="K69" s="30"/>
      <c r="N69" s="43"/>
      <c r="P69" s="43"/>
      <c r="R69" s="43"/>
      <c r="T69" s="43"/>
    </row>
    <row r="70" spans="1:27" ht="22.15" customHeight="1" thickBot="1" x14ac:dyDescent="0.3">
      <c r="A70" s="123" t="s">
        <v>116</v>
      </c>
      <c r="C70" s="24"/>
      <c r="D70" s="25"/>
      <c r="E70" s="195">
        <f>E68+E51</f>
        <v>50922</v>
      </c>
      <c r="F70" s="170"/>
      <c r="G70" s="195">
        <f>G68+G51</f>
        <v>74161</v>
      </c>
      <c r="H70" s="167"/>
      <c r="I70" s="195">
        <f>I68+I51</f>
        <v>59238</v>
      </c>
      <c r="J70" s="167"/>
      <c r="K70" s="195">
        <f>K68+K51</f>
        <v>28440</v>
      </c>
      <c r="N70" s="43"/>
      <c r="P70" s="43"/>
      <c r="R70" s="43"/>
      <c r="T70" s="43"/>
    </row>
    <row r="71" spans="1:27" ht="22.15" customHeight="1" thickTop="1" x14ac:dyDescent="0.2">
      <c r="A71" s="124"/>
      <c r="C71" s="27"/>
      <c r="D71" s="28"/>
      <c r="E71" s="30"/>
      <c r="F71" s="29"/>
      <c r="G71" s="29"/>
      <c r="H71" s="30"/>
      <c r="I71" s="29"/>
      <c r="J71" s="30"/>
      <c r="K71" s="30"/>
      <c r="N71" s="43"/>
      <c r="P71" s="43"/>
      <c r="R71" s="43"/>
      <c r="T71" s="43"/>
    </row>
    <row r="72" spans="1:27" ht="22.15" customHeight="1" x14ac:dyDescent="0.25">
      <c r="A72" s="117" t="s">
        <v>65</v>
      </c>
      <c r="C72" s="27"/>
      <c r="D72" s="28"/>
      <c r="E72" s="30"/>
      <c r="F72" s="29"/>
      <c r="G72" s="29"/>
      <c r="H72" s="30"/>
      <c r="I72" s="29"/>
      <c r="J72" s="30"/>
      <c r="K72" s="30"/>
      <c r="N72" s="43"/>
      <c r="P72" s="43"/>
      <c r="R72" s="43"/>
      <c r="T72" s="43"/>
    </row>
    <row r="73" spans="1:27" ht="22.15" customHeight="1" x14ac:dyDescent="0.2">
      <c r="A73" s="53" t="s">
        <v>68</v>
      </c>
      <c r="C73" s="27"/>
      <c r="D73" s="28"/>
      <c r="E73" s="29">
        <f>+E75-E74</f>
        <v>50323</v>
      </c>
      <c r="F73" s="29"/>
      <c r="G73" s="29">
        <f>+G75-G74</f>
        <v>76302</v>
      </c>
      <c r="H73" s="30"/>
      <c r="I73" s="29">
        <f>+I75-I74</f>
        <v>59238</v>
      </c>
      <c r="J73" s="29"/>
      <c r="K73" s="29">
        <f>+K75-K74</f>
        <v>28440</v>
      </c>
      <c r="N73" s="43"/>
      <c r="P73" s="43"/>
      <c r="R73" s="43"/>
      <c r="T73" s="43"/>
    </row>
    <row r="74" spans="1:27" ht="22.15" customHeight="1" x14ac:dyDescent="0.2">
      <c r="A74" s="53" t="s">
        <v>41</v>
      </c>
      <c r="C74" s="27"/>
      <c r="D74" s="28"/>
      <c r="E74" s="29">
        <v>599</v>
      </c>
      <c r="F74" s="29"/>
      <c r="G74" s="29">
        <v>-2141</v>
      </c>
      <c r="H74" s="30"/>
      <c r="I74" s="32">
        <v>0</v>
      </c>
      <c r="J74" s="29"/>
      <c r="K74" s="32">
        <v>0</v>
      </c>
      <c r="N74" s="43"/>
      <c r="P74" s="43"/>
      <c r="R74" s="43"/>
      <c r="T74" s="43"/>
    </row>
    <row r="75" spans="1:27" ht="22.15" customHeight="1" thickBot="1" x14ac:dyDescent="0.25">
      <c r="A75" s="124"/>
      <c r="C75" s="27"/>
      <c r="D75" s="28"/>
      <c r="E75" s="196">
        <f>E70</f>
        <v>50922</v>
      </c>
      <c r="F75" s="170"/>
      <c r="G75" s="196">
        <f>G70</f>
        <v>74161</v>
      </c>
      <c r="H75" s="167"/>
      <c r="I75" s="195">
        <f>I70</f>
        <v>59238</v>
      </c>
      <c r="J75" s="30"/>
      <c r="K75" s="195">
        <f>K70</f>
        <v>28440</v>
      </c>
      <c r="N75" s="43"/>
      <c r="P75" s="43"/>
      <c r="R75" s="43"/>
      <c r="T75" s="43"/>
    </row>
    <row r="76" spans="1:27" s="41" customFormat="1" ht="22.15" customHeight="1" thickTop="1" x14ac:dyDescent="0.25">
      <c r="A76" s="124"/>
      <c r="C76" s="27"/>
      <c r="D76" s="28"/>
      <c r="E76" s="31"/>
      <c r="F76" s="29"/>
      <c r="G76" s="31"/>
      <c r="H76" s="26"/>
      <c r="I76" s="31"/>
      <c r="J76" s="30"/>
      <c r="K76" s="31"/>
    </row>
    <row r="77" spans="1:27" s="39" customFormat="1" ht="22.15" customHeight="1" x14ac:dyDescent="0.25">
      <c r="A77" s="109" t="s">
        <v>154</v>
      </c>
      <c r="C77" s="27"/>
      <c r="D77" s="28"/>
      <c r="E77" s="31"/>
      <c r="F77" s="40"/>
      <c r="G77" s="31"/>
      <c r="H77" s="26"/>
      <c r="I77" s="31"/>
      <c r="J77" s="27"/>
      <c r="K77" s="31"/>
    </row>
    <row r="78" spans="1:27" s="61" customFormat="1" ht="24" customHeight="1" x14ac:dyDescent="0.2">
      <c r="A78" s="121"/>
      <c r="C78" s="67"/>
      <c r="K78" s="50" t="s">
        <v>115</v>
      </c>
    </row>
    <row r="79" spans="1:27" s="75" customFormat="1" ht="24" customHeight="1" x14ac:dyDescent="0.25">
      <c r="A79" s="104" t="s">
        <v>121</v>
      </c>
      <c r="B79" s="80"/>
      <c r="C79" s="81"/>
      <c r="D79" s="82"/>
      <c r="E79" s="82"/>
      <c r="F79" s="82"/>
      <c r="G79" s="82"/>
      <c r="H79" s="82"/>
      <c r="I79" s="82"/>
      <c r="J79" s="82"/>
      <c r="K79" s="82"/>
      <c r="U79" s="61"/>
      <c r="V79" s="61"/>
      <c r="W79" s="61"/>
      <c r="X79" s="61"/>
      <c r="Y79" s="61"/>
      <c r="Z79" s="61"/>
      <c r="AA79" s="61"/>
    </row>
    <row r="80" spans="1:27" s="75" customFormat="1" ht="24" customHeight="1" x14ac:dyDescent="0.25">
      <c r="A80" s="104" t="s">
        <v>163</v>
      </c>
      <c r="B80" s="82"/>
      <c r="C80" s="81"/>
      <c r="D80" s="82"/>
      <c r="E80" s="82"/>
      <c r="F80" s="82"/>
      <c r="G80" s="82"/>
      <c r="H80" s="82"/>
      <c r="I80" s="82"/>
      <c r="J80" s="82"/>
      <c r="K80" s="82"/>
      <c r="U80" s="61"/>
      <c r="V80" s="61"/>
      <c r="W80" s="61"/>
      <c r="X80" s="61"/>
      <c r="Y80" s="61"/>
      <c r="Z80" s="61"/>
      <c r="AA80" s="61"/>
    </row>
    <row r="81" spans="1:27" s="75" customFormat="1" ht="24" customHeight="1" x14ac:dyDescent="0.25">
      <c r="A81" s="104" t="s">
        <v>206</v>
      </c>
      <c r="B81" s="82"/>
      <c r="C81" s="81"/>
      <c r="D81" s="82"/>
      <c r="E81" s="82"/>
      <c r="F81" s="82"/>
      <c r="G81" s="82"/>
      <c r="H81" s="82"/>
      <c r="I81" s="82"/>
      <c r="J81" s="82"/>
      <c r="K81" s="82"/>
      <c r="U81" s="61"/>
      <c r="V81" s="61"/>
      <c r="W81" s="61"/>
      <c r="X81" s="61"/>
      <c r="Y81" s="61"/>
      <c r="Z81" s="61"/>
      <c r="AA81" s="61"/>
    </row>
    <row r="82" spans="1:27" s="75" customFormat="1" ht="24" customHeight="1" x14ac:dyDescent="0.2">
      <c r="A82" s="107"/>
      <c r="B82" s="82"/>
      <c r="C82" s="81"/>
      <c r="D82" s="82"/>
      <c r="E82" s="82"/>
      <c r="F82" s="82"/>
      <c r="G82" s="82"/>
      <c r="H82" s="82"/>
      <c r="I82" s="82"/>
      <c r="J82" s="82"/>
      <c r="K82" s="50" t="s">
        <v>164</v>
      </c>
      <c r="U82" s="61"/>
      <c r="V82" s="61"/>
      <c r="W82" s="61"/>
      <c r="X82" s="61"/>
      <c r="Y82" s="61"/>
      <c r="Z82" s="61"/>
      <c r="AA82" s="61"/>
    </row>
    <row r="83" spans="1:27" s="61" customFormat="1" ht="24" customHeight="1" x14ac:dyDescent="0.25">
      <c r="A83" s="121"/>
      <c r="C83" s="52"/>
      <c r="E83" s="77"/>
      <c r="F83" s="77" t="s">
        <v>0</v>
      </c>
      <c r="G83" s="77"/>
      <c r="H83" s="66"/>
      <c r="I83" s="77"/>
      <c r="J83" s="77" t="s">
        <v>1</v>
      </c>
      <c r="K83" s="77"/>
    </row>
    <row r="84" spans="1:27" s="61" customFormat="1" ht="24" customHeight="1" x14ac:dyDescent="0.2">
      <c r="A84" s="121"/>
      <c r="C84" s="83" t="s">
        <v>2</v>
      </c>
      <c r="E84" s="22">
        <v>2022</v>
      </c>
      <c r="F84" s="23"/>
      <c r="G84" s="22">
        <v>2021</v>
      </c>
      <c r="H84" s="23"/>
      <c r="I84" s="22">
        <v>2022</v>
      </c>
      <c r="J84" s="23"/>
      <c r="K84" s="22">
        <v>2021</v>
      </c>
    </row>
    <row r="85" spans="1:27" s="61" customFormat="1" ht="24" customHeight="1" x14ac:dyDescent="0.25">
      <c r="A85" s="104" t="s">
        <v>34</v>
      </c>
      <c r="C85" s="52"/>
      <c r="H85" s="85"/>
    </row>
    <row r="86" spans="1:27" s="61" customFormat="1" ht="24" customHeight="1" x14ac:dyDescent="0.2">
      <c r="A86" s="121" t="s">
        <v>165</v>
      </c>
      <c r="B86" s="75"/>
      <c r="C86" s="86"/>
      <c r="E86" s="57">
        <v>2972140</v>
      </c>
      <c r="F86" s="57"/>
      <c r="G86" s="57">
        <v>3041980</v>
      </c>
      <c r="H86" s="57"/>
      <c r="I86" s="57">
        <v>1128049</v>
      </c>
      <c r="J86" s="57"/>
      <c r="K86" s="57">
        <v>1369309</v>
      </c>
    </row>
    <row r="87" spans="1:27" s="61" customFormat="1" ht="24" customHeight="1" x14ac:dyDescent="0.2">
      <c r="A87" s="121" t="s">
        <v>35</v>
      </c>
      <c r="B87" s="75"/>
      <c r="C87" s="86"/>
      <c r="E87" s="57"/>
      <c r="F87" s="57"/>
      <c r="G87" s="57"/>
      <c r="H87" s="57"/>
      <c r="I87" s="57"/>
      <c r="J87" s="57"/>
      <c r="K87" s="57"/>
    </row>
    <row r="88" spans="1:27" s="61" customFormat="1" ht="24" customHeight="1" x14ac:dyDescent="0.2">
      <c r="A88" s="121" t="s">
        <v>130</v>
      </c>
      <c r="B88" s="75"/>
      <c r="C88" s="86"/>
      <c r="E88" s="57">
        <v>0</v>
      </c>
      <c r="F88" s="57"/>
      <c r="G88" s="57">
        <v>0</v>
      </c>
      <c r="H88" s="57"/>
      <c r="I88" s="57">
        <v>1691</v>
      </c>
      <c r="J88" s="57"/>
      <c r="K88" s="57">
        <v>14134</v>
      </c>
    </row>
    <row r="89" spans="1:27" s="61" customFormat="1" ht="24" customHeight="1" x14ac:dyDescent="0.2">
      <c r="A89" s="121" t="s">
        <v>102</v>
      </c>
      <c r="B89" s="75"/>
      <c r="C89" s="86" t="s">
        <v>210</v>
      </c>
      <c r="E89" s="57">
        <v>0</v>
      </c>
      <c r="F89" s="57"/>
      <c r="G89" s="57">
        <v>3265</v>
      </c>
      <c r="H89" s="57"/>
      <c r="I89" s="57">
        <v>29949</v>
      </c>
      <c r="J89" s="57"/>
      <c r="K89" s="57">
        <v>9983</v>
      </c>
    </row>
    <row r="90" spans="1:27" s="61" customFormat="1" ht="24" customHeight="1" x14ac:dyDescent="0.2">
      <c r="A90" s="121" t="s">
        <v>131</v>
      </c>
      <c r="B90" s="75"/>
      <c r="C90" s="86"/>
      <c r="E90" s="57">
        <v>23200</v>
      </c>
      <c r="F90" s="57"/>
      <c r="G90" s="57">
        <v>3590</v>
      </c>
      <c r="H90" s="57"/>
      <c r="I90" s="57">
        <v>2649</v>
      </c>
      <c r="J90" s="57"/>
      <c r="K90" s="57">
        <v>8053</v>
      </c>
    </row>
    <row r="91" spans="1:27" s="61" customFormat="1" ht="24" customHeight="1" x14ac:dyDescent="0.25">
      <c r="A91" s="104" t="s">
        <v>36</v>
      </c>
      <c r="C91" s="52"/>
      <c r="E91" s="87">
        <f>SUM(E86:E90)</f>
        <v>2995340</v>
      </c>
      <c r="F91" s="57"/>
      <c r="G91" s="87">
        <f>SUM(G86:G90)</f>
        <v>3048835</v>
      </c>
      <c r="H91" s="57"/>
      <c r="I91" s="87">
        <f>SUM(I86:I90)</f>
        <v>1162338</v>
      </c>
      <c r="J91" s="57"/>
      <c r="K91" s="87">
        <f>SUM(K86:K90)</f>
        <v>1401479</v>
      </c>
    </row>
    <row r="92" spans="1:27" s="61" customFormat="1" ht="24" customHeight="1" x14ac:dyDescent="0.25">
      <c r="A92" s="104" t="s">
        <v>37</v>
      </c>
      <c r="C92" s="52"/>
      <c r="E92" s="57"/>
      <c r="F92" s="57"/>
      <c r="G92" s="57"/>
      <c r="H92" s="57"/>
      <c r="I92" s="57"/>
      <c r="J92" s="57"/>
      <c r="K92" s="57"/>
    </row>
    <row r="93" spans="1:27" s="61" customFormat="1" ht="24" customHeight="1" x14ac:dyDescent="0.2">
      <c r="A93" s="121" t="s">
        <v>95</v>
      </c>
      <c r="B93" s="75"/>
      <c r="C93" s="52"/>
      <c r="E93" s="56">
        <v>2931256</v>
      </c>
      <c r="F93" s="57"/>
      <c r="G93" s="56">
        <v>2733644</v>
      </c>
      <c r="H93" s="57"/>
      <c r="I93" s="56">
        <v>1192960</v>
      </c>
      <c r="J93" s="57"/>
      <c r="K93" s="56">
        <v>1199271</v>
      </c>
    </row>
    <row r="94" spans="1:27" s="61" customFormat="1" ht="24" customHeight="1" x14ac:dyDescent="0.2">
      <c r="A94" s="121" t="s">
        <v>178</v>
      </c>
      <c r="B94" s="75"/>
      <c r="C94" s="86">
        <v>5</v>
      </c>
      <c r="E94" s="58">
        <v>-120831</v>
      </c>
      <c r="F94" s="57"/>
      <c r="G94" s="58">
        <v>73750</v>
      </c>
      <c r="H94" s="57"/>
      <c r="I94" s="58">
        <v>-159341</v>
      </c>
      <c r="J94" s="57"/>
      <c r="K94" s="58">
        <v>67437</v>
      </c>
    </row>
    <row r="95" spans="1:27" s="61" customFormat="1" ht="24" customHeight="1" x14ac:dyDescent="0.2">
      <c r="A95" s="121" t="s">
        <v>132</v>
      </c>
      <c r="B95" s="75"/>
      <c r="C95" s="52"/>
      <c r="E95" s="69">
        <f>+E94+E93</f>
        <v>2810425</v>
      </c>
      <c r="F95" s="57"/>
      <c r="G95" s="57">
        <f>SUM(G93:G94)</f>
        <v>2807394</v>
      </c>
      <c r="H95" s="57"/>
      <c r="I95" s="69">
        <f>+I94+I93</f>
        <v>1033619</v>
      </c>
      <c r="J95" s="57"/>
      <c r="K95" s="69">
        <f>SUM(K93:K94)</f>
        <v>1266708</v>
      </c>
    </row>
    <row r="96" spans="1:27" s="61" customFormat="1" ht="24" customHeight="1" x14ac:dyDescent="0.2">
      <c r="A96" s="121" t="s">
        <v>97</v>
      </c>
      <c r="B96" s="88"/>
      <c r="C96" s="86"/>
      <c r="E96" s="57">
        <v>32123</v>
      </c>
      <c r="F96" s="57"/>
      <c r="G96" s="57">
        <v>34968</v>
      </c>
      <c r="H96" s="57"/>
      <c r="I96" s="57">
        <v>19755</v>
      </c>
      <c r="J96" s="57"/>
      <c r="K96" s="57">
        <v>21556</v>
      </c>
    </row>
    <row r="97" spans="1:11" s="61" customFormat="1" ht="24" customHeight="1" x14ac:dyDescent="0.2">
      <c r="A97" s="121" t="s">
        <v>38</v>
      </c>
      <c r="B97" s="88"/>
      <c r="C97" s="86"/>
      <c r="E97" s="57">
        <v>95721</v>
      </c>
      <c r="F97" s="57"/>
      <c r="G97" s="57">
        <v>128177</v>
      </c>
      <c r="H97" s="57"/>
      <c r="I97" s="57">
        <v>60858</v>
      </c>
      <c r="J97" s="57"/>
      <c r="K97" s="57">
        <v>101244</v>
      </c>
    </row>
    <row r="98" spans="1:11" s="61" customFormat="1" ht="24" customHeight="1" x14ac:dyDescent="0.2">
      <c r="A98" s="121" t="s">
        <v>213</v>
      </c>
      <c r="B98" s="88"/>
      <c r="C98" s="86"/>
      <c r="E98" s="57">
        <v>69484</v>
      </c>
      <c r="F98" s="57"/>
      <c r="G98" s="57">
        <v>11315</v>
      </c>
      <c r="H98" s="57"/>
      <c r="I98" s="57">
        <v>69484</v>
      </c>
      <c r="J98" s="57"/>
      <c r="K98" s="57">
        <v>11315</v>
      </c>
    </row>
    <row r="99" spans="1:11" s="61" customFormat="1" ht="24" customHeight="1" x14ac:dyDescent="0.2">
      <c r="A99" s="52" t="s">
        <v>180</v>
      </c>
      <c r="B99" s="88"/>
      <c r="C99" s="86"/>
      <c r="E99" s="57"/>
      <c r="F99" s="57"/>
      <c r="G99" s="57"/>
      <c r="H99" s="57"/>
      <c r="I99" s="57"/>
      <c r="J99" s="57"/>
      <c r="K99" s="57"/>
    </row>
    <row r="100" spans="1:11" s="61" customFormat="1" ht="24" customHeight="1" x14ac:dyDescent="0.2">
      <c r="A100" s="52" t="s">
        <v>181</v>
      </c>
      <c r="B100" s="88"/>
      <c r="C100" s="86"/>
      <c r="E100" s="57">
        <v>0</v>
      </c>
      <c r="F100" s="57"/>
      <c r="G100" s="57">
        <v>28394</v>
      </c>
      <c r="H100" s="57"/>
      <c r="I100" s="57">
        <v>0</v>
      </c>
      <c r="J100" s="57"/>
      <c r="K100" s="57">
        <v>0</v>
      </c>
    </row>
    <row r="101" spans="1:11" s="61" customFormat="1" ht="24" customHeight="1" x14ac:dyDescent="0.25">
      <c r="A101" s="104" t="s">
        <v>39</v>
      </c>
      <c r="C101" s="52"/>
      <c r="E101" s="87">
        <f>SUM(E95:E100)</f>
        <v>3007753</v>
      </c>
      <c r="F101" s="57"/>
      <c r="G101" s="87">
        <f>SUM(G95:G100)</f>
        <v>3010248</v>
      </c>
      <c r="H101" s="57"/>
      <c r="I101" s="87">
        <f>SUM(I95:I100)</f>
        <v>1183716</v>
      </c>
      <c r="J101" s="57"/>
      <c r="K101" s="87">
        <f>SUM(K95:K100)</f>
        <v>1400823</v>
      </c>
    </row>
    <row r="102" spans="1:11" s="61" customFormat="1" ht="24" customHeight="1" x14ac:dyDescent="0.25">
      <c r="A102" s="175" t="s">
        <v>223</v>
      </c>
      <c r="C102" s="52"/>
      <c r="E102" s="57">
        <f>E91-E101</f>
        <v>-12413</v>
      </c>
      <c r="F102" s="57"/>
      <c r="G102" s="57">
        <f>G91-G101</f>
        <v>38587</v>
      </c>
      <c r="H102" s="57"/>
      <c r="I102" s="57">
        <f>I91-I101</f>
        <v>-21378</v>
      </c>
      <c r="J102" s="57"/>
      <c r="K102" s="57">
        <f>K91-K101</f>
        <v>656</v>
      </c>
    </row>
    <row r="103" spans="1:11" s="61" customFormat="1" ht="24" customHeight="1" x14ac:dyDescent="0.2">
      <c r="A103" s="121" t="s">
        <v>156</v>
      </c>
      <c r="C103" s="86"/>
      <c r="E103" s="57">
        <v>833</v>
      </c>
      <c r="F103" s="57"/>
      <c r="G103" s="57">
        <v>79</v>
      </c>
      <c r="H103" s="57"/>
      <c r="I103" s="57">
        <v>0</v>
      </c>
      <c r="J103" s="57"/>
      <c r="K103" s="57">
        <v>0</v>
      </c>
    </row>
    <row r="104" spans="1:11" s="61" customFormat="1" ht="24" customHeight="1" x14ac:dyDescent="0.2">
      <c r="A104" s="121" t="s">
        <v>99</v>
      </c>
      <c r="B104" s="75"/>
      <c r="C104" s="86"/>
      <c r="E104" s="57">
        <v>748</v>
      </c>
      <c r="F104" s="57"/>
      <c r="G104" s="57">
        <v>1677</v>
      </c>
      <c r="H104" s="57"/>
      <c r="I104" s="57">
        <v>366</v>
      </c>
      <c r="J104" s="57"/>
      <c r="K104" s="57">
        <v>749</v>
      </c>
    </row>
    <row r="105" spans="1:11" s="61" customFormat="1" ht="24" customHeight="1" x14ac:dyDescent="0.2">
      <c r="A105" s="121" t="s">
        <v>40</v>
      </c>
      <c r="C105" s="52"/>
      <c r="E105" s="89">
        <v>-11585</v>
      </c>
      <c r="F105" s="57"/>
      <c r="G105" s="89">
        <v>-6095</v>
      </c>
      <c r="H105" s="57"/>
      <c r="I105" s="89">
        <v>-7600</v>
      </c>
      <c r="J105" s="57"/>
      <c r="K105" s="89">
        <v>-2763</v>
      </c>
    </row>
    <row r="106" spans="1:11" s="61" customFormat="1" ht="24" customHeight="1" x14ac:dyDescent="0.25">
      <c r="A106" s="104" t="s">
        <v>167</v>
      </c>
      <c r="B106" s="88"/>
      <c r="C106" s="52"/>
      <c r="E106" s="57">
        <f>SUM(E102:E105)</f>
        <v>-22417</v>
      </c>
      <c r="F106" s="57"/>
      <c r="G106" s="57">
        <f>SUM(G102:G105)</f>
        <v>34248</v>
      </c>
      <c r="H106" s="57"/>
      <c r="I106" s="57">
        <f>SUM(I102:I105)</f>
        <v>-28612</v>
      </c>
      <c r="J106" s="57"/>
      <c r="K106" s="57">
        <f>SUM(K102:K105)</f>
        <v>-1358</v>
      </c>
    </row>
    <row r="107" spans="1:11" s="61" customFormat="1" ht="24" customHeight="1" x14ac:dyDescent="0.2">
      <c r="A107" s="121" t="s">
        <v>157</v>
      </c>
      <c r="B107" s="88"/>
      <c r="C107" s="86">
        <v>12</v>
      </c>
      <c r="E107" s="89">
        <v>-1904</v>
      </c>
      <c r="F107" s="57"/>
      <c r="G107" s="89">
        <v>-16704</v>
      </c>
      <c r="H107" s="57"/>
      <c r="I107" s="89">
        <v>4788</v>
      </c>
      <c r="J107" s="57"/>
      <c r="K107" s="89">
        <v>2099</v>
      </c>
    </row>
    <row r="108" spans="1:11" s="61" customFormat="1" ht="24" customHeight="1" thickBot="1" x14ac:dyDescent="0.3">
      <c r="A108" s="175" t="s">
        <v>168</v>
      </c>
      <c r="C108" s="86"/>
      <c r="D108" s="90"/>
      <c r="E108" s="91">
        <f>SUM(E106:E107)</f>
        <v>-24321</v>
      </c>
      <c r="F108" s="57"/>
      <c r="G108" s="91">
        <f>SUM(G106:G107)</f>
        <v>17544</v>
      </c>
      <c r="H108" s="57"/>
      <c r="I108" s="91">
        <f>SUM(I106:I107)</f>
        <v>-23824</v>
      </c>
      <c r="J108" s="57"/>
      <c r="K108" s="91">
        <f>SUM(K106:K107)</f>
        <v>741</v>
      </c>
    </row>
    <row r="109" spans="1:11" s="61" customFormat="1" ht="24" customHeight="1" thickTop="1" x14ac:dyDescent="0.25">
      <c r="A109" s="175"/>
      <c r="C109" s="86"/>
      <c r="D109" s="90"/>
      <c r="E109" s="57"/>
      <c r="F109" s="57"/>
      <c r="G109" s="57"/>
      <c r="H109" s="57"/>
      <c r="I109" s="57"/>
      <c r="J109" s="57"/>
      <c r="K109" s="57"/>
    </row>
    <row r="110" spans="1:11" s="61" customFormat="1" ht="24" customHeight="1" x14ac:dyDescent="0.25">
      <c r="A110" s="175" t="s">
        <v>198</v>
      </c>
      <c r="C110" s="52"/>
      <c r="E110" s="57"/>
      <c r="F110" s="57"/>
      <c r="G110" s="57"/>
      <c r="H110" s="57"/>
      <c r="I110" s="57"/>
      <c r="J110" s="57"/>
      <c r="K110" s="57"/>
    </row>
    <row r="111" spans="1:11" s="61" customFormat="1" ht="24" customHeight="1" thickBot="1" x14ac:dyDescent="0.25">
      <c r="A111" s="173" t="s">
        <v>68</v>
      </c>
      <c r="C111" s="86"/>
      <c r="E111" s="57">
        <f>E108-E112</f>
        <v>-27463</v>
      </c>
      <c r="F111" s="57"/>
      <c r="G111" s="57">
        <f>G108-G112</f>
        <v>31839</v>
      </c>
      <c r="H111" s="57"/>
      <c r="I111" s="91">
        <f>I108</f>
        <v>-23824</v>
      </c>
      <c r="J111" s="57"/>
      <c r="K111" s="91">
        <f>K108</f>
        <v>741</v>
      </c>
    </row>
    <row r="112" spans="1:11" s="61" customFormat="1" ht="24" customHeight="1" thickTop="1" x14ac:dyDescent="0.2">
      <c r="A112" s="121" t="s">
        <v>41</v>
      </c>
      <c r="C112" s="86"/>
      <c r="E112" s="89">
        <v>3142</v>
      </c>
      <c r="F112" s="57"/>
      <c r="G112" s="89">
        <v>-14295</v>
      </c>
      <c r="H112" s="57"/>
      <c r="I112" s="57"/>
      <c r="J112" s="57"/>
      <c r="K112" s="57"/>
    </row>
    <row r="113" spans="1:27" s="61" customFormat="1" ht="24" customHeight="1" thickBot="1" x14ac:dyDescent="0.25">
      <c r="A113" s="121"/>
      <c r="C113" s="86"/>
      <c r="E113" s="91">
        <f>E108</f>
        <v>-24321</v>
      </c>
      <c r="F113" s="57"/>
      <c r="G113" s="91">
        <f>G108</f>
        <v>17544</v>
      </c>
      <c r="H113" s="57"/>
      <c r="I113" s="57"/>
      <c r="J113" s="57"/>
      <c r="K113" s="57"/>
    </row>
    <row r="114" spans="1:27" s="61" customFormat="1" ht="24" customHeight="1" thickTop="1" x14ac:dyDescent="0.2">
      <c r="A114" s="121"/>
      <c r="C114" s="86"/>
      <c r="E114" s="157"/>
      <c r="F114" s="57"/>
      <c r="G114" s="157"/>
      <c r="H114" s="57"/>
      <c r="I114" s="57"/>
      <c r="J114" s="57"/>
      <c r="K114" s="57"/>
    </row>
    <row r="115" spans="1:27" s="61" customFormat="1" ht="24" customHeight="1" x14ac:dyDescent="0.25">
      <c r="A115" s="104" t="s">
        <v>42</v>
      </c>
      <c r="C115" s="86"/>
      <c r="E115" s="57"/>
      <c r="F115" s="69"/>
      <c r="G115" s="57"/>
      <c r="H115" s="69"/>
      <c r="I115" s="57"/>
      <c r="J115" s="57"/>
      <c r="K115" s="57"/>
    </row>
    <row r="116" spans="1:27" s="61" customFormat="1" ht="24" customHeight="1" x14ac:dyDescent="0.2">
      <c r="A116" s="121" t="s">
        <v>227</v>
      </c>
      <c r="C116" s="52"/>
      <c r="E116" s="57"/>
      <c r="F116" s="69"/>
      <c r="G116" s="57"/>
      <c r="H116" s="57"/>
      <c r="I116" s="57"/>
      <c r="J116" s="57"/>
      <c r="K116" s="57"/>
    </row>
    <row r="117" spans="1:27" s="75" customFormat="1" ht="24" customHeight="1" thickBot="1" x14ac:dyDescent="0.25">
      <c r="A117" s="173" t="s">
        <v>228</v>
      </c>
      <c r="B117" s="61"/>
      <c r="C117" s="86"/>
      <c r="D117" s="61"/>
      <c r="E117" s="59">
        <f>E111/397906</f>
        <v>-6.9018813488612885E-2</v>
      </c>
      <c r="F117" s="92"/>
      <c r="G117" s="59">
        <f>G111/397906</f>
        <v>8.0016385779555971E-2</v>
      </c>
      <c r="H117" s="92"/>
      <c r="I117" s="59">
        <f>I111/397906</f>
        <v>-5.9873437445024706E-2</v>
      </c>
      <c r="J117" s="93"/>
      <c r="K117" s="199">
        <v>0</v>
      </c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</row>
    <row r="118" spans="1:27" s="75" customFormat="1" ht="24" customHeight="1" thickTop="1" x14ac:dyDescent="0.2">
      <c r="A118" s="121"/>
      <c r="B118" s="61"/>
      <c r="C118" s="86"/>
      <c r="D118" s="61"/>
      <c r="E118" s="48"/>
      <c r="F118" s="61"/>
      <c r="G118" s="48"/>
      <c r="H118" s="61"/>
      <c r="I118" s="48"/>
      <c r="J118" s="71"/>
      <c r="K118" s="48"/>
      <c r="U118" s="61"/>
      <c r="V118" s="61"/>
      <c r="W118" s="61"/>
      <c r="X118" s="61"/>
      <c r="Y118" s="61"/>
      <c r="Z118" s="61"/>
      <c r="AA118" s="61"/>
    </row>
    <row r="119" spans="1:27" s="75" customFormat="1" ht="24" customHeight="1" x14ac:dyDescent="0.2">
      <c r="A119" s="122" t="s">
        <v>154</v>
      </c>
      <c r="B119" s="61"/>
      <c r="C119" s="94"/>
      <c r="D119" s="61"/>
      <c r="E119" s="71"/>
      <c r="F119" s="61"/>
      <c r="G119" s="71"/>
      <c r="H119" s="61"/>
      <c r="I119" s="71"/>
      <c r="J119" s="71"/>
      <c r="K119" s="71"/>
      <c r="U119" s="61"/>
      <c r="V119" s="61"/>
      <c r="W119" s="61"/>
      <c r="X119" s="61"/>
      <c r="Y119" s="61"/>
      <c r="Z119" s="61"/>
      <c r="AA119" s="61"/>
    </row>
    <row r="121" spans="1:27" s="75" customFormat="1" ht="24" customHeight="1" x14ac:dyDescent="0.2">
      <c r="A121" s="121"/>
      <c r="B121" s="61"/>
      <c r="C121" s="94"/>
      <c r="D121" s="61"/>
      <c r="E121" s="71"/>
      <c r="F121" s="61"/>
      <c r="G121" s="71"/>
      <c r="H121" s="61"/>
      <c r="I121" s="71"/>
      <c r="J121" s="71"/>
      <c r="K121" s="71" t="s">
        <v>170</v>
      </c>
      <c r="U121" s="61"/>
      <c r="V121" s="61"/>
      <c r="W121" s="61"/>
      <c r="X121" s="61"/>
      <c r="Y121" s="61"/>
      <c r="Z121" s="61"/>
      <c r="AA121" s="61"/>
    </row>
    <row r="122" spans="1:27" s="61" customFormat="1" ht="24" customHeight="1" x14ac:dyDescent="0.25">
      <c r="A122" s="104" t="s">
        <v>121</v>
      </c>
      <c r="C122" s="94"/>
      <c r="E122" s="71"/>
      <c r="G122" s="71"/>
      <c r="I122" s="71"/>
      <c r="J122" s="71"/>
      <c r="K122" s="71"/>
    </row>
    <row r="123" spans="1:27" s="61" customFormat="1" ht="24" customHeight="1" x14ac:dyDescent="0.25">
      <c r="A123" s="104" t="s">
        <v>171</v>
      </c>
      <c r="C123" s="94"/>
      <c r="E123" s="71"/>
      <c r="G123" s="71"/>
      <c r="I123" s="71"/>
      <c r="J123" s="71"/>
      <c r="K123" s="71"/>
    </row>
    <row r="124" spans="1:27" s="61" customFormat="1" ht="24" customHeight="1" x14ac:dyDescent="0.25">
      <c r="A124" s="104" t="s">
        <v>206</v>
      </c>
      <c r="C124" s="94"/>
      <c r="E124" s="71"/>
      <c r="G124" s="71"/>
      <c r="I124" s="71"/>
      <c r="J124" s="71"/>
      <c r="K124" s="71"/>
    </row>
    <row r="125" spans="1:27" s="61" customFormat="1" ht="24" customHeight="1" x14ac:dyDescent="0.2">
      <c r="A125" s="121"/>
      <c r="C125" s="81"/>
      <c r="D125" s="82"/>
      <c r="E125" s="82"/>
      <c r="F125" s="82"/>
      <c r="G125" s="82"/>
      <c r="H125" s="82"/>
      <c r="I125" s="82"/>
      <c r="J125" s="82"/>
      <c r="K125" s="50" t="s">
        <v>111</v>
      </c>
    </row>
    <row r="126" spans="1:27" s="61" customFormat="1" ht="24" customHeight="1" x14ac:dyDescent="0.25">
      <c r="A126" s="121"/>
      <c r="C126" s="52"/>
      <c r="E126" s="77"/>
      <c r="F126" s="77" t="s">
        <v>0</v>
      </c>
      <c r="G126" s="77"/>
      <c r="H126" s="66"/>
      <c r="I126" s="77"/>
      <c r="J126" s="77" t="s">
        <v>1</v>
      </c>
      <c r="K126" s="77"/>
    </row>
    <row r="127" spans="1:27" s="61" customFormat="1" ht="24" customHeight="1" x14ac:dyDescent="0.2">
      <c r="A127" s="121"/>
      <c r="C127" s="83"/>
      <c r="E127" s="22">
        <v>2022</v>
      </c>
      <c r="F127" s="23"/>
      <c r="G127" s="22">
        <v>2021</v>
      </c>
      <c r="H127" s="23"/>
      <c r="I127" s="22">
        <v>2022</v>
      </c>
      <c r="J127" s="23"/>
      <c r="K127" s="22">
        <v>2021</v>
      </c>
    </row>
    <row r="128" spans="1:27" s="61" customFormat="1" ht="24" customHeight="1" x14ac:dyDescent="0.2">
      <c r="A128" s="121"/>
      <c r="C128" s="83"/>
      <c r="E128" s="83"/>
      <c r="F128" s="84"/>
      <c r="G128" s="83"/>
      <c r="H128" s="84"/>
      <c r="I128" s="83"/>
      <c r="J128" s="84"/>
      <c r="K128" s="83"/>
    </row>
    <row r="129" spans="1:11" s="61" customFormat="1" ht="24" customHeight="1" x14ac:dyDescent="0.25">
      <c r="A129" s="177" t="s">
        <v>168</v>
      </c>
      <c r="C129" s="95"/>
      <c r="D129" s="96"/>
      <c r="E129" s="101">
        <f>E108</f>
        <v>-24321</v>
      </c>
      <c r="F129" s="100"/>
      <c r="G129" s="101">
        <f>G108</f>
        <v>17544</v>
      </c>
      <c r="H129" s="99"/>
      <c r="I129" s="101">
        <f>I108</f>
        <v>-23824</v>
      </c>
      <c r="J129" s="99"/>
      <c r="K129" s="101">
        <f>K108</f>
        <v>741</v>
      </c>
    </row>
    <row r="130" spans="1:11" s="61" customFormat="1" ht="24" customHeight="1" x14ac:dyDescent="0.2">
      <c r="A130" s="126"/>
      <c r="C130" s="97"/>
      <c r="D130" s="98"/>
      <c r="E130" s="99"/>
      <c r="F130" s="100"/>
      <c r="G130" s="99"/>
      <c r="H130" s="99"/>
      <c r="I130" s="100"/>
      <c r="J130" s="99"/>
      <c r="K130" s="100"/>
    </row>
    <row r="131" spans="1:11" s="61" customFormat="1" ht="24" customHeight="1" x14ac:dyDescent="0.25">
      <c r="A131" s="127" t="s">
        <v>69</v>
      </c>
      <c r="C131" s="95"/>
      <c r="D131" s="96"/>
      <c r="E131" s="99"/>
      <c r="F131" s="100"/>
      <c r="G131" s="99"/>
      <c r="H131" s="99"/>
      <c r="I131" s="100"/>
      <c r="J131" s="99"/>
      <c r="K131" s="100"/>
    </row>
    <row r="132" spans="1:11" s="61" customFormat="1" ht="24" customHeight="1" x14ac:dyDescent="0.25">
      <c r="A132" s="128" t="s">
        <v>172</v>
      </c>
      <c r="C132" s="95"/>
      <c r="D132" s="96"/>
      <c r="E132" s="99"/>
      <c r="F132" s="100"/>
      <c r="G132" s="99"/>
      <c r="H132" s="99"/>
      <c r="I132" s="100"/>
      <c r="J132" s="99"/>
      <c r="K132" s="100"/>
    </row>
    <row r="133" spans="1:11" s="61" customFormat="1" ht="24" customHeight="1" x14ac:dyDescent="0.25">
      <c r="A133" s="128" t="s">
        <v>105</v>
      </c>
      <c r="C133" s="95"/>
      <c r="D133" s="96"/>
      <c r="E133" s="99"/>
      <c r="F133" s="100"/>
      <c r="G133" s="99"/>
      <c r="H133" s="99"/>
      <c r="I133" s="100"/>
      <c r="J133" s="99"/>
      <c r="K133" s="100"/>
    </row>
    <row r="134" spans="1:11" s="61" customFormat="1" ht="24" customHeight="1" x14ac:dyDescent="0.2">
      <c r="A134" s="126" t="s">
        <v>44</v>
      </c>
      <c r="C134" s="97"/>
      <c r="D134" s="98"/>
      <c r="E134" s="99"/>
      <c r="F134" s="100"/>
      <c r="G134" s="99"/>
      <c r="H134" s="99"/>
      <c r="I134" s="99"/>
      <c r="J134" s="99"/>
      <c r="K134" s="99"/>
    </row>
    <row r="135" spans="1:11" s="61" customFormat="1" ht="24" customHeight="1" x14ac:dyDescent="0.2">
      <c r="A135" s="126" t="s">
        <v>100</v>
      </c>
      <c r="C135" s="97"/>
      <c r="D135" s="98"/>
      <c r="E135" s="101">
        <v>89</v>
      </c>
      <c r="F135" s="100"/>
      <c r="G135" s="101">
        <v>1793</v>
      </c>
      <c r="H135" s="99"/>
      <c r="I135" s="101">
        <v>0</v>
      </c>
      <c r="J135" s="99"/>
      <c r="K135" s="101">
        <v>0</v>
      </c>
    </row>
    <row r="136" spans="1:11" s="61" customFormat="1" ht="24" customHeight="1" x14ac:dyDescent="0.2">
      <c r="A136" s="126" t="s">
        <v>93</v>
      </c>
      <c r="C136" s="97"/>
      <c r="D136" s="98"/>
      <c r="E136" s="100"/>
      <c r="F136" s="100"/>
      <c r="G136" s="100"/>
      <c r="H136" s="99"/>
      <c r="I136" s="100"/>
      <c r="J136" s="99"/>
      <c r="K136" s="100"/>
    </row>
    <row r="137" spans="1:11" s="61" customFormat="1" ht="24" customHeight="1" x14ac:dyDescent="0.2">
      <c r="A137" s="126" t="s">
        <v>106</v>
      </c>
      <c r="C137" s="97"/>
      <c r="D137" s="98"/>
      <c r="E137" s="101">
        <f>SUM(E134:E135)</f>
        <v>89</v>
      </c>
      <c r="F137" s="100"/>
      <c r="G137" s="101">
        <f>SUM(G134:G135)</f>
        <v>1793</v>
      </c>
      <c r="H137" s="99"/>
      <c r="I137" s="101">
        <f>SUM(I134:I135)</f>
        <v>0</v>
      </c>
      <c r="J137" s="99"/>
      <c r="K137" s="101">
        <f>SUM(K134:K135)</f>
        <v>0</v>
      </c>
    </row>
    <row r="138" spans="1:11" s="61" customFormat="1" ht="24" customHeight="1" x14ac:dyDescent="0.2">
      <c r="A138" s="126"/>
      <c r="C138" s="97"/>
      <c r="D138" s="98"/>
      <c r="E138" s="99"/>
      <c r="F138" s="100"/>
      <c r="G138" s="99"/>
      <c r="H138" s="99"/>
      <c r="I138" s="100"/>
      <c r="J138" s="99"/>
      <c r="K138" s="100"/>
    </row>
    <row r="139" spans="1:11" s="61" customFormat="1" ht="24" customHeight="1" x14ac:dyDescent="0.2">
      <c r="A139" s="128" t="s">
        <v>94</v>
      </c>
      <c r="C139" s="97"/>
      <c r="D139" s="98"/>
      <c r="E139" s="100"/>
      <c r="F139" s="100"/>
      <c r="G139" s="100"/>
      <c r="H139" s="99"/>
      <c r="I139" s="100"/>
      <c r="J139" s="99"/>
      <c r="K139" s="100"/>
    </row>
    <row r="140" spans="1:11" s="61" customFormat="1" ht="24" customHeight="1" x14ac:dyDescent="0.2">
      <c r="A140" s="128" t="s">
        <v>173</v>
      </c>
      <c r="C140" s="97"/>
      <c r="D140" s="98"/>
      <c r="E140" s="100"/>
      <c r="F140" s="100"/>
      <c r="G140" s="100"/>
      <c r="H140" s="99"/>
      <c r="I140" s="100"/>
      <c r="J140" s="99"/>
      <c r="K140" s="100"/>
    </row>
    <row r="141" spans="1:11" s="61" customFormat="1" ht="24" customHeight="1" x14ac:dyDescent="0.2">
      <c r="A141" s="126" t="s">
        <v>182</v>
      </c>
      <c r="C141" s="97"/>
      <c r="D141" s="98"/>
      <c r="E141" s="100"/>
      <c r="F141" s="100"/>
      <c r="G141" s="100"/>
      <c r="H141" s="99"/>
      <c r="I141" s="100"/>
      <c r="J141" s="99"/>
      <c r="K141" s="100"/>
    </row>
    <row r="142" spans="1:11" s="61" customFormat="1" ht="24" customHeight="1" x14ac:dyDescent="0.2">
      <c r="A142" s="126" t="s">
        <v>133</v>
      </c>
      <c r="C142" s="97"/>
      <c r="D142" s="98"/>
      <c r="E142" s="100">
        <v>-45890</v>
      </c>
      <c r="F142" s="100"/>
      <c r="G142" s="100">
        <v>23854</v>
      </c>
      <c r="H142" s="99"/>
      <c r="I142" s="171">
        <v>-47385</v>
      </c>
      <c r="J142" s="99"/>
      <c r="K142" s="171">
        <v>23611</v>
      </c>
    </row>
    <row r="143" spans="1:11" s="61" customFormat="1" ht="24" customHeight="1" x14ac:dyDescent="0.2">
      <c r="A143" s="126" t="s">
        <v>134</v>
      </c>
      <c r="C143" s="97"/>
      <c r="D143" s="98"/>
      <c r="E143" s="101">
        <v>9178</v>
      </c>
      <c r="F143" s="100"/>
      <c r="G143" s="101">
        <v>-4771</v>
      </c>
      <c r="H143" s="99"/>
      <c r="I143" s="172">
        <v>9477</v>
      </c>
      <c r="J143" s="99"/>
      <c r="K143" s="172">
        <v>-4722</v>
      </c>
    </row>
    <row r="144" spans="1:11" s="61" customFormat="1" ht="24" customHeight="1" x14ac:dyDescent="0.2">
      <c r="A144" s="126" t="s">
        <v>94</v>
      </c>
      <c r="C144" s="97"/>
      <c r="D144" s="98"/>
      <c r="E144" s="100"/>
      <c r="F144" s="100"/>
      <c r="G144" s="100"/>
      <c r="H144" s="99"/>
      <c r="I144" s="100"/>
      <c r="J144" s="99"/>
      <c r="K144" s="100"/>
    </row>
    <row r="145" spans="1:27" s="61" customFormat="1" ht="24" customHeight="1" x14ac:dyDescent="0.2">
      <c r="A145" s="126" t="s">
        <v>135</v>
      </c>
      <c r="C145" s="97"/>
      <c r="D145" s="98"/>
      <c r="E145" s="101">
        <f>E142+E143</f>
        <v>-36712</v>
      </c>
      <c r="F145" s="100"/>
      <c r="G145" s="101">
        <f>G142+G143</f>
        <v>19083</v>
      </c>
      <c r="H145" s="99"/>
      <c r="I145" s="101">
        <f>I142+I143</f>
        <v>-37908</v>
      </c>
      <c r="J145" s="99"/>
      <c r="K145" s="101">
        <f>K142+K143</f>
        <v>18889</v>
      </c>
    </row>
    <row r="146" spans="1:27" s="61" customFormat="1" ht="24" customHeight="1" x14ac:dyDescent="0.25">
      <c r="A146" s="127" t="s">
        <v>117</v>
      </c>
      <c r="C146" s="97"/>
      <c r="D146" s="98"/>
      <c r="E146" s="101">
        <f>+E145+E137</f>
        <v>-36623</v>
      </c>
      <c r="F146" s="100"/>
      <c r="G146" s="101">
        <f>+G145+G137</f>
        <v>20876</v>
      </c>
      <c r="H146" s="99"/>
      <c r="I146" s="101">
        <f>+I145+I137</f>
        <v>-37908</v>
      </c>
      <c r="J146" s="99"/>
      <c r="K146" s="101">
        <f>+K145+K137</f>
        <v>18889</v>
      </c>
    </row>
    <row r="147" spans="1:27" s="61" customFormat="1" ht="24" customHeight="1" x14ac:dyDescent="0.2">
      <c r="A147" s="126"/>
      <c r="C147" s="97"/>
      <c r="D147" s="98"/>
      <c r="E147" s="99"/>
      <c r="F147" s="100"/>
      <c r="G147" s="99"/>
      <c r="H147" s="99"/>
      <c r="I147" s="100"/>
      <c r="J147" s="99"/>
      <c r="K147" s="100"/>
    </row>
    <row r="148" spans="1:27" s="61" customFormat="1" ht="24" customHeight="1" thickBot="1" x14ac:dyDescent="0.3">
      <c r="A148" s="127" t="s">
        <v>116</v>
      </c>
      <c r="C148" s="95"/>
      <c r="D148" s="96"/>
      <c r="E148" s="197">
        <f>SUM(E129,E146)</f>
        <v>-60944</v>
      </c>
      <c r="F148" s="100"/>
      <c r="G148" s="197">
        <f>SUM(G129,G146)</f>
        <v>38420</v>
      </c>
      <c r="H148" s="99"/>
      <c r="I148" s="197">
        <f>SUM(I129,I146)</f>
        <v>-61732</v>
      </c>
      <c r="J148" s="99"/>
      <c r="K148" s="197">
        <f>SUM(K129,K146)</f>
        <v>19630</v>
      </c>
    </row>
    <row r="149" spans="1:27" s="61" customFormat="1" ht="24" customHeight="1" thickTop="1" x14ac:dyDescent="0.2">
      <c r="A149" s="126"/>
      <c r="C149" s="97"/>
      <c r="D149" s="98"/>
      <c r="E149" s="99"/>
      <c r="F149" s="100"/>
      <c r="G149" s="99"/>
      <c r="H149" s="99"/>
      <c r="I149" s="100"/>
      <c r="J149" s="99"/>
      <c r="K149" s="100"/>
    </row>
    <row r="150" spans="1:27" s="61" customFormat="1" ht="24" customHeight="1" x14ac:dyDescent="0.25">
      <c r="A150" s="104" t="s">
        <v>65</v>
      </c>
      <c r="C150" s="97"/>
      <c r="D150" s="98"/>
      <c r="E150" s="99"/>
      <c r="F150" s="100"/>
      <c r="G150" s="99"/>
      <c r="H150" s="99"/>
      <c r="I150" s="100"/>
      <c r="J150" s="99"/>
      <c r="K150" s="100"/>
    </row>
    <row r="151" spans="1:27" s="61" customFormat="1" ht="24" customHeight="1" x14ac:dyDescent="0.2">
      <c r="A151" s="121" t="s">
        <v>68</v>
      </c>
      <c r="C151" s="97"/>
      <c r="D151" s="98"/>
      <c r="E151" s="100">
        <f>E153-E152</f>
        <v>-64119</v>
      </c>
      <c r="F151" s="100"/>
      <c r="G151" s="100">
        <f>G153-G152</f>
        <v>52064</v>
      </c>
      <c r="H151" s="99"/>
      <c r="I151" s="100">
        <f>I153-I152</f>
        <v>-61732</v>
      </c>
      <c r="J151" s="99"/>
      <c r="K151" s="100">
        <f>K153-K152</f>
        <v>19630</v>
      </c>
    </row>
    <row r="152" spans="1:27" s="61" customFormat="1" ht="24" customHeight="1" x14ac:dyDescent="0.2">
      <c r="A152" s="121" t="s">
        <v>41</v>
      </c>
      <c r="C152" s="97"/>
      <c r="D152" s="98"/>
      <c r="E152" s="100">
        <v>3175</v>
      </c>
      <c r="F152" s="100"/>
      <c r="G152" s="100">
        <v>-13644</v>
      </c>
      <c r="H152" s="99"/>
      <c r="I152" s="100">
        <v>0</v>
      </c>
      <c r="J152" s="99"/>
      <c r="K152" s="100">
        <v>0</v>
      </c>
    </row>
    <row r="153" spans="1:27" s="61" customFormat="1" ht="24" customHeight="1" thickBot="1" x14ac:dyDescent="0.25">
      <c r="A153" s="126"/>
      <c r="C153" s="97"/>
      <c r="D153" s="98"/>
      <c r="E153" s="198">
        <f>E148</f>
        <v>-60944</v>
      </c>
      <c r="F153" s="100"/>
      <c r="G153" s="198">
        <f>G148</f>
        <v>38420</v>
      </c>
      <c r="H153" s="99"/>
      <c r="I153" s="198">
        <f>I148</f>
        <v>-61732</v>
      </c>
      <c r="J153" s="99"/>
      <c r="K153" s="198">
        <f>K148</f>
        <v>19630</v>
      </c>
    </row>
    <row r="154" spans="1:27" s="61" customFormat="1" ht="24" customHeight="1" thickTop="1" x14ac:dyDescent="0.2">
      <c r="A154" s="121"/>
      <c r="C154" s="94"/>
      <c r="E154" s="102">
        <f>SUM(E150:E152)-E153</f>
        <v>0</v>
      </c>
      <c r="F154" s="103"/>
      <c r="G154" s="102">
        <f>SUM(G150:G152)-G153</f>
        <v>0</v>
      </c>
      <c r="I154" s="71"/>
      <c r="J154" s="71"/>
      <c r="K154" s="71"/>
    </row>
    <row r="155" spans="1:27" s="61" customFormat="1" ht="24" customHeight="1" x14ac:dyDescent="0.2">
      <c r="A155" s="122" t="s">
        <v>154</v>
      </c>
      <c r="C155" s="94"/>
      <c r="E155" s="71"/>
      <c r="G155" s="71"/>
      <c r="I155" s="71"/>
      <c r="J155" s="71"/>
      <c r="K155" s="71"/>
    </row>
    <row r="156" spans="1:27" s="75" customFormat="1" ht="24" customHeight="1" x14ac:dyDescent="0.2">
      <c r="A156" s="121"/>
      <c r="B156" s="61"/>
      <c r="C156" s="67"/>
      <c r="D156" s="61"/>
      <c r="E156" s="61"/>
      <c r="F156" s="61"/>
      <c r="G156" s="61"/>
      <c r="H156" s="61"/>
      <c r="I156" s="61"/>
      <c r="J156" s="61"/>
      <c r="K156" s="50" t="s">
        <v>115</v>
      </c>
      <c r="U156" s="61"/>
      <c r="V156" s="61"/>
      <c r="W156" s="61"/>
      <c r="X156" s="61"/>
      <c r="Y156" s="61"/>
      <c r="Z156" s="61"/>
      <c r="AA156" s="61"/>
    </row>
    <row r="157" spans="1:27" s="61" customFormat="1" ht="24" customHeight="1" x14ac:dyDescent="0.25">
      <c r="A157" s="104" t="s">
        <v>121</v>
      </c>
      <c r="B157" s="80"/>
      <c r="C157" s="81"/>
      <c r="D157" s="82"/>
      <c r="E157" s="82"/>
      <c r="F157" s="82"/>
      <c r="G157" s="82"/>
      <c r="H157" s="82"/>
      <c r="I157" s="82"/>
      <c r="J157" s="82"/>
      <c r="K157" s="82"/>
    </row>
    <row r="158" spans="1:27" s="61" customFormat="1" ht="24" customHeight="1" x14ac:dyDescent="0.25">
      <c r="A158" s="104" t="s">
        <v>89</v>
      </c>
      <c r="B158" s="80"/>
      <c r="C158" s="81"/>
      <c r="D158" s="82"/>
      <c r="E158" s="82"/>
      <c r="F158" s="82"/>
      <c r="G158" s="82"/>
      <c r="H158" s="82"/>
      <c r="I158" s="82"/>
      <c r="J158" s="82"/>
      <c r="K158" s="82"/>
    </row>
    <row r="159" spans="1:27" s="66" customFormat="1" ht="24" customHeight="1" x14ac:dyDescent="0.25">
      <c r="A159" s="104" t="s">
        <v>206</v>
      </c>
      <c r="B159" s="82"/>
      <c r="C159" s="81"/>
      <c r="D159" s="82"/>
      <c r="E159" s="82"/>
      <c r="F159" s="82"/>
      <c r="G159" s="82"/>
      <c r="H159" s="82"/>
      <c r="I159" s="82"/>
      <c r="J159" s="82"/>
      <c r="K159" s="82"/>
      <c r="U159" s="61"/>
      <c r="V159" s="61"/>
      <c r="W159" s="61"/>
      <c r="X159" s="61"/>
      <c r="Y159" s="61"/>
      <c r="Z159" s="61"/>
      <c r="AA159" s="61"/>
    </row>
    <row r="160" spans="1:27" s="61" customFormat="1" ht="24" customHeight="1" x14ac:dyDescent="0.2">
      <c r="A160" s="107"/>
      <c r="B160" s="82"/>
      <c r="C160" s="81"/>
      <c r="D160" s="82"/>
      <c r="E160" s="82"/>
      <c r="F160" s="82"/>
      <c r="G160" s="82"/>
      <c r="H160" s="82"/>
      <c r="I160" s="82"/>
      <c r="J160" s="82"/>
      <c r="K160" s="50" t="s">
        <v>111</v>
      </c>
    </row>
    <row r="161" spans="1:11" s="61" customFormat="1" ht="24" customHeight="1" x14ac:dyDescent="0.25">
      <c r="A161" s="121"/>
      <c r="C161" s="52"/>
      <c r="E161" s="77"/>
      <c r="F161" s="77" t="s">
        <v>0</v>
      </c>
      <c r="G161" s="77"/>
      <c r="H161" s="66"/>
      <c r="I161" s="77"/>
      <c r="J161" s="77" t="s">
        <v>1</v>
      </c>
      <c r="K161" s="77"/>
    </row>
    <row r="162" spans="1:11" s="61" customFormat="1" ht="24" customHeight="1" x14ac:dyDescent="0.2">
      <c r="A162" s="121"/>
      <c r="C162" s="83"/>
      <c r="E162" s="22">
        <v>2022</v>
      </c>
      <c r="F162" s="23"/>
      <c r="G162" s="22">
        <v>2021</v>
      </c>
      <c r="H162" s="23"/>
      <c r="I162" s="22">
        <v>2022</v>
      </c>
      <c r="J162" s="23"/>
      <c r="K162" s="22">
        <v>2021</v>
      </c>
    </row>
    <row r="163" spans="1:11" s="61" customFormat="1" ht="24" customHeight="1" x14ac:dyDescent="0.25">
      <c r="A163" s="49" t="s">
        <v>45</v>
      </c>
      <c r="B163" s="66"/>
      <c r="C163" s="64"/>
      <c r="D163" s="66"/>
      <c r="E163" s="65"/>
      <c r="F163" s="65"/>
      <c r="G163" s="65"/>
      <c r="H163" s="66"/>
      <c r="I163" s="65"/>
      <c r="J163" s="65"/>
      <c r="K163" s="65"/>
    </row>
    <row r="164" spans="1:11" s="61" customFormat="1" ht="24" customHeight="1" x14ac:dyDescent="0.2">
      <c r="A164" s="52" t="s">
        <v>174</v>
      </c>
      <c r="C164" s="67"/>
      <c r="E164" s="57">
        <f>+E106</f>
        <v>-22417</v>
      </c>
      <c r="F164" s="57"/>
      <c r="G164" s="57">
        <f>+G106</f>
        <v>34248</v>
      </c>
      <c r="H164" s="57"/>
      <c r="I164" s="57">
        <f>+I106</f>
        <v>-28612</v>
      </c>
      <c r="J164" s="57"/>
      <c r="K164" s="57">
        <f>+K106</f>
        <v>-1358</v>
      </c>
    </row>
    <row r="165" spans="1:11" s="61" customFormat="1" ht="24" customHeight="1" x14ac:dyDescent="0.2">
      <c r="A165" s="52" t="s">
        <v>175</v>
      </c>
      <c r="C165" s="67"/>
      <c r="E165" s="57"/>
      <c r="F165" s="57"/>
      <c r="G165" s="57"/>
      <c r="H165" s="57"/>
      <c r="I165" s="57"/>
      <c r="J165" s="57"/>
      <c r="K165" s="57"/>
    </row>
    <row r="166" spans="1:11" s="61" customFormat="1" ht="24" customHeight="1" x14ac:dyDescent="0.2">
      <c r="A166" s="60" t="s">
        <v>46</v>
      </c>
      <c r="C166" s="67"/>
      <c r="E166" s="69"/>
      <c r="F166" s="69"/>
      <c r="G166" s="69"/>
      <c r="H166" s="69"/>
      <c r="I166" s="69"/>
      <c r="J166" s="69"/>
      <c r="K166" s="69"/>
    </row>
    <row r="167" spans="1:11" s="61" customFormat="1" ht="24" customHeight="1" x14ac:dyDescent="0.2">
      <c r="A167" s="60" t="s">
        <v>47</v>
      </c>
      <c r="C167" s="67"/>
      <c r="E167" s="57">
        <v>50825</v>
      </c>
      <c r="F167" s="57"/>
      <c r="G167" s="57">
        <v>43257</v>
      </c>
      <c r="H167" s="57"/>
      <c r="I167" s="57">
        <v>35269</v>
      </c>
      <c r="J167" s="57"/>
      <c r="K167" s="57">
        <v>28355</v>
      </c>
    </row>
    <row r="168" spans="1:11" s="61" customFormat="1" ht="24" customHeight="1" x14ac:dyDescent="0.2">
      <c r="A168" s="52" t="s">
        <v>195</v>
      </c>
      <c r="C168" s="67"/>
      <c r="E168" s="57">
        <v>1629</v>
      </c>
      <c r="F168" s="57"/>
      <c r="G168" s="57">
        <v>1470</v>
      </c>
      <c r="H168" s="57"/>
      <c r="I168" s="57">
        <v>533</v>
      </c>
      <c r="J168" s="57"/>
      <c r="K168" s="57">
        <v>-1117</v>
      </c>
    </row>
    <row r="169" spans="1:11" s="61" customFormat="1" ht="24" customHeight="1" x14ac:dyDescent="0.2">
      <c r="A169" s="60" t="s">
        <v>224</v>
      </c>
      <c r="C169" s="67"/>
      <c r="E169" s="57">
        <v>-120831</v>
      </c>
      <c r="F169" s="57"/>
      <c r="G169" s="57">
        <v>73750</v>
      </c>
      <c r="H169" s="57"/>
      <c r="I169" s="57">
        <v>-159341</v>
      </c>
      <c r="J169" s="57"/>
      <c r="K169" s="57">
        <v>67437</v>
      </c>
    </row>
    <row r="170" spans="1:11" s="61" customFormat="1" ht="24" customHeight="1" x14ac:dyDescent="0.2">
      <c r="A170" s="60" t="s">
        <v>229</v>
      </c>
      <c r="C170" s="67"/>
      <c r="E170" s="57">
        <v>-1243</v>
      </c>
      <c r="F170" s="57"/>
      <c r="G170" s="57">
        <v>-748</v>
      </c>
      <c r="H170" s="57"/>
      <c r="I170" s="57">
        <v>1</v>
      </c>
      <c r="J170" s="57"/>
      <c r="K170" s="57">
        <v>-59</v>
      </c>
    </row>
    <row r="171" spans="1:11" s="61" customFormat="1" ht="24" customHeight="1" x14ac:dyDescent="0.2">
      <c r="A171" s="60" t="s">
        <v>214</v>
      </c>
      <c r="C171" s="67"/>
      <c r="E171" s="57">
        <v>-9444</v>
      </c>
      <c r="F171" s="57"/>
      <c r="G171" s="57">
        <v>0</v>
      </c>
      <c r="H171" s="57"/>
      <c r="I171" s="57">
        <v>0</v>
      </c>
      <c r="J171" s="57"/>
      <c r="K171" s="57">
        <v>0</v>
      </c>
    </row>
    <row r="172" spans="1:11" s="61" customFormat="1" ht="22.15" customHeight="1" x14ac:dyDescent="0.2">
      <c r="A172" s="60" t="s">
        <v>183</v>
      </c>
      <c r="C172" s="67"/>
      <c r="E172" s="68"/>
      <c r="F172" s="68"/>
      <c r="G172" s="73"/>
      <c r="H172" s="68"/>
      <c r="I172" s="73"/>
      <c r="J172" s="68"/>
      <c r="K172" s="73"/>
    </row>
    <row r="173" spans="1:11" s="61" customFormat="1" ht="22.15" customHeight="1" x14ac:dyDescent="0.2">
      <c r="A173" s="52" t="s">
        <v>184</v>
      </c>
      <c r="C173" s="67"/>
      <c r="E173" s="57">
        <v>0</v>
      </c>
      <c r="F173" s="68"/>
      <c r="G173" s="73">
        <v>28394</v>
      </c>
      <c r="H173" s="68"/>
      <c r="I173" s="73">
        <v>0</v>
      </c>
      <c r="J173" s="68"/>
      <c r="K173" s="73">
        <v>0</v>
      </c>
    </row>
    <row r="174" spans="1:11" s="61" customFormat="1" ht="24" customHeight="1" x14ac:dyDescent="0.2">
      <c r="A174" s="60" t="s">
        <v>196</v>
      </c>
      <c r="C174" s="67"/>
      <c r="E174" s="68">
        <v>-833</v>
      </c>
      <c r="F174" s="57"/>
      <c r="G174" s="57">
        <v>-79</v>
      </c>
      <c r="H174" s="57"/>
      <c r="I174" s="57">
        <v>0</v>
      </c>
      <c r="J174" s="57"/>
      <c r="K174" s="57">
        <v>0</v>
      </c>
    </row>
    <row r="175" spans="1:11" s="61" customFormat="1" ht="22.15" customHeight="1" x14ac:dyDescent="0.2">
      <c r="A175" s="60" t="s">
        <v>185</v>
      </c>
      <c r="C175" s="67"/>
      <c r="E175" s="57">
        <v>69484</v>
      </c>
      <c r="F175" s="68"/>
      <c r="G175" s="73">
        <v>11315</v>
      </c>
      <c r="H175" s="68"/>
      <c r="I175" s="68">
        <v>69484</v>
      </c>
      <c r="J175" s="68"/>
      <c r="K175" s="73">
        <v>11315</v>
      </c>
    </row>
    <row r="176" spans="1:11" s="61" customFormat="1" ht="24" customHeight="1" x14ac:dyDescent="0.2">
      <c r="A176" s="60" t="s">
        <v>80</v>
      </c>
      <c r="C176" s="67"/>
      <c r="E176" s="68">
        <v>11309</v>
      </c>
      <c r="F176" s="68"/>
      <c r="G176" s="57">
        <v>10272</v>
      </c>
      <c r="H176" s="68"/>
      <c r="I176" s="57">
        <v>8878</v>
      </c>
      <c r="J176" s="57"/>
      <c r="K176" s="57">
        <v>8782</v>
      </c>
    </row>
    <row r="177" spans="1:11" s="61" customFormat="1" ht="24" customHeight="1" x14ac:dyDescent="0.2">
      <c r="A177" s="181" t="s">
        <v>220</v>
      </c>
      <c r="C177" s="67"/>
      <c r="E177" s="57">
        <v>33045</v>
      </c>
      <c r="F177" s="57"/>
      <c r="G177" s="57">
        <v>46969</v>
      </c>
      <c r="H177" s="57"/>
      <c r="I177" s="57">
        <v>24162</v>
      </c>
      <c r="J177" s="57"/>
      <c r="K177" s="57">
        <v>28083</v>
      </c>
    </row>
    <row r="178" spans="1:11" s="61" customFormat="1" ht="24" customHeight="1" x14ac:dyDescent="0.2">
      <c r="A178" s="60" t="s">
        <v>221</v>
      </c>
      <c r="C178" s="67"/>
      <c r="E178" s="57">
        <v>-5757</v>
      </c>
      <c r="F178" s="57"/>
      <c r="G178" s="57">
        <v>-14062</v>
      </c>
      <c r="H178" s="57"/>
      <c r="I178" s="57">
        <v>-7103</v>
      </c>
      <c r="J178" s="57"/>
      <c r="K178" s="57">
        <v>-1621</v>
      </c>
    </row>
    <row r="179" spans="1:11" s="61" customFormat="1" ht="24" customHeight="1" x14ac:dyDescent="0.2">
      <c r="A179" s="52" t="s">
        <v>176</v>
      </c>
      <c r="C179" s="67"/>
      <c r="E179" s="57">
        <v>0</v>
      </c>
      <c r="F179" s="69"/>
      <c r="G179" s="69">
        <v>-3265</v>
      </c>
      <c r="H179" s="69"/>
      <c r="I179" s="57">
        <v>-29949</v>
      </c>
      <c r="J179" s="57"/>
      <c r="K179" s="57">
        <v>-9983</v>
      </c>
    </row>
    <row r="180" spans="1:11" s="61" customFormat="1" ht="24" customHeight="1" x14ac:dyDescent="0.2">
      <c r="A180" s="60" t="s">
        <v>101</v>
      </c>
      <c r="C180" s="67"/>
      <c r="E180" s="69">
        <v>-748</v>
      </c>
      <c r="F180" s="57"/>
      <c r="G180" s="57">
        <v>-1677</v>
      </c>
      <c r="H180" s="57"/>
      <c r="I180" s="57">
        <v>-366</v>
      </c>
      <c r="J180" s="57"/>
      <c r="K180" s="57">
        <v>-749</v>
      </c>
    </row>
    <row r="181" spans="1:11" s="61" customFormat="1" ht="24" customHeight="1" x14ac:dyDescent="0.2">
      <c r="A181" s="60" t="s">
        <v>104</v>
      </c>
      <c r="C181" s="67"/>
      <c r="E181" s="89">
        <v>10403</v>
      </c>
      <c r="F181" s="57"/>
      <c r="G181" s="89">
        <v>4744</v>
      </c>
      <c r="H181" s="57"/>
      <c r="I181" s="89">
        <v>7051</v>
      </c>
      <c r="J181" s="57"/>
      <c r="K181" s="89">
        <v>2016</v>
      </c>
    </row>
    <row r="182" spans="1:11" s="61" customFormat="1" ht="24" customHeight="1" x14ac:dyDescent="0.2">
      <c r="A182" s="60" t="s">
        <v>230</v>
      </c>
      <c r="C182" s="67"/>
      <c r="E182" s="57"/>
      <c r="F182" s="57"/>
      <c r="G182" s="57"/>
      <c r="H182" s="57"/>
      <c r="I182" s="57"/>
      <c r="J182" s="57"/>
      <c r="K182" s="57"/>
    </row>
    <row r="183" spans="1:11" s="61" customFormat="1" ht="24" customHeight="1" x14ac:dyDescent="0.2">
      <c r="A183" s="52" t="s">
        <v>158</v>
      </c>
      <c r="C183" s="67"/>
      <c r="E183" s="57">
        <f>SUM(E164:E181)</f>
        <v>15422</v>
      </c>
      <c r="F183" s="57"/>
      <c r="G183" s="57">
        <f>SUM(G164:G181)</f>
        <v>234588</v>
      </c>
      <c r="H183" s="57"/>
      <c r="I183" s="57">
        <f>SUM(I164:I181)</f>
        <v>-79993</v>
      </c>
      <c r="J183" s="57"/>
      <c r="K183" s="57">
        <f>SUM(K164:K181)</f>
        <v>131101</v>
      </c>
    </row>
    <row r="184" spans="1:11" s="61" customFormat="1" ht="24" customHeight="1" x14ac:dyDescent="0.2">
      <c r="A184" s="52" t="s">
        <v>48</v>
      </c>
      <c r="C184" s="67"/>
      <c r="E184" s="57"/>
      <c r="F184" s="57"/>
      <c r="G184" s="57"/>
      <c r="H184" s="57"/>
      <c r="I184" s="57"/>
      <c r="J184" s="57"/>
      <c r="K184" s="57"/>
    </row>
    <row r="185" spans="1:11" s="61" customFormat="1" ht="24" customHeight="1" x14ac:dyDescent="0.2">
      <c r="A185" s="60" t="s">
        <v>85</v>
      </c>
      <c r="C185" s="67"/>
      <c r="E185" s="57">
        <v>153225</v>
      </c>
      <c r="F185" s="57"/>
      <c r="G185" s="57">
        <v>-341375</v>
      </c>
      <c r="H185" s="57"/>
      <c r="I185" s="57">
        <v>187831</v>
      </c>
      <c r="J185" s="57"/>
      <c r="K185" s="57">
        <v>-33524</v>
      </c>
    </row>
    <row r="186" spans="1:11" s="61" customFormat="1" ht="24" customHeight="1" x14ac:dyDescent="0.2">
      <c r="A186" s="60" t="s">
        <v>49</v>
      </c>
      <c r="C186" s="67"/>
      <c r="E186" s="57">
        <v>-26480</v>
      </c>
      <c r="F186" s="57"/>
      <c r="G186" s="73">
        <v>-913003</v>
      </c>
      <c r="H186" s="57"/>
      <c r="I186" s="57">
        <v>152579</v>
      </c>
      <c r="J186" s="57"/>
      <c r="K186" s="73">
        <v>-739600</v>
      </c>
    </row>
    <row r="187" spans="1:11" s="61" customFormat="1" ht="24" customHeight="1" x14ac:dyDescent="0.2">
      <c r="A187" s="60" t="s">
        <v>50</v>
      </c>
      <c r="C187" s="67"/>
      <c r="E187" s="57">
        <v>-4221</v>
      </c>
      <c r="F187" s="57"/>
      <c r="G187" s="73">
        <v>-113230</v>
      </c>
      <c r="H187" s="57"/>
      <c r="I187" s="57">
        <v>7391</v>
      </c>
      <c r="J187" s="57"/>
      <c r="K187" s="73">
        <v>-43276</v>
      </c>
    </row>
    <row r="188" spans="1:11" s="61" customFormat="1" ht="24" customHeight="1" x14ac:dyDescent="0.2">
      <c r="A188" s="60" t="s">
        <v>186</v>
      </c>
      <c r="C188" s="67"/>
      <c r="E188" s="57">
        <v>3120</v>
      </c>
      <c r="F188" s="57"/>
      <c r="G188" s="57">
        <v>-533</v>
      </c>
      <c r="H188" s="57"/>
      <c r="I188" s="57">
        <v>4538</v>
      </c>
      <c r="J188" s="57"/>
      <c r="K188" s="57">
        <v>-32</v>
      </c>
    </row>
    <row r="189" spans="1:11" s="61" customFormat="1" ht="24" customHeight="1" x14ac:dyDescent="0.2">
      <c r="A189" s="52" t="s">
        <v>51</v>
      </c>
      <c r="C189" s="67"/>
      <c r="E189" s="57"/>
      <c r="F189" s="57"/>
      <c r="G189" s="57"/>
      <c r="H189" s="57"/>
      <c r="I189" s="57"/>
      <c r="J189" s="57"/>
      <c r="K189" s="57"/>
    </row>
    <row r="190" spans="1:11" s="61" customFormat="1" ht="24" customHeight="1" x14ac:dyDescent="0.2">
      <c r="A190" s="60" t="s">
        <v>86</v>
      </c>
      <c r="B190" s="75"/>
      <c r="C190" s="67"/>
      <c r="E190" s="57">
        <v>90572</v>
      </c>
      <c r="F190" s="57"/>
      <c r="G190" s="57">
        <v>33428</v>
      </c>
      <c r="H190" s="57"/>
      <c r="I190" s="57">
        <v>86109</v>
      </c>
      <c r="J190" s="57"/>
      <c r="K190" s="57">
        <v>63207</v>
      </c>
    </row>
    <row r="191" spans="1:11" s="61" customFormat="1" ht="24" customHeight="1" x14ac:dyDescent="0.2">
      <c r="A191" s="52" t="s">
        <v>177</v>
      </c>
      <c r="B191" s="75"/>
      <c r="C191" s="67"/>
      <c r="E191" s="57">
        <v>-21804</v>
      </c>
      <c r="F191" s="57"/>
      <c r="G191" s="57">
        <v>-7165</v>
      </c>
      <c r="H191" s="57"/>
      <c r="I191" s="57">
        <v>-7842</v>
      </c>
      <c r="J191" s="57"/>
      <c r="K191" s="57">
        <v>-10351</v>
      </c>
    </row>
    <row r="192" spans="1:11" s="61" customFormat="1" ht="24" customHeight="1" x14ac:dyDescent="0.2">
      <c r="A192" s="52" t="s">
        <v>212</v>
      </c>
      <c r="C192" s="67"/>
      <c r="E192" s="89">
        <v>0</v>
      </c>
      <c r="F192" s="57"/>
      <c r="G192" s="89">
        <v>0</v>
      </c>
      <c r="H192" s="57"/>
      <c r="I192" s="89">
        <v>-300</v>
      </c>
      <c r="J192" s="57"/>
      <c r="K192" s="89">
        <v>0</v>
      </c>
    </row>
    <row r="193" spans="1:27" s="61" customFormat="1" ht="24" customHeight="1" x14ac:dyDescent="0.2">
      <c r="A193" s="52" t="s">
        <v>52</v>
      </c>
      <c r="C193" s="67"/>
      <c r="E193" s="57">
        <f>SUM(E183:E192)</f>
        <v>209834</v>
      </c>
      <c r="F193" s="57"/>
      <c r="G193" s="57">
        <f>SUM(G183:G192)</f>
        <v>-1107290</v>
      </c>
      <c r="H193" s="57"/>
      <c r="I193" s="57">
        <f>SUM(I183:I192)</f>
        <v>350313</v>
      </c>
      <c r="J193" s="57"/>
      <c r="K193" s="57">
        <f>SUM(K183:K192)</f>
        <v>-632475</v>
      </c>
    </row>
    <row r="194" spans="1:27" s="61" customFormat="1" ht="24" customHeight="1" x14ac:dyDescent="0.2">
      <c r="A194" s="52" t="s">
        <v>80</v>
      </c>
      <c r="C194" s="67"/>
      <c r="E194" s="57">
        <v>-2817</v>
      </c>
      <c r="F194" s="57"/>
      <c r="G194" s="57">
        <v>-3039</v>
      </c>
      <c r="H194" s="57"/>
      <c r="I194" s="57">
        <v>-968</v>
      </c>
      <c r="J194" s="57"/>
      <c r="K194" s="57">
        <v>0</v>
      </c>
    </row>
    <row r="195" spans="1:27" s="61" customFormat="1" ht="24" customHeight="1" x14ac:dyDescent="0.2">
      <c r="A195" s="52" t="s">
        <v>162</v>
      </c>
      <c r="C195" s="67"/>
      <c r="E195" s="57">
        <v>-9929</v>
      </c>
      <c r="F195" s="57"/>
      <c r="G195" s="57">
        <v>-4426</v>
      </c>
      <c r="H195" s="57"/>
      <c r="I195" s="57">
        <v>-6952</v>
      </c>
      <c r="J195" s="57"/>
      <c r="K195" s="57">
        <v>-1973</v>
      </c>
    </row>
    <row r="196" spans="1:27" s="61" customFormat="1" ht="24" customHeight="1" x14ac:dyDescent="0.2">
      <c r="A196" s="121" t="s">
        <v>159</v>
      </c>
      <c r="B196" s="136"/>
      <c r="C196" s="134"/>
      <c r="D196" s="136"/>
      <c r="E196" s="74">
        <v>-19675</v>
      </c>
      <c r="F196" s="57"/>
      <c r="G196" s="74">
        <v>-34244</v>
      </c>
      <c r="H196" s="57"/>
      <c r="I196" s="89">
        <v>-4994</v>
      </c>
      <c r="J196" s="57"/>
      <c r="K196" s="89">
        <v>-33806</v>
      </c>
    </row>
    <row r="197" spans="1:27" s="75" customFormat="1" ht="24" customHeight="1" x14ac:dyDescent="0.25">
      <c r="A197" s="104" t="s">
        <v>53</v>
      </c>
      <c r="B197" s="136"/>
      <c r="C197" s="134"/>
      <c r="D197" s="136"/>
      <c r="E197" s="74">
        <f>SUM(E193:E196)</f>
        <v>177413</v>
      </c>
      <c r="F197" s="57"/>
      <c r="G197" s="89">
        <f>SUM(G193:G196)</f>
        <v>-1148999</v>
      </c>
      <c r="H197" s="57"/>
      <c r="I197" s="89">
        <f>SUM(I193:I196)</f>
        <v>337399</v>
      </c>
      <c r="J197" s="57"/>
      <c r="K197" s="89">
        <f>SUM(K193:K196)</f>
        <v>-668254</v>
      </c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</row>
    <row r="198" spans="1:27" s="75" customFormat="1" ht="24" customHeight="1" x14ac:dyDescent="0.2">
      <c r="A198" s="144"/>
      <c r="B198" s="107"/>
      <c r="C198" s="134"/>
      <c r="D198" s="136"/>
      <c r="E198" s="136"/>
      <c r="F198" s="61"/>
      <c r="G198" s="61"/>
      <c r="H198" s="61"/>
      <c r="I198" s="61"/>
      <c r="J198" s="61"/>
      <c r="K198" s="61"/>
      <c r="U198" s="61"/>
      <c r="V198" s="61"/>
      <c r="W198" s="61"/>
      <c r="X198" s="61"/>
      <c r="Y198" s="61"/>
      <c r="Z198" s="61"/>
      <c r="AA198" s="61"/>
    </row>
    <row r="199" spans="1:27" s="75" customFormat="1" ht="24" customHeight="1" x14ac:dyDescent="0.2">
      <c r="A199" s="122" t="s">
        <v>154</v>
      </c>
      <c r="B199" s="107"/>
      <c r="C199" s="134"/>
      <c r="D199" s="136"/>
      <c r="E199" s="136"/>
      <c r="F199" s="71"/>
      <c r="G199" s="61"/>
      <c r="H199" s="61"/>
      <c r="I199" s="61"/>
      <c r="J199" s="61"/>
      <c r="K199" s="61"/>
      <c r="U199" s="61"/>
      <c r="V199" s="61"/>
      <c r="W199" s="61"/>
      <c r="X199" s="61"/>
      <c r="Y199" s="61"/>
      <c r="Z199" s="61"/>
      <c r="AA199" s="61"/>
    </row>
    <row r="200" spans="1:27" s="75" customFormat="1" ht="24" customHeight="1" x14ac:dyDescent="0.2">
      <c r="A200" s="121"/>
      <c r="B200" s="136"/>
      <c r="C200" s="134"/>
      <c r="D200" s="136"/>
      <c r="E200" s="136"/>
      <c r="F200" s="61"/>
      <c r="G200" s="61"/>
      <c r="H200" s="61"/>
      <c r="I200" s="61"/>
      <c r="J200" s="61"/>
      <c r="K200" s="50" t="s">
        <v>115</v>
      </c>
      <c r="U200" s="61"/>
      <c r="V200" s="61"/>
      <c r="W200" s="61"/>
      <c r="X200" s="61"/>
      <c r="Y200" s="61"/>
      <c r="Z200" s="61"/>
      <c r="AA200" s="61"/>
    </row>
    <row r="201" spans="1:27" s="61" customFormat="1" ht="24" customHeight="1" x14ac:dyDescent="0.25">
      <c r="A201" s="104" t="s">
        <v>121</v>
      </c>
      <c r="B201" s="145"/>
      <c r="C201" s="146"/>
      <c r="D201" s="105"/>
      <c r="E201" s="105"/>
      <c r="F201" s="82"/>
      <c r="G201" s="82"/>
      <c r="H201" s="82"/>
      <c r="I201" s="82"/>
      <c r="J201" s="82"/>
      <c r="K201" s="82"/>
    </row>
    <row r="202" spans="1:27" s="61" customFormat="1" ht="24" customHeight="1" x14ac:dyDescent="0.25">
      <c r="A202" s="104" t="s">
        <v>90</v>
      </c>
      <c r="B202" s="145"/>
      <c r="C202" s="146"/>
      <c r="D202" s="105"/>
      <c r="E202" s="105"/>
      <c r="F202" s="82"/>
      <c r="G202" s="82"/>
      <c r="H202" s="82"/>
      <c r="I202" s="82"/>
      <c r="J202" s="82"/>
      <c r="K202" s="82"/>
    </row>
    <row r="203" spans="1:27" s="61" customFormat="1" ht="24" customHeight="1" x14ac:dyDescent="0.25">
      <c r="A203" s="104" t="s">
        <v>206</v>
      </c>
      <c r="B203" s="105"/>
      <c r="C203" s="146"/>
      <c r="D203" s="105"/>
      <c r="E203" s="105"/>
      <c r="F203" s="82"/>
      <c r="G203" s="82"/>
      <c r="H203" s="82"/>
      <c r="I203" s="82"/>
      <c r="J203" s="82"/>
      <c r="K203" s="82"/>
    </row>
    <row r="204" spans="1:27" s="61" customFormat="1" ht="24" customHeight="1" x14ac:dyDescent="0.2">
      <c r="A204" s="107"/>
      <c r="B204" s="105"/>
      <c r="C204" s="146"/>
      <c r="D204" s="105"/>
      <c r="E204" s="105"/>
      <c r="F204" s="82"/>
      <c r="G204" s="82"/>
      <c r="H204" s="82"/>
      <c r="I204" s="82"/>
      <c r="J204" s="82"/>
      <c r="K204" s="50" t="s">
        <v>111</v>
      </c>
    </row>
    <row r="205" spans="1:27" s="61" customFormat="1" ht="24" customHeight="1" x14ac:dyDescent="0.25">
      <c r="A205" s="186"/>
      <c r="B205" s="136"/>
      <c r="C205" s="121"/>
      <c r="D205" s="136"/>
      <c r="E205" s="147"/>
      <c r="F205" s="77" t="s">
        <v>0</v>
      </c>
      <c r="G205" s="77"/>
      <c r="H205" s="66"/>
      <c r="I205" s="77"/>
      <c r="J205" s="77" t="s">
        <v>1</v>
      </c>
      <c r="K205" s="77"/>
    </row>
    <row r="206" spans="1:27" s="61" customFormat="1" ht="24" customHeight="1" x14ac:dyDescent="0.2">
      <c r="A206" s="121"/>
      <c r="B206" s="136"/>
      <c r="C206" s="148"/>
      <c r="D206" s="136"/>
      <c r="E206" s="22">
        <v>2022</v>
      </c>
      <c r="F206" s="23"/>
      <c r="G206" s="22">
        <v>2021</v>
      </c>
      <c r="H206" s="23"/>
      <c r="I206" s="22">
        <v>2022</v>
      </c>
      <c r="J206" s="23"/>
      <c r="K206" s="22">
        <v>2021</v>
      </c>
    </row>
    <row r="207" spans="1:27" s="61" customFormat="1" ht="24" customHeight="1" x14ac:dyDescent="0.25">
      <c r="A207" s="104" t="s">
        <v>54</v>
      </c>
      <c r="B207" s="149"/>
      <c r="C207" s="134"/>
      <c r="D207" s="136"/>
      <c r="E207" s="54"/>
      <c r="F207" s="71"/>
      <c r="G207" s="71"/>
      <c r="I207" s="71"/>
      <c r="J207" s="71"/>
      <c r="K207" s="71"/>
    </row>
    <row r="208" spans="1:27" s="61" customFormat="1" ht="24" customHeight="1" x14ac:dyDescent="0.2">
      <c r="A208" s="121" t="s">
        <v>187</v>
      </c>
      <c r="B208" s="136"/>
      <c r="C208" s="134"/>
      <c r="D208" s="136"/>
      <c r="E208" s="73">
        <v>742</v>
      </c>
      <c r="F208" s="57"/>
      <c r="G208" s="57">
        <v>1927</v>
      </c>
      <c r="H208" s="57"/>
      <c r="I208" s="57">
        <v>367</v>
      </c>
      <c r="J208" s="57"/>
      <c r="K208" s="57">
        <v>999</v>
      </c>
    </row>
    <row r="209" spans="1:13" s="61" customFormat="1" ht="24" customHeight="1" x14ac:dyDescent="0.2">
      <c r="A209" s="121" t="s">
        <v>199</v>
      </c>
      <c r="B209" s="136"/>
      <c r="C209" s="134"/>
      <c r="D209" s="136"/>
      <c r="E209" s="57">
        <v>0</v>
      </c>
      <c r="F209" s="57"/>
      <c r="G209" s="57">
        <v>3265</v>
      </c>
      <c r="H209" s="57"/>
      <c r="I209" s="57">
        <v>29949</v>
      </c>
      <c r="J209" s="57"/>
      <c r="K209" s="57">
        <v>9983</v>
      </c>
    </row>
    <row r="210" spans="1:13" s="61" customFormat="1" ht="24" customHeight="1" x14ac:dyDescent="0.2">
      <c r="A210" s="121" t="s">
        <v>200</v>
      </c>
      <c r="B210" s="136"/>
      <c r="C210" s="134"/>
      <c r="D210" s="136"/>
      <c r="E210" s="57">
        <v>0</v>
      </c>
      <c r="F210" s="57"/>
      <c r="G210" s="57">
        <v>-7500</v>
      </c>
      <c r="H210" s="57"/>
      <c r="I210" s="57">
        <v>0</v>
      </c>
      <c r="J210" s="57"/>
      <c r="K210" s="57">
        <v>-7500</v>
      </c>
    </row>
    <row r="211" spans="1:13" s="61" customFormat="1" ht="24" customHeight="1" x14ac:dyDescent="0.2">
      <c r="A211" s="52" t="s">
        <v>217</v>
      </c>
      <c r="C211" s="67"/>
      <c r="E211" s="57">
        <v>0</v>
      </c>
      <c r="F211" s="57"/>
      <c r="G211" s="73">
        <v>100000</v>
      </c>
      <c r="H211" s="57"/>
      <c r="I211" s="57">
        <v>0</v>
      </c>
      <c r="J211" s="57"/>
      <c r="K211" s="57">
        <v>100000</v>
      </c>
    </row>
    <row r="212" spans="1:13" s="61" customFormat="1" ht="24" customHeight="1" x14ac:dyDescent="0.2">
      <c r="A212" s="52" t="s">
        <v>235</v>
      </c>
      <c r="C212" s="67"/>
      <c r="E212" s="57">
        <v>10700</v>
      </c>
      <c r="F212" s="57"/>
      <c r="G212" s="73">
        <v>-1200</v>
      </c>
      <c r="H212" s="57"/>
      <c r="I212" s="57">
        <v>0</v>
      </c>
      <c r="J212" s="57"/>
      <c r="K212" s="57">
        <v>0</v>
      </c>
    </row>
    <row r="213" spans="1:13" s="61" customFormat="1" ht="24" customHeight="1" x14ac:dyDescent="0.2">
      <c r="A213" s="52" t="s">
        <v>55</v>
      </c>
      <c r="C213" s="67"/>
      <c r="E213" s="57">
        <v>-32417</v>
      </c>
      <c r="F213" s="57"/>
      <c r="G213" s="73">
        <v>-75468</v>
      </c>
      <c r="H213" s="57"/>
      <c r="I213" s="57">
        <v>-48913</v>
      </c>
      <c r="J213" s="57"/>
      <c r="K213" s="73">
        <v>-67886</v>
      </c>
      <c r="M213" s="173"/>
    </row>
    <row r="214" spans="1:13" s="61" customFormat="1" ht="24" customHeight="1" x14ac:dyDescent="0.2">
      <c r="A214" s="52" t="s">
        <v>234</v>
      </c>
      <c r="C214" s="67"/>
      <c r="E214" s="57">
        <v>-411</v>
      </c>
      <c r="F214" s="57"/>
      <c r="G214" s="73">
        <v>0</v>
      </c>
      <c r="H214" s="57"/>
      <c r="I214" s="57">
        <v>0</v>
      </c>
      <c r="J214" s="57"/>
      <c r="K214" s="57">
        <v>0</v>
      </c>
    </row>
    <row r="215" spans="1:13" s="61" customFormat="1" ht="24" customHeight="1" x14ac:dyDescent="0.2">
      <c r="A215" s="60" t="s">
        <v>56</v>
      </c>
      <c r="B215" s="178"/>
      <c r="C215" s="188"/>
      <c r="E215" s="57">
        <v>2384</v>
      </c>
      <c r="F215" s="57"/>
      <c r="G215" s="73">
        <v>1318</v>
      </c>
      <c r="H215" s="57"/>
      <c r="I215" s="57">
        <v>0</v>
      </c>
      <c r="J215" s="57"/>
      <c r="K215" s="73">
        <v>85</v>
      </c>
    </row>
    <row r="216" spans="1:13" s="187" customFormat="1" ht="24" customHeight="1" x14ac:dyDescent="0.2">
      <c r="A216" s="60" t="s">
        <v>226</v>
      </c>
      <c r="B216" s="178"/>
      <c r="C216" s="188"/>
      <c r="D216" s="178"/>
      <c r="E216" s="29">
        <v>10500</v>
      </c>
      <c r="F216" s="29"/>
      <c r="G216" s="29">
        <v>0</v>
      </c>
      <c r="H216" s="29"/>
      <c r="I216" s="29">
        <v>0</v>
      </c>
      <c r="J216" s="29"/>
      <c r="K216" s="29">
        <v>0</v>
      </c>
    </row>
    <row r="217" spans="1:13" s="61" customFormat="1" ht="24" customHeight="1" x14ac:dyDescent="0.2">
      <c r="A217" s="121" t="s">
        <v>197</v>
      </c>
      <c r="C217" s="67"/>
      <c r="E217" s="89">
        <v>-1149</v>
      </c>
      <c r="F217" s="57"/>
      <c r="G217" s="74">
        <v>-16822</v>
      </c>
      <c r="H217" s="57"/>
      <c r="I217" s="89">
        <v>-167</v>
      </c>
      <c r="J217" s="57"/>
      <c r="K217" s="74">
        <v>-14079</v>
      </c>
    </row>
    <row r="218" spans="1:13" s="61" customFormat="1" ht="24" customHeight="1" x14ac:dyDescent="0.25">
      <c r="A218" s="49" t="s">
        <v>57</v>
      </c>
      <c r="C218" s="67"/>
      <c r="E218" s="89">
        <f>SUM(E208:E217)</f>
        <v>-9651</v>
      </c>
      <c r="F218" s="57"/>
      <c r="G218" s="89">
        <f>SUM(G208:G217)</f>
        <v>5520</v>
      </c>
      <c r="H218" s="57"/>
      <c r="I218" s="89">
        <f>SUM(I208:I217)</f>
        <v>-18764</v>
      </c>
      <c r="J218" s="57"/>
      <c r="K218" s="89">
        <f>SUM(K208:K217)</f>
        <v>21602</v>
      </c>
    </row>
    <row r="219" spans="1:13" s="61" customFormat="1" ht="24" customHeight="1" x14ac:dyDescent="0.25">
      <c r="A219" s="49" t="s">
        <v>58</v>
      </c>
      <c r="C219" s="67"/>
      <c r="E219" s="57"/>
      <c r="F219" s="57"/>
      <c r="G219" s="57"/>
      <c r="H219" s="57"/>
      <c r="I219" s="57"/>
      <c r="J219" s="57"/>
      <c r="K219" s="57"/>
    </row>
    <row r="220" spans="1:13" s="61" customFormat="1" ht="24" customHeight="1" x14ac:dyDescent="0.25">
      <c r="A220" s="60" t="s">
        <v>160</v>
      </c>
      <c r="B220" s="66"/>
      <c r="C220" s="67"/>
      <c r="E220" s="57">
        <v>297450</v>
      </c>
      <c r="F220" s="57"/>
      <c r="G220" s="57">
        <v>-36026</v>
      </c>
      <c r="H220" s="57"/>
      <c r="I220" s="57">
        <v>297450</v>
      </c>
      <c r="J220" s="57"/>
      <c r="K220" s="57">
        <v>0</v>
      </c>
    </row>
    <row r="221" spans="1:13" s="61" customFormat="1" ht="24" customHeight="1" x14ac:dyDescent="0.2">
      <c r="A221" s="181" t="s">
        <v>216</v>
      </c>
      <c r="B221" s="75"/>
      <c r="C221" s="67"/>
      <c r="E221" s="57">
        <v>-611922</v>
      </c>
      <c r="F221" s="57"/>
      <c r="G221" s="57">
        <v>1291345</v>
      </c>
      <c r="H221" s="57"/>
      <c r="I221" s="57">
        <v>-792479</v>
      </c>
      <c r="J221" s="57"/>
      <c r="K221" s="57">
        <v>768407</v>
      </c>
    </row>
    <row r="222" spans="1:13" s="61" customFormat="1" ht="24" customHeight="1" x14ac:dyDescent="0.2">
      <c r="A222" s="60" t="s">
        <v>108</v>
      </c>
      <c r="B222" s="75"/>
      <c r="C222" s="67"/>
      <c r="E222" s="57">
        <v>-52019</v>
      </c>
      <c r="F222" s="57"/>
      <c r="G222" s="57">
        <v>-177421</v>
      </c>
      <c r="H222" s="57"/>
      <c r="I222" s="57">
        <v>-52019</v>
      </c>
      <c r="J222" s="57"/>
      <c r="K222" s="57">
        <v>-177421</v>
      </c>
    </row>
    <row r="223" spans="1:13" s="61" customFormat="1" ht="24" customHeight="1" x14ac:dyDescent="0.25">
      <c r="A223" s="49" t="s">
        <v>231</v>
      </c>
      <c r="B223" s="75"/>
      <c r="C223" s="67"/>
      <c r="E223" s="87">
        <f>SUM(E220:E222)</f>
        <v>-366491</v>
      </c>
      <c r="F223" s="57"/>
      <c r="G223" s="87">
        <f>SUM(G220:G222)</f>
        <v>1077898</v>
      </c>
      <c r="H223" s="57"/>
      <c r="I223" s="87">
        <f>SUM(I220:I222)</f>
        <v>-547048</v>
      </c>
      <c r="J223" s="57"/>
      <c r="K223" s="87">
        <f>SUM(K220:K222)</f>
        <v>590986</v>
      </c>
    </row>
    <row r="224" spans="1:13" s="61" customFormat="1" ht="24" customHeight="1" x14ac:dyDescent="0.25">
      <c r="A224" s="49" t="s">
        <v>232</v>
      </c>
      <c r="C224" s="67"/>
      <c r="E224" s="89">
        <v>18</v>
      </c>
      <c r="F224" s="57"/>
      <c r="G224" s="89">
        <v>-89</v>
      </c>
      <c r="H224" s="57"/>
      <c r="I224" s="89">
        <v>0</v>
      </c>
      <c r="J224" s="57"/>
      <c r="K224" s="89">
        <v>0</v>
      </c>
    </row>
    <row r="225" spans="1:12" s="61" customFormat="1" ht="24" customHeight="1" x14ac:dyDescent="0.25">
      <c r="A225" s="49" t="s">
        <v>215</v>
      </c>
      <c r="C225" s="67"/>
      <c r="E225" s="57">
        <f>SUM(E197,E218,E223,E224)</f>
        <v>-198711</v>
      </c>
      <c r="F225" s="57"/>
      <c r="G225" s="57">
        <f>SUM(G197,G218,G223,G224)</f>
        <v>-65670</v>
      </c>
      <c r="H225" s="57"/>
      <c r="I225" s="57">
        <f>SUM(I197,I218,I223,I224)</f>
        <v>-228413</v>
      </c>
      <c r="J225" s="57"/>
      <c r="K225" s="57">
        <f>SUM(K197,K218,K223,K224)</f>
        <v>-55666</v>
      </c>
    </row>
    <row r="226" spans="1:12" s="61" customFormat="1" ht="24" customHeight="1" x14ac:dyDescent="0.2">
      <c r="A226" s="52" t="s">
        <v>225</v>
      </c>
      <c r="C226" s="67"/>
      <c r="E226" s="57">
        <v>1153</v>
      </c>
      <c r="F226" s="57"/>
      <c r="G226" s="57">
        <v>1379</v>
      </c>
      <c r="H226" s="57"/>
      <c r="I226" s="57">
        <v>121</v>
      </c>
      <c r="J226" s="57"/>
      <c r="K226" s="57">
        <v>0</v>
      </c>
    </row>
    <row r="227" spans="1:12" s="61" customFormat="1" ht="24" customHeight="1" x14ac:dyDescent="0.2">
      <c r="A227" s="60" t="s">
        <v>119</v>
      </c>
      <c r="C227" s="67"/>
      <c r="E227" s="89">
        <v>995868</v>
      </c>
      <c r="F227" s="57"/>
      <c r="G227" s="89">
        <v>927245</v>
      </c>
      <c r="H227" s="57"/>
      <c r="I227" s="89">
        <v>635880</v>
      </c>
      <c r="J227" s="57"/>
      <c r="K227" s="89">
        <v>603129</v>
      </c>
    </row>
    <row r="228" spans="1:12" s="61" customFormat="1" ht="24" customHeight="1" thickBot="1" x14ac:dyDescent="0.3">
      <c r="A228" s="72" t="s">
        <v>118</v>
      </c>
      <c r="C228" s="67"/>
      <c r="E228" s="91">
        <f>SUM(E225:E227)</f>
        <v>798310</v>
      </c>
      <c r="F228" s="57"/>
      <c r="G228" s="91">
        <f>SUM(G225:G227)</f>
        <v>862954</v>
      </c>
      <c r="H228" s="57"/>
      <c r="I228" s="91">
        <f>SUM(I225:I227)</f>
        <v>407588</v>
      </c>
      <c r="J228" s="57"/>
      <c r="K228" s="91">
        <f>SUM(K225:K227)</f>
        <v>547463</v>
      </c>
    </row>
    <row r="229" spans="1:12" s="61" customFormat="1" ht="24" customHeight="1" thickTop="1" x14ac:dyDescent="0.2">
      <c r="C229" s="67"/>
      <c r="E229" s="189">
        <f>E228-BS!E11</f>
        <v>0</v>
      </c>
      <c r="F229" s="189"/>
      <c r="G229" s="189"/>
      <c r="H229" s="189"/>
      <c r="I229" s="189">
        <f>I228-BS!I11</f>
        <v>0</v>
      </c>
      <c r="J229" s="189"/>
      <c r="K229" s="189"/>
      <c r="L229" s="190"/>
    </row>
    <row r="230" spans="1:12" s="61" customFormat="1" ht="22.15" customHeight="1" x14ac:dyDescent="0.25">
      <c r="A230" s="72" t="s">
        <v>188</v>
      </c>
      <c r="B230" s="75"/>
      <c r="C230" s="67"/>
      <c r="E230" s="76"/>
      <c r="F230" s="76"/>
      <c r="G230" s="76"/>
      <c r="H230" s="76"/>
      <c r="I230" s="76"/>
      <c r="J230" s="76"/>
      <c r="K230" s="76"/>
    </row>
    <row r="231" spans="1:12" s="61" customFormat="1" ht="22.15" customHeight="1" x14ac:dyDescent="0.25">
      <c r="A231" s="72" t="s">
        <v>189</v>
      </c>
      <c r="B231" s="75"/>
      <c r="C231" s="67"/>
      <c r="E231" s="76"/>
      <c r="F231" s="76"/>
      <c r="G231" s="76"/>
      <c r="H231" s="76"/>
      <c r="I231" s="76"/>
      <c r="J231" s="76"/>
      <c r="K231" s="76"/>
    </row>
    <row r="232" spans="1:12" s="61" customFormat="1" ht="22.15" customHeight="1" x14ac:dyDescent="0.2">
      <c r="A232" s="60" t="s">
        <v>218</v>
      </c>
      <c r="B232" s="75"/>
      <c r="C232" s="67"/>
      <c r="E232" s="57">
        <v>1060</v>
      </c>
      <c r="F232" s="57"/>
      <c r="G232" s="29">
        <v>11079</v>
      </c>
      <c r="H232" s="57"/>
      <c r="I232" s="57">
        <v>860</v>
      </c>
      <c r="J232" s="57"/>
      <c r="K232" s="29">
        <v>11079</v>
      </c>
    </row>
    <row r="233" spans="1:12" s="61" customFormat="1" ht="24" customHeight="1" x14ac:dyDescent="0.2">
      <c r="B233" s="75"/>
      <c r="C233" s="67"/>
      <c r="E233" s="57"/>
      <c r="F233" s="57"/>
      <c r="G233" s="57"/>
      <c r="H233" s="57"/>
      <c r="I233" s="57"/>
      <c r="J233" s="57"/>
      <c r="K233" s="57"/>
    </row>
    <row r="234" spans="1:12" s="61" customFormat="1" ht="24" customHeight="1" x14ac:dyDescent="0.2">
      <c r="A234" s="70" t="s">
        <v>154</v>
      </c>
      <c r="B234" s="75"/>
      <c r="C234" s="67"/>
      <c r="E234" s="71"/>
      <c r="F234" s="71"/>
      <c r="G234" s="71"/>
    </row>
    <row r="235" spans="1:12" s="61" customFormat="1" ht="24" customHeight="1" x14ac:dyDescent="0.2">
      <c r="A235" s="52"/>
      <c r="B235" s="75"/>
      <c r="C235" s="67"/>
    </row>
  </sheetData>
  <pageMargins left="0.74803149606299202" right="0.31496062992126" top="0.70866141732283505" bottom="0.31496062992126" header="0.31496062992126" footer="0.31496062992126"/>
  <pageSetup paperSize="9" scale="70" fitToWidth="0" fitToHeight="0" orientation="portrait" r:id="rId1"/>
  <rowBreaks count="6" manualBreakCount="6">
    <brk id="43" max="10" man="1"/>
    <brk id="77" max="10" man="1"/>
    <brk id="43" max="10" man="1"/>
    <brk id="120" max="10" man="1"/>
    <brk id="155" max="10" man="1"/>
    <brk id="199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0"/>
  <sheetViews>
    <sheetView showGridLines="0" view="pageBreakPreview" zoomScale="78" zoomScaleNormal="70" zoomScaleSheetLayoutView="78" workbookViewId="0">
      <selection activeCell="A21" sqref="A21"/>
    </sheetView>
  </sheetViews>
  <sheetFormatPr defaultColWidth="9.28515625" defaultRowHeight="24" customHeight="1" x14ac:dyDescent="0.2"/>
  <cols>
    <col min="1" max="1" width="41.28515625" style="61" customWidth="1"/>
    <col min="2" max="2" width="1.42578125" style="61" customWidth="1"/>
    <col min="3" max="3" width="14.7109375" style="61" customWidth="1"/>
    <col min="4" max="4" width="1.42578125" style="61" customWidth="1"/>
    <col min="5" max="5" width="14.7109375" style="61" customWidth="1"/>
    <col min="6" max="6" width="1.42578125" style="61" customWidth="1"/>
    <col min="7" max="7" width="23.5703125" style="61" customWidth="1"/>
    <col min="8" max="8" width="1.42578125" style="61" customWidth="1"/>
    <col min="9" max="9" width="19.7109375" style="61" customWidth="1"/>
    <col min="10" max="10" width="1.42578125" style="61" customWidth="1"/>
    <col min="11" max="11" width="14.7109375" style="61" customWidth="1"/>
    <col min="12" max="12" width="1.42578125" style="61" customWidth="1"/>
    <col min="13" max="13" width="14.7109375" style="61" customWidth="1"/>
    <col min="14" max="14" width="1.42578125" style="61" customWidth="1"/>
    <col min="15" max="15" width="25.28515625" style="61" bestFit="1" customWidth="1"/>
    <col min="16" max="16" width="1.42578125" style="61" customWidth="1"/>
    <col min="17" max="17" width="29.28515625" style="61" bestFit="1" customWidth="1"/>
    <col min="18" max="18" width="1.42578125" style="61" customWidth="1"/>
    <col min="19" max="19" width="25.5703125" style="61" customWidth="1"/>
    <col min="20" max="20" width="1.42578125" style="61" customWidth="1"/>
    <col min="21" max="21" width="14.7109375" style="61" customWidth="1"/>
    <col min="22" max="22" width="1.42578125" style="61" customWidth="1"/>
    <col min="23" max="23" width="14.7109375" style="61" customWidth="1"/>
    <col min="24" max="24" width="1.42578125" style="61" customWidth="1"/>
    <col min="25" max="25" width="17.7109375" style="61" customWidth="1"/>
    <col min="26" max="26" width="1.42578125" style="61" customWidth="1"/>
    <col min="27" max="27" width="9.28515625" style="61"/>
    <col min="28" max="29" width="10.7109375" style="61" bestFit="1" customWidth="1"/>
    <col min="30" max="37" width="9.28515625" style="61"/>
    <col min="38" max="38" width="10.7109375" style="61" bestFit="1" customWidth="1"/>
    <col min="39" max="45" width="9.28515625" style="61"/>
    <col min="46" max="46" width="10.7109375" style="61" bestFit="1" customWidth="1"/>
    <col min="47" max="49" width="9.28515625" style="61"/>
    <col min="50" max="50" width="10.7109375" style="61" bestFit="1" customWidth="1"/>
    <col min="51" max="16384" width="9.28515625" style="61"/>
  </cols>
  <sheetData>
    <row r="1" spans="1:25" ht="24" customHeight="1" x14ac:dyDescent="0.2">
      <c r="Y1" s="50" t="s">
        <v>115</v>
      </c>
    </row>
    <row r="2" spans="1:25" ht="24" customHeight="1" x14ac:dyDescent="0.25">
      <c r="A2" s="117" t="s">
        <v>121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</row>
    <row r="3" spans="1:25" ht="24" customHeight="1" x14ac:dyDescent="0.25">
      <c r="A3" s="117" t="s">
        <v>136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</row>
    <row r="4" spans="1:25" ht="24" customHeight="1" x14ac:dyDescent="0.25">
      <c r="A4" s="117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24" customHeight="1" x14ac:dyDescent="0.2">
      <c r="A5" s="121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1" t="s">
        <v>111</v>
      </c>
    </row>
    <row r="6" spans="1:25" s="66" customFormat="1" ht="24" customHeight="1" x14ac:dyDescent="0.25">
      <c r="A6" s="132"/>
      <c r="B6" s="133"/>
      <c r="C6" s="200" t="s">
        <v>0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</row>
    <row r="7" spans="1:25" s="48" customFormat="1" ht="24" customHeight="1" x14ac:dyDescent="0.2">
      <c r="A7" s="134"/>
      <c r="B7" s="114"/>
      <c r="C7" s="201" t="s">
        <v>67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114"/>
      <c r="W7" s="114"/>
      <c r="X7" s="114"/>
      <c r="Y7" s="114"/>
    </row>
    <row r="8" spans="1:25" s="48" customFormat="1" ht="24" customHeight="1" x14ac:dyDescent="0.2">
      <c r="A8" s="134"/>
      <c r="B8" s="114"/>
      <c r="C8" s="114"/>
      <c r="D8" s="114"/>
      <c r="E8" s="114"/>
      <c r="F8" s="114"/>
      <c r="G8" s="114"/>
      <c r="H8" s="114"/>
      <c r="I8" s="114" t="s">
        <v>109</v>
      </c>
      <c r="J8" s="114"/>
      <c r="K8" s="114"/>
      <c r="L8" s="114"/>
      <c r="M8" s="114"/>
      <c r="N8" s="114"/>
      <c r="O8" s="201" t="s">
        <v>30</v>
      </c>
      <c r="P8" s="201"/>
      <c r="Q8" s="201"/>
      <c r="R8" s="201"/>
      <c r="S8" s="201"/>
      <c r="T8" s="114"/>
      <c r="U8" s="114"/>
      <c r="V8" s="114"/>
      <c r="W8" s="114"/>
      <c r="X8" s="114"/>
      <c r="Y8" s="114"/>
    </row>
    <row r="9" spans="1:25" s="48" customFormat="1" ht="24" customHeight="1" x14ac:dyDescent="0.2">
      <c r="A9" s="134"/>
      <c r="B9" s="114"/>
      <c r="C9" s="114"/>
      <c r="D9" s="114"/>
      <c r="E9" s="114"/>
      <c r="F9" s="114"/>
      <c r="G9" s="114"/>
      <c r="H9" s="114"/>
      <c r="I9" s="114" t="s">
        <v>137</v>
      </c>
      <c r="J9" s="114"/>
      <c r="K9" s="114"/>
      <c r="L9" s="114"/>
      <c r="M9" s="114"/>
      <c r="N9" s="114"/>
      <c r="O9" s="202" t="s">
        <v>43</v>
      </c>
      <c r="P9" s="202"/>
      <c r="Q9" s="202"/>
      <c r="R9" s="114"/>
      <c r="S9" s="114"/>
      <c r="T9" s="114"/>
      <c r="U9" s="114"/>
      <c r="V9" s="114"/>
      <c r="W9" s="114"/>
      <c r="X9" s="114"/>
      <c r="Y9" s="114"/>
    </row>
    <row r="10" spans="1:25" s="48" customFormat="1" ht="24" customHeight="1" x14ac:dyDescent="0.2">
      <c r="A10" s="134"/>
      <c r="B10" s="114"/>
      <c r="C10" s="114"/>
      <c r="D10" s="114"/>
      <c r="E10" s="114"/>
      <c r="F10" s="114"/>
      <c r="G10" s="114" t="s">
        <v>138</v>
      </c>
      <c r="H10" s="114"/>
      <c r="I10" s="114" t="s">
        <v>139</v>
      </c>
      <c r="J10" s="114"/>
      <c r="K10" s="114"/>
      <c r="L10" s="114"/>
      <c r="M10" s="114"/>
      <c r="N10" s="114"/>
      <c r="O10" s="114" t="s">
        <v>140</v>
      </c>
      <c r="P10" s="114"/>
      <c r="Q10" s="114" t="s">
        <v>161</v>
      </c>
      <c r="R10" s="114"/>
      <c r="S10" s="114"/>
      <c r="T10" s="114"/>
      <c r="U10" s="114" t="s">
        <v>74</v>
      </c>
      <c r="V10" s="114"/>
      <c r="W10" s="114" t="s">
        <v>141</v>
      </c>
      <c r="X10" s="114"/>
      <c r="Y10" s="114"/>
    </row>
    <row r="11" spans="1:25" s="48" customFormat="1" ht="24" customHeight="1" x14ac:dyDescent="0.2">
      <c r="A11" s="134"/>
      <c r="B11" s="114"/>
      <c r="C11" s="114" t="s">
        <v>60</v>
      </c>
      <c r="D11" s="114"/>
      <c r="E11" s="114"/>
      <c r="F11" s="114"/>
      <c r="G11" s="114" t="s">
        <v>142</v>
      </c>
      <c r="H11" s="114"/>
      <c r="I11" s="114" t="s">
        <v>143</v>
      </c>
      <c r="J11" s="114"/>
      <c r="K11" s="114"/>
      <c r="L11" s="114"/>
      <c r="M11" s="114"/>
      <c r="N11" s="114"/>
      <c r="O11" s="114" t="s">
        <v>70</v>
      </c>
      <c r="P11" s="114"/>
      <c r="Q11" s="114" t="s">
        <v>144</v>
      </c>
      <c r="R11" s="114"/>
      <c r="S11" s="114"/>
      <c r="T11" s="114"/>
      <c r="U11" s="114" t="s">
        <v>73</v>
      </c>
      <c r="V11" s="114"/>
      <c r="W11" s="114" t="s">
        <v>145</v>
      </c>
      <c r="X11" s="114"/>
      <c r="Y11" s="114" t="s">
        <v>59</v>
      </c>
    </row>
    <row r="12" spans="1:25" s="48" customFormat="1" ht="24" customHeight="1" x14ac:dyDescent="0.2">
      <c r="A12" s="134"/>
      <c r="B12" s="114"/>
      <c r="C12" s="114" t="s">
        <v>61</v>
      </c>
      <c r="D12" s="114"/>
      <c r="E12" s="114"/>
      <c r="F12" s="114"/>
      <c r="G12" s="114" t="s">
        <v>146</v>
      </c>
      <c r="H12" s="114"/>
      <c r="I12" s="114" t="s">
        <v>147</v>
      </c>
      <c r="J12" s="114"/>
      <c r="K12" s="202" t="s">
        <v>27</v>
      </c>
      <c r="L12" s="202"/>
      <c r="M12" s="202"/>
      <c r="N12" s="114"/>
      <c r="O12" s="114" t="s">
        <v>148</v>
      </c>
      <c r="P12" s="114"/>
      <c r="Q12" s="114" t="s">
        <v>149</v>
      </c>
      <c r="R12" s="114"/>
      <c r="S12" s="114" t="s">
        <v>59</v>
      </c>
      <c r="T12" s="114"/>
      <c r="U12" s="114" t="s">
        <v>81</v>
      </c>
      <c r="V12" s="114"/>
      <c r="W12" s="114" t="s">
        <v>76</v>
      </c>
      <c r="X12" s="114"/>
      <c r="Y12" s="114" t="s">
        <v>71</v>
      </c>
    </row>
    <row r="13" spans="1:25" s="48" customFormat="1" ht="24" customHeight="1" x14ac:dyDescent="0.2">
      <c r="A13" s="134"/>
      <c r="B13" s="114"/>
      <c r="C13" s="135" t="s">
        <v>62</v>
      </c>
      <c r="D13" s="114"/>
      <c r="E13" s="135" t="s">
        <v>26</v>
      </c>
      <c r="F13" s="114"/>
      <c r="G13" s="135" t="s">
        <v>150</v>
      </c>
      <c r="H13" s="114"/>
      <c r="I13" s="135" t="s">
        <v>151</v>
      </c>
      <c r="J13" s="114"/>
      <c r="K13" s="135" t="s">
        <v>63</v>
      </c>
      <c r="L13" s="114"/>
      <c r="M13" s="135" t="s">
        <v>64</v>
      </c>
      <c r="N13" s="114"/>
      <c r="O13" s="135" t="s">
        <v>78</v>
      </c>
      <c r="P13" s="114"/>
      <c r="Q13" s="135" t="s">
        <v>152</v>
      </c>
      <c r="R13" s="114"/>
      <c r="S13" s="135" t="s">
        <v>153</v>
      </c>
      <c r="T13" s="114"/>
      <c r="U13" s="135" t="s">
        <v>75</v>
      </c>
      <c r="V13" s="114"/>
      <c r="W13" s="135" t="s">
        <v>77</v>
      </c>
      <c r="X13" s="114"/>
      <c r="Y13" s="135" t="s">
        <v>72</v>
      </c>
    </row>
    <row r="14" spans="1:25" s="48" customFormat="1" ht="24" customHeight="1" x14ac:dyDescent="0.2">
      <c r="A14" s="13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</row>
    <row r="15" spans="1:25" ht="24" customHeight="1" x14ac:dyDescent="0.25">
      <c r="A15" s="104" t="s">
        <v>120</v>
      </c>
      <c r="B15" s="136"/>
      <c r="C15" s="137">
        <v>1989531</v>
      </c>
      <c r="D15" s="137"/>
      <c r="E15" s="137">
        <v>1105934</v>
      </c>
      <c r="F15" s="137"/>
      <c r="G15" s="137">
        <v>13145</v>
      </c>
      <c r="H15" s="137"/>
      <c r="I15" s="137">
        <v>12006</v>
      </c>
      <c r="J15" s="137"/>
      <c r="K15" s="137">
        <v>198953</v>
      </c>
      <c r="L15" s="137"/>
      <c r="M15" s="137">
        <v>1152842</v>
      </c>
      <c r="N15" s="137"/>
      <c r="O15" s="137">
        <v>-8230</v>
      </c>
      <c r="P15" s="137"/>
      <c r="Q15" s="137">
        <v>21738</v>
      </c>
      <c r="R15" s="137"/>
      <c r="S15" s="138">
        <f>O15+Q15</f>
        <v>13508</v>
      </c>
      <c r="T15" s="137"/>
      <c r="U15" s="137">
        <f>SUM(C15:M15,S15)</f>
        <v>4485919</v>
      </c>
      <c r="V15" s="137"/>
      <c r="W15" s="137">
        <v>20257</v>
      </c>
      <c r="X15" s="137"/>
      <c r="Y15" s="137">
        <f t="shared" ref="Y15:Y17" si="0">SUM(U15:W15)</f>
        <v>4506176</v>
      </c>
    </row>
    <row r="16" spans="1:25" ht="24" customHeight="1" x14ac:dyDescent="0.2">
      <c r="A16" s="121" t="s">
        <v>168</v>
      </c>
      <c r="B16" s="136"/>
      <c r="C16" s="139">
        <v>0</v>
      </c>
      <c r="D16" s="139"/>
      <c r="E16" s="139">
        <v>0</v>
      </c>
      <c r="F16" s="139"/>
      <c r="G16" s="139">
        <v>0</v>
      </c>
      <c r="H16" s="139"/>
      <c r="I16" s="139">
        <v>0</v>
      </c>
      <c r="J16" s="139"/>
      <c r="K16" s="139">
        <v>0</v>
      </c>
      <c r="L16" s="139"/>
      <c r="M16" s="139">
        <f>'PL '!G111</f>
        <v>31839</v>
      </c>
      <c r="N16" s="139"/>
      <c r="O16" s="139">
        <v>0</v>
      </c>
      <c r="P16" s="139"/>
      <c r="Q16" s="139">
        <v>0</v>
      </c>
      <c r="R16" s="139"/>
      <c r="S16" s="139">
        <v>0</v>
      </c>
      <c r="T16" s="139"/>
      <c r="U16" s="139">
        <f>+O16+M16+K16+I16+G16+E16+C16</f>
        <v>31839</v>
      </c>
      <c r="V16" s="139"/>
      <c r="W16" s="139">
        <f>'PL '!G112</f>
        <v>-14295</v>
      </c>
      <c r="X16" s="139"/>
      <c r="Y16" s="137">
        <f t="shared" si="0"/>
        <v>17544</v>
      </c>
    </row>
    <row r="17" spans="1:25" ht="24" customHeight="1" x14ac:dyDescent="0.2">
      <c r="A17" s="121" t="s">
        <v>117</v>
      </c>
      <c r="B17" s="136"/>
      <c r="C17" s="140">
        <v>0</v>
      </c>
      <c r="D17" s="139"/>
      <c r="E17" s="140">
        <v>0</v>
      </c>
      <c r="F17" s="139"/>
      <c r="G17" s="140">
        <v>0</v>
      </c>
      <c r="H17" s="139"/>
      <c r="I17" s="140">
        <v>0</v>
      </c>
      <c r="J17" s="139"/>
      <c r="K17" s="140">
        <v>0</v>
      </c>
      <c r="L17" s="139"/>
      <c r="M17" s="140">
        <v>0</v>
      </c>
      <c r="N17" s="139"/>
      <c r="O17" s="140">
        <f>'PL '!G135-W17</f>
        <v>1142</v>
      </c>
      <c r="P17" s="139"/>
      <c r="Q17" s="140">
        <v>19083</v>
      </c>
      <c r="R17" s="139"/>
      <c r="S17" s="140">
        <f>O17+Q17</f>
        <v>20225</v>
      </c>
      <c r="T17" s="139"/>
      <c r="U17" s="141">
        <f>SUM(C17:M17,S17)</f>
        <v>20225</v>
      </c>
      <c r="V17" s="139"/>
      <c r="W17" s="140">
        <f>'PL '!G152-'PL '!G112</f>
        <v>651</v>
      </c>
      <c r="X17" s="139"/>
      <c r="Y17" s="141">
        <f t="shared" si="0"/>
        <v>20876</v>
      </c>
    </row>
    <row r="18" spans="1:25" ht="24" customHeight="1" x14ac:dyDescent="0.2">
      <c r="A18" s="121" t="s">
        <v>116</v>
      </c>
      <c r="B18" s="136"/>
      <c r="C18" s="139">
        <f>SUM(C16:C17)</f>
        <v>0</v>
      </c>
      <c r="D18" s="139"/>
      <c r="E18" s="139">
        <f>SUM(E16:E17)</f>
        <v>0</v>
      </c>
      <c r="F18" s="139"/>
      <c r="G18" s="139">
        <f>SUM(G16:G17)</f>
        <v>0</v>
      </c>
      <c r="H18" s="139"/>
      <c r="I18" s="139">
        <f>SUM(I16:I17)</f>
        <v>0</v>
      </c>
      <c r="J18" s="139"/>
      <c r="K18" s="139">
        <f>SUM(K16:K17)</f>
        <v>0</v>
      </c>
      <c r="L18" s="139"/>
      <c r="M18" s="139">
        <f>SUM(M16:M17)</f>
        <v>31839</v>
      </c>
      <c r="N18" s="139"/>
      <c r="O18" s="139">
        <f>SUM(O16:O17)</f>
        <v>1142</v>
      </c>
      <c r="P18" s="139"/>
      <c r="Q18" s="139">
        <f>SUM(Q16:Q17)</f>
        <v>19083</v>
      </c>
      <c r="R18" s="139"/>
      <c r="S18" s="139">
        <f>SUM(S16:S17)</f>
        <v>20225</v>
      </c>
      <c r="T18" s="139"/>
      <c r="U18" s="139">
        <f>SUM(U16:U17)</f>
        <v>52064</v>
      </c>
      <c r="V18" s="139"/>
      <c r="W18" s="139">
        <f>SUM(W16:W17)</f>
        <v>-13644</v>
      </c>
      <c r="X18" s="139"/>
      <c r="Y18" s="139">
        <f>SUM(Y16:Y17)</f>
        <v>38420</v>
      </c>
    </row>
    <row r="19" spans="1:25" ht="23.65" customHeight="1" x14ac:dyDescent="0.2">
      <c r="A19" s="121" t="s">
        <v>209</v>
      </c>
      <c r="B19" s="136"/>
      <c r="C19" s="139">
        <v>0</v>
      </c>
      <c r="D19" s="139"/>
      <c r="E19" s="139">
        <v>0</v>
      </c>
      <c r="F19" s="139"/>
      <c r="G19" s="139">
        <v>0</v>
      </c>
      <c r="H19" s="139"/>
      <c r="I19" s="139">
        <v>0</v>
      </c>
      <c r="J19" s="139"/>
      <c r="K19" s="139">
        <v>0</v>
      </c>
      <c r="L19" s="139"/>
      <c r="M19" s="139">
        <v>-179057</v>
      </c>
      <c r="N19" s="139"/>
      <c r="O19" s="139">
        <v>0</v>
      </c>
      <c r="P19" s="139"/>
      <c r="Q19" s="139">
        <v>0</v>
      </c>
      <c r="R19" s="139"/>
      <c r="S19" s="139">
        <v>0</v>
      </c>
      <c r="T19" s="139"/>
      <c r="U19" s="139">
        <f>+O19+M19+K19+I19+G19+E19+C19</f>
        <v>-179057</v>
      </c>
      <c r="V19" s="139"/>
      <c r="W19" s="139">
        <v>0</v>
      </c>
      <c r="X19" s="139"/>
      <c r="Y19" s="137">
        <f t="shared" ref="Y19" si="1">SUM(U19:W19)</f>
        <v>-179057</v>
      </c>
    </row>
    <row r="20" spans="1:25" ht="24" customHeight="1" thickBot="1" x14ac:dyDescent="0.3">
      <c r="A20" s="104" t="s">
        <v>179</v>
      </c>
      <c r="B20" s="136"/>
      <c r="C20" s="142">
        <f>SUM(C15,C18:C19)</f>
        <v>1989531</v>
      </c>
      <c r="D20" s="139"/>
      <c r="E20" s="142">
        <f>SUM(E15,E18:E19)</f>
        <v>1105934</v>
      </c>
      <c r="F20" s="139"/>
      <c r="G20" s="142">
        <f>SUM(G15,G18:G19)</f>
        <v>13145</v>
      </c>
      <c r="H20" s="139"/>
      <c r="I20" s="142">
        <f>SUM(I15,I18:I19)</f>
        <v>12006</v>
      </c>
      <c r="J20" s="139"/>
      <c r="K20" s="142">
        <f>SUM(K15,K18:K19)</f>
        <v>198953</v>
      </c>
      <c r="L20" s="139"/>
      <c r="M20" s="142">
        <f>SUM(M15,M18:M19)</f>
        <v>1005624</v>
      </c>
      <c r="N20" s="139"/>
      <c r="O20" s="142">
        <f>SUM(O15,O18:O19)</f>
        <v>-7088</v>
      </c>
      <c r="P20" s="139"/>
      <c r="Q20" s="142">
        <f>SUM(Q15,Q18:Q19)</f>
        <v>40821</v>
      </c>
      <c r="R20" s="139"/>
      <c r="S20" s="142">
        <f>SUM(S15,S18:S19)</f>
        <v>33733</v>
      </c>
      <c r="T20" s="139"/>
      <c r="U20" s="142">
        <f>SUM(U15,U18:U19)</f>
        <v>4358926</v>
      </c>
      <c r="V20" s="139"/>
      <c r="W20" s="142">
        <f>SUM(W15,W18:W19)</f>
        <v>6613</v>
      </c>
      <c r="X20" s="139"/>
      <c r="Y20" s="142">
        <f>SUM(Y15,Y18:Y19)</f>
        <v>4365539</v>
      </c>
    </row>
    <row r="21" spans="1:25" ht="24" customHeight="1" thickTop="1" x14ac:dyDescent="0.2">
      <c r="A21" s="121"/>
      <c r="B21" s="136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</row>
    <row r="22" spans="1:25" ht="24" customHeight="1" x14ac:dyDescent="0.25">
      <c r="A22" s="104" t="s">
        <v>207</v>
      </c>
      <c r="B22" s="136"/>
      <c r="C22" s="137">
        <v>1989531</v>
      </c>
      <c r="D22" s="137">
        <v>0</v>
      </c>
      <c r="E22" s="137">
        <v>1105934</v>
      </c>
      <c r="F22" s="137">
        <v>0</v>
      </c>
      <c r="G22" s="137">
        <v>13145</v>
      </c>
      <c r="H22" s="137">
        <v>0</v>
      </c>
      <c r="I22" s="137">
        <v>9006</v>
      </c>
      <c r="J22" s="137">
        <v>0</v>
      </c>
      <c r="K22" s="137">
        <v>198953</v>
      </c>
      <c r="L22" s="137"/>
      <c r="M22" s="137">
        <v>574726</v>
      </c>
      <c r="N22" s="137"/>
      <c r="O22" s="137">
        <v>-6252</v>
      </c>
      <c r="P22" s="137"/>
      <c r="Q22" s="137">
        <v>47058</v>
      </c>
      <c r="R22" s="137"/>
      <c r="S22" s="137">
        <f>O22+Q22</f>
        <v>40806</v>
      </c>
      <c r="T22" s="137"/>
      <c r="U22" s="137">
        <f>+S22+M22+K22+G22+E22+C22+I22</f>
        <v>3932101</v>
      </c>
      <c r="V22" s="137"/>
      <c r="W22" s="137">
        <v>-108</v>
      </c>
      <c r="X22" s="137"/>
      <c r="Y22" s="137">
        <f>SUM(U22:W22)</f>
        <v>3931993</v>
      </c>
    </row>
    <row r="23" spans="1:25" ht="24" customHeight="1" x14ac:dyDescent="0.2">
      <c r="A23" s="121" t="s">
        <v>168</v>
      </c>
      <c r="B23" s="136"/>
      <c r="C23" s="139">
        <v>0</v>
      </c>
      <c r="D23" s="139"/>
      <c r="E23" s="139">
        <v>0</v>
      </c>
      <c r="F23" s="139"/>
      <c r="G23" s="139">
        <v>0</v>
      </c>
      <c r="H23" s="139"/>
      <c r="I23" s="139">
        <v>0</v>
      </c>
      <c r="J23" s="139"/>
      <c r="K23" s="139">
        <v>0</v>
      </c>
      <c r="L23" s="139"/>
      <c r="M23" s="139">
        <f>'PL '!E111</f>
        <v>-27463</v>
      </c>
      <c r="N23" s="139"/>
      <c r="O23" s="139">
        <v>0</v>
      </c>
      <c r="P23" s="139"/>
      <c r="Q23" s="139">
        <v>0</v>
      </c>
      <c r="R23" s="139"/>
      <c r="S23" s="139">
        <f>SUM(Q23,O23)</f>
        <v>0</v>
      </c>
      <c r="T23" s="139"/>
      <c r="U23" s="139">
        <f>+S23+M23+K23+I23+G23+E23+C23</f>
        <v>-27463</v>
      </c>
      <c r="V23" s="139"/>
      <c r="W23" s="139">
        <f>'PL '!E112</f>
        <v>3142</v>
      </c>
      <c r="X23" s="139"/>
      <c r="Y23" s="137">
        <f t="shared" ref="Y23:Y26" si="2">SUM(U23:W23)</f>
        <v>-24321</v>
      </c>
    </row>
    <row r="24" spans="1:25" ht="24" customHeight="1" x14ac:dyDescent="0.2">
      <c r="A24" s="121" t="s">
        <v>117</v>
      </c>
      <c r="B24" s="136"/>
      <c r="C24" s="140">
        <v>0</v>
      </c>
      <c r="D24" s="139"/>
      <c r="E24" s="140">
        <v>0</v>
      </c>
      <c r="F24" s="139"/>
      <c r="G24" s="140">
        <v>0</v>
      </c>
      <c r="H24" s="139"/>
      <c r="I24" s="140">
        <v>0</v>
      </c>
      <c r="J24" s="139"/>
      <c r="K24" s="140">
        <v>0</v>
      </c>
      <c r="L24" s="139"/>
      <c r="M24" s="140">
        <v>0</v>
      </c>
      <c r="N24" s="139"/>
      <c r="O24" s="140">
        <f>'PL '!E135-'CE1'!W24</f>
        <v>56</v>
      </c>
      <c r="P24" s="139"/>
      <c r="Q24" s="140">
        <f>'PL '!E145</f>
        <v>-36712</v>
      </c>
      <c r="R24" s="139"/>
      <c r="S24" s="140">
        <f>SUM(Q24,O24)</f>
        <v>-36656</v>
      </c>
      <c r="T24" s="139"/>
      <c r="U24" s="140">
        <f>SUM(C24:M24,S24)</f>
        <v>-36656</v>
      </c>
      <c r="V24" s="139"/>
      <c r="W24" s="140">
        <f>'PL '!E152-'PL '!E112</f>
        <v>33</v>
      </c>
      <c r="X24" s="139"/>
      <c r="Y24" s="141">
        <f t="shared" si="2"/>
        <v>-36623</v>
      </c>
    </row>
    <row r="25" spans="1:25" ht="24" customHeight="1" x14ac:dyDescent="0.2">
      <c r="A25" s="121" t="s">
        <v>116</v>
      </c>
      <c r="B25" s="136"/>
      <c r="C25" s="139">
        <f>SUM(C23:C24)</f>
        <v>0</v>
      </c>
      <c r="D25" s="139"/>
      <c r="E25" s="139">
        <f>SUM(E23:E24)</f>
        <v>0</v>
      </c>
      <c r="F25" s="139"/>
      <c r="G25" s="139">
        <f>SUM(G23:G24)</f>
        <v>0</v>
      </c>
      <c r="H25" s="139"/>
      <c r="I25" s="139">
        <f>SUM(I23:I24)</f>
        <v>0</v>
      </c>
      <c r="J25" s="139"/>
      <c r="K25" s="139">
        <f>SUM(K23:K24)</f>
        <v>0</v>
      </c>
      <c r="L25" s="139"/>
      <c r="M25" s="139">
        <f>SUM(M23:M24)</f>
        <v>-27463</v>
      </c>
      <c r="N25" s="139"/>
      <c r="O25" s="139">
        <f>SUM(O23:O24)</f>
        <v>56</v>
      </c>
      <c r="P25" s="139"/>
      <c r="Q25" s="139">
        <f>SUM(Q23:Q24)</f>
        <v>-36712</v>
      </c>
      <c r="R25" s="139"/>
      <c r="S25" s="139">
        <f>SUM(S23:S24)</f>
        <v>-36656</v>
      </c>
      <c r="T25" s="139"/>
      <c r="U25" s="139">
        <f>SUM(U23:U24)</f>
        <v>-64119</v>
      </c>
      <c r="V25" s="139"/>
      <c r="W25" s="139">
        <f>SUM(W23:W24)</f>
        <v>3175</v>
      </c>
      <c r="X25" s="139"/>
      <c r="Y25" s="143">
        <f>SUM(Y23:Y24)</f>
        <v>-60944</v>
      </c>
    </row>
    <row r="26" spans="1:25" ht="24" customHeight="1" x14ac:dyDescent="0.2">
      <c r="A26" s="121" t="s">
        <v>209</v>
      </c>
      <c r="B26" s="136"/>
      <c r="C26" s="139">
        <v>0</v>
      </c>
      <c r="D26" s="139"/>
      <c r="E26" s="139">
        <v>0</v>
      </c>
      <c r="F26" s="139"/>
      <c r="G26" s="139">
        <v>0</v>
      </c>
      <c r="H26" s="139"/>
      <c r="I26" s="139">
        <v>0</v>
      </c>
      <c r="J26" s="139"/>
      <c r="K26" s="139">
        <v>0</v>
      </c>
      <c r="L26" s="139"/>
      <c r="M26" s="139">
        <v>-39788</v>
      </c>
      <c r="N26" s="139"/>
      <c r="O26" s="139">
        <v>0</v>
      </c>
      <c r="P26" s="139"/>
      <c r="Q26" s="139">
        <v>0</v>
      </c>
      <c r="R26" s="139"/>
      <c r="S26" s="139">
        <f>SUM(Q26,O26)</f>
        <v>0</v>
      </c>
      <c r="T26" s="139"/>
      <c r="U26" s="139">
        <f>+S26+M26+K26+I26+G26+E26+C26</f>
        <v>-39788</v>
      </c>
      <c r="V26" s="139"/>
      <c r="W26" s="139">
        <v>0</v>
      </c>
      <c r="X26" s="139"/>
      <c r="Y26" s="137">
        <f t="shared" si="2"/>
        <v>-39788</v>
      </c>
    </row>
    <row r="27" spans="1:25" ht="24" customHeight="1" thickBot="1" x14ac:dyDescent="0.3">
      <c r="A27" s="104" t="s">
        <v>208</v>
      </c>
      <c r="B27" s="136"/>
      <c r="C27" s="142">
        <f>SUM(C22,C25:C25)</f>
        <v>1989531</v>
      </c>
      <c r="D27" s="139"/>
      <c r="E27" s="142">
        <f>SUM(E22,E25:E25)</f>
        <v>1105934</v>
      </c>
      <c r="F27" s="139"/>
      <c r="G27" s="142">
        <f>SUM(G22,G25:G25)</f>
        <v>13145</v>
      </c>
      <c r="H27" s="139"/>
      <c r="I27" s="142">
        <f>+I22+I25</f>
        <v>9006</v>
      </c>
      <c r="J27" s="139"/>
      <c r="K27" s="142">
        <f>+K22+K25</f>
        <v>198953</v>
      </c>
      <c r="L27" s="139"/>
      <c r="M27" s="142">
        <f>+M22+M25+M26</f>
        <v>507475</v>
      </c>
      <c r="N27" s="139"/>
      <c r="O27" s="142">
        <f>+O22+O25</f>
        <v>-6196</v>
      </c>
      <c r="P27" s="139"/>
      <c r="Q27" s="142">
        <f>+Q22+Q25</f>
        <v>10346</v>
      </c>
      <c r="R27" s="139"/>
      <c r="S27" s="142">
        <f>+S22+S25</f>
        <v>4150</v>
      </c>
      <c r="T27" s="139"/>
      <c r="U27" s="142">
        <f>+U22+U25+U26</f>
        <v>3828194</v>
      </c>
      <c r="V27" s="139"/>
      <c r="W27" s="142">
        <f>+W22+W25</f>
        <v>3067</v>
      </c>
      <c r="X27" s="139"/>
      <c r="Y27" s="142">
        <f>+Y22+Y25+Y26</f>
        <v>3831261</v>
      </c>
    </row>
    <row r="28" spans="1:25" ht="24" customHeight="1" thickTop="1" x14ac:dyDescent="0.2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92">
        <f>SUM(Y27-BS!E68)</f>
        <v>0</v>
      </c>
    </row>
    <row r="29" spans="1:25" ht="24" customHeight="1" x14ac:dyDescent="0.5">
      <c r="A29" s="122" t="s">
        <v>154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82"/>
      <c r="X29" s="136"/>
      <c r="Y29" s="136"/>
    </row>
    <row r="30" spans="1:25" ht="24" customHeight="1" x14ac:dyDescent="0.2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29"/>
  <sheetViews>
    <sheetView showGridLines="0" view="pageBreakPreview" zoomScale="80" zoomScaleNormal="80" zoomScaleSheetLayoutView="80" workbookViewId="0">
      <selection activeCell="A9" sqref="A9"/>
    </sheetView>
  </sheetViews>
  <sheetFormatPr defaultColWidth="9.28515625" defaultRowHeight="24" customHeight="1" x14ac:dyDescent="0.2"/>
  <cols>
    <col min="1" max="1" width="11.28515625" style="61" customWidth="1"/>
    <col min="2" max="2" width="31.42578125" style="61" customWidth="1"/>
    <col min="3" max="3" width="18" style="61" customWidth="1"/>
    <col min="4" max="4" width="1.7109375" style="61" customWidth="1"/>
    <col min="5" max="5" width="18.28515625" style="61" customWidth="1"/>
    <col min="6" max="6" width="1.7109375" style="61" customWidth="1"/>
    <col min="7" max="7" width="18" style="61" customWidth="1"/>
    <col min="8" max="8" width="1.7109375" style="61" customWidth="1"/>
    <col min="9" max="9" width="18" style="61" customWidth="1"/>
    <col min="10" max="10" width="1.7109375" style="61" customWidth="1"/>
    <col min="11" max="11" width="28.28515625" style="61" customWidth="1"/>
    <col min="12" max="12" width="1.7109375" style="61" customWidth="1"/>
    <col min="13" max="13" width="18.28515625" style="61" customWidth="1"/>
    <col min="14" max="14" width="1.7109375" style="61" customWidth="1"/>
    <col min="15" max="15" width="15" style="61" customWidth="1"/>
    <col min="16" max="16" width="2.42578125" style="61" customWidth="1"/>
    <col min="17" max="17" width="10.7109375" style="61" bestFit="1" customWidth="1"/>
    <col min="18" max="18" width="9.28515625" style="61"/>
    <col min="19" max="19" width="10.7109375" style="61" bestFit="1" customWidth="1"/>
    <col min="20" max="20" width="4.85546875" style="61" bestFit="1" customWidth="1"/>
    <col min="21" max="21" width="9.28515625" style="61" bestFit="1" customWidth="1"/>
    <col min="22" max="22" width="4.85546875" style="61" bestFit="1" customWidth="1"/>
    <col min="23" max="23" width="9.7109375" style="61" bestFit="1" customWidth="1"/>
    <col min="24" max="24" width="9.28515625" style="61"/>
    <col min="25" max="25" width="8.7109375" style="61" bestFit="1" customWidth="1"/>
    <col min="26" max="26" width="4.85546875" style="61" bestFit="1" customWidth="1"/>
    <col min="27" max="27" width="8.7109375" style="61" bestFit="1" customWidth="1"/>
    <col min="28" max="28" width="9.28515625" style="61"/>
    <col min="29" max="29" width="10.7109375" style="61" bestFit="1" customWidth="1"/>
    <col min="30" max="16384" width="9.28515625" style="61"/>
  </cols>
  <sheetData>
    <row r="1" spans="1:16" ht="24" customHeight="1" x14ac:dyDescent="0.2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50" t="s">
        <v>115</v>
      </c>
      <c r="P1" s="71"/>
    </row>
    <row r="2" spans="1:16" ht="24" customHeight="1" x14ac:dyDescent="0.25">
      <c r="A2" s="151" t="s">
        <v>121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62"/>
      <c r="O2" s="62"/>
      <c r="P2" s="62"/>
    </row>
    <row r="3" spans="1:16" ht="24" customHeight="1" x14ac:dyDescent="0.25">
      <c r="A3" s="151" t="s">
        <v>107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62"/>
      <c r="O3" s="62"/>
      <c r="P3" s="62"/>
    </row>
    <row r="4" spans="1:16" ht="24" customHeight="1" x14ac:dyDescent="0.25">
      <c r="A4" s="151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62"/>
      <c r="O4" s="62"/>
      <c r="P4" s="62"/>
    </row>
    <row r="5" spans="1:16" ht="24" customHeight="1" x14ac:dyDescent="0.2">
      <c r="A5" s="136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1" t="s">
        <v>111</v>
      </c>
      <c r="N5" s="63"/>
      <c r="P5" s="63"/>
    </row>
    <row r="6" spans="1:16" s="66" customFormat="1" ht="24" customHeight="1" x14ac:dyDescent="0.25">
      <c r="A6" s="133"/>
      <c r="B6" s="133"/>
      <c r="C6" s="200" t="s">
        <v>1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6" s="48" customFormat="1" ht="24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201" t="s">
        <v>30</v>
      </c>
      <c r="L7" s="201"/>
      <c r="M7" s="114"/>
    </row>
    <row r="8" spans="1:16" s="48" customFormat="1" ht="24" customHeight="1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52" t="s">
        <v>43</v>
      </c>
      <c r="L8" s="153"/>
      <c r="M8" s="114"/>
    </row>
    <row r="9" spans="1:16" s="48" customFormat="1" ht="24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 t="s">
        <v>161</v>
      </c>
      <c r="L9" s="136"/>
      <c r="M9" s="114"/>
    </row>
    <row r="10" spans="1:16" s="48" customFormat="1" ht="24" customHeight="1" x14ac:dyDescent="0.2">
      <c r="A10" s="114"/>
      <c r="B10" s="114"/>
      <c r="C10" s="114" t="s">
        <v>60</v>
      </c>
      <c r="D10" s="114"/>
      <c r="E10" s="114"/>
      <c r="F10" s="114"/>
      <c r="G10" s="114"/>
      <c r="H10" s="114"/>
      <c r="I10" s="114"/>
      <c r="J10" s="114"/>
      <c r="K10" s="114" t="s">
        <v>144</v>
      </c>
      <c r="L10" s="136"/>
      <c r="M10" s="114"/>
    </row>
    <row r="11" spans="1:16" s="48" customFormat="1" ht="24" customHeight="1" x14ac:dyDescent="0.2">
      <c r="A11" s="114"/>
      <c r="B11" s="114"/>
      <c r="C11" s="114" t="s">
        <v>155</v>
      </c>
      <c r="D11" s="114"/>
      <c r="E11" s="114"/>
      <c r="F11" s="114"/>
      <c r="G11" s="202" t="s">
        <v>27</v>
      </c>
      <c r="H11" s="202"/>
      <c r="I11" s="202"/>
      <c r="J11" s="114"/>
      <c r="K11" s="114" t="s">
        <v>149</v>
      </c>
      <c r="L11" s="136"/>
      <c r="M11" s="114"/>
    </row>
    <row r="12" spans="1:16" s="48" customFormat="1" ht="24" customHeight="1" x14ac:dyDescent="0.2">
      <c r="A12" s="114"/>
      <c r="B12" s="114"/>
      <c r="C12" s="135" t="s">
        <v>62</v>
      </c>
      <c r="D12" s="114"/>
      <c r="E12" s="135" t="s">
        <v>26</v>
      </c>
      <c r="F12" s="114"/>
      <c r="G12" s="135" t="s">
        <v>63</v>
      </c>
      <c r="H12" s="114"/>
      <c r="I12" s="135" t="s">
        <v>64</v>
      </c>
      <c r="J12" s="114"/>
      <c r="K12" s="135" t="s">
        <v>152</v>
      </c>
      <c r="L12" s="114"/>
      <c r="M12" s="135" t="s">
        <v>59</v>
      </c>
    </row>
    <row r="13" spans="1:16" s="48" customFormat="1" ht="24" customHeight="1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</row>
    <row r="14" spans="1:16" ht="24" customHeight="1" x14ac:dyDescent="0.25">
      <c r="A14" s="104" t="s">
        <v>120</v>
      </c>
      <c r="B14" s="136"/>
      <c r="C14" s="73">
        <v>1989531</v>
      </c>
      <c r="D14" s="73"/>
      <c r="E14" s="73">
        <v>1105934</v>
      </c>
      <c r="F14" s="73"/>
      <c r="G14" s="73">
        <v>198953</v>
      </c>
      <c r="H14" s="73"/>
      <c r="I14" s="73">
        <v>849187</v>
      </c>
      <c r="J14" s="73"/>
      <c r="K14" s="73">
        <v>36142</v>
      </c>
      <c r="L14" s="73"/>
      <c r="M14" s="73">
        <f t="shared" ref="M14:M19" si="0">SUM(C14:I14,K14)</f>
        <v>4179747</v>
      </c>
    </row>
    <row r="15" spans="1:16" ht="24" customHeight="1" x14ac:dyDescent="0.2">
      <c r="A15" s="121" t="s">
        <v>190</v>
      </c>
      <c r="B15" s="136"/>
      <c r="C15" s="73">
        <v>0</v>
      </c>
      <c r="D15" s="73"/>
      <c r="E15" s="73">
        <v>0</v>
      </c>
      <c r="F15" s="73"/>
      <c r="G15" s="73">
        <v>0</v>
      </c>
      <c r="H15" s="73"/>
      <c r="I15" s="73">
        <f>'PL '!K111</f>
        <v>741</v>
      </c>
      <c r="J15" s="73"/>
      <c r="K15" s="73">
        <v>0</v>
      </c>
      <c r="L15" s="73"/>
      <c r="M15" s="73">
        <f t="shared" si="0"/>
        <v>741</v>
      </c>
    </row>
    <row r="16" spans="1:16" ht="24" customHeight="1" x14ac:dyDescent="0.2">
      <c r="A16" s="121" t="s">
        <v>117</v>
      </c>
      <c r="B16" s="136"/>
      <c r="C16" s="73">
        <v>0</v>
      </c>
      <c r="D16" s="73"/>
      <c r="E16" s="73">
        <v>0</v>
      </c>
      <c r="F16" s="73"/>
      <c r="G16" s="73">
        <v>0</v>
      </c>
      <c r="H16" s="73"/>
      <c r="I16" s="73">
        <f>'[1]PL&amp;CF'!K56</f>
        <v>0</v>
      </c>
      <c r="J16" s="73"/>
      <c r="K16" s="73">
        <f>'PL '!K146</f>
        <v>18889</v>
      </c>
      <c r="L16" s="73"/>
      <c r="M16" s="74">
        <f t="shared" si="0"/>
        <v>18889</v>
      </c>
    </row>
    <row r="17" spans="1:30" s="48" customFormat="1" ht="24" customHeight="1" x14ac:dyDescent="0.2">
      <c r="A17" s="121" t="s">
        <v>116</v>
      </c>
      <c r="B17" s="114"/>
      <c r="C17" s="143">
        <f>SUM(C15:C16)</f>
        <v>0</v>
      </c>
      <c r="D17" s="139"/>
      <c r="E17" s="143">
        <f>SUM(E15:E16)</f>
        <v>0</v>
      </c>
      <c r="F17" s="139"/>
      <c r="G17" s="143">
        <f>SUM(G15:G16)</f>
        <v>0</v>
      </c>
      <c r="H17" s="139"/>
      <c r="I17" s="143">
        <f>SUM(I15:I16)</f>
        <v>741</v>
      </c>
      <c r="J17" s="139"/>
      <c r="K17" s="143">
        <f>SUM(K15:K16)</f>
        <v>18889</v>
      </c>
      <c r="L17" s="139"/>
      <c r="M17" s="73">
        <f t="shared" si="0"/>
        <v>19630</v>
      </c>
      <c r="R17" s="61"/>
      <c r="T17" s="61"/>
      <c r="V17" s="61"/>
      <c r="X17" s="61"/>
      <c r="Z17" s="61"/>
      <c r="AB17" s="61"/>
      <c r="AD17" s="61"/>
    </row>
    <row r="18" spans="1:30" s="48" customFormat="1" ht="23.65" customHeight="1" x14ac:dyDescent="0.2">
      <c r="A18" s="121" t="s">
        <v>209</v>
      </c>
      <c r="B18" s="114"/>
      <c r="C18" s="139">
        <v>0</v>
      </c>
      <c r="D18" s="139"/>
      <c r="E18" s="139">
        <v>0</v>
      </c>
      <c r="F18" s="139"/>
      <c r="G18" s="139">
        <v>0</v>
      </c>
      <c r="H18" s="139"/>
      <c r="I18" s="139">
        <v>-179057</v>
      </c>
      <c r="J18" s="139"/>
      <c r="K18" s="139">
        <v>0</v>
      </c>
      <c r="L18" s="137"/>
      <c r="M18" s="73">
        <f t="shared" si="0"/>
        <v>-179057</v>
      </c>
      <c r="R18" s="61"/>
      <c r="T18" s="61"/>
      <c r="V18" s="61"/>
      <c r="X18" s="61"/>
      <c r="Z18" s="61"/>
      <c r="AB18" s="61"/>
      <c r="AD18" s="61"/>
    </row>
    <row r="19" spans="1:30" ht="24" customHeight="1" thickBot="1" x14ac:dyDescent="0.3">
      <c r="A19" s="104" t="s">
        <v>179</v>
      </c>
      <c r="B19" s="136"/>
      <c r="C19" s="154">
        <f>SUM(C14,C17:C18)</f>
        <v>1989531</v>
      </c>
      <c r="D19" s="137"/>
      <c r="E19" s="154">
        <f>+E14</f>
        <v>1105934</v>
      </c>
      <c r="F19" s="137"/>
      <c r="G19" s="154">
        <f>SUM(G14,G17:G18)</f>
        <v>198953</v>
      </c>
      <c r="H19" s="137"/>
      <c r="I19" s="154">
        <f>SUM(I14,I17:I18)</f>
        <v>670871</v>
      </c>
      <c r="J19" s="137"/>
      <c r="K19" s="154">
        <f>SUM(K14,K17:K18)</f>
        <v>55031</v>
      </c>
      <c r="L19" s="137"/>
      <c r="M19" s="184">
        <f t="shared" si="0"/>
        <v>4020320</v>
      </c>
    </row>
    <row r="20" spans="1:30" ht="24" customHeight="1" thickTop="1" x14ac:dyDescent="0.2">
      <c r="A20" s="121"/>
      <c r="B20" s="136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73"/>
    </row>
    <row r="21" spans="1:30" ht="24" customHeight="1" x14ac:dyDescent="0.25">
      <c r="A21" s="104" t="s">
        <v>207</v>
      </c>
      <c r="B21" s="136"/>
      <c r="C21" s="73">
        <v>1989531</v>
      </c>
      <c r="D21" s="73"/>
      <c r="E21" s="73">
        <v>1105934</v>
      </c>
      <c r="F21" s="73">
        <v>0</v>
      </c>
      <c r="G21" s="73">
        <v>198953</v>
      </c>
      <c r="H21" s="73">
        <v>0</v>
      </c>
      <c r="I21" s="73">
        <v>187816</v>
      </c>
      <c r="J21" s="73"/>
      <c r="K21" s="73">
        <v>59685</v>
      </c>
      <c r="L21" s="73">
        <v>0</v>
      </c>
      <c r="M21" s="73">
        <f t="shared" ref="M21:M26" si="1">SUM(C21:I21,K21)</f>
        <v>3541919</v>
      </c>
    </row>
    <row r="22" spans="1:30" ht="24" customHeight="1" x14ac:dyDescent="0.2">
      <c r="A22" s="121" t="s">
        <v>233</v>
      </c>
      <c r="B22" s="136"/>
      <c r="C22" s="73">
        <v>0</v>
      </c>
      <c r="D22" s="73"/>
      <c r="E22" s="73">
        <v>0</v>
      </c>
      <c r="F22" s="73"/>
      <c r="G22" s="73">
        <v>0</v>
      </c>
      <c r="H22" s="73"/>
      <c r="I22" s="73">
        <f>'PL '!I111</f>
        <v>-23824</v>
      </c>
      <c r="J22" s="73"/>
      <c r="K22" s="73">
        <v>0</v>
      </c>
      <c r="L22" s="73"/>
      <c r="M22" s="73">
        <f t="shared" si="1"/>
        <v>-23824</v>
      </c>
    </row>
    <row r="23" spans="1:30" ht="24" customHeight="1" x14ac:dyDescent="0.2">
      <c r="A23" s="121" t="s">
        <v>117</v>
      </c>
      <c r="B23" s="136"/>
      <c r="C23" s="73">
        <v>0</v>
      </c>
      <c r="D23" s="73"/>
      <c r="E23" s="73">
        <v>0</v>
      </c>
      <c r="F23" s="73"/>
      <c r="G23" s="73">
        <v>0</v>
      </c>
      <c r="H23" s="73"/>
      <c r="I23" s="73">
        <v>0</v>
      </c>
      <c r="J23" s="73"/>
      <c r="K23" s="73">
        <f>'PL '!I146</f>
        <v>-37908</v>
      </c>
      <c r="L23" s="73"/>
      <c r="M23" s="74">
        <f t="shared" si="1"/>
        <v>-37908</v>
      </c>
    </row>
    <row r="24" spans="1:30" s="48" customFormat="1" ht="24" customHeight="1" x14ac:dyDescent="0.2">
      <c r="A24" s="121" t="s">
        <v>116</v>
      </c>
      <c r="B24" s="114"/>
      <c r="C24" s="143">
        <f>SUM(C22:C23)</f>
        <v>0</v>
      </c>
      <c r="D24" s="139"/>
      <c r="E24" s="143">
        <f>SUM(E22:E23)</f>
        <v>0</v>
      </c>
      <c r="F24" s="139"/>
      <c r="G24" s="143">
        <f>SUM(G22:G23)</f>
        <v>0</v>
      </c>
      <c r="H24" s="139"/>
      <c r="I24" s="143">
        <f>SUM(I22:I23)</f>
        <v>-23824</v>
      </c>
      <c r="J24" s="139"/>
      <c r="K24" s="143">
        <f>SUM(K22:K23)</f>
        <v>-37908</v>
      </c>
      <c r="L24" s="139"/>
      <c r="M24" s="73">
        <f t="shared" si="1"/>
        <v>-61732</v>
      </c>
      <c r="R24" s="61"/>
      <c r="T24" s="61"/>
      <c r="V24" s="61"/>
      <c r="X24" s="61"/>
      <c r="Z24" s="61"/>
      <c r="AB24" s="61"/>
      <c r="AD24" s="61"/>
    </row>
    <row r="25" spans="1:30" s="48" customFormat="1" ht="23.65" customHeight="1" x14ac:dyDescent="0.2">
      <c r="A25" s="121" t="s">
        <v>209</v>
      </c>
      <c r="B25" s="114"/>
      <c r="C25" s="139">
        <v>0</v>
      </c>
      <c r="D25" s="139"/>
      <c r="E25" s="139">
        <v>0</v>
      </c>
      <c r="F25" s="139"/>
      <c r="G25" s="139">
        <v>0</v>
      </c>
      <c r="H25" s="139"/>
      <c r="I25" s="139">
        <v>-39788</v>
      </c>
      <c r="J25" s="139"/>
      <c r="K25" s="139">
        <v>0</v>
      </c>
      <c r="L25" s="137"/>
      <c r="M25" s="73">
        <f t="shared" si="1"/>
        <v>-39788</v>
      </c>
      <c r="R25" s="61"/>
      <c r="T25" s="61"/>
      <c r="V25" s="61"/>
      <c r="X25" s="61"/>
      <c r="Z25" s="61"/>
      <c r="AB25" s="61"/>
      <c r="AD25" s="61"/>
    </row>
    <row r="26" spans="1:30" ht="24" customHeight="1" thickBot="1" x14ac:dyDescent="0.3">
      <c r="A26" s="104" t="s">
        <v>208</v>
      </c>
      <c r="B26" s="136"/>
      <c r="C26" s="154">
        <f>SUM(C21,C24:C25)</f>
        <v>1989531</v>
      </c>
      <c r="D26" s="137"/>
      <c r="E26" s="154">
        <f>SUM(E21,E24:E25)</f>
        <v>1105934</v>
      </c>
      <c r="F26" s="137"/>
      <c r="G26" s="154">
        <f>SUM(G21,G24:G25)</f>
        <v>198953</v>
      </c>
      <c r="H26" s="137"/>
      <c r="I26" s="154">
        <f>SUM(I21,I24:I25)</f>
        <v>124204</v>
      </c>
      <c r="J26" s="137"/>
      <c r="K26" s="154">
        <f>SUM(K21,K24:K24)</f>
        <v>21777</v>
      </c>
      <c r="L26" s="137"/>
      <c r="M26" s="184">
        <f t="shared" si="1"/>
        <v>3440399</v>
      </c>
    </row>
    <row r="27" spans="1:30" ht="24" customHeight="1" thickTop="1" x14ac:dyDescent="0.2">
      <c r="A27" s="121"/>
      <c r="B27" s="136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91">
        <f>SUM(M26-BS!I68)</f>
        <v>0</v>
      </c>
    </row>
    <row r="28" spans="1:30" ht="24" customHeight="1" x14ac:dyDescent="0.2">
      <c r="A28" s="70" t="s">
        <v>154</v>
      </c>
    </row>
    <row r="29" spans="1:30" ht="24" customHeight="1" x14ac:dyDescent="0.2">
      <c r="A29" s="52"/>
    </row>
  </sheetData>
  <mergeCells count="3">
    <mergeCell ref="C6:M6"/>
    <mergeCell ref="K7:L7"/>
    <mergeCell ref="G11:I11"/>
  </mergeCells>
  <printOptions horizontalCentered="1"/>
  <pageMargins left="0.56999999999999995" right="0.39370078740157499" top="0.71" bottom="0.17" header="0.31496062992126" footer="0.17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86C1EA-9F16-4809-8177-AE1E27DFB5A1}">
  <ds:schemaRefs>
    <ds:schemaRef ds:uri="http://schemas.microsoft.com/office/2006/documentManagement/types"/>
    <ds:schemaRef ds:uri="e42960f1-6e65-4322-8037-f5efade87e8d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1479969-c426-46e1-86bd-4c2b49ddec6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67432A0-D8A4-470A-B805-20338F7F4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2022-08-09T04:46:56Z</cp:lastPrinted>
  <dcterms:created xsi:type="dcterms:W3CDTF">2011-03-15T03:50:46Z</dcterms:created>
  <dcterms:modified xsi:type="dcterms:W3CDTF">2022-08-09T11:33:04Z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