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TH ExxonMobil BKK GBC\14 - Statutory Accounts\Thailand\FY2022\2Q22\FS\13. revised for DRAFT 2.8.2022\"/>
    </mc:Choice>
  </mc:AlternateContent>
  <xr:revisionPtr revIDLastSave="0" documentId="13_ncr:1_{5DA4781D-22CA-4A87-BA3E-35E30259A3DC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-4" sheetId="1" r:id="rId1"/>
    <sheet name="5 (3-months)" sheetId="10" r:id="rId2"/>
    <sheet name="6 (6-months)" sheetId="9" r:id="rId3"/>
    <sheet name="7" sheetId="6" r:id="rId4"/>
    <sheet name="8" sheetId="7" r:id="rId5"/>
    <sheet name="9" sheetId="4" r:id="rId6"/>
  </sheets>
  <calcPr calcId="152511"/>
  <customWorkbookViews>
    <customWorkbookView name="PwC User - Personal View" guid="{6CF92B39-EFFA-4D8E-B9EE-A5EDB1D0C6E4}" mergeInterval="0" personalView="1" maximized="1" windowWidth="1020" windowHeight="596" activeSheetId="1"/>
    <customWorkbookView name="zp3 - Personal View" guid="{9C847A71-D21B-4F7B-924D-309407A933DC}" mergeInterval="0" personalView="1" maximized="1" windowWidth="1020" windowHeight="603" activeSheetId="1"/>
    <customWorkbookView name="zez - Personal View" guid="{544DB060-C87D-4006-A97D-448EDD24C91E}" mergeInterval="0" personalView="1" maximized="1" windowWidth="1020" windowHeight="576" activeSheetId="4" showComments="commIndAndComment"/>
  </customWorkbookViews>
</workbook>
</file>

<file path=xl/calcChain.xml><?xml version="1.0" encoding="utf-8"?>
<calcChain xmlns="http://schemas.openxmlformats.org/spreadsheetml/2006/main">
  <c r="M39" i="4" l="1"/>
  <c r="K39" i="4"/>
  <c r="I16" i="4" l="1"/>
  <c r="K16" i="4"/>
  <c r="M16" i="4"/>
  <c r="I30" i="4"/>
  <c r="K30" i="4"/>
  <c r="M30" i="4"/>
  <c r="I43" i="4"/>
  <c r="K43" i="4"/>
  <c r="M43" i="4"/>
  <c r="S13" i="7"/>
  <c r="Q13" i="7"/>
  <c r="S15" i="6"/>
  <c r="U15" i="6" s="1"/>
  <c r="Y15" i="6" s="1"/>
  <c r="M45" i="4" l="1"/>
  <c r="M48" i="4" s="1"/>
  <c r="I45" i="4"/>
  <c r="I48" i="4" s="1"/>
  <c r="K45" i="4"/>
  <c r="K48" i="4" s="1"/>
  <c r="M49" i="9" l="1"/>
  <c r="K49" i="9"/>
  <c r="I49" i="9"/>
  <c r="G49" i="9"/>
  <c r="M43" i="9"/>
  <c r="K43" i="9"/>
  <c r="I43" i="9"/>
  <c r="G43" i="9"/>
  <c r="M48" i="10"/>
  <c r="K48" i="10"/>
  <c r="I48" i="10"/>
  <c r="G48" i="10"/>
  <c r="K42" i="10"/>
  <c r="G42" i="10"/>
  <c r="M42" i="10"/>
  <c r="I42" i="10"/>
  <c r="I15" i="9"/>
  <c r="I19" i="9" s="1"/>
  <c r="I25" i="9" s="1"/>
  <c r="I28" i="9" s="1"/>
  <c r="K15" i="9"/>
  <c r="K19" i="9" s="1"/>
  <c r="K25" i="9" s="1"/>
  <c r="K28" i="9" s="1"/>
  <c r="M15" i="9"/>
  <c r="M19" i="9"/>
  <c r="M25" i="9"/>
  <c r="M28" i="9" s="1"/>
  <c r="I15" i="10"/>
  <c r="I19" i="10" s="1"/>
  <c r="I25" i="10" s="1"/>
  <c r="I28" i="10" s="1"/>
  <c r="K15" i="10"/>
  <c r="K19" i="10" s="1"/>
  <c r="K25" i="10" s="1"/>
  <c r="K28" i="10" s="1"/>
  <c r="M15" i="10"/>
  <c r="M19" i="10" s="1"/>
  <c r="M25" i="10" s="1"/>
  <c r="M28" i="10" s="1"/>
  <c r="M37" i="9" l="1"/>
  <c r="K37" i="9"/>
  <c r="I37" i="9"/>
  <c r="I36" i="10"/>
  <c r="K36" i="10"/>
  <c r="M36" i="10"/>
  <c r="W30" i="6" l="1"/>
  <c r="Q30" i="6"/>
  <c r="O30" i="6"/>
  <c r="M30" i="6"/>
  <c r="K30" i="6"/>
  <c r="I30" i="6"/>
  <c r="G30" i="6"/>
  <c r="E30" i="6"/>
  <c r="Y28" i="6"/>
  <c r="G30" i="4" l="1"/>
  <c r="U19" i="6"/>
  <c r="Y19" i="6" s="1"/>
  <c r="A56" i="10" l="1"/>
  <c r="G15" i="10"/>
  <c r="G19" i="10" s="1"/>
  <c r="G25" i="10" s="1"/>
  <c r="G28" i="10" s="1"/>
  <c r="A4" i="10"/>
  <c r="A1" i="10"/>
  <c r="G36" i="10" l="1"/>
  <c r="O25" i="7"/>
  <c r="M25" i="7"/>
  <c r="K25" i="7"/>
  <c r="I25" i="7"/>
  <c r="G25" i="7"/>
  <c r="E25" i="7"/>
  <c r="Q20" i="7" l="1"/>
  <c r="S20" i="7" s="1"/>
  <c r="O18" i="7" l="1"/>
  <c r="M18" i="7"/>
  <c r="K18" i="7"/>
  <c r="I18" i="7"/>
  <c r="G18" i="7"/>
  <c r="E18" i="7"/>
  <c r="S23" i="6"/>
  <c r="U23" i="6" l="1"/>
  <c r="W21" i="6"/>
  <c r="Q21" i="6"/>
  <c r="O21" i="6"/>
  <c r="M21" i="6"/>
  <c r="K21" i="6"/>
  <c r="I21" i="6"/>
  <c r="G21" i="6"/>
  <c r="E21" i="6"/>
  <c r="Y23" i="6" l="1"/>
  <c r="I121" i="1"/>
  <c r="I124" i="1" s="1"/>
  <c r="K121" i="1"/>
  <c r="K124" i="1" s="1"/>
  <c r="M121" i="1"/>
  <c r="M124" i="1" s="1"/>
  <c r="G121" i="1"/>
  <c r="G124" i="1" s="1"/>
  <c r="I75" i="1"/>
  <c r="K75" i="1"/>
  <c r="M75" i="1"/>
  <c r="I85" i="1"/>
  <c r="K85" i="1"/>
  <c r="M85" i="1"/>
  <c r="G85" i="1"/>
  <c r="G75" i="1"/>
  <c r="I22" i="1"/>
  <c r="K22" i="1"/>
  <c r="M22" i="1"/>
  <c r="I38" i="1"/>
  <c r="K38" i="1"/>
  <c r="M38" i="1"/>
  <c r="G38" i="1"/>
  <c r="G22" i="1"/>
  <c r="I40" i="1" l="1"/>
  <c r="I87" i="1"/>
  <c r="I126" i="1" s="1"/>
  <c r="M40" i="1"/>
  <c r="K87" i="1"/>
  <c r="K126" i="1" s="1"/>
  <c r="G40" i="1"/>
  <c r="K40" i="1"/>
  <c r="M87" i="1"/>
  <c r="M126" i="1" s="1"/>
  <c r="G87" i="1"/>
  <c r="G126" i="1" s="1"/>
  <c r="Q23" i="7" l="1"/>
  <c r="Q25" i="7" s="1"/>
  <c r="S27" i="6"/>
  <c r="S30" i="6" s="1"/>
  <c r="Q16" i="7"/>
  <c r="A3" i="6"/>
  <c r="A3" i="7" s="1"/>
  <c r="A57" i="9"/>
  <c r="G15" i="9"/>
  <c r="G19" i="9" s="1"/>
  <c r="G25" i="9" s="1"/>
  <c r="G28" i="9" s="1"/>
  <c r="A4" i="9"/>
  <c r="A1" i="9"/>
  <c r="A4" i="4"/>
  <c r="A1" i="4"/>
  <c r="A1" i="7"/>
  <c r="A4" i="6"/>
  <c r="A4" i="7" s="1"/>
  <c r="A1" i="6"/>
  <c r="A47" i="1"/>
  <c r="A92" i="1" s="1"/>
  <c r="G43" i="4"/>
  <c r="G16" i="4"/>
  <c r="A50" i="4"/>
  <c r="A33" i="7"/>
  <c r="A38" i="6"/>
  <c r="A49" i="1"/>
  <c r="A50" i="1"/>
  <c r="A91" i="1"/>
  <c r="A94" i="1"/>
  <c r="A95" i="1"/>
  <c r="A135" i="1"/>
  <c r="S18" i="6"/>
  <c r="S21" i="6" l="1"/>
  <c r="U18" i="6"/>
  <c r="Y18" i="6" s="1"/>
  <c r="S16" i="7"/>
  <c r="S18" i="7" s="1"/>
  <c r="Q18" i="7"/>
  <c r="G45" i="4"/>
  <c r="G48" i="4" s="1"/>
  <c r="A3" i="4"/>
  <c r="U27" i="6"/>
  <c r="U30" i="6" s="1"/>
  <c r="G37" i="9"/>
  <c r="U21" i="6" l="1"/>
  <c r="Y21" i="6"/>
  <c r="Y27" i="6"/>
  <c r="Y30" i="6" s="1"/>
  <c r="S23" i="7"/>
  <c r="S25" i="7" s="1"/>
</calcChain>
</file>

<file path=xl/sharedStrings.xml><?xml version="1.0" encoding="utf-8"?>
<sst xmlns="http://schemas.openxmlformats.org/spreadsheetml/2006/main" count="359" uniqueCount="192">
  <si>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</si>
  <si>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</si>
  <si>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</si>
  <si>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</si>
  <si>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</si>
  <si>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</si>
  <si>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</si>
  <si>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</si>
  <si>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</si>
  <si>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</si>
  <si>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</si>
  <si>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</si>
  <si>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</si>
  <si>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</si>
  <si>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</si>
  <si>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</si>
  <si>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</si>
  <si>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</si>
  <si>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</si>
  <si>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</si>
  <si>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</si>
  <si>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</si>
  <si>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</si>
  <si>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</si>
  <si>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</si>
  <si>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</si>
  <si>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</si>
  <si>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</si>
  <si>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</si>
  <si>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</si>
  <si>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</si>
  <si>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</si>
  <si>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</si>
  <si>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</si>
  <si>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</si>
  <si>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</si>
  <si>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</si>
  <si>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</si>
  <si>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</si>
  <si>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</si>
  <si>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</si>
  <si>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</si>
  <si>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</si>
  <si>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</si>
  <si>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</si>
  <si>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</si>
  <si>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</si>
  <si>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</si>
  <si>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</si>
  <si>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</si>
  <si>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</si>
  <si>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เงินชดเชยจากกองทุนน้ำมันเชื้อเพลิง</t>
  </si>
  <si>
    <t>เงินให้กู้ยืมระยะยาวแก่กิจการที่เกี่ยวข้องกัน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</si>
  <si>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</si>
  <si>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</si>
  <si>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</si>
  <si>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</si>
  <si>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</si>
  <si>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</si>
  <si>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</si>
  <si>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</si>
  <si>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</si>
  <si>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</si>
  <si>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</si>
  <si>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</si>
  <si>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</si>
  <si>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</si>
  <si>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</si>
  <si>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</si>
  <si>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</si>
  <si>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</si>
  <si>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</si>
  <si>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</si>
  <si>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</si>
  <si>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</si>
  <si>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</si>
  <si>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</si>
  <si>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</si>
  <si>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</si>
  <si>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</si>
  <si>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</si>
  <si>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</si>
  <si>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</si>
  <si>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</si>
  <si>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</si>
  <si>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</si>
  <si>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</si>
  <si>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</si>
  <si>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</si>
  <si>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</si>
  <si>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</si>
  <si>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</si>
  <si>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</si>
  <si>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</si>
  <si>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</si>
  <si>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</si>
  <si>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</si>
  <si>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</si>
  <si>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</si>
  <si>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</si>
  <si>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พนักงาน</t>
  </si>
  <si>
    <t>ผลประโยชน์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</si>
  <si>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</si>
  <si>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</si>
  <si>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</si>
  <si>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</si>
  <si>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</si>
  <si>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</si>
  <si>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</si>
  <si>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</si>
  <si>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</si>
  <si>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</si>
  <si>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</si>
  <si>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การเปลี่ยนแปลงในส่วนของ</t>
  </si>
  <si>
    <t xml:space="preserve">   เจ้าของสำหรับงวด</t>
  </si>
  <si>
    <t xml:space="preserve"> </t>
  </si>
  <si>
    <t>ตามกฎหมาย</t>
  </si>
  <si>
    <t>สำรอง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</si>
  <si>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</si>
  <si>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</si>
  <si>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เงินสดได้มาจากกิจกรรมดำเนินงาน</t>
  </si>
  <si>
    <t>เงินสดสุทธิได้มาจากกิจกรรมดำเนินงาน</t>
  </si>
  <si>
    <t>หนี้สินตามสัญญาเช่าส่วนที่ถึงกำหนดชำระ</t>
  </si>
  <si>
    <t>หนี้สินตามสัญญาเช่า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</si>
  <si>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</si>
  <si>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</si>
  <si>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>การวัดมูลค่าเงินลงทุน</t>
  </si>
  <si>
    <t>ขาดทุนเบ็ดเสร็จอื่น</t>
  </si>
  <si>
    <t>ในตราสารทุนผ่านกำไร</t>
  </si>
  <si>
    <t>พ.ศ. 2564</t>
  </si>
  <si>
    <t>ยอดคงเหลือ ณ วันที่ 1 มกราคม พ.ศ. 2564</t>
  </si>
  <si>
    <t>เงินเบิกเกินบัญชีและเงินกู้ยืมระยะสั้น</t>
  </si>
  <si>
    <t>จากสถาบันการเงิน</t>
  </si>
  <si>
    <t>กำไร (ขาดทุน) สะสม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</si>
  <si>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</si>
  <si>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กำไรเบ็ดเสร็จรวม</t>
  </si>
  <si>
    <t>ส่วนแบ่ง</t>
  </si>
  <si>
    <t>ภายในหนึ่งปี</t>
  </si>
  <si>
    <t>การวัดมูลค่าใหม่ของภาระผูกพันผลประโยชน์พนักงาน</t>
  </si>
  <si>
    <t>12 ฉ</t>
  </si>
  <si>
    <t>12 ช</t>
  </si>
  <si>
    <t>12 ซ</t>
  </si>
  <si>
    <t>ด้วยมูลค่ายุติธรรมผ่านกำไรขาดทุนเบ็ดเสร็จอื่น</t>
  </si>
  <si>
    <t>กำไร (ขาดทุน)</t>
  </si>
  <si>
    <t>สะสม</t>
  </si>
  <si>
    <t>ขาดทุน</t>
  </si>
  <si>
    <t>30 มิถุนายน</t>
  </si>
  <si>
    <t>ยอดคงเหลือ ณ วันที่ 30 มิถุนายน พ.ศ. 2564</t>
  </si>
  <si>
    <t>เงินปันผลจ่าย</t>
  </si>
  <si>
    <t>เงินปันผลรับจากบริษัทย่อย</t>
  </si>
  <si>
    <t>เงินปันผลรับจากบริษัทร่วม</t>
  </si>
  <si>
    <t>เงินปันผลจ่ายให้แก่ส่วนได้เสียที่ไม่มีอำนาจควบคุม</t>
  </si>
  <si>
    <t>กำไรจากการวัดมูลค่าเงินลงทุนในตราสารทุน</t>
  </si>
  <si>
    <t>ณ วันที่ 30 มิถุนายน พ.ศ. 2565</t>
  </si>
  <si>
    <t>พ.ศ. 2565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</si>
  <si>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</si>
  <si>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</si>
  <si>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 ณ วันที่ 1 มกราคม พ.ศ. 2565</t>
  </si>
  <si>
    <t>ยอดคงเหลือ ณ วันที่ 30 มิถุนายน พ.ศ. 2565</t>
  </si>
  <si>
    <t xml:space="preserve">ยอดคงเหลือ ณ วันที่ 1 มกราคม พ.ศ. 2564 </t>
  </si>
  <si>
    <t>ลูกหนี้การค้า</t>
  </si>
  <si>
    <t xml:space="preserve">สินค้าคงเหลือ </t>
  </si>
  <si>
    <t xml:space="preserve">ลูกหนี้อื่น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</si>
  <si>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</si>
  <si>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</si>
  <si>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</si>
  <si>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สินทรัพย์ภาษีเงินได้รอตัดบัญชี </t>
  </si>
  <si>
    <t>-</t>
  </si>
  <si>
    <t>เงินสดจ่ายคืนเงินกู้ยืมระยะยาวจากสถาบันการเงิน</t>
  </si>
  <si>
    <t>สินทรัพย์ทางการเงินที่วัดมูลค่า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</si>
  <si>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</si>
  <si>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กำไรขั้นต้น</t>
  </si>
  <si>
    <t>กำไรจากการขาย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</si>
  <si>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</si>
  <si>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</si>
  <si>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</si>
  <si>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</si>
  <si>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การแบ่งปันกำไร:</t>
  </si>
  <si>
    <t>การแบ่งปันกำไรเบ็ดเสร็จรวม:</t>
  </si>
  <si>
    <t>กำไรต่อหุ้นสำหรับการแบ่งปันกำไร</t>
  </si>
  <si>
    <t>กำไรต่อหุ้นขั้นพื้นฐาน</t>
  </si>
  <si>
    <t>จ่ายภาษีเงินได้</t>
  </si>
  <si>
    <t>เงินสดสุทธิใช้ไปในกิจกรรมจัดหาเงิน</t>
  </si>
  <si>
    <t>กำไรเบ็ดเสร็จอื่นสำหรับงวด - สุทธิจากภาษี:</t>
  </si>
  <si>
    <t>ส่วนของผู้เป็นเจ้าของของบริษัทใหญ่</t>
  </si>
  <si>
    <t>เงินสดรับสุทธิจากเงินกู้ยืมระยะสั้น</t>
  </si>
  <si>
    <t>จากกิจการที่เกี่ยวข้องกัน</t>
  </si>
  <si>
    <t>รวม</t>
  </si>
  <si>
    <t>ส่วนของ</t>
  </si>
  <si>
    <t>เงินสด (จ่าย) รับสุทธิจากเงินกู้ยืมระยะสั้น</t>
  </si>
  <si>
    <t>เงินสดจากการรับชำระหนี้เงินให้กู้</t>
  </si>
  <si>
    <t>เงินสดจ่ายคืนสุทธิเงินกู้ยืมระยะยาว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</si>
</sst>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;\(#,##0.00\)"/>
  </numFmts>
  <fonts count="9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rgb="FFFF000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  <xf numFmtId="0" fontId="2" fillId="0" borderId="0"/>
  </cellStyleXfs>
  <cellXfs count="163">
    <xf numFmtId="0" fontId="0" fillId="0" borderId="0" xfId="0"/>
    <xf numFmtId="165" fontId="3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2" borderId="4" xfId="3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horizontal="right" vertical="center" wrapText="1"/>
    </xf>
    <xf numFmtId="166" fontId="3" fillId="2" borderId="1" xfId="1" applyNumberFormat="1" applyFont="1" applyFill="1" applyBorder="1" applyAlignment="1">
      <alignment horizontal="right" vertical="center" wrapText="1"/>
    </xf>
    <xf numFmtId="166" fontId="3" fillId="2" borderId="2" xfId="1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Border="1" applyAlignment="1">
      <alignment horizontal="right" vertical="center" wrapText="1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 wrapText="1"/>
    </xf>
    <xf numFmtId="167" fontId="3" fillId="2" borderId="2" xfId="3" applyNumberFormat="1" applyFont="1" applyFill="1" applyBorder="1" applyAlignment="1">
      <alignment horizontal="right" vertical="center" wrapText="1"/>
    </xf>
    <xf numFmtId="167" fontId="3" fillId="0" borderId="0" xfId="3" applyNumberFormat="1" applyFont="1" applyFill="1" applyBorder="1" applyAlignment="1">
      <alignment horizontal="right" vertical="center" wrapText="1"/>
    </xf>
    <xf numFmtId="168" fontId="3" fillId="0" borderId="0" xfId="3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7" fontId="3" fillId="0" borderId="2" xfId="3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165" fontId="5" fillId="0" borderId="0" xfId="5" applyNumberFormat="1" applyFont="1" applyAlignment="1">
      <alignment vertical="center"/>
    </xf>
    <xf numFmtId="0" fontId="5" fillId="0" borderId="0" xfId="0" applyFont="1" applyAlignment="1">
      <alignment vertical="center"/>
    </xf>
    <xf numFmtId="166" fontId="4" fillId="2" borderId="0" xfId="5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2" borderId="0" xfId="5" applyNumberFormat="1" applyFont="1" applyFill="1" applyAlignment="1">
      <alignment vertical="center"/>
    </xf>
    <xf numFmtId="166" fontId="3" fillId="0" borderId="0" xfId="5" applyNumberFormat="1" applyFont="1" applyFill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7" fillId="0" borderId="0" xfId="4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2" borderId="1" xfId="1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6" fontId="7" fillId="0" borderId="1" xfId="2" applyNumberFormat="1" applyFont="1" applyFill="1" applyBorder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6" fontId="7" fillId="2" borderId="0" xfId="2" applyNumberFormat="1" applyFont="1" applyFill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7" fillId="2" borderId="0" xfId="1" applyNumberFormat="1" applyFont="1" applyFill="1" applyAlignment="1">
      <alignment horizontal="right" vertical="center"/>
    </xf>
    <xf numFmtId="166" fontId="7" fillId="2" borderId="1" xfId="2" applyNumberFormat="1" applyFont="1" applyFill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6" fontId="6" fillId="2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7" fillId="2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right" vertical="center"/>
    </xf>
    <xf numFmtId="168" fontId="3" fillId="0" borderId="2" xfId="3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5" fontId="5" fillId="0" borderId="0" xfId="6" applyNumberFormat="1" applyFont="1" applyAlignment="1">
      <alignment vertical="center"/>
    </xf>
    <xf numFmtId="165" fontId="3" fillId="0" borderId="1" xfId="6" applyNumberFormat="1" applyFont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5" xfId="2" xr:uid="{00000000-0005-0000-0000-000001000000}"/>
    <cellStyle name="Normal" xfId="0" builtinId="0"/>
    <cellStyle name="Normal 2" xfId="6" xr:uid="{00000000-0005-0000-0000-000003000000}"/>
    <cellStyle name="Normal_Esso TH 311205 - E" xfId="3" xr:uid="{00000000-0005-0000-0000-000004000000}"/>
    <cellStyle name="Normal_Esso TH 311205 - E_FS ETL1Q11_Eng_Final" xfId="4" xr:uid="{00000000-0005-0000-0000-000005000000}"/>
    <cellStyle name="Normal_SSA_THA_311248_new" xfId="5" xr:uid="{00000000-0005-0000-0000-000006000000}"/>
  </cellStyles>
  <dxfs count="0"/>
  <tableStyles count="0" defaultTableStyle="TableStyleMedium9" defaultPivotStyle="PivotStyleLight16"/>
  <colors>
    <mruColors>
      <color rgb="FFFAFAFA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5"/>
  <sheetViews>
    <sheetView tabSelected="1" zoomScaleNormal="100" zoomScaleSheetLayoutView="97" zoomScalePageLayoutView="80" workbookViewId="0">
      <selection activeCell="D80" sqref="D80"/>
    </sheetView>
  </sheetViews>
  <sheetFormatPr defaultColWidth="9.125" defaultRowHeight="21.75" customHeight="1" x14ac:dyDescent="0.6"/>
  <cols>
    <col min="1" max="3" width="1.375" style="10" customWidth="1"/>
    <col min="4" max="4" width="29.75" style="10" customWidth="1"/>
    <col min="5" max="5" width="7.75" style="143" customWidth="1"/>
    <col min="6" max="6" width="0.875" style="143" customWidth="1"/>
    <col min="7" max="7" width="14.125" style="14" customWidth="1"/>
    <col min="8" max="8" width="0.875" style="14" customWidth="1"/>
    <col min="9" max="9" width="12.25" style="14" customWidth="1"/>
    <col min="10" max="10" width="0.875" style="14" customWidth="1"/>
    <col min="11" max="11" width="14.125" style="14" customWidth="1"/>
    <col min="12" max="12" width="0.875" style="14" customWidth="1"/>
    <col min="13" max="13" width="12.25" style="14" customWidth="1"/>
    <col min="14" max="16384" width="9.125" style="10"/>
  </cols>
  <sheetData>
    <row r="1" spans="1:13" ht="21.75" customHeight="1" x14ac:dyDescent="0.6">
      <c r="A1" s="13" t="s">
        <v>0</v>
      </c>
      <c r="B1" s="13"/>
      <c r="C1" s="13"/>
      <c r="D1" s="13"/>
    </row>
    <row r="2" spans="1:13" ht="21.75" customHeight="1" x14ac:dyDescent="0.6">
      <c r="A2" s="13" t="s">
        <v>38</v>
      </c>
      <c r="B2" s="13"/>
      <c r="C2" s="13"/>
      <c r="D2" s="13"/>
    </row>
    <row r="3" spans="1:13" s="23" customFormat="1" ht="21.75" customHeight="1" x14ac:dyDescent="0.6">
      <c r="A3" s="67" t="s">
        <v>153</v>
      </c>
      <c r="G3" s="24"/>
      <c r="H3" s="24"/>
      <c r="I3" s="24"/>
      <c r="J3" s="24"/>
      <c r="K3" s="24"/>
      <c r="L3" s="24"/>
      <c r="M3" s="24"/>
    </row>
    <row r="4" spans="1:13" ht="21.75" customHeight="1" x14ac:dyDescent="0.6">
      <c r="A4" s="31" t="s">
        <v>35</v>
      </c>
      <c r="B4" s="68"/>
      <c r="C4" s="68"/>
      <c r="D4" s="68"/>
      <c r="E4" s="32"/>
      <c r="F4" s="32"/>
      <c r="G4" s="19"/>
      <c r="H4" s="19"/>
      <c r="I4" s="19"/>
      <c r="J4" s="19"/>
      <c r="K4" s="19"/>
      <c r="L4" s="19"/>
      <c r="M4" s="19"/>
    </row>
    <row r="6" spans="1:13" s="1" customFormat="1" ht="20.25" customHeight="1" x14ac:dyDescent="0.6">
      <c r="E6" s="2"/>
      <c r="F6" s="2"/>
      <c r="G6" s="154" t="s">
        <v>88</v>
      </c>
      <c r="H6" s="154"/>
      <c r="I6" s="154"/>
      <c r="J6" s="3"/>
      <c r="K6" s="154" t="s">
        <v>89</v>
      </c>
      <c r="L6" s="154"/>
      <c r="M6" s="154"/>
    </row>
    <row r="7" spans="1:13" s="1" customFormat="1" ht="20.25" customHeight="1" x14ac:dyDescent="0.6">
      <c r="E7" s="2"/>
      <c r="F7" s="2"/>
      <c r="G7" s="4" t="s">
        <v>85</v>
      </c>
      <c r="H7" s="5"/>
      <c r="I7" s="5" t="s">
        <v>86</v>
      </c>
      <c r="J7" s="6"/>
      <c r="K7" s="5" t="s">
        <v>85</v>
      </c>
      <c r="L7" s="5"/>
      <c r="M7" s="5" t="s">
        <v>86</v>
      </c>
    </row>
    <row r="8" spans="1:13" s="1" customFormat="1" ht="20.25" customHeight="1" x14ac:dyDescent="0.6">
      <c r="E8" s="2"/>
      <c r="F8" s="2"/>
      <c r="G8" s="5" t="s">
        <v>146</v>
      </c>
      <c r="H8" s="5"/>
      <c r="I8" s="7" t="s">
        <v>87</v>
      </c>
      <c r="J8" s="6"/>
      <c r="K8" s="5" t="s">
        <v>146</v>
      </c>
      <c r="L8" s="5"/>
      <c r="M8" s="7" t="s">
        <v>87</v>
      </c>
    </row>
    <row r="9" spans="1:13" s="1" customFormat="1" ht="20.25" customHeight="1" x14ac:dyDescent="0.6">
      <c r="E9" s="144" t="s">
        <v>1</v>
      </c>
      <c r="F9" s="2"/>
      <c r="G9" s="8" t="s">
        <v>154</v>
      </c>
      <c r="H9" s="9"/>
      <c r="I9" s="8" t="s">
        <v>129</v>
      </c>
      <c r="J9" s="9"/>
      <c r="K9" s="8" t="s">
        <v>154</v>
      </c>
      <c r="L9" s="9"/>
      <c r="M9" s="8" t="s">
        <v>129</v>
      </c>
    </row>
    <row r="10" spans="1:13" ht="5.4" customHeight="1" x14ac:dyDescent="0.6">
      <c r="E10" s="10"/>
      <c r="F10" s="11"/>
      <c r="G10" s="12"/>
      <c r="H10" s="5"/>
      <c r="I10" s="5"/>
      <c r="J10" s="5"/>
      <c r="K10" s="12"/>
      <c r="L10" s="5"/>
      <c r="M10" s="5"/>
    </row>
    <row r="11" spans="1:13" s="90" customFormat="1" ht="20.25" customHeight="1" x14ac:dyDescent="0.6">
      <c r="A11" s="94" t="s">
        <v>2</v>
      </c>
      <c r="B11" s="94"/>
      <c r="C11" s="94"/>
      <c r="D11" s="94"/>
      <c r="E11" s="95"/>
      <c r="F11" s="95"/>
      <c r="G11" s="15"/>
      <c r="H11" s="14"/>
      <c r="I11" s="14"/>
      <c r="J11" s="14"/>
      <c r="K11" s="15"/>
      <c r="L11" s="14"/>
      <c r="M11" s="14"/>
    </row>
    <row r="12" spans="1:13" s="90" customFormat="1" ht="5.4" customHeight="1" x14ac:dyDescent="0.6">
      <c r="A12" s="94"/>
      <c r="B12" s="94"/>
      <c r="C12" s="94"/>
      <c r="D12" s="94"/>
      <c r="E12" s="95"/>
      <c r="F12" s="95"/>
      <c r="G12" s="15"/>
      <c r="H12" s="14"/>
      <c r="I12" s="14"/>
      <c r="J12" s="14"/>
      <c r="K12" s="15"/>
      <c r="L12" s="14"/>
      <c r="M12" s="14"/>
    </row>
    <row r="13" spans="1:13" s="90" customFormat="1" ht="20.25" customHeight="1" x14ac:dyDescent="0.6">
      <c r="A13" s="94" t="s">
        <v>3</v>
      </c>
      <c r="B13" s="94"/>
      <c r="C13" s="94"/>
      <c r="D13" s="94"/>
      <c r="E13" s="95"/>
      <c r="F13" s="95"/>
      <c r="G13" s="15"/>
      <c r="H13" s="14"/>
      <c r="I13" s="14"/>
      <c r="J13" s="14"/>
      <c r="K13" s="15"/>
      <c r="L13" s="14"/>
      <c r="M13" s="14"/>
    </row>
    <row r="14" spans="1:13" s="90" customFormat="1" ht="5.4" customHeight="1" x14ac:dyDescent="0.6">
      <c r="A14" s="94"/>
      <c r="B14" s="94"/>
      <c r="C14" s="94"/>
      <c r="D14" s="94"/>
      <c r="E14" s="95"/>
      <c r="F14" s="95"/>
      <c r="G14" s="15"/>
      <c r="H14" s="14"/>
      <c r="I14" s="14"/>
      <c r="J14" s="14"/>
      <c r="K14" s="15"/>
      <c r="L14" s="14"/>
      <c r="M14" s="14"/>
    </row>
    <row r="15" spans="1:13" s="90" customFormat="1" ht="20.25" customHeight="1" x14ac:dyDescent="0.6">
      <c r="A15" s="96" t="s">
        <v>16</v>
      </c>
      <c r="B15" s="96"/>
      <c r="C15" s="96"/>
      <c r="D15" s="96"/>
      <c r="E15" s="106"/>
      <c r="F15" s="95"/>
      <c r="G15" s="27">
        <v>1305042</v>
      </c>
      <c r="H15" s="16"/>
      <c r="I15" s="16">
        <v>801746</v>
      </c>
      <c r="J15" s="16"/>
      <c r="K15" s="27">
        <v>1305042</v>
      </c>
      <c r="L15" s="16"/>
      <c r="M15" s="16">
        <v>801746</v>
      </c>
    </row>
    <row r="16" spans="1:13" s="90" customFormat="1" ht="20.25" customHeight="1" x14ac:dyDescent="0.6">
      <c r="A16" s="96" t="s">
        <v>160</v>
      </c>
      <c r="B16" s="96"/>
      <c r="C16" s="96"/>
      <c r="D16" s="96"/>
      <c r="E16" s="106">
        <v>6</v>
      </c>
      <c r="F16" s="95"/>
      <c r="G16" s="27">
        <v>9486113</v>
      </c>
      <c r="H16" s="16"/>
      <c r="I16" s="16">
        <v>8171239</v>
      </c>
      <c r="J16" s="16"/>
      <c r="K16" s="27">
        <v>9486113</v>
      </c>
      <c r="L16" s="16"/>
      <c r="M16" s="16">
        <v>8171239</v>
      </c>
    </row>
    <row r="17" spans="1:13" s="90" customFormat="1" ht="20.25" customHeight="1" x14ac:dyDescent="0.6">
      <c r="A17" s="96" t="s">
        <v>22</v>
      </c>
      <c r="B17" s="96"/>
      <c r="C17" s="96"/>
      <c r="D17" s="96"/>
      <c r="E17" s="95" t="s">
        <v>139</v>
      </c>
      <c r="F17" s="95"/>
      <c r="G17" s="27">
        <v>15</v>
      </c>
      <c r="H17" s="16"/>
      <c r="I17" s="16">
        <v>15</v>
      </c>
      <c r="J17" s="16"/>
      <c r="K17" s="27">
        <v>47004</v>
      </c>
      <c r="L17" s="16"/>
      <c r="M17" s="16">
        <v>47014</v>
      </c>
    </row>
    <row r="18" spans="1:13" s="90" customFormat="1" ht="20.25" customHeight="1" x14ac:dyDescent="0.6">
      <c r="A18" s="96" t="s">
        <v>161</v>
      </c>
      <c r="B18" s="96"/>
      <c r="C18" s="96"/>
      <c r="D18" s="96"/>
      <c r="E18" s="95"/>
      <c r="F18" s="95"/>
      <c r="G18" s="27">
        <v>34000373</v>
      </c>
      <c r="H18" s="16"/>
      <c r="I18" s="16">
        <v>18785977</v>
      </c>
      <c r="J18" s="16"/>
      <c r="K18" s="27">
        <v>34000373</v>
      </c>
      <c r="L18" s="16"/>
      <c r="M18" s="16">
        <v>18785977</v>
      </c>
    </row>
    <row r="19" spans="1:13" s="90" customFormat="1" ht="20.25" customHeight="1" x14ac:dyDescent="0.6">
      <c r="A19" s="96" t="s">
        <v>162</v>
      </c>
      <c r="B19" s="96"/>
      <c r="C19" s="96"/>
      <c r="D19" s="96"/>
      <c r="E19" s="95"/>
      <c r="F19" s="95"/>
      <c r="G19" s="27">
        <v>13314767</v>
      </c>
      <c r="H19" s="16"/>
      <c r="I19" s="16">
        <v>4151729</v>
      </c>
      <c r="J19" s="16"/>
      <c r="K19" s="27">
        <v>13314767</v>
      </c>
      <c r="L19" s="16"/>
      <c r="M19" s="16">
        <v>4151729</v>
      </c>
    </row>
    <row r="20" spans="1:13" s="90" customFormat="1" ht="20.25" customHeight="1" x14ac:dyDescent="0.6">
      <c r="A20" s="96" t="s">
        <v>25</v>
      </c>
      <c r="B20" s="96"/>
      <c r="C20" s="96"/>
      <c r="D20" s="96"/>
      <c r="E20" s="105"/>
      <c r="F20" s="95"/>
      <c r="G20" s="28">
        <v>1675853</v>
      </c>
      <c r="H20" s="16"/>
      <c r="I20" s="18">
        <v>1873547</v>
      </c>
      <c r="J20" s="16"/>
      <c r="K20" s="28">
        <v>1822296</v>
      </c>
      <c r="L20" s="16"/>
      <c r="M20" s="18">
        <v>2003929</v>
      </c>
    </row>
    <row r="21" spans="1:13" s="90" customFormat="1" ht="5.4" customHeight="1" x14ac:dyDescent="0.6">
      <c r="A21" s="96"/>
      <c r="B21" s="96"/>
      <c r="C21" s="96"/>
      <c r="D21" s="96"/>
      <c r="E21" s="96"/>
      <c r="F21" s="97"/>
      <c r="G21" s="65"/>
      <c r="H21" s="34"/>
      <c r="I21" s="34"/>
      <c r="J21" s="34"/>
      <c r="K21" s="65"/>
      <c r="L21" s="34"/>
      <c r="M21" s="34"/>
    </row>
    <row r="22" spans="1:13" s="90" customFormat="1" ht="20.25" customHeight="1" x14ac:dyDescent="0.6">
      <c r="A22" s="107" t="s">
        <v>53</v>
      </c>
      <c r="B22" s="96"/>
      <c r="C22" s="96"/>
      <c r="D22" s="96"/>
      <c r="E22" s="95"/>
      <c r="F22" s="95"/>
      <c r="G22" s="29">
        <f>SUM(G15:G20)</f>
        <v>59782163</v>
      </c>
      <c r="H22" s="14"/>
      <c r="I22" s="19">
        <f>SUM(I15:I20)</f>
        <v>33784253</v>
      </c>
      <c r="J22" s="14"/>
      <c r="K22" s="29">
        <f>SUM(K15:K20)</f>
        <v>59975595</v>
      </c>
      <c r="L22" s="14"/>
      <c r="M22" s="19">
        <f>SUM(M15:M20)</f>
        <v>33961634</v>
      </c>
    </row>
    <row r="23" spans="1:13" s="90" customFormat="1" ht="12" customHeight="1" x14ac:dyDescent="0.6">
      <c r="A23" s="96"/>
      <c r="B23" s="96"/>
      <c r="C23" s="96"/>
      <c r="D23" s="96"/>
      <c r="E23" s="95"/>
      <c r="F23" s="95"/>
      <c r="G23" s="15"/>
      <c r="H23" s="14"/>
      <c r="I23" s="14"/>
      <c r="J23" s="14"/>
      <c r="K23" s="15"/>
      <c r="L23" s="14"/>
      <c r="M23" s="14"/>
    </row>
    <row r="24" spans="1:13" s="90" customFormat="1" ht="20.25" customHeight="1" x14ac:dyDescent="0.6">
      <c r="A24" s="94" t="s">
        <v>4</v>
      </c>
      <c r="B24" s="94"/>
      <c r="C24" s="94"/>
      <c r="D24" s="94"/>
      <c r="E24" s="95"/>
      <c r="F24" s="95"/>
      <c r="G24" s="15"/>
      <c r="H24" s="14"/>
      <c r="I24" s="14"/>
      <c r="J24" s="14"/>
      <c r="K24" s="15"/>
      <c r="L24" s="14"/>
      <c r="M24" s="14"/>
    </row>
    <row r="25" spans="1:13" s="90" customFormat="1" ht="5.4" customHeight="1" x14ac:dyDescent="0.6">
      <c r="A25" s="94"/>
      <c r="B25" s="94"/>
      <c r="C25" s="94"/>
      <c r="D25" s="94"/>
      <c r="E25" s="95"/>
      <c r="F25" s="95"/>
      <c r="G25" s="15"/>
      <c r="H25" s="14"/>
      <c r="I25" s="14"/>
      <c r="J25" s="14"/>
      <c r="K25" s="15"/>
      <c r="L25" s="14"/>
      <c r="M25" s="14"/>
    </row>
    <row r="26" spans="1:13" s="90" customFormat="1" ht="20.25" customHeight="1" x14ac:dyDescent="0.6">
      <c r="A26" s="149" t="s">
        <v>169</v>
      </c>
      <c r="B26" s="149"/>
      <c r="C26" s="149"/>
      <c r="D26" s="149"/>
      <c r="E26" s="95"/>
      <c r="F26" s="96"/>
      <c r="G26" s="27"/>
      <c r="H26" s="10"/>
      <c r="I26" s="16"/>
      <c r="J26" s="10"/>
      <c r="K26" s="98"/>
      <c r="L26" s="10"/>
      <c r="M26" s="16"/>
    </row>
    <row r="27" spans="1:13" s="90" customFormat="1" ht="20.25" customHeight="1" x14ac:dyDescent="0.6">
      <c r="A27" s="150"/>
      <c r="B27" s="149" t="s">
        <v>142</v>
      </c>
      <c r="C27" s="149"/>
      <c r="D27" s="149"/>
      <c r="E27" s="95">
        <v>5</v>
      </c>
      <c r="F27" s="95"/>
      <c r="G27" s="27">
        <v>1293750</v>
      </c>
      <c r="H27" s="16"/>
      <c r="I27" s="16">
        <v>1147500</v>
      </c>
      <c r="J27" s="16"/>
      <c r="K27" s="27">
        <v>1293750</v>
      </c>
      <c r="L27" s="16"/>
      <c r="M27" s="16">
        <v>1147500</v>
      </c>
    </row>
    <row r="28" spans="1:13" s="90" customFormat="1" ht="20.25" customHeight="1" x14ac:dyDescent="0.6">
      <c r="A28" s="96" t="s">
        <v>63</v>
      </c>
      <c r="B28" s="96"/>
      <c r="C28" s="96"/>
      <c r="D28" s="96"/>
      <c r="E28" s="95"/>
      <c r="F28" s="95"/>
      <c r="G28" s="27">
        <v>2037600</v>
      </c>
      <c r="H28" s="16"/>
      <c r="I28" s="16">
        <v>2094717</v>
      </c>
      <c r="J28" s="16"/>
      <c r="K28" s="27">
        <v>1729360</v>
      </c>
      <c r="L28" s="16"/>
      <c r="M28" s="16">
        <v>1729360</v>
      </c>
    </row>
    <row r="29" spans="1:13" s="90" customFormat="1" ht="20.25" customHeight="1" x14ac:dyDescent="0.6">
      <c r="A29" s="96" t="s">
        <v>62</v>
      </c>
      <c r="B29" s="96"/>
      <c r="C29" s="96"/>
      <c r="D29" s="96"/>
      <c r="E29" s="95"/>
      <c r="F29" s="95"/>
      <c r="G29" s="27">
        <v>0</v>
      </c>
      <c r="H29" s="16"/>
      <c r="I29" s="16">
        <v>0</v>
      </c>
      <c r="J29" s="16"/>
      <c r="K29" s="27">
        <v>114589</v>
      </c>
      <c r="L29" s="16"/>
      <c r="M29" s="16">
        <v>114589</v>
      </c>
    </row>
    <row r="30" spans="1:13" s="90" customFormat="1" ht="20.25" customHeight="1" x14ac:dyDescent="0.6">
      <c r="A30" s="96" t="s">
        <v>52</v>
      </c>
      <c r="B30" s="96"/>
      <c r="C30" s="96"/>
      <c r="D30" s="96"/>
      <c r="E30" s="95" t="s">
        <v>140</v>
      </c>
      <c r="F30" s="95"/>
      <c r="G30" s="27">
        <v>0</v>
      </c>
      <c r="H30" s="16"/>
      <c r="I30" s="16">
        <v>0</v>
      </c>
      <c r="J30" s="16"/>
      <c r="K30" s="27">
        <v>3591542</v>
      </c>
      <c r="L30" s="16"/>
      <c r="M30" s="16">
        <v>3553483</v>
      </c>
    </row>
    <row r="31" spans="1:13" s="90" customFormat="1" ht="20.25" customHeight="1" x14ac:dyDescent="0.6">
      <c r="A31" s="96" t="s">
        <v>163</v>
      </c>
      <c r="B31" s="96"/>
      <c r="C31" s="96"/>
      <c r="D31" s="96"/>
      <c r="E31" s="95">
        <v>8</v>
      </c>
      <c r="F31" s="95"/>
      <c r="G31" s="27">
        <v>23064760</v>
      </c>
      <c r="H31" s="16"/>
      <c r="I31" s="16">
        <v>23705650</v>
      </c>
      <c r="J31" s="16"/>
      <c r="K31" s="27">
        <v>18879977</v>
      </c>
      <c r="L31" s="16"/>
      <c r="M31" s="16">
        <v>19520867</v>
      </c>
    </row>
    <row r="32" spans="1:13" s="90" customFormat="1" ht="20.25" customHeight="1" x14ac:dyDescent="0.6">
      <c r="A32" s="96" t="s">
        <v>164</v>
      </c>
      <c r="B32" s="96"/>
      <c r="C32" s="96"/>
      <c r="D32" s="96"/>
      <c r="E32" s="95">
        <v>8</v>
      </c>
      <c r="F32" s="95"/>
      <c r="G32" s="27">
        <v>4236290</v>
      </c>
      <c r="H32" s="16"/>
      <c r="I32" s="16">
        <v>4304886</v>
      </c>
      <c r="J32" s="16"/>
      <c r="K32" s="27">
        <v>4253416</v>
      </c>
      <c r="L32" s="16"/>
      <c r="M32" s="16">
        <v>4334832</v>
      </c>
    </row>
    <row r="33" spans="1:13" s="90" customFormat="1" ht="20.25" customHeight="1" x14ac:dyDescent="0.6">
      <c r="A33" s="96" t="s">
        <v>165</v>
      </c>
      <c r="B33" s="96"/>
      <c r="C33" s="96"/>
      <c r="D33" s="96"/>
      <c r="E33" s="95">
        <v>8</v>
      </c>
      <c r="F33" s="95"/>
      <c r="G33" s="27">
        <v>150786</v>
      </c>
      <c r="H33" s="16"/>
      <c r="I33" s="16">
        <v>152686</v>
      </c>
      <c r="J33" s="16"/>
      <c r="K33" s="27">
        <v>150786</v>
      </c>
      <c r="L33" s="16"/>
      <c r="M33" s="16">
        <v>152686</v>
      </c>
    </row>
    <row r="34" spans="1:13" s="90" customFormat="1" ht="20.25" customHeight="1" x14ac:dyDescent="0.6">
      <c r="A34" s="96" t="s">
        <v>166</v>
      </c>
      <c r="B34" s="96"/>
      <c r="C34" s="96"/>
      <c r="D34" s="96"/>
      <c r="E34" s="95"/>
      <c r="F34" s="95"/>
      <c r="G34" s="27">
        <v>599634</v>
      </c>
      <c r="H34" s="16"/>
      <c r="I34" s="16">
        <v>2360748</v>
      </c>
      <c r="J34" s="16"/>
      <c r="K34" s="27">
        <v>489353</v>
      </c>
      <c r="L34" s="16"/>
      <c r="M34" s="16">
        <v>2250931</v>
      </c>
    </row>
    <row r="35" spans="1:13" s="90" customFormat="1" ht="20.25" customHeight="1" x14ac:dyDescent="0.6">
      <c r="A35" s="96" t="s">
        <v>30</v>
      </c>
      <c r="B35" s="96"/>
      <c r="C35" s="96"/>
      <c r="D35" s="96"/>
      <c r="E35" s="105"/>
      <c r="F35" s="95"/>
      <c r="G35" s="27">
        <v>115342</v>
      </c>
      <c r="H35" s="16"/>
      <c r="I35" s="16">
        <v>149534</v>
      </c>
      <c r="J35" s="16"/>
      <c r="K35" s="27">
        <v>151396</v>
      </c>
      <c r="L35" s="16"/>
      <c r="M35" s="16">
        <v>249347</v>
      </c>
    </row>
    <row r="36" spans="1:13" s="90" customFormat="1" ht="20.25" customHeight="1" x14ac:dyDescent="0.6">
      <c r="A36" s="96" t="s">
        <v>20</v>
      </c>
      <c r="B36" s="96"/>
      <c r="C36" s="96"/>
      <c r="D36" s="96"/>
      <c r="E36" s="95"/>
      <c r="F36" s="95"/>
      <c r="G36" s="28">
        <v>2574037</v>
      </c>
      <c r="H36" s="16"/>
      <c r="I36" s="18">
        <v>2354629</v>
      </c>
      <c r="J36" s="16"/>
      <c r="K36" s="28">
        <v>2571902</v>
      </c>
      <c r="L36" s="16"/>
      <c r="M36" s="18">
        <v>2354629</v>
      </c>
    </row>
    <row r="37" spans="1:13" s="90" customFormat="1" ht="5.4" customHeight="1" x14ac:dyDescent="0.6">
      <c r="A37" s="96"/>
      <c r="B37" s="96"/>
      <c r="C37" s="96"/>
      <c r="D37" s="96"/>
      <c r="E37" s="96"/>
      <c r="F37" s="97"/>
      <c r="G37" s="65"/>
      <c r="H37" s="34"/>
      <c r="I37" s="34"/>
      <c r="J37" s="34"/>
      <c r="K37" s="65"/>
      <c r="L37" s="34"/>
      <c r="M37" s="34"/>
    </row>
    <row r="38" spans="1:13" s="90" customFormat="1" ht="20.25" customHeight="1" x14ac:dyDescent="0.6">
      <c r="A38" s="107" t="s">
        <v>54</v>
      </c>
      <c r="B38" s="96"/>
      <c r="C38" s="96"/>
      <c r="D38" s="96"/>
      <c r="E38" s="95"/>
      <c r="F38" s="95"/>
      <c r="G38" s="29">
        <f>SUM(G27:G36)</f>
        <v>34072199</v>
      </c>
      <c r="H38" s="14"/>
      <c r="I38" s="19">
        <f>SUM(I27:I36)</f>
        <v>36270350</v>
      </c>
      <c r="J38" s="14"/>
      <c r="K38" s="29">
        <f>SUM(K27:K36)</f>
        <v>33226071</v>
      </c>
      <c r="L38" s="14"/>
      <c r="M38" s="19">
        <f>SUM(M27:M36)</f>
        <v>35408224</v>
      </c>
    </row>
    <row r="39" spans="1:13" s="90" customFormat="1" ht="5.4" customHeight="1" x14ac:dyDescent="0.6">
      <c r="A39" s="96"/>
      <c r="B39" s="96"/>
      <c r="C39" s="96"/>
      <c r="D39" s="96"/>
      <c r="E39" s="96"/>
      <c r="F39" s="97"/>
      <c r="G39" s="65"/>
      <c r="H39" s="34"/>
      <c r="I39" s="34"/>
      <c r="J39" s="34"/>
      <c r="K39" s="65"/>
      <c r="L39" s="34"/>
      <c r="M39" s="34"/>
    </row>
    <row r="40" spans="1:13" s="90" customFormat="1" ht="20.25" customHeight="1" thickBot="1" x14ac:dyDescent="0.65">
      <c r="A40" s="94" t="s">
        <v>5</v>
      </c>
      <c r="B40" s="94"/>
      <c r="C40" s="94"/>
      <c r="D40" s="94"/>
      <c r="E40" s="95"/>
      <c r="F40" s="95"/>
      <c r="G40" s="64">
        <f>+G22+G38</f>
        <v>93854362</v>
      </c>
      <c r="H40" s="14"/>
      <c r="I40" s="99">
        <f>+I22+I38</f>
        <v>70054603</v>
      </c>
      <c r="J40" s="14"/>
      <c r="K40" s="64">
        <f>+K22+K38</f>
        <v>93201666</v>
      </c>
      <c r="L40" s="14"/>
      <c r="M40" s="99">
        <f>+M22+M38</f>
        <v>69369858</v>
      </c>
    </row>
    <row r="41" spans="1:13" ht="18" customHeight="1" thickTop="1" x14ac:dyDescent="0.6">
      <c r="A41" s="13"/>
      <c r="B41" s="13"/>
      <c r="C41" s="13"/>
      <c r="D41" s="13"/>
      <c r="G41" s="6"/>
      <c r="H41" s="6"/>
      <c r="I41" s="6"/>
      <c r="J41" s="6"/>
      <c r="K41" s="6"/>
      <c r="L41" s="6"/>
      <c r="M41" s="6"/>
    </row>
    <row r="42" spans="1:13" ht="18" customHeight="1" x14ac:dyDescent="0.6">
      <c r="A42" s="13"/>
      <c r="B42" s="13"/>
      <c r="C42" s="13"/>
      <c r="D42" s="13"/>
      <c r="G42" s="6"/>
      <c r="H42" s="6"/>
      <c r="I42" s="6"/>
      <c r="J42" s="6"/>
      <c r="K42" s="6"/>
      <c r="L42" s="6"/>
      <c r="M42" s="6"/>
    </row>
    <row r="43" spans="1:13" ht="13.5" customHeight="1" x14ac:dyDescent="0.6">
      <c r="A43" s="13"/>
      <c r="B43" s="13"/>
      <c r="C43" s="13"/>
      <c r="D43" s="13"/>
      <c r="G43" s="6"/>
      <c r="H43" s="6"/>
      <c r="I43" s="6"/>
      <c r="J43" s="6"/>
      <c r="K43" s="6"/>
      <c r="L43" s="6"/>
      <c r="M43" s="6"/>
    </row>
    <row r="44" spans="1:13" ht="20.25" customHeight="1" x14ac:dyDescent="0.6">
      <c r="A44" s="155" t="s">
        <v>21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</row>
    <row r="45" spans="1:13" ht="16.5" customHeight="1" x14ac:dyDescent="0.6">
      <c r="A45" s="143"/>
      <c r="B45" s="143"/>
      <c r="C45" s="143"/>
      <c r="D45" s="143"/>
      <c r="G45" s="69"/>
      <c r="H45" s="69"/>
      <c r="I45" s="69"/>
      <c r="J45" s="69"/>
      <c r="K45" s="69"/>
      <c r="L45" s="69"/>
      <c r="M45" s="69"/>
    </row>
    <row r="46" spans="1:13" ht="21.75" customHeight="1" x14ac:dyDescent="0.6">
      <c r="A46" s="151" t="s">
        <v>170</v>
      </c>
      <c r="B46" s="31"/>
      <c r="C46" s="31"/>
      <c r="D46" s="31"/>
      <c r="E46" s="32"/>
      <c r="F46" s="32"/>
      <c r="G46" s="19"/>
      <c r="H46" s="19"/>
      <c r="I46" s="19"/>
      <c r="J46" s="19"/>
      <c r="K46" s="19"/>
      <c r="L46" s="19"/>
      <c r="M46" s="19"/>
    </row>
    <row r="47" spans="1:13" ht="21.75" customHeight="1" x14ac:dyDescent="0.6">
      <c r="A47" s="13" t="str">
        <f>A1</f>
        <v>บริษัท เอสโซ่ (ประเทศไทย) จำกัด (มหาชน)</v>
      </c>
      <c r="B47" s="13"/>
      <c r="C47" s="13"/>
      <c r="D47" s="13"/>
    </row>
    <row r="48" spans="1:13" ht="21.75" customHeight="1" x14ac:dyDescent="0.6">
      <c r="A48" s="13" t="s">
        <v>38</v>
      </c>
      <c r="B48" s="13"/>
      <c r="C48" s="13"/>
      <c r="D48" s="13"/>
    </row>
    <row r="49" spans="1:18" s="23" customFormat="1" ht="21.75" customHeight="1" x14ac:dyDescent="0.6">
      <c r="A49" s="67" t="str">
        <f>A3</f>
        <v>ณ วันที่ 30 มิถุนายน พ.ศ. 2565</v>
      </c>
      <c r="G49" s="24"/>
      <c r="H49" s="24"/>
      <c r="I49" s="24"/>
      <c r="J49" s="24"/>
      <c r="K49" s="24"/>
      <c r="L49" s="24"/>
      <c r="M49" s="24"/>
    </row>
    <row r="50" spans="1:18" ht="21.75" customHeight="1" x14ac:dyDescent="0.6">
      <c r="A50" s="31" t="str">
        <f>A4</f>
        <v>(จำนวนเงินเป็นหน่วยพันบาทนอกจากจะกล่าวไว้เป็นหน่วยอื่น)</v>
      </c>
      <c r="B50" s="68"/>
      <c r="C50" s="68"/>
      <c r="D50" s="68"/>
      <c r="E50" s="32"/>
      <c r="F50" s="32"/>
      <c r="G50" s="19"/>
      <c r="H50" s="19"/>
      <c r="I50" s="19"/>
      <c r="J50" s="19"/>
      <c r="K50" s="19"/>
      <c r="L50" s="19"/>
      <c r="M50" s="19"/>
    </row>
    <row r="52" spans="1:18" s="1" customFormat="1" ht="20.25" customHeight="1" x14ac:dyDescent="0.6">
      <c r="E52" s="2"/>
      <c r="F52" s="2"/>
      <c r="G52" s="154" t="s">
        <v>88</v>
      </c>
      <c r="H52" s="154"/>
      <c r="I52" s="154"/>
      <c r="J52" s="3"/>
      <c r="K52" s="154" t="s">
        <v>89</v>
      </c>
      <c r="L52" s="154"/>
      <c r="M52" s="154"/>
    </row>
    <row r="53" spans="1:18" s="1" customFormat="1" ht="20.25" customHeight="1" x14ac:dyDescent="0.6">
      <c r="E53" s="2"/>
      <c r="F53" s="2"/>
      <c r="G53" s="5" t="s">
        <v>85</v>
      </c>
      <c r="H53" s="5"/>
      <c r="I53" s="5" t="s">
        <v>86</v>
      </c>
      <c r="J53" s="3"/>
      <c r="K53" s="5" t="s">
        <v>85</v>
      </c>
      <c r="L53" s="5"/>
      <c r="M53" s="5" t="s">
        <v>86</v>
      </c>
    </row>
    <row r="54" spans="1:18" s="1" customFormat="1" ht="20.25" customHeight="1" x14ac:dyDescent="0.6">
      <c r="E54" s="2"/>
      <c r="F54" s="2"/>
      <c r="G54" s="5" t="s">
        <v>146</v>
      </c>
      <c r="H54" s="20"/>
      <c r="I54" s="7" t="s">
        <v>87</v>
      </c>
      <c r="J54" s="3"/>
      <c r="K54" s="5" t="s">
        <v>146</v>
      </c>
      <c r="L54" s="20"/>
      <c r="M54" s="7" t="s">
        <v>87</v>
      </c>
    </row>
    <row r="55" spans="1:18" s="1" customFormat="1" ht="20.25" customHeight="1" x14ac:dyDescent="0.6">
      <c r="E55" s="144" t="s">
        <v>1</v>
      </c>
      <c r="F55" s="2"/>
      <c r="G55" s="8" t="s">
        <v>154</v>
      </c>
      <c r="H55" s="21"/>
      <c r="I55" s="8" t="s">
        <v>129</v>
      </c>
      <c r="J55" s="21"/>
      <c r="K55" s="8" t="s">
        <v>154</v>
      </c>
      <c r="L55" s="21"/>
      <c r="M55" s="8" t="s">
        <v>129</v>
      </c>
    </row>
    <row r="56" spans="1:18" s="1" customFormat="1" ht="8.1" customHeight="1" x14ac:dyDescent="0.6">
      <c r="E56" s="22"/>
      <c r="F56" s="2"/>
      <c r="G56" s="93"/>
      <c r="H56" s="9"/>
      <c r="I56" s="21"/>
      <c r="J56" s="9"/>
      <c r="K56" s="93"/>
      <c r="L56" s="9"/>
      <c r="M56" s="21"/>
    </row>
    <row r="57" spans="1:18" s="90" customFormat="1" ht="20.25" customHeight="1" x14ac:dyDescent="0.6">
      <c r="A57" s="94" t="s">
        <v>78</v>
      </c>
      <c r="B57" s="94"/>
      <c r="C57" s="94"/>
      <c r="D57" s="94"/>
      <c r="E57" s="95"/>
      <c r="F57" s="95"/>
      <c r="G57" s="15"/>
      <c r="H57" s="14"/>
      <c r="I57" s="14"/>
      <c r="J57" s="14"/>
      <c r="K57" s="15"/>
      <c r="L57" s="14"/>
      <c r="M57" s="14"/>
    </row>
    <row r="58" spans="1:18" s="91" customFormat="1" ht="8.1" customHeight="1" x14ac:dyDescent="0.6">
      <c r="A58" s="100"/>
      <c r="B58" s="100"/>
      <c r="C58" s="100"/>
      <c r="D58" s="100"/>
      <c r="E58" s="97"/>
      <c r="F58" s="101"/>
      <c r="G58" s="93"/>
      <c r="H58" s="9"/>
      <c r="I58" s="21"/>
      <c r="J58" s="9"/>
      <c r="K58" s="93"/>
      <c r="L58" s="9"/>
      <c r="M58" s="21"/>
    </row>
    <row r="59" spans="1:18" s="90" customFormat="1" ht="20.25" customHeight="1" x14ac:dyDescent="0.6">
      <c r="A59" s="94" t="s">
        <v>6</v>
      </c>
      <c r="B59" s="94"/>
      <c r="C59" s="94"/>
      <c r="D59" s="94"/>
      <c r="E59" s="95"/>
      <c r="F59" s="95"/>
      <c r="G59" s="15"/>
      <c r="H59" s="14"/>
      <c r="I59" s="14"/>
      <c r="J59" s="14"/>
      <c r="K59" s="15"/>
      <c r="L59" s="14"/>
      <c r="M59" s="14"/>
    </row>
    <row r="60" spans="1:18" s="91" customFormat="1" ht="8.1" customHeight="1" x14ac:dyDescent="0.6">
      <c r="A60" s="100"/>
      <c r="B60" s="100"/>
      <c r="C60" s="100"/>
      <c r="D60" s="100"/>
      <c r="E60" s="97"/>
      <c r="F60" s="101"/>
      <c r="G60" s="93"/>
      <c r="H60" s="9"/>
      <c r="I60" s="21"/>
      <c r="J60" s="9"/>
      <c r="K60" s="93"/>
      <c r="L60" s="9"/>
      <c r="M60" s="21"/>
    </row>
    <row r="61" spans="1:18" s="91" customFormat="1" ht="20.25" customHeight="1" x14ac:dyDescent="0.6">
      <c r="A61" s="96" t="s">
        <v>131</v>
      </c>
      <c r="B61" s="100"/>
      <c r="C61" s="100"/>
      <c r="D61" s="100"/>
      <c r="E61" s="97"/>
      <c r="F61" s="101"/>
      <c r="G61" s="93"/>
      <c r="H61" s="9"/>
      <c r="I61" s="21"/>
      <c r="J61" s="9"/>
      <c r="K61" s="93"/>
      <c r="L61" s="9"/>
      <c r="M61" s="21"/>
    </row>
    <row r="62" spans="1:18" s="90" customFormat="1" ht="20.25" customHeight="1" x14ac:dyDescent="0.6">
      <c r="A62" s="96"/>
      <c r="B62" s="96" t="s">
        <v>132</v>
      </c>
      <c r="C62" s="96"/>
      <c r="D62" s="96"/>
      <c r="E62" s="95">
        <v>9</v>
      </c>
      <c r="F62" s="95"/>
      <c r="G62" s="27">
        <v>2133093</v>
      </c>
      <c r="H62" s="16"/>
      <c r="I62" s="16">
        <v>7899982</v>
      </c>
      <c r="J62" s="16"/>
      <c r="K62" s="27">
        <v>2133093</v>
      </c>
      <c r="L62" s="16"/>
      <c r="M62" s="16">
        <v>7899982</v>
      </c>
    </row>
    <row r="63" spans="1:18" s="90" customFormat="1" ht="20.25" customHeight="1" x14ac:dyDescent="0.6">
      <c r="A63" s="96" t="s">
        <v>31</v>
      </c>
      <c r="B63" s="96"/>
      <c r="C63" s="96"/>
      <c r="D63" s="96"/>
      <c r="E63" s="95"/>
      <c r="F63" s="95"/>
      <c r="G63" s="27">
        <v>4445579</v>
      </c>
      <c r="H63" s="16"/>
      <c r="I63" s="16">
        <v>5117306</v>
      </c>
      <c r="J63" s="16"/>
      <c r="K63" s="27">
        <v>4445533</v>
      </c>
      <c r="L63" s="16"/>
      <c r="M63" s="16">
        <v>5116809</v>
      </c>
    </row>
    <row r="64" spans="1:18" s="92" customFormat="1" ht="20.25" customHeight="1" x14ac:dyDescent="0.6">
      <c r="A64" s="96" t="s">
        <v>24</v>
      </c>
      <c r="B64" s="96"/>
      <c r="C64" s="96"/>
      <c r="D64" s="96"/>
      <c r="E64" s="95" t="s">
        <v>139</v>
      </c>
      <c r="F64" s="102"/>
      <c r="G64" s="27">
        <v>27257130</v>
      </c>
      <c r="H64" s="16"/>
      <c r="I64" s="16">
        <v>10588460</v>
      </c>
      <c r="J64" s="16"/>
      <c r="K64" s="27">
        <v>27256960</v>
      </c>
      <c r="L64" s="16"/>
      <c r="M64" s="16">
        <v>10588275</v>
      </c>
      <c r="N64" s="90"/>
      <c r="O64" s="90"/>
      <c r="P64" s="90"/>
      <c r="Q64" s="90"/>
      <c r="R64" s="90"/>
    </row>
    <row r="65" spans="1:18" s="90" customFormat="1" ht="20.25" customHeight="1" x14ac:dyDescent="0.6">
      <c r="A65" s="96" t="s">
        <v>105</v>
      </c>
      <c r="B65" s="96"/>
      <c r="C65" s="96"/>
      <c r="D65" s="96"/>
      <c r="E65" s="96"/>
      <c r="F65" s="96"/>
      <c r="G65" s="98"/>
      <c r="H65" s="10"/>
      <c r="I65" s="10"/>
      <c r="J65" s="10"/>
      <c r="K65" s="98"/>
      <c r="L65" s="10"/>
      <c r="M65" s="10"/>
    </row>
    <row r="66" spans="1:18" s="90" customFormat="1" ht="20.25" customHeight="1" x14ac:dyDescent="0.6">
      <c r="A66" s="96"/>
      <c r="B66" s="96" t="s">
        <v>106</v>
      </c>
      <c r="C66" s="96"/>
      <c r="D66" s="96"/>
      <c r="E66" s="95">
        <v>9</v>
      </c>
      <c r="F66" s="95"/>
      <c r="G66" s="27">
        <v>1500400</v>
      </c>
      <c r="H66" s="16"/>
      <c r="I66" s="16">
        <v>1717067</v>
      </c>
      <c r="J66" s="16"/>
      <c r="K66" s="27">
        <v>1500400</v>
      </c>
      <c r="L66" s="16"/>
      <c r="M66" s="16">
        <v>1717067</v>
      </c>
    </row>
    <row r="67" spans="1:18" s="90" customFormat="1" ht="20.25" customHeight="1" x14ac:dyDescent="0.6">
      <c r="A67" s="96" t="s">
        <v>105</v>
      </c>
      <c r="B67" s="96"/>
      <c r="C67" s="96"/>
      <c r="D67" s="96"/>
      <c r="E67" s="96"/>
      <c r="F67" s="96"/>
      <c r="G67" s="98"/>
      <c r="H67" s="10"/>
      <c r="I67" s="10"/>
      <c r="J67" s="10"/>
      <c r="K67" s="98"/>
      <c r="L67" s="10"/>
      <c r="M67" s="10"/>
    </row>
    <row r="68" spans="1:18" s="90" customFormat="1" ht="20.25" customHeight="1" x14ac:dyDescent="0.6">
      <c r="A68" s="96"/>
      <c r="B68" s="96" t="s">
        <v>107</v>
      </c>
      <c r="C68" s="96"/>
      <c r="D68" s="96"/>
      <c r="E68" s="95" t="s">
        <v>141</v>
      </c>
      <c r="F68" s="95"/>
      <c r="G68" s="27">
        <v>3833333</v>
      </c>
      <c r="H68" s="16"/>
      <c r="I68" s="16">
        <v>3950000</v>
      </c>
      <c r="J68" s="16"/>
      <c r="K68" s="27">
        <v>3833333</v>
      </c>
      <c r="L68" s="16"/>
      <c r="M68" s="16">
        <v>3950000</v>
      </c>
    </row>
    <row r="69" spans="1:18" s="90" customFormat="1" ht="20.25" customHeight="1" x14ac:dyDescent="0.6">
      <c r="A69" s="96" t="s">
        <v>23</v>
      </c>
      <c r="B69" s="96"/>
      <c r="C69" s="96"/>
      <c r="D69" s="96"/>
      <c r="E69" s="95" t="s">
        <v>141</v>
      </c>
      <c r="F69" s="95"/>
      <c r="G69" s="27">
        <v>11874697</v>
      </c>
      <c r="H69" s="16"/>
      <c r="I69" s="16">
        <v>11423386</v>
      </c>
      <c r="J69" s="16"/>
      <c r="K69" s="27">
        <v>11875518</v>
      </c>
      <c r="L69" s="16"/>
      <c r="M69" s="16">
        <v>11424236</v>
      </c>
    </row>
    <row r="70" spans="1:18" s="90" customFormat="1" ht="20.25" customHeight="1" x14ac:dyDescent="0.6">
      <c r="A70" s="96" t="s">
        <v>96</v>
      </c>
      <c r="B70" s="96"/>
      <c r="C70" s="96"/>
      <c r="D70" s="96"/>
      <c r="E70" s="95"/>
      <c r="F70" s="95"/>
      <c r="G70" s="27">
        <v>1746243</v>
      </c>
      <c r="H70" s="16"/>
      <c r="I70" s="16">
        <v>289</v>
      </c>
      <c r="J70" s="16"/>
      <c r="K70" s="27">
        <v>1746229</v>
      </c>
      <c r="L70" s="16"/>
      <c r="M70" s="16" t="s">
        <v>167</v>
      </c>
    </row>
    <row r="71" spans="1:18" s="90" customFormat="1" ht="20.25" customHeight="1" x14ac:dyDescent="0.6">
      <c r="A71" s="96" t="s">
        <v>122</v>
      </c>
      <c r="B71" s="96"/>
      <c r="C71" s="96"/>
      <c r="D71" s="96"/>
      <c r="E71" s="95"/>
      <c r="F71" s="95"/>
      <c r="G71" s="27"/>
      <c r="H71" s="16"/>
      <c r="I71" s="16"/>
      <c r="J71" s="16"/>
      <c r="K71" s="27"/>
      <c r="L71" s="16"/>
      <c r="M71" s="16"/>
    </row>
    <row r="72" spans="1:18" s="90" customFormat="1" ht="20.25" customHeight="1" x14ac:dyDescent="0.6">
      <c r="A72" s="96"/>
      <c r="B72" s="96" t="s">
        <v>137</v>
      </c>
      <c r="C72" s="96"/>
      <c r="D72" s="96"/>
      <c r="E72" s="105"/>
      <c r="F72" s="95"/>
      <c r="G72" s="27">
        <v>468435</v>
      </c>
      <c r="H72" s="16"/>
      <c r="I72" s="16">
        <v>438314</v>
      </c>
      <c r="J72" s="16"/>
      <c r="K72" s="27">
        <v>472935</v>
      </c>
      <c r="L72" s="16"/>
      <c r="M72" s="16">
        <v>464366</v>
      </c>
    </row>
    <row r="73" spans="1:18" s="90" customFormat="1" ht="20.25" customHeight="1" x14ac:dyDescent="0.6">
      <c r="A73" s="96" t="s">
        <v>69</v>
      </c>
      <c r="B73" s="96"/>
      <c r="C73" s="96"/>
      <c r="D73" s="96"/>
      <c r="E73" s="95"/>
      <c r="F73" s="95"/>
      <c r="G73" s="28">
        <v>894747</v>
      </c>
      <c r="H73" s="9"/>
      <c r="I73" s="18">
        <v>872943</v>
      </c>
      <c r="J73" s="9"/>
      <c r="K73" s="28">
        <v>894747</v>
      </c>
      <c r="L73" s="9"/>
      <c r="M73" s="18">
        <v>872943</v>
      </c>
    </row>
    <row r="74" spans="1:18" s="91" customFormat="1" ht="8.1" customHeight="1" x14ac:dyDescent="0.6">
      <c r="A74" s="100"/>
      <c r="B74" s="100"/>
      <c r="C74" s="100"/>
      <c r="D74" s="100"/>
      <c r="E74" s="97"/>
      <c r="F74" s="101"/>
      <c r="G74" s="103"/>
      <c r="H74" s="104"/>
      <c r="I74" s="104"/>
      <c r="J74" s="104"/>
      <c r="K74" s="103"/>
      <c r="L74" s="104"/>
      <c r="M74" s="104"/>
      <c r="N74" s="90"/>
      <c r="O74" s="90"/>
      <c r="P74" s="90"/>
      <c r="Q74" s="90"/>
      <c r="R74" s="90"/>
    </row>
    <row r="75" spans="1:18" s="90" customFormat="1" ht="20.25" customHeight="1" x14ac:dyDescent="0.6">
      <c r="A75" s="94" t="s">
        <v>67</v>
      </c>
      <c r="B75" s="96"/>
      <c r="C75" s="96"/>
      <c r="D75" s="96"/>
      <c r="E75" s="95"/>
      <c r="F75" s="95"/>
      <c r="G75" s="29">
        <f>SUM(G62:G73)</f>
        <v>54153657</v>
      </c>
      <c r="H75" s="14"/>
      <c r="I75" s="19">
        <f>SUM(I62:I73)</f>
        <v>42007747</v>
      </c>
      <c r="J75" s="14"/>
      <c r="K75" s="29">
        <f>SUM(K62:K73)</f>
        <v>54158748</v>
      </c>
      <c r="L75" s="14"/>
      <c r="M75" s="19">
        <f>SUM(M62:M73)</f>
        <v>42033678</v>
      </c>
    </row>
    <row r="76" spans="1:18" s="90" customFormat="1" ht="20.25" customHeight="1" x14ac:dyDescent="0.6">
      <c r="A76" s="96"/>
      <c r="B76" s="96"/>
      <c r="C76" s="96"/>
      <c r="D76" s="96"/>
      <c r="E76" s="95"/>
      <c r="F76" s="95"/>
      <c r="G76" s="15"/>
      <c r="H76" s="14"/>
      <c r="I76" s="14"/>
      <c r="J76" s="14"/>
      <c r="K76" s="15"/>
      <c r="L76" s="14"/>
      <c r="M76" s="14"/>
    </row>
    <row r="77" spans="1:18" s="90" customFormat="1" ht="20.25" customHeight="1" x14ac:dyDescent="0.6">
      <c r="A77" s="94" t="s">
        <v>7</v>
      </c>
      <c r="B77" s="94"/>
      <c r="C77" s="94"/>
      <c r="D77" s="94"/>
      <c r="E77" s="95"/>
      <c r="F77" s="95"/>
      <c r="G77" s="15"/>
      <c r="H77" s="14"/>
      <c r="I77" s="14"/>
      <c r="J77" s="14"/>
      <c r="K77" s="15"/>
      <c r="L77" s="14"/>
      <c r="M77" s="14"/>
    </row>
    <row r="78" spans="1:18" s="91" customFormat="1" ht="8.1" customHeight="1" x14ac:dyDescent="0.6">
      <c r="A78" s="100"/>
      <c r="B78" s="100"/>
      <c r="C78" s="100"/>
      <c r="D78" s="100"/>
      <c r="E78" s="97"/>
      <c r="F78" s="101"/>
      <c r="G78" s="93"/>
      <c r="H78" s="9"/>
      <c r="I78" s="21"/>
      <c r="J78" s="9"/>
      <c r="K78" s="93"/>
      <c r="L78" s="9"/>
      <c r="M78" s="21"/>
    </row>
    <row r="79" spans="1:18" s="90" customFormat="1" ht="20.25" customHeight="1" x14ac:dyDescent="0.6">
      <c r="A79" s="96" t="s">
        <v>66</v>
      </c>
      <c r="B79" s="96"/>
      <c r="C79" s="96"/>
      <c r="D79" s="96"/>
      <c r="E79" s="95">
        <v>9</v>
      </c>
      <c r="F79" s="95"/>
      <c r="G79" s="27">
        <v>499200</v>
      </c>
      <c r="H79" s="16"/>
      <c r="I79" s="16">
        <v>1249400</v>
      </c>
      <c r="J79" s="16"/>
      <c r="K79" s="27">
        <v>499200</v>
      </c>
      <c r="L79" s="16"/>
      <c r="M79" s="16">
        <v>1249400</v>
      </c>
    </row>
    <row r="80" spans="1:18" s="90" customFormat="1" ht="20.25" customHeight="1" x14ac:dyDescent="0.6">
      <c r="A80" s="96" t="s">
        <v>26</v>
      </c>
      <c r="B80" s="96"/>
      <c r="C80" s="96"/>
      <c r="D80" s="96"/>
      <c r="E80" s="95" t="s">
        <v>141</v>
      </c>
      <c r="F80" s="95"/>
      <c r="G80" s="35">
        <v>833334</v>
      </c>
      <c r="H80" s="16"/>
      <c r="I80" s="25">
        <v>2750000</v>
      </c>
      <c r="J80" s="16"/>
      <c r="K80" s="35">
        <v>834705</v>
      </c>
      <c r="L80" s="16"/>
      <c r="M80" s="25">
        <v>2751259</v>
      </c>
    </row>
    <row r="81" spans="1:18" s="90" customFormat="1" ht="20.25" customHeight="1" x14ac:dyDescent="0.6">
      <c r="A81" s="96" t="s">
        <v>123</v>
      </c>
      <c r="B81" s="96"/>
      <c r="C81" s="96"/>
      <c r="D81" s="96"/>
      <c r="E81" s="105"/>
      <c r="F81" s="95"/>
      <c r="G81" s="35">
        <v>2380510</v>
      </c>
      <c r="H81" s="16"/>
      <c r="I81" s="25">
        <v>2399499</v>
      </c>
      <c r="J81" s="16"/>
      <c r="K81" s="27">
        <v>2380510</v>
      </c>
      <c r="L81" s="16"/>
      <c r="M81" s="25">
        <v>2403965</v>
      </c>
    </row>
    <row r="82" spans="1:18" s="90" customFormat="1" ht="20.25" customHeight="1" x14ac:dyDescent="0.6">
      <c r="A82" s="96" t="s">
        <v>70</v>
      </c>
      <c r="B82" s="96"/>
      <c r="C82" s="96"/>
      <c r="D82" s="96"/>
      <c r="E82" s="95"/>
      <c r="F82" s="95"/>
      <c r="G82" s="27">
        <v>2463959</v>
      </c>
      <c r="H82" s="16"/>
      <c r="I82" s="16">
        <v>2439614</v>
      </c>
      <c r="J82" s="16"/>
      <c r="K82" s="27">
        <v>2463959</v>
      </c>
      <c r="L82" s="16"/>
      <c r="M82" s="16">
        <v>2439614</v>
      </c>
    </row>
    <row r="83" spans="1:18" s="90" customFormat="1" ht="20.25" customHeight="1" x14ac:dyDescent="0.6">
      <c r="A83" s="96" t="s">
        <v>19</v>
      </c>
      <c r="B83" s="96"/>
      <c r="C83" s="96"/>
      <c r="D83" s="96"/>
      <c r="E83" s="95"/>
      <c r="F83" s="95"/>
      <c r="G83" s="28">
        <v>5</v>
      </c>
      <c r="H83" s="16"/>
      <c r="I83" s="18">
        <v>5</v>
      </c>
      <c r="J83" s="16"/>
      <c r="K83" s="28">
        <v>5</v>
      </c>
      <c r="L83" s="16"/>
      <c r="M83" s="18">
        <v>5</v>
      </c>
    </row>
    <row r="84" spans="1:18" s="91" customFormat="1" ht="8.1" customHeight="1" x14ac:dyDescent="0.6">
      <c r="A84" s="100"/>
      <c r="B84" s="100"/>
      <c r="C84" s="100"/>
      <c r="D84" s="100"/>
      <c r="E84" s="97"/>
      <c r="F84" s="101"/>
      <c r="G84" s="103"/>
      <c r="H84" s="9"/>
      <c r="I84" s="104"/>
      <c r="J84" s="9"/>
      <c r="K84" s="103"/>
      <c r="L84" s="9"/>
      <c r="M84" s="104"/>
      <c r="N84" s="90"/>
      <c r="O84" s="90"/>
      <c r="P84" s="90"/>
      <c r="Q84" s="90"/>
      <c r="R84" s="90"/>
    </row>
    <row r="85" spans="1:18" s="90" customFormat="1" ht="20.25" customHeight="1" x14ac:dyDescent="0.6">
      <c r="A85" s="94" t="s">
        <v>68</v>
      </c>
      <c r="B85" s="96"/>
      <c r="C85" s="96"/>
      <c r="D85" s="96"/>
      <c r="E85" s="95"/>
      <c r="F85" s="95"/>
      <c r="G85" s="29">
        <f>SUM(G79:G83)</f>
        <v>6177008</v>
      </c>
      <c r="H85" s="14"/>
      <c r="I85" s="19">
        <f>SUM(I79:I83)</f>
        <v>8838518</v>
      </c>
      <c r="J85" s="14"/>
      <c r="K85" s="29">
        <f>SUM(K79:K83)</f>
        <v>6178379</v>
      </c>
      <c r="L85" s="14"/>
      <c r="M85" s="19">
        <f>SUM(M79:M83)</f>
        <v>8844243</v>
      </c>
    </row>
    <row r="86" spans="1:18" s="91" customFormat="1" ht="8.1" customHeight="1" x14ac:dyDescent="0.6">
      <c r="A86" s="100"/>
      <c r="B86" s="100"/>
      <c r="C86" s="100"/>
      <c r="D86" s="100"/>
      <c r="E86" s="97"/>
      <c r="F86" s="101"/>
      <c r="G86" s="93"/>
      <c r="H86" s="9"/>
      <c r="I86" s="21"/>
      <c r="J86" s="9"/>
      <c r="K86" s="93"/>
      <c r="L86" s="9"/>
      <c r="M86" s="21"/>
      <c r="N86" s="90"/>
      <c r="O86" s="90"/>
      <c r="P86" s="90"/>
      <c r="Q86" s="90"/>
      <c r="R86" s="90"/>
    </row>
    <row r="87" spans="1:18" s="90" customFormat="1" ht="20.25" customHeight="1" x14ac:dyDescent="0.6">
      <c r="A87" s="94" t="s">
        <v>8</v>
      </c>
      <c r="B87" s="94"/>
      <c r="C87" s="94"/>
      <c r="D87" s="94"/>
      <c r="E87" s="95"/>
      <c r="F87" s="95"/>
      <c r="G87" s="29">
        <f>+G75+G85</f>
        <v>60330665</v>
      </c>
      <c r="H87" s="14"/>
      <c r="I87" s="19">
        <f>+I75+I85</f>
        <v>50846265</v>
      </c>
      <c r="J87" s="14"/>
      <c r="K87" s="29">
        <f>+K75+K85</f>
        <v>60337127</v>
      </c>
      <c r="L87" s="14"/>
      <c r="M87" s="19">
        <f>+M75+M85</f>
        <v>50877921</v>
      </c>
    </row>
    <row r="88" spans="1:18" ht="18.75" customHeight="1" x14ac:dyDescent="0.6">
      <c r="A88" s="13"/>
      <c r="B88" s="13"/>
      <c r="C88" s="13"/>
      <c r="D88" s="13"/>
      <c r="G88" s="6"/>
      <c r="I88" s="6"/>
      <c r="K88" s="6"/>
      <c r="L88" s="24"/>
      <c r="M88" s="6"/>
    </row>
    <row r="89" spans="1:18" ht="18.75" customHeight="1" x14ac:dyDescent="0.6">
      <c r="A89" s="13"/>
      <c r="B89" s="13"/>
      <c r="C89" s="13"/>
      <c r="D89" s="13"/>
      <c r="G89" s="6"/>
      <c r="I89" s="6"/>
      <c r="K89" s="6"/>
      <c r="L89" s="24"/>
      <c r="M89" s="6"/>
    </row>
    <row r="90" spans="1:18" ht="2.1" customHeight="1" x14ac:dyDescent="0.6">
      <c r="A90" s="13"/>
      <c r="B90" s="13"/>
      <c r="C90" s="13"/>
      <c r="D90" s="13"/>
      <c r="E90" s="153"/>
      <c r="F90" s="153"/>
      <c r="G90" s="6"/>
      <c r="I90" s="6"/>
      <c r="K90" s="6"/>
      <c r="L90" s="24"/>
      <c r="M90" s="6"/>
    </row>
    <row r="91" spans="1:18" s="37" customFormat="1" ht="21.75" customHeight="1" x14ac:dyDescent="0.6">
      <c r="A91" s="3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31"/>
      <c r="C91" s="31"/>
      <c r="D91" s="31"/>
      <c r="E91" s="31"/>
      <c r="F91" s="31"/>
      <c r="G91" s="19"/>
      <c r="H91" s="49"/>
      <c r="I91" s="19"/>
      <c r="J91" s="49"/>
      <c r="K91" s="70"/>
      <c r="L91" s="49"/>
      <c r="M91" s="19"/>
    </row>
    <row r="92" spans="1:18" ht="21.75" customHeight="1" x14ac:dyDescent="0.6">
      <c r="A92" s="13" t="str">
        <f>A47</f>
        <v>บริษัท เอสโซ่ (ประเทศไทย) จำกัด (มหาชน)</v>
      </c>
      <c r="B92" s="13"/>
      <c r="C92" s="13"/>
      <c r="D92" s="13"/>
    </row>
    <row r="93" spans="1:18" ht="21.75" customHeight="1" x14ac:dyDescent="0.6">
      <c r="A93" s="13" t="s">
        <v>38</v>
      </c>
      <c r="B93" s="13"/>
      <c r="C93" s="13"/>
      <c r="D93" s="13"/>
    </row>
    <row r="94" spans="1:18" s="23" customFormat="1" ht="21.75" customHeight="1" x14ac:dyDescent="0.6">
      <c r="A94" s="67" t="str">
        <f>A3</f>
        <v>ณ วันที่ 30 มิถุนายน พ.ศ. 2565</v>
      </c>
      <c r="G94" s="24"/>
      <c r="H94" s="24"/>
      <c r="I94" s="24"/>
      <c r="J94" s="24"/>
      <c r="K94" s="24"/>
      <c r="L94" s="24"/>
      <c r="M94" s="24"/>
    </row>
    <row r="95" spans="1:18" ht="21.75" customHeight="1" x14ac:dyDescent="0.6">
      <c r="A95" s="31" t="str">
        <f>A4</f>
        <v>(จำนวนเงินเป็นหน่วยพันบาทนอกจากจะกล่าวไว้เป็นหน่วยอื่น)</v>
      </c>
      <c r="B95" s="68"/>
      <c r="C95" s="68"/>
      <c r="D95" s="68"/>
      <c r="E95" s="32"/>
      <c r="F95" s="32"/>
      <c r="G95" s="19"/>
      <c r="H95" s="19"/>
      <c r="I95" s="19"/>
      <c r="J95" s="19"/>
      <c r="K95" s="19"/>
      <c r="L95" s="19"/>
      <c r="M95" s="19"/>
    </row>
    <row r="97" spans="1:13" s="1" customFormat="1" ht="20.25" customHeight="1" x14ac:dyDescent="0.6">
      <c r="E97" s="2"/>
      <c r="F97" s="2"/>
      <c r="G97" s="154" t="s">
        <v>88</v>
      </c>
      <c r="H97" s="154"/>
      <c r="I97" s="154"/>
      <c r="J97" s="3"/>
      <c r="K97" s="154" t="s">
        <v>89</v>
      </c>
      <c r="L97" s="154"/>
      <c r="M97" s="154"/>
    </row>
    <row r="98" spans="1:13" s="1" customFormat="1" ht="20.25" customHeight="1" x14ac:dyDescent="0.6">
      <c r="E98" s="2"/>
      <c r="F98" s="2"/>
      <c r="G98" s="5" t="s">
        <v>85</v>
      </c>
      <c r="H98" s="5"/>
      <c r="I98" s="5" t="s">
        <v>86</v>
      </c>
      <c r="J98" s="3"/>
      <c r="K98" s="5" t="s">
        <v>85</v>
      </c>
      <c r="L98" s="5"/>
      <c r="M98" s="5" t="s">
        <v>86</v>
      </c>
    </row>
    <row r="99" spans="1:13" s="1" customFormat="1" ht="20.25" customHeight="1" x14ac:dyDescent="0.6">
      <c r="E99" s="2"/>
      <c r="F99" s="2"/>
      <c r="G99" s="5" t="s">
        <v>146</v>
      </c>
      <c r="H99" s="5"/>
      <c r="I99" s="5" t="s">
        <v>87</v>
      </c>
      <c r="J99" s="5"/>
      <c r="K99" s="5" t="s">
        <v>146</v>
      </c>
      <c r="L99" s="5"/>
      <c r="M99" s="5" t="s">
        <v>87</v>
      </c>
    </row>
    <row r="100" spans="1:13" s="1" customFormat="1" ht="20.25" customHeight="1" x14ac:dyDescent="0.6">
      <c r="E100" s="2"/>
      <c r="F100" s="2"/>
      <c r="G100" s="8" t="s">
        <v>154</v>
      </c>
      <c r="H100" s="21"/>
      <c r="I100" s="8" t="s">
        <v>129</v>
      </c>
      <c r="J100" s="21"/>
      <c r="K100" s="8" t="s">
        <v>154</v>
      </c>
      <c r="L100" s="21"/>
      <c r="M100" s="8" t="s">
        <v>129</v>
      </c>
    </row>
    <row r="101" spans="1:13" ht="8.1" customHeight="1" x14ac:dyDescent="0.6">
      <c r="E101" s="26"/>
      <c r="F101" s="11"/>
      <c r="G101" s="63"/>
      <c r="H101" s="5"/>
      <c r="I101" s="6"/>
      <c r="J101" s="5"/>
      <c r="K101" s="12"/>
      <c r="L101" s="5"/>
      <c r="M101" s="6"/>
    </row>
    <row r="102" spans="1:13" s="90" customFormat="1" ht="20.25" customHeight="1" x14ac:dyDescent="0.6">
      <c r="A102" s="94" t="s">
        <v>134</v>
      </c>
      <c r="B102" s="94"/>
      <c r="C102" s="94"/>
      <c r="D102" s="94"/>
      <c r="E102" s="95"/>
      <c r="F102" s="95"/>
      <c r="G102" s="15"/>
      <c r="H102" s="14"/>
      <c r="I102" s="14"/>
      <c r="J102" s="14"/>
      <c r="K102" s="15"/>
      <c r="L102" s="14"/>
      <c r="M102" s="14"/>
    </row>
    <row r="103" spans="1:13" s="90" customFormat="1" ht="8.1" customHeight="1" x14ac:dyDescent="0.6">
      <c r="A103" s="96"/>
      <c r="B103" s="96"/>
      <c r="C103" s="96"/>
      <c r="D103" s="96"/>
      <c r="E103" s="95"/>
      <c r="F103" s="97"/>
      <c r="G103" s="15"/>
      <c r="H103" s="34"/>
      <c r="I103" s="14"/>
      <c r="J103" s="34"/>
      <c r="K103" s="65"/>
      <c r="L103" s="34"/>
      <c r="M103" s="14"/>
    </row>
    <row r="104" spans="1:13" s="90" customFormat="1" ht="20.25" customHeight="1" x14ac:dyDescent="0.6">
      <c r="A104" s="94" t="s">
        <v>77</v>
      </c>
      <c r="B104" s="94"/>
      <c r="C104" s="94"/>
      <c r="D104" s="94"/>
      <c r="E104" s="95"/>
      <c r="F104" s="95"/>
      <c r="G104" s="15"/>
      <c r="H104" s="14"/>
      <c r="I104" s="14"/>
      <c r="J104" s="14"/>
      <c r="K104" s="15"/>
      <c r="L104" s="24"/>
      <c r="M104" s="14"/>
    </row>
    <row r="105" spans="1:13" s="90" customFormat="1" ht="8.1" customHeight="1" x14ac:dyDescent="0.6">
      <c r="A105" s="96"/>
      <c r="B105" s="96"/>
      <c r="C105" s="96"/>
      <c r="D105" s="96"/>
      <c r="E105" s="95"/>
      <c r="F105" s="97"/>
      <c r="G105" s="15"/>
      <c r="H105" s="34"/>
      <c r="I105" s="14"/>
      <c r="J105" s="34"/>
      <c r="K105" s="65"/>
      <c r="L105" s="34"/>
      <c r="M105" s="14"/>
    </row>
    <row r="106" spans="1:13" s="90" customFormat="1" ht="20.25" customHeight="1" x14ac:dyDescent="0.6">
      <c r="A106" s="96" t="s">
        <v>9</v>
      </c>
      <c r="B106" s="96"/>
      <c r="C106" s="96"/>
      <c r="D106" s="96"/>
      <c r="E106" s="95"/>
      <c r="F106" s="95"/>
      <c r="G106" s="15"/>
      <c r="H106" s="14"/>
      <c r="I106" s="14"/>
      <c r="J106" s="14"/>
      <c r="K106" s="15"/>
      <c r="L106" s="24"/>
      <c r="M106" s="14"/>
    </row>
    <row r="107" spans="1:13" s="90" customFormat="1" ht="20.25" customHeight="1" x14ac:dyDescent="0.6">
      <c r="A107" s="96"/>
      <c r="B107" s="96" t="s">
        <v>39</v>
      </c>
      <c r="C107" s="96"/>
      <c r="D107" s="96"/>
      <c r="E107" s="95"/>
      <c r="F107" s="95"/>
      <c r="G107" s="15"/>
      <c r="H107" s="14"/>
      <c r="I107" s="14"/>
      <c r="J107" s="14"/>
      <c r="K107" s="15"/>
      <c r="L107" s="24"/>
      <c r="M107" s="14"/>
    </row>
    <row r="108" spans="1:13" s="90" customFormat="1" ht="20.25" customHeight="1" x14ac:dyDescent="0.6">
      <c r="A108" s="96"/>
      <c r="B108" s="96"/>
      <c r="C108" s="96" t="s">
        <v>46</v>
      </c>
      <c r="D108" s="96"/>
      <c r="E108" s="95"/>
      <c r="F108" s="95"/>
      <c r="G108" s="15"/>
      <c r="H108" s="14"/>
      <c r="I108" s="14"/>
      <c r="J108" s="14"/>
      <c r="K108" s="15"/>
      <c r="L108" s="24"/>
      <c r="M108" s="14"/>
    </row>
    <row r="109" spans="1:13" s="90" customFormat="1" ht="20.25" customHeight="1" thickBot="1" x14ac:dyDescent="0.65">
      <c r="A109" s="96"/>
      <c r="B109" s="96"/>
      <c r="C109" s="96" t="s">
        <v>47</v>
      </c>
      <c r="D109" s="96"/>
      <c r="E109" s="95"/>
      <c r="F109" s="95"/>
      <c r="G109" s="64">
        <v>17110007</v>
      </c>
      <c r="H109" s="14"/>
      <c r="I109" s="99">
        <v>17110007</v>
      </c>
      <c r="J109" s="14"/>
      <c r="K109" s="64">
        <v>17110007</v>
      </c>
      <c r="L109" s="14"/>
      <c r="M109" s="99">
        <v>17110007</v>
      </c>
    </row>
    <row r="110" spans="1:13" s="90" customFormat="1" ht="8.1" customHeight="1" thickTop="1" x14ac:dyDescent="0.6">
      <c r="A110" s="96"/>
      <c r="B110" s="96"/>
      <c r="C110" s="96"/>
      <c r="D110" s="96"/>
      <c r="E110" s="95"/>
      <c r="F110" s="97"/>
      <c r="G110" s="15"/>
      <c r="H110" s="34"/>
      <c r="I110" s="14"/>
      <c r="J110" s="34"/>
      <c r="K110" s="15"/>
      <c r="L110" s="34"/>
      <c r="M110" s="14"/>
    </row>
    <row r="111" spans="1:13" s="90" customFormat="1" ht="20.25" customHeight="1" x14ac:dyDescent="0.6">
      <c r="A111" s="96"/>
      <c r="B111" s="96" t="s">
        <v>40</v>
      </c>
      <c r="C111" s="96"/>
      <c r="D111" s="96"/>
      <c r="E111" s="95"/>
      <c r="F111" s="95"/>
      <c r="G111" s="15"/>
      <c r="H111" s="14"/>
      <c r="I111" s="14"/>
      <c r="J111" s="14"/>
      <c r="K111" s="15"/>
      <c r="L111" s="14"/>
      <c r="M111" s="14"/>
    </row>
    <row r="112" spans="1:13" s="90" customFormat="1" ht="20.25" customHeight="1" x14ac:dyDescent="0.6">
      <c r="A112" s="96"/>
      <c r="B112" s="96"/>
      <c r="C112" s="96" t="s">
        <v>48</v>
      </c>
      <c r="D112" s="96"/>
      <c r="E112" s="95"/>
      <c r="F112" s="95"/>
      <c r="G112" s="15"/>
      <c r="H112" s="14"/>
      <c r="I112" s="14"/>
      <c r="J112" s="14"/>
      <c r="K112" s="15"/>
      <c r="L112" s="14"/>
      <c r="M112" s="14"/>
    </row>
    <row r="113" spans="1:13" s="90" customFormat="1" ht="20.25" customHeight="1" x14ac:dyDescent="0.6">
      <c r="A113" s="96"/>
      <c r="B113" s="96"/>
      <c r="C113" s="96" t="s">
        <v>49</v>
      </c>
      <c r="D113" s="96"/>
      <c r="E113" s="95"/>
      <c r="F113" s="95"/>
      <c r="G113" s="15">
        <v>17075181</v>
      </c>
      <c r="H113" s="14"/>
      <c r="I113" s="14">
        <v>17075181</v>
      </c>
      <c r="J113" s="14"/>
      <c r="K113" s="15">
        <v>17075181</v>
      </c>
      <c r="L113" s="14"/>
      <c r="M113" s="14">
        <v>17075181</v>
      </c>
    </row>
    <row r="114" spans="1:13" s="90" customFormat="1" ht="20.25" customHeight="1" x14ac:dyDescent="0.6">
      <c r="A114" s="96" t="s">
        <v>10</v>
      </c>
      <c r="B114" s="96"/>
      <c r="C114" s="96"/>
      <c r="D114" s="96"/>
      <c r="E114" s="95"/>
      <c r="F114" s="95"/>
      <c r="G114" s="15">
        <v>4031711</v>
      </c>
      <c r="H114" s="14"/>
      <c r="I114" s="14">
        <v>4031711</v>
      </c>
      <c r="J114" s="14"/>
      <c r="K114" s="15">
        <v>4031711</v>
      </c>
      <c r="L114" s="14"/>
      <c r="M114" s="14">
        <v>4031711</v>
      </c>
    </row>
    <row r="115" spans="1:13" s="90" customFormat="1" ht="20.25" customHeight="1" x14ac:dyDescent="0.6">
      <c r="A115" s="96" t="s">
        <v>133</v>
      </c>
      <c r="B115" s="96"/>
      <c r="C115" s="96"/>
      <c r="D115" s="96"/>
      <c r="E115" s="95"/>
      <c r="F115" s="95"/>
      <c r="G115" s="15"/>
      <c r="H115" s="14"/>
      <c r="I115" s="14"/>
      <c r="J115" s="14"/>
      <c r="K115" s="15"/>
      <c r="L115" s="14"/>
      <c r="M115" s="14"/>
    </row>
    <row r="116" spans="1:13" s="90" customFormat="1" ht="20.25" customHeight="1" x14ac:dyDescent="0.6">
      <c r="A116" s="96"/>
      <c r="B116" s="96" t="s">
        <v>74</v>
      </c>
      <c r="C116" s="96"/>
      <c r="D116" s="96"/>
      <c r="E116" s="95"/>
      <c r="F116" s="95"/>
      <c r="G116" s="15"/>
      <c r="H116" s="14"/>
      <c r="I116" s="14"/>
      <c r="J116" s="14"/>
      <c r="K116" s="15"/>
      <c r="L116" s="14"/>
      <c r="M116" s="14"/>
    </row>
    <row r="117" spans="1:13" s="90" customFormat="1" ht="20.25" customHeight="1" x14ac:dyDescent="0.6">
      <c r="A117" s="96" t="s">
        <v>34</v>
      </c>
      <c r="B117" s="96"/>
      <c r="C117" s="96" t="s">
        <v>28</v>
      </c>
      <c r="D117" s="96"/>
      <c r="E117" s="95"/>
      <c r="F117" s="95"/>
      <c r="G117" s="27">
        <v>1000901</v>
      </c>
      <c r="H117" s="16"/>
      <c r="I117" s="16">
        <v>1000901</v>
      </c>
      <c r="J117" s="16"/>
      <c r="K117" s="27">
        <v>1000901</v>
      </c>
      <c r="L117" s="16"/>
      <c r="M117" s="16">
        <v>1000901</v>
      </c>
    </row>
    <row r="118" spans="1:13" s="90" customFormat="1" ht="20.25" customHeight="1" x14ac:dyDescent="0.6">
      <c r="A118" s="96"/>
      <c r="B118" s="96" t="s">
        <v>73</v>
      </c>
      <c r="C118" s="96"/>
      <c r="D118" s="96"/>
      <c r="E118" s="95"/>
      <c r="F118" s="95"/>
      <c r="G118" s="27">
        <v>10560583</v>
      </c>
      <c r="H118" s="16"/>
      <c r="I118" s="16">
        <v>-3637776</v>
      </c>
      <c r="J118" s="16"/>
      <c r="K118" s="27">
        <v>9901614</v>
      </c>
      <c r="L118" s="16"/>
      <c r="M118" s="16">
        <v>-4353988</v>
      </c>
    </row>
    <row r="119" spans="1:13" s="90" customFormat="1" ht="20.25" customHeight="1" x14ac:dyDescent="0.6">
      <c r="A119" s="96" t="s">
        <v>79</v>
      </c>
      <c r="B119" s="96"/>
      <c r="C119" s="96"/>
      <c r="D119" s="96"/>
      <c r="E119" s="95"/>
      <c r="F119" s="95"/>
      <c r="G119" s="28">
        <v>847887</v>
      </c>
      <c r="H119" s="16"/>
      <c r="I119" s="18">
        <v>730887</v>
      </c>
      <c r="J119" s="16"/>
      <c r="K119" s="28">
        <v>855132</v>
      </c>
      <c r="L119" s="16"/>
      <c r="M119" s="18">
        <v>738132</v>
      </c>
    </row>
    <row r="120" spans="1:13" s="90" customFormat="1" ht="8.1" customHeight="1" x14ac:dyDescent="0.6">
      <c r="A120" s="96"/>
      <c r="B120" s="96"/>
      <c r="C120" s="96"/>
      <c r="D120" s="96"/>
      <c r="E120" s="95"/>
      <c r="F120" s="97"/>
      <c r="G120" s="15"/>
      <c r="H120" s="34"/>
      <c r="I120" s="14"/>
      <c r="J120" s="34"/>
      <c r="K120" s="15"/>
      <c r="L120" s="34"/>
      <c r="M120" s="14"/>
    </row>
    <row r="121" spans="1:13" s="90" customFormat="1" ht="20.25" customHeight="1" x14ac:dyDescent="0.6">
      <c r="A121" s="96" t="s">
        <v>111</v>
      </c>
      <c r="B121" s="96"/>
      <c r="C121" s="96"/>
      <c r="D121" s="96"/>
      <c r="E121" s="95"/>
      <c r="F121" s="95"/>
      <c r="G121" s="27">
        <f>SUM(G113:G119)</f>
        <v>33516263</v>
      </c>
      <c r="H121" s="16"/>
      <c r="I121" s="16">
        <f>SUM(I113:I119)</f>
        <v>19200904</v>
      </c>
      <c r="J121" s="16"/>
      <c r="K121" s="27">
        <f>SUM(K113:K119)</f>
        <v>32864539</v>
      </c>
      <c r="L121" s="16"/>
      <c r="M121" s="16">
        <f>SUM(M113:M119)</f>
        <v>18491937</v>
      </c>
    </row>
    <row r="122" spans="1:13" s="90" customFormat="1" ht="20.25" customHeight="1" x14ac:dyDescent="0.6">
      <c r="A122" s="96" t="s">
        <v>112</v>
      </c>
      <c r="B122" s="96"/>
      <c r="C122" s="96"/>
      <c r="D122" s="96"/>
      <c r="E122" s="95"/>
      <c r="F122" s="95"/>
      <c r="G122" s="28">
        <v>7434</v>
      </c>
      <c r="H122" s="16"/>
      <c r="I122" s="18">
        <v>7434</v>
      </c>
      <c r="J122" s="16"/>
      <c r="K122" s="28">
        <v>0</v>
      </c>
      <c r="L122" s="16"/>
      <c r="M122" s="18">
        <v>0</v>
      </c>
    </row>
    <row r="123" spans="1:13" s="90" customFormat="1" ht="8.1" customHeight="1" x14ac:dyDescent="0.6">
      <c r="A123" s="96"/>
      <c r="B123" s="96"/>
      <c r="C123" s="96"/>
      <c r="D123" s="96"/>
      <c r="E123" s="95"/>
      <c r="F123" s="97"/>
      <c r="G123" s="15"/>
      <c r="H123" s="34"/>
      <c r="I123" s="14"/>
      <c r="J123" s="34"/>
      <c r="K123" s="15"/>
      <c r="L123" s="34"/>
      <c r="M123" s="14"/>
    </row>
    <row r="124" spans="1:13" s="90" customFormat="1" ht="20.25" customHeight="1" x14ac:dyDescent="0.6">
      <c r="A124" s="94" t="s">
        <v>80</v>
      </c>
      <c r="B124" s="94"/>
      <c r="C124" s="94"/>
      <c r="D124" s="94"/>
      <c r="E124" s="95"/>
      <c r="F124" s="95"/>
      <c r="G124" s="29">
        <f>SUM(G121:G122)</f>
        <v>33523697</v>
      </c>
      <c r="H124" s="14"/>
      <c r="I124" s="19">
        <f>SUM(I121:I122)</f>
        <v>19208338</v>
      </c>
      <c r="J124" s="14"/>
      <c r="K124" s="29">
        <f>SUM(K121:K122)</f>
        <v>32864539</v>
      </c>
      <c r="L124" s="14"/>
      <c r="M124" s="19">
        <f>SUM(M121:M122)</f>
        <v>18491937</v>
      </c>
    </row>
    <row r="125" spans="1:13" s="90" customFormat="1" ht="8.1" customHeight="1" x14ac:dyDescent="0.6">
      <c r="A125" s="96"/>
      <c r="B125" s="96"/>
      <c r="C125" s="96"/>
      <c r="D125" s="96"/>
      <c r="E125" s="95"/>
      <c r="F125" s="97"/>
      <c r="G125" s="15"/>
      <c r="H125" s="34"/>
      <c r="I125" s="14"/>
      <c r="J125" s="34"/>
      <c r="K125" s="15"/>
      <c r="L125" s="34"/>
      <c r="M125" s="14"/>
    </row>
    <row r="126" spans="1:13" s="90" customFormat="1" ht="20.25" customHeight="1" thickBot="1" x14ac:dyDescent="0.65">
      <c r="A126" s="94" t="s">
        <v>81</v>
      </c>
      <c r="B126" s="94"/>
      <c r="C126" s="94"/>
      <c r="D126" s="94"/>
      <c r="E126" s="95"/>
      <c r="F126" s="95"/>
      <c r="G126" s="64">
        <f>G87+G124</f>
        <v>93854362</v>
      </c>
      <c r="H126" s="24"/>
      <c r="I126" s="99">
        <f>I87+I124</f>
        <v>70054603</v>
      </c>
      <c r="J126" s="24"/>
      <c r="K126" s="64">
        <f>K87+K124</f>
        <v>93201666</v>
      </c>
      <c r="L126" s="24"/>
      <c r="M126" s="99">
        <f>M87+M124</f>
        <v>69369858</v>
      </c>
    </row>
    <row r="127" spans="1:13" ht="20.25" customHeight="1" thickTop="1" x14ac:dyDescent="0.6">
      <c r="G127" s="6"/>
      <c r="I127" s="6"/>
      <c r="K127" s="6"/>
      <c r="L127" s="24"/>
      <c r="M127" s="6"/>
    </row>
    <row r="128" spans="1:13" ht="20.25" customHeight="1" x14ac:dyDescent="0.6">
      <c r="G128" s="6"/>
      <c r="I128" s="6"/>
      <c r="K128" s="6"/>
      <c r="L128" s="24"/>
      <c r="M128" s="6"/>
    </row>
    <row r="129" spans="1:13" ht="20.25" customHeight="1" x14ac:dyDescent="0.6">
      <c r="G129" s="6"/>
      <c r="I129" s="6"/>
      <c r="K129" s="6"/>
      <c r="L129" s="24"/>
      <c r="M129" s="6"/>
    </row>
    <row r="130" spans="1:13" ht="20.25" customHeight="1" x14ac:dyDescent="0.6">
      <c r="G130" s="6"/>
      <c r="I130" s="6"/>
      <c r="K130" s="6"/>
      <c r="L130" s="24"/>
      <c r="M130" s="6"/>
    </row>
    <row r="131" spans="1:13" ht="20.25" customHeight="1" x14ac:dyDescent="0.6">
      <c r="G131" s="6"/>
      <c r="I131" s="6"/>
      <c r="K131" s="6"/>
      <c r="L131" s="24"/>
      <c r="M131" s="6"/>
    </row>
    <row r="132" spans="1:13" ht="20.25" customHeight="1" x14ac:dyDescent="0.6">
      <c r="G132" s="6"/>
      <c r="I132" s="6"/>
      <c r="K132" s="6"/>
      <c r="L132" s="24"/>
      <c r="M132" s="6"/>
    </row>
    <row r="133" spans="1:13" ht="20.25" customHeight="1" x14ac:dyDescent="0.6">
      <c r="G133" s="6"/>
      <c r="I133" s="6"/>
      <c r="K133" s="6"/>
      <c r="L133" s="24"/>
      <c r="M133" s="6"/>
    </row>
    <row r="134" spans="1:13" ht="18.75" customHeight="1" x14ac:dyDescent="0.6">
      <c r="G134" s="6"/>
      <c r="I134" s="6"/>
      <c r="K134" s="6"/>
      <c r="L134" s="24"/>
      <c r="M134" s="6"/>
    </row>
    <row r="135" spans="1:13" ht="21.75" customHeight="1" x14ac:dyDescent="0.6">
      <c r="A135" s="31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5" s="31"/>
      <c r="C135" s="31"/>
      <c r="D135" s="31"/>
      <c r="E135" s="32"/>
      <c r="F135" s="32"/>
      <c r="G135" s="19"/>
      <c r="H135" s="19"/>
      <c r="I135" s="19"/>
      <c r="J135" s="19"/>
      <c r="K135" s="19"/>
      <c r="L135" s="49"/>
      <c r="M135" s="19"/>
    </row>
  </sheetData>
  <customSheetViews>
    <customSheetView guid="{6CF92B39-EFFA-4D8E-B9EE-A5EDB1D0C6E4}" showPageBreaks="1" showRuler="0" topLeftCell="A178">
      <selection activeCell="E186" sqref="E186"/>
      <pageMargins left="1" right="0.75" top="0.5" bottom="0.6" header="0.49" footer="0.4"/>
      <pageSetup paperSize="9" scale="95" firstPageNumber="2" orientation="portrait" useFirstPageNumber="1" horizontalDpi="1200" verticalDpi="1200" r:id="rId1"/>
      <headerFooter alignWithMargins="0">
        <oddFooter>&amp;R&amp;"Angsana New,Regular"&amp;12&amp;P</oddFooter>
      </headerFooter>
    </customSheetView>
    <customSheetView guid="{9C847A71-D21B-4F7B-924D-309407A933DC}" scale="110" showPageBreaks="1" showRuler="0">
      <selection activeCell="G17" sqref="G17"/>
      <rowBreaks count="4" manualBreakCount="4">
        <brk id="50" max="16383" man="1"/>
        <brk id="99" max="16383" man="1"/>
        <brk id="146" max="16383" man="1"/>
        <brk id="195" max="16383" man="1"/>
      </rowBreaks>
      <pageMargins left="1.2" right="0.5" top="0.5" bottom="0.6" header="0.49" footer="0.4"/>
      <pageSetup paperSize="9" scale="95" firstPageNumber="2" orientation="portrait" r:id="rId2"/>
      <headerFooter alignWithMargins="0"/>
    </customSheetView>
    <customSheetView guid="{544DB060-C87D-4006-A97D-448EDD24C91E}" scale="110" showRuler="0" topLeftCell="A144">
      <selection activeCell="A152" sqref="A152"/>
      <rowBreaks count="4" manualBreakCount="4">
        <brk id="51" max="16383" man="1"/>
        <brk id="101" max="16383" man="1"/>
        <brk id="149" max="16383" man="1"/>
        <brk id="198" max="16383" man="1"/>
      </rowBreaks>
      <pageMargins left="1.2" right="0.5" top="0.5" bottom="0.6" header="0.49" footer="0.4"/>
      <pageSetup paperSize="9" scale="92" firstPageNumber="2" orientation="portrait" r:id="rId3"/>
      <headerFooter alignWithMargins="0"/>
    </customSheetView>
  </customSheetViews>
  <mergeCells count="7">
    <mergeCell ref="K97:M97"/>
    <mergeCell ref="K52:M52"/>
    <mergeCell ref="A44:M44"/>
    <mergeCell ref="K6:M6"/>
    <mergeCell ref="G6:I6"/>
    <mergeCell ref="G52:I52"/>
    <mergeCell ref="G97:I97"/>
  </mergeCells>
  <phoneticPr fontId="0" type="noConversion"/>
  <pageMargins left="0.8" right="0.5" top="0.5" bottom="0.6" header="0.49" footer="0.4"/>
  <pageSetup paperSize="9" scale="96" firstPageNumber="2" fitToHeight="0" orientation="portrait" useFirstPageNumber="1" horizontalDpi="1200" verticalDpi="1200" r:id="rId4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9"/>
  <sheetViews>
    <sheetView topLeftCell="A46" zoomScaleNormal="100" zoomScaleSheetLayoutView="85" zoomScalePageLayoutView="90" workbookViewId="0">
      <selection activeCell="D80" sqref="D80"/>
    </sheetView>
  </sheetViews>
  <sheetFormatPr defaultColWidth="9.125" defaultRowHeight="20.25" customHeight="1" x14ac:dyDescent="0.6"/>
  <cols>
    <col min="1" max="3" width="1.75" style="10" customWidth="1"/>
    <col min="4" max="4" width="33.75" style="10" customWidth="1"/>
    <col min="5" max="5" width="7.75" style="145" customWidth="1"/>
    <col min="6" max="6" width="0.75" style="145" customWidth="1"/>
    <col min="7" max="7" width="14.75" style="14" customWidth="1"/>
    <col min="8" max="8" width="0.75" style="14" customWidth="1"/>
    <col min="9" max="9" width="14.75" style="14" customWidth="1"/>
    <col min="10" max="10" width="0.75" style="14" customWidth="1"/>
    <col min="11" max="11" width="14.75" style="14" customWidth="1"/>
    <col min="12" max="12" width="0.75" style="14" customWidth="1"/>
    <col min="13" max="13" width="14.75" style="14" customWidth="1"/>
    <col min="14" max="16384" width="9.125" style="10"/>
  </cols>
  <sheetData>
    <row r="1" spans="1:13" ht="19.649999999999999" customHeight="1" x14ac:dyDescent="0.6">
      <c r="A1" s="33" t="str">
        <f>'2-4'!A1</f>
        <v>บริษัท เอสโซ่ (ประเทศไทย) จำกัด (มหาชน)</v>
      </c>
      <c r="B1" s="33"/>
      <c r="C1" s="33"/>
      <c r="D1" s="33"/>
      <c r="E1" s="26"/>
      <c r="F1" s="26"/>
      <c r="G1" s="6"/>
      <c r="H1" s="6"/>
      <c r="I1" s="6"/>
      <c r="J1" s="6"/>
      <c r="K1" s="6"/>
      <c r="L1" s="6"/>
      <c r="M1" s="6"/>
    </row>
    <row r="2" spans="1:13" s="33" customFormat="1" ht="19.649999999999999" customHeight="1" x14ac:dyDescent="0.6">
      <c r="A2" s="33" t="s">
        <v>41</v>
      </c>
      <c r="E2" s="22"/>
      <c r="F2" s="22"/>
      <c r="G2" s="5"/>
      <c r="H2" s="5"/>
      <c r="I2" s="5"/>
      <c r="J2" s="5"/>
      <c r="K2" s="5"/>
      <c r="L2" s="5"/>
      <c r="M2" s="5"/>
    </row>
    <row r="3" spans="1:13" s="33" customFormat="1" ht="19.649999999999999" customHeight="1" x14ac:dyDescent="0.6">
      <c r="A3" s="33" t="s">
        <v>155</v>
      </c>
      <c r="E3" s="22"/>
      <c r="F3" s="22"/>
      <c r="G3" s="5"/>
      <c r="H3" s="5"/>
      <c r="I3" s="5"/>
      <c r="J3" s="5"/>
      <c r="K3" s="5"/>
      <c r="L3" s="5"/>
      <c r="M3" s="5"/>
    </row>
    <row r="4" spans="1:13" s="33" customFormat="1" ht="19.649999999999999" customHeight="1" x14ac:dyDescent="0.6">
      <c r="A4" s="31" t="str">
        <f>'2-4'!A4</f>
        <v>(จำนวนเงินเป็นหน่วยพันบาทนอกจากจะกล่าวไว้เป็นหน่วยอื่น)</v>
      </c>
      <c r="B4" s="68"/>
      <c r="C4" s="68"/>
      <c r="D4" s="68"/>
      <c r="E4" s="146"/>
      <c r="F4" s="146"/>
      <c r="G4" s="70"/>
      <c r="H4" s="70"/>
      <c r="I4" s="70"/>
      <c r="J4" s="70"/>
      <c r="K4" s="70"/>
      <c r="L4" s="70"/>
      <c r="M4" s="70"/>
    </row>
    <row r="5" spans="1:13" ht="18.899999999999999" customHeight="1" x14ac:dyDescent="0.6">
      <c r="G5" s="17"/>
      <c r="H5" s="16"/>
      <c r="I5" s="17"/>
      <c r="J5" s="16"/>
      <c r="K5" s="17"/>
      <c r="L5" s="16"/>
      <c r="M5" s="17"/>
    </row>
    <row r="6" spans="1:13" ht="18.899999999999999" customHeight="1" x14ac:dyDescent="0.6">
      <c r="G6" s="154" t="s">
        <v>88</v>
      </c>
      <c r="H6" s="154"/>
      <c r="I6" s="154"/>
      <c r="K6" s="154" t="s">
        <v>89</v>
      </c>
      <c r="L6" s="154"/>
      <c r="M6" s="154"/>
    </row>
    <row r="7" spans="1:13" ht="18.899999999999999" customHeight="1" x14ac:dyDescent="0.6">
      <c r="G7" s="5" t="s">
        <v>85</v>
      </c>
      <c r="H7" s="20"/>
      <c r="I7" s="5" t="s">
        <v>85</v>
      </c>
      <c r="K7" s="5" t="s">
        <v>85</v>
      </c>
      <c r="L7" s="20"/>
      <c r="M7" s="5" t="s">
        <v>85</v>
      </c>
    </row>
    <row r="8" spans="1:13" ht="18.899999999999999" customHeight="1" x14ac:dyDescent="0.6">
      <c r="G8" s="5" t="s">
        <v>146</v>
      </c>
      <c r="H8" s="20"/>
      <c r="I8" s="5" t="s">
        <v>146</v>
      </c>
      <c r="K8" s="5" t="s">
        <v>146</v>
      </c>
      <c r="L8" s="20"/>
      <c r="M8" s="5" t="s">
        <v>146</v>
      </c>
    </row>
    <row r="9" spans="1:13" s="33" customFormat="1" ht="18.899999999999999" customHeight="1" x14ac:dyDescent="0.6">
      <c r="E9" s="145"/>
      <c r="F9" s="22"/>
      <c r="G9" s="8" t="s">
        <v>154</v>
      </c>
      <c r="H9" s="9"/>
      <c r="I9" s="8" t="s">
        <v>129</v>
      </c>
      <c r="J9" s="9"/>
      <c r="K9" s="8" t="s">
        <v>154</v>
      </c>
      <c r="L9" s="9"/>
      <c r="M9" s="8" t="s">
        <v>129</v>
      </c>
    </row>
    <row r="10" spans="1:13" ht="4.3499999999999996" customHeight="1" x14ac:dyDescent="0.6">
      <c r="A10" s="13"/>
      <c r="B10" s="13"/>
      <c r="C10" s="13"/>
      <c r="D10" s="13"/>
      <c r="F10" s="11"/>
      <c r="G10" s="59"/>
      <c r="H10" s="34"/>
      <c r="J10" s="34"/>
      <c r="K10" s="59"/>
      <c r="L10" s="34"/>
    </row>
    <row r="11" spans="1:13" ht="18.899999999999999" customHeight="1" x14ac:dyDescent="0.6">
      <c r="A11" s="10" t="s">
        <v>109</v>
      </c>
      <c r="G11" s="35">
        <v>67681039</v>
      </c>
      <c r="H11" s="16"/>
      <c r="I11" s="25">
        <v>40033888</v>
      </c>
      <c r="J11" s="16"/>
      <c r="K11" s="35">
        <v>67681039</v>
      </c>
      <c r="L11" s="16"/>
      <c r="M11" s="71">
        <v>40033888</v>
      </c>
    </row>
    <row r="12" spans="1:13" ht="18.899999999999999" customHeight="1" x14ac:dyDescent="0.6">
      <c r="A12" s="10" t="s">
        <v>51</v>
      </c>
      <c r="G12" s="35">
        <v>8410879</v>
      </c>
      <c r="H12" s="16"/>
      <c r="I12" s="25">
        <v>1035848</v>
      </c>
      <c r="J12" s="16"/>
      <c r="K12" s="35">
        <v>8410879</v>
      </c>
      <c r="L12" s="16"/>
      <c r="M12" s="71">
        <v>1035848</v>
      </c>
    </row>
    <row r="13" spans="1:13" ht="18.899999999999999" customHeight="1" x14ac:dyDescent="0.6">
      <c r="A13" s="10" t="s">
        <v>110</v>
      </c>
      <c r="G13" s="60">
        <v>-64424885</v>
      </c>
      <c r="H13" s="16"/>
      <c r="I13" s="86">
        <v>-38780795</v>
      </c>
      <c r="J13" s="16"/>
      <c r="K13" s="60">
        <v>-64428162</v>
      </c>
      <c r="L13" s="16"/>
      <c r="M13" s="147">
        <v>-38784113</v>
      </c>
    </row>
    <row r="14" spans="1:13" ht="4.3499999999999996" customHeight="1" x14ac:dyDescent="0.6">
      <c r="A14" s="13"/>
      <c r="B14" s="13"/>
      <c r="C14" s="13"/>
      <c r="D14" s="13"/>
      <c r="F14" s="11"/>
      <c r="G14" s="59"/>
      <c r="H14" s="16"/>
      <c r="I14" s="85"/>
      <c r="J14" s="16"/>
      <c r="K14" s="59"/>
      <c r="L14" s="16"/>
      <c r="M14" s="16"/>
    </row>
    <row r="15" spans="1:13" ht="18.899999999999999" customHeight="1" x14ac:dyDescent="0.6">
      <c r="A15" s="13" t="s">
        <v>171</v>
      </c>
      <c r="G15" s="59">
        <f>SUM(G11:G13)</f>
        <v>11667033</v>
      </c>
      <c r="H15" s="16"/>
      <c r="I15" s="85">
        <f>SUM(I11:I13)</f>
        <v>2288941</v>
      </c>
      <c r="J15" s="16"/>
      <c r="K15" s="59">
        <f>SUM(K11:K13)</f>
        <v>11663756</v>
      </c>
      <c r="L15" s="16"/>
      <c r="M15" s="16">
        <f>SUM(M11:M13)</f>
        <v>2285623</v>
      </c>
    </row>
    <row r="16" spans="1:13" ht="18.899999999999999" customHeight="1" x14ac:dyDescent="0.6">
      <c r="A16" s="10" t="s">
        <v>36</v>
      </c>
      <c r="G16" s="59">
        <v>-1249459</v>
      </c>
      <c r="H16" s="16"/>
      <c r="I16" s="85">
        <v>-1154212</v>
      </c>
      <c r="J16" s="16"/>
      <c r="K16" s="59">
        <v>-1294932</v>
      </c>
      <c r="L16" s="16"/>
      <c r="M16" s="71">
        <v>-1200015</v>
      </c>
    </row>
    <row r="17" spans="1:20" ht="18.899999999999999" customHeight="1" x14ac:dyDescent="0.6">
      <c r="A17" s="10" t="s">
        <v>37</v>
      </c>
      <c r="G17" s="60">
        <v>-55510</v>
      </c>
      <c r="H17" s="16"/>
      <c r="I17" s="86">
        <v>-59864</v>
      </c>
      <c r="J17" s="16"/>
      <c r="K17" s="60">
        <v>-55429</v>
      </c>
      <c r="L17" s="16"/>
      <c r="M17" s="147">
        <v>-59783</v>
      </c>
    </row>
    <row r="18" spans="1:20" ht="4.3499999999999996" customHeight="1" x14ac:dyDescent="0.6">
      <c r="A18" s="13"/>
      <c r="B18" s="13"/>
      <c r="C18" s="13"/>
      <c r="D18" s="13"/>
      <c r="F18" s="11"/>
      <c r="G18" s="59"/>
      <c r="H18" s="34"/>
      <c r="I18" s="85"/>
      <c r="J18" s="34"/>
      <c r="K18" s="59"/>
      <c r="L18" s="34"/>
    </row>
    <row r="19" spans="1:20" ht="18.899999999999999" customHeight="1" x14ac:dyDescent="0.6">
      <c r="A19" s="13" t="s">
        <v>172</v>
      </c>
      <c r="G19" s="59">
        <f>SUM(G15:G17)</f>
        <v>10362064</v>
      </c>
      <c r="I19" s="85">
        <f>SUM(I15:I17)</f>
        <v>1074865</v>
      </c>
      <c r="K19" s="59">
        <f>SUM(K15:K17)</f>
        <v>10313395</v>
      </c>
      <c r="M19" s="14">
        <f>SUM(M15:M17)</f>
        <v>1025825</v>
      </c>
    </row>
    <row r="20" spans="1:20" ht="18.899999999999999" customHeight="1" x14ac:dyDescent="0.6">
      <c r="A20" s="10" t="s">
        <v>11</v>
      </c>
      <c r="G20" s="62">
        <v>3066</v>
      </c>
      <c r="H20" s="17"/>
      <c r="I20" s="30">
        <v>2898</v>
      </c>
      <c r="J20" s="17"/>
      <c r="K20" s="62">
        <v>220658</v>
      </c>
      <c r="L20" s="17"/>
      <c r="M20" s="72">
        <v>275292</v>
      </c>
    </row>
    <row r="21" spans="1:20" ht="18.899999999999999" customHeight="1" x14ac:dyDescent="0.6">
      <c r="A21" s="10" t="s">
        <v>98</v>
      </c>
      <c r="G21" s="62">
        <v>2244</v>
      </c>
      <c r="H21" s="17"/>
      <c r="I21" s="30">
        <v>589</v>
      </c>
      <c r="J21" s="17"/>
      <c r="K21" s="62">
        <v>49234</v>
      </c>
      <c r="L21" s="17"/>
      <c r="M21" s="72">
        <v>46169</v>
      </c>
    </row>
    <row r="22" spans="1:20" ht="18.899999999999999" customHeight="1" x14ac:dyDescent="0.6">
      <c r="A22" s="10" t="s">
        <v>99</v>
      </c>
      <c r="G22" s="62">
        <v>-75836</v>
      </c>
      <c r="H22" s="17"/>
      <c r="I22" s="30">
        <v>-75995</v>
      </c>
      <c r="J22" s="17"/>
      <c r="K22" s="62">
        <v>-75861</v>
      </c>
      <c r="L22" s="17"/>
      <c r="M22" s="72">
        <v>-76116</v>
      </c>
    </row>
    <row r="23" spans="1:20" ht="18.899999999999999" customHeight="1" x14ac:dyDescent="0.6">
      <c r="A23" s="10" t="s">
        <v>29</v>
      </c>
      <c r="G23" s="60">
        <v>75553</v>
      </c>
      <c r="H23" s="17"/>
      <c r="I23" s="86">
        <v>55583</v>
      </c>
      <c r="J23" s="17"/>
      <c r="K23" s="60">
        <v>0</v>
      </c>
      <c r="L23" s="17"/>
      <c r="M23" s="18">
        <v>0</v>
      </c>
    </row>
    <row r="24" spans="1:20" ht="4.3499999999999996" customHeight="1" x14ac:dyDescent="0.6">
      <c r="F24" s="10"/>
      <c r="G24" s="62"/>
      <c r="I24" s="30"/>
      <c r="K24" s="62"/>
      <c r="M24" s="6"/>
    </row>
    <row r="25" spans="1:20" ht="18.899999999999999" customHeight="1" x14ac:dyDescent="0.6">
      <c r="A25" s="13" t="s">
        <v>173</v>
      </c>
      <c r="G25" s="59">
        <f>SUM(G19:G23)</f>
        <v>10367091</v>
      </c>
      <c r="I25" s="85">
        <f>SUM(I19:I23)</f>
        <v>1057940</v>
      </c>
      <c r="K25" s="59">
        <f>SUM(K19:K23)</f>
        <v>10507426</v>
      </c>
      <c r="M25" s="14">
        <f>SUM(M19:M23)</f>
        <v>1271170</v>
      </c>
    </row>
    <row r="26" spans="1:20" ht="18.899999999999999" customHeight="1" x14ac:dyDescent="0.6">
      <c r="A26" s="10" t="s">
        <v>174</v>
      </c>
      <c r="G26" s="60">
        <v>-2067752</v>
      </c>
      <c r="H26" s="16"/>
      <c r="I26" s="86">
        <v>-199106</v>
      </c>
      <c r="J26" s="16"/>
      <c r="K26" s="60">
        <v>-2067754</v>
      </c>
      <c r="L26" s="16"/>
      <c r="M26" s="147">
        <v>-198392</v>
      </c>
    </row>
    <row r="27" spans="1:20" ht="4.3499999999999996" customHeight="1" x14ac:dyDescent="0.6">
      <c r="A27" s="13"/>
      <c r="B27" s="13"/>
      <c r="C27" s="13"/>
      <c r="D27" s="13"/>
      <c r="F27" s="11"/>
      <c r="G27" s="59"/>
      <c r="H27" s="34"/>
      <c r="I27" s="85"/>
      <c r="J27" s="34"/>
      <c r="K27" s="59"/>
      <c r="L27" s="34"/>
    </row>
    <row r="28" spans="1:20" ht="18.899999999999999" customHeight="1" x14ac:dyDescent="0.6">
      <c r="A28" s="13" t="s">
        <v>175</v>
      </c>
      <c r="B28" s="13"/>
      <c r="C28" s="13"/>
      <c r="D28" s="13"/>
      <c r="G28" s="60">
        <f>SUM(G25:G26)</f>
        <v>8299339</v>
      </c>
      <c r="I28" s="86">
        <f>SUM(I25:I26)</f>
        <v>858834</v>
      </c>
      <c r="K28" s="60">
        <f>SUM(K25:K26)</f>
        <v>8439672</v>
      </c>
      <c r="M28" s="19">
        <f>SUM(M25:M26)</f>
        <v>1072778</v>
      </c>
    </row>
    <row r="29" spans="1:20" ht="7.5" customHeight="1" x14ac:dyDescent="0.6">
      <c r="A29" s="13"/>
      <c r="B29" s="13"/>
      <c r="C29" s="13"/>
      <c r="D29" s="13"/>
      <c r="G29" s="62"/>
      <c r="I29" s="30"/>
      <c r="K29" s="62"/>
      <c r="M29" s="6"/>
    </row>
    <row r="30" spans="1:20" s="37" customFormat="1" ht="18.899999999999999" customHeight="1" x14ac:dyDescent="0.6">
      <c r="A30" s="13" t="s">
        <v>183</v>
      </c>
      <c r="E30" s="26"/>
      <c r="F30" s="26"/>
      <c r="G30" s="62"/>
      <c r="H30" s="6"/>
      <c r="I30" s="30"/>
      <c r="J30" s="6"/>
      <c r="K30" s="62"/>
      <c r="L30" s="6"/>
      <c r="M30" s="6"/>
      <c r="N30" s="10"/>
      <c r="O30" s="10"/>
      <c r="P30" s="10"/>
      <c r="Q30" s="10"/>
      <c r="R30" s="10"/>
      <c r="S30" s="10"/>
      <c r="T30" s="10"/>
    </row>
    <row r="31" spans="1:20" s="37" customFormat="1" ht="18.899999999999999" customHeight="1" x14ac:dyDescent="0.6">
      <c r="A31" s="10" t="s">
        <v>118</v>
      </c>
      <c r="B31" s="10"/>
      <c r="C31" s="10"/>
      <c r="D31" s="10"/>
      <c r="E31" s="26"/>
      <c r="F31" s="26"/>
      <c r="G31" s="62"/>
      <c r="H31" s="6"/>
      <c r="I31" s="30"/>
      <c r="J31" s="6"/>
      <c r="K31" s="62"/>
      <c r="L31" s="6"/>
      <c r="M31" s="6"/>
      <c r="N31" s="10"/>
      <c r="O31" s="10"/>
      <c r="P31" s="10"/>
      <c r="Q31" s="10"/>
      <c r="R31" s="10"/>
      <c r="S31" s="10"/>
      <c r="T31" s="10"/>
    </row>
    <row r="32" spans="1:20" s="37" customFormat="1" ht="18.899999999999999" customHeight="1" x14ac:dyDescent="0.6">
      <c r="A32" s="10" t="s">
        <v>119</v>
      </c>
      <c r="B32" s="10"/>
      <c r="C32" s="10"/>
      <c r="D32" s="10"/>
      <c r="E32" s="26"/>
      <c r="F32" s="26"/>
      <c r="G32" s="62"/>
      <c r="H32" s="6"/>
      <c r="I32" s="30"/>
      <c r="J32" s="6"/>
      <c r="K32" s="62"/>
      <c r="L32" s="6"/>
      <c r="M32" s="6"/>
      <c r="N32" s="10"/>
      <c r="O32" s="10"/>
      <c r="P32" s="10"/>
      <c r="Q32" s="10"/>
      <c r="R32" s="10"/>
      <c r="S32" s="10"/>
      <c r="T32" s="10"/>
    </row>
    <row r="33" spans="1:20" s="37" customFormat="1" ht="18.899999999999999" customHeight="1" x14ac:dyDescent="0.6">
      <c r="B33" s="10"/>
      <c r="C33" s="10" t="s">
        <v>152</v>
      </c>
      <c r="D33" s="10"/>
      <c r="E33" s="26"/>
      <c r="F33" s="26"/>
      <c r="G33" s="62"/>
      <c r="H33" s="6"/>
      <c r="I33" s="30"/>
      <c r="J33" s="6"/>
      <c r="K33" s="62"/>
      <c r="L33" s="6"/>
      <c r="M33" s="6"/>
      <c r="N33" s="10"/>
      <c r="O33" s="10"/>
      <c r="P33" s="10"/>
      <c r="Q33" s="10"/>
      <c r="R33" s="10"/>
      <c r="S33" s="10"/>
      <c r="T33" s="10"/>
    </row>
    <row r="34" spans="1:20" s="37" customFormat="1" ht="18.899999999999999" customHeight="1" x14ac:dyDescent="0.6">
      <c r="B34" s="10"/>
      <c r="C34" s="10"/>
      <c r="D34" s="10" t="s">
        <v>142</v>
      </c>
      <c r="E34" s="26"/>
      <c r="F34" s="26"/>
      <c r="G34" s="60">
        <v>108000</v>
      </c>
      <c r="H34" s="6"/>
      <c r="I34" s="86">
        <v>18000</v>
      </c>
      <c r="J34" s="6"/>
      <c r="K34" s="60">
        <v>108000</v>
      </c>
      <c r="L34" s="6"/>
      <c r="M34" s="19">
        <v>18000</v>
      </c>
      <c r="N34" s="10"/>
      <c r="O34" s="10"/>
      <c r="P34" s="10"/>
      <c r="Q34" s="10"/>
      <c r="R34" s="10"/>
      <c r="S34" s="10"/>
      <c r="T34" s="10"/>
    </row>
    <row r="35" spans="1:20" s="37" customFormat="1" ht="4.3499999999999996" customHeight="1" x14ac:dyDescent="0.6">
      <c r="E35" s="26"/>
      <c r="F35" s="26"/>
      <c r="G35" s="62"/>
      <c r="H35" s="6"/>
      <c r="I35" s="30"/>
      <c r="J35" s="6"/>
      <c r="K35" s="62"/>
      <c r="L35" s="6"/>
      <c r="M35" s="6"/>
      <c r="N35" s="10"/>
      <c r="O35" s="10"/>
      <c r="P35" s="10"/>
      <c r="Q35" s="10"/>
      <c r="R35" s="10"/>
      <c r="S35" s="10"/>
      <c r="T35" s="10"/>
    </row>
    <row r="36" spans="1:20" s="37" customFormat="1" ht="18.899999999999999" customHeight="1" thickBot="1" x14ac:dyDescent="0.65">
      <c r="A36" s="13" t="s">
        <v>176</v>
      </c>
      <c r="E36" s="26"/>
      <c r="F36" s="26"/>
      <c r="G36" s="61">
        <f>SUM(G28:G35)</f>
        <v>8407339</v>
      </c>
      <c r="H36" s="6"/>
      <c r="I36" s="87">
        <f>SUM(I28:I35)</f>
        <v>876834</v>
      </c>
      <c r="J36" s="6"/>
      <c r="K36" s="61">
        <f>SUM(K28:K35)</f>
        <v>8547672</v>
      </c>
      <c r="L36" s="6"/>
      <c r="M36" s="99">
        <f>SUM(M28:M35)</f>
        <v>1090778</v>
      </c>
      <c r="N36" s="10"/>
      <c r="O36" s="10"/>
      <c r="P36" s="10"/>
      <c r="Q36" s="10"/>
      <c r="R36" s="10"/>
      <c r="S36" s="10"/>
      <c r="T36" s="10"/>
    </row>
    <row r="37" spans="1:20" s="37" customFormat="1" ht="10.35" customHeight="1" thickTop="1" x14ac:dyDescent="0.6">
      <c r="E37" s="26"/>
      <c r="F37" s="26"/>
      <c r="G37" s="62"/>
      <c r="H37" s="6"/>
      <c r="I37" s="30"/>
      <c r="J37" s="6"/>
      <c r="K37" s="62"/>
      <c r="L37" s="6"/>
      <c r="M37" s="6"/>
      <c r="N37" s="10"/>
      <c r="O37" s="10"/>
      <c r="P37" s="10"/>
      <c r="Q37" s="10"/>
      <c r="R37" s="10"/>
      <c r="S37" s="10"/>
      <c r="T37" s="10"/>
    </row>
    <row r="38" spans="1:20" s="37" customFormat="1" ht="18.899999999999999" customHeight="1" x14ac:dyDescent="0.6">
      <c r="A38" s="67" t="s">
        <v>177</v>
      </c>
      <c r="B38" s="33"/>
      <c r="C38" s="33"/>
      <c r="D38" s="33"/>
      <c r="E38" s="26"/>
      <c r="F38" s="26"/>
      <c r="G38" s="62"/>
      <c r="H38" s="6"/>
      <c r="I38" s="30"/>
      <c r="J38" s="6"/>
      <c r="K38" s="62"/>
      <c r="L38" s="6"/>
      <c r="M38" s="6"/>
      <c r="N38" s="10"/>
      <c r="O38" s="10"/>
      <c r="P38" s="10"/>
      <c r="Q38" s="10"/>
      <c r="R38" s="10"/>
      <c r="S38" s="10"/>
      <c r="T38" s="10"/>
    </row>
    <row r="39" spans="1:20" s="37" customFormat="1" ht="18.899999999999999" customHeight="1" x14ac:dyDescent="0.6">
      <c r="A39" s="23" t="s">
        <v>90</v>
      </c>
      <c r="B39" s="33"/>
      <c r="C39" s="33"/>
      <c r="D39" s="33"/>
      <c r="E39" s="26"/>
      <c r="F39" s="26"/>
      <c r="G39" s="62">
        <v>8298635</v>
      </c>
      <c r="H39" s="17"/>
      <c r="I39" s="30">
        <v>858118</v>
      </c>
      <c r="J39" s="17"/>
      <c r="K39" s="62">
        <v>8439672</v>
      </c>
      <c r="L39" s="17"/>
      <c r="M39" s="74">
        <v>1072778</v>
      </c>
      <c r="N39" s="10"/>
      <c r="O39" s="10"/>
      <c r="P39" s="10"/>
      <c r="Q39" s="10"/>
      <c r="R39" s="10"/>
      <c r="S39" s="10"/>
      <c r="T39" s="10"/>
    </row>
    <row r="40" spans="1:20" s="37" customFormat="1" ht="18.899999999999999" customHeight="1" x14ac:dyDescent="0.6">
      <c r="A40" s="23" t="s">
        <v>42</v>
      </c>
      <c r="B40" s="33"/>
      <c r="C40" s="33"/>
      <c r="D40" s="33"/>
      <c r="E40" s="26"/>
      <c r="F40" s="26"/>
      <c r="G40" s="28">
        <v>704</v>
      </c>
      <c r="H40" s="16"/>
      <c r="I40" s="18">
        <v>716</v>
      </c>
      <c r="J40" s="16"/>
      <c r="K40" s="28">
        <v>0</v>
      </c>
      <c r="L40" s="6"/>
      <c r="M40" s="18">
        <v>0</v>
      </c>
      <c r="N40" s="10"/>
      <c r="O40" s="10"/>
      <c r="P40" s="10"/>
      <c r="Q40" s="10"/>
      <c r="R40" s="10"/>
      <c r="S40" s="10"/>
      <c r="T40" s="10"/>
    </row>
    <row r="41" spans="1:20" ht="4.3499999999999996" customHeight="1" x14ac:dyDescent="0.6">
      <c r="A41" s="13"/>
      <c r="B41" s="13"/>
      <c r="C41" s="13"/>
      <c r="D41" s="13"/>
      <c r="G41" s="59"/>
      <c r="I41" s="85"/>
      <c r="K41" s="59"/>
    </row>
    <row r="42" spans="1:20" ht="18.899999999999999" customHeight="1" thickBot="1" x14ac:dyDescent="0.65">
      <c r="A42" s="13"/>
      <c r="B42" s="13"/>
      <c r="C42" s="13"/>
      <c r="D42" s="13"/>
      <c r="G42" s="61">
        <f>SUM(G39:G40)</f>
        <v>8299339</v>
      </c>
      <c r="I42" s="87">
        <f>SUM(I39:I41)</f>
        <v>858834</v>
      </c>
      <c r="K42" s="61">
        <f>SUM(K39:K40)</f>
        <v>8439672</v>
      </c>
      <c r="M42" s="99">
        <f>SUM(M39:M41)</f>
        <v>1072778</v>
      </c>
    </row>
    <row r="43" spans="1:20" ht="10.35" customHeight="1" thickTop="1" x14ac:dyDescent="0.6">
      <c r="G43" s="59"/>
      <c r="I43" s="85"/>
      <c r="K43" s="59"/>
    </row>
    <row r="44" spans="1:20" ht="18.899999999999999" customHeight="1" x14ac:dyDescent="0.6">
      <c r="A44" s="67" t="s">
        <v>178</v>
      </c>
      <c r="B44" s="33"/>
      <c r="C44" s="33"/>
      <c r="D44" s="33"/>
      <c r="E44" s="26"/>
      <c r="F44" s="26"/>
      <c r="G44" s="62"/>
      <c r="H44" s="6"/>
      <c r="I44" s="30"/>
      <c r="J44" s="6"/>
      <c r="K44" s="62"/>
      <c r="L44" s="6"/>
      <c r="M44" s="6"/>
    </row>
    <row r="45" spans="1:20" ht="18.899999999999999" customHeight="1" x14ac:dyDescent="0.6">
      <c r="A45" s="23" t="s">
        <v>90</v>
      </c>
      <c r="B45" s="33"/>
      <c r="C45" s="33"/>
      <c r="D45" s="33"/>
      <c r="E45" s="26"/>
      <c r="F45" s="26"/>
      <c r="G45" s="62">
        <v>8406635</v>
      </c>
      <c r="H45" s="6"/>
      <c r="I45" s="30">
        <v>876118</v>
      </c>
      <c r="J45" s="6"/>
      <c r="K45" s="62">
        <v>8547672</v>
      </c>
      <c r="L45" s="6"/>
      <c r="M45" s="74">
        <v>1090778</v>
      </c>
    </row>
    <row r="46" spans="1:20" ht="18.899999999999999" customHeight="1" x14ac:dyDescent="0.6">
      <c r="A46" s="23" t="s">
        <v>42</v>
      </c>
      <c r="B46" s="33"/>
      <c r="C46" s="33"/>
      <c r="D46" s="33"/>
      <c r="E46" s="26"/>
      <c r="F46" s="26"/>
      <c r="G46" s="28">
        <v>704</v>
      </c>
      <c r="H46" s="16"/>
      <c r="I46" s="18">
        <v>716</v>
      </c>
      <c r="J46" s="16"/>
      <c r="K46" s="28">
        <v>0</v>
      </c>
      <c r="L46" s="6"/>
      <c r="M46" s="18">
        <v>0</v>
      </c>
    </row>
    <row r="47" spans="1:20" ht="4.3499999999999996" customHeight="1" x14ac:dyDescent="0.6">
      <c r="A47" s="13"/>
      <c r="B47" s="13"/>
      <c r="C47" s="13"/>
      <c r="D47" s="13"/>
      <c r="G47" s="59"/>
      <c r="I47" s="85"/>
      <c r="K47" s="59"/>
    </row>
    <row r="48" spans="1:20" ht="18.899999999999999" customHeight="1" thickBot="1" x14ac:dyDescent="0.65">
      <c r="A48" s="13"/>
      <c r="B48" s="13"/>
      <c r="C48" s="13"/>
      <c r="D48" s="13"/>
      <c r="G48" s="61">
        <f>SUM(G45:G46)</f>
        <v>8407339</v>
      </c>
      <c r="I48" s="87">
        <f>SUM(I45:I47)</f>
        <v>876834</v>
      </c>
      <c r="K48" s="61">
        <f>SUM(K45:K46)</f>
        <v>8547672</v>
      </c>
      <c r="M48" s="99">
        <f>SUM(M45:M47)</f>
        <v>1090778</v>
      </c>
    </row>
    <row r="49" spans="1:13" ht="5.4" customHeight="1" thickTop="1" x14ac:dyDescent="0.6">
      <c r="G49" s="75"/>
      <c r="I49" s="83"/>
      <c r="K49" s="75"/>
    </row>
    <row r="50" spans="1:13" ht="18.899999999999999" customHeight="1" x14ac:dyDescent="0.6">
      <c r="A50" s="13" t="s">
        <v>179</v>
      </c>
      <c r="B50" s="13"/>
      <c r="C50" s="13"/>
      <c r="D50" s="13"/>
      <c r="G50" s="75"/>
      <c r="I50" s="83"/>
      <c r="K50" s="75"/>
    </row>
    <row r="51" spans="1:13" ht="18.899999999999999" customHeight="1" x14ac:dyDescent="0.6">
      <c r="A51" s="13"/>
      <c r="B51" s="13" t="s">
        <v>90</v>
      </c>
      <c r="C51" s="13"/>
      <c r="D51" s="13"/>
      <c r="G51" s="75"/>
      <c r="I51" s="83"/>
      <c r="K51" s="75"/>
    </row>
    <row r="52" spans="1:13" ht="18.899999999999999" customHeight="1" x14ac:dyDescent="0.6">
      <c r="B52" s="10" t="s">
        <v>50</v>
      </c>
      <c r="C52" s="13"/>
      <c r="D52" s="13"/>
      <c r="G52" s="75"/>
      <c r="I52" s="83"/>
      <c r="K52" s="75"/>
    </row>
    <row r="53" spans="1:13" ht="6" customHeight="1" x14ac:dyDescent="0.6">
      <c r="A53" s="13"/>
      <c r="B53" s="13"/>
      <c r="C53" s="13"/>
      <c r="D53" s="13"/>
      <c r="G53" s="75"/>
      <c r="I53" s="83"/>
      <c r="K53" s="75"/>
    </row>
    <row r="54" spans="1:13" ht="18.899999999999999" customHeight="1" thickBot="1" x14ac:dyDescent="0.65">
      <c r="A54" s="10" t="s">
        <v>180</v>
      </c>
      <c r="G54" s="76">
        <v>2.4</v>
      </c>
      <c r="H54" s="16"/>
      <c r="I54" s="88">
        <v>0.25</v>
      </c>
      <c r="J54" s="16"/>
      <c r="K54" s="76">
        <v>2.44</v>
      </c>
      <c r="L54" s="16"/>
      <c r="M54" s="148">
        <v>0.31</v>
      </c>
    </row>
    <row r="55" spans="1:13" ht="21.75" customHeight="1" thickTop="1" x14ac:dyDescent="0.6">
      <c r="G55" s="77"/>
      <c r="H55" s="16"/>
      <c r="I55" s="77"/>
      <c r="J55" s="16"/>
      <c r="K55" s="77"/>
      <c r="L55" s="16"/>
      <c r="M55" s="78"/>
    </row>
    <row r="56" spans="1:13" ht="22.35" customHeight="1" x14ac:dyDescent="0.6">
      <c r="A56" s="31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56" s="31"/>
      <c r="C56" s="31"/>
      <c r="D56" s="31"/>
      <c r="E56" s="32"/>
      <c r="F56" s="32"/>
      <c r="G56" s="19"/>
      <c r="H56" s="19"/>
      <c r="I56" s="19"/>
      <c r="J56" s="19"/>
      <c r="K56" s="19"/>
      <c r="L56" s="19"/>
      <c r="M56" s="19"/>
    </row>
    <row r="57" spans="1:13" ht="20.25" customHeight="1" x14ac:dyDescent="0.6">
      <c r="A57" s="33"/>
      <c r="B57" s="33"/>
      <c r="C57" s="33"/>
      <c r="D57" s="33"/>
      <c r="E57" s="26"/>
      <c r="F57" s="26"/>
      <c r="G57" s="6"/>
      <c r="H57" s="6"/>
      <c r="I57" s="6"/>
      <c r="J57" s="6"/>
      <c r="K57" s="6"/>
      <c r="L57" s="6"/>
      <c r="M57" s="6"/>
    </row>
    <row r="58" spans="1:13" ht="20.25" customHeight="1" x14ac:dyDescent="0.6">
      <c r="A58" s="33"/>
      <c r="B58" s="33"/>
      <c r="C58" s="33"/>
      <c r="D58" s="33"/>
      <c r="E58" s="22"/>
      <c r="F58" s="22"/>
      <c r="G58" s="5"/>
      <c r="H58" s="5"/>
      <c r="I58" s="5"/>
      <c r="J58" s="5"/>
      <c r="K58" s="5"/>
      <c r="L58" s="5"/>
      <c r="M58" s="5"/>
    </row>
    <row r="59" spans="1:13" ht="20.25" customHeight="1" x14ac:dyDescent="0.6">
      <c r="A59" s="33"/>
      <c r="B59" s="33"/>
      <c r="C59" s="33"/>
      <c r="D59" s="33"/>
      <c r="E59" s="22"/>
      <c r="F59" s="22"/>
      <c r="G59" s="5"/>
      <c r="H59" s="5"/>
      <c r="I59" s="5"/>
      <c r="J59" s="5"/>
      <c r="K59" s="5"/>
      <c r="L59" s="5"/>
      <c r="M59" s="5"/>
    </row>
  </sheetData>
  <mergeCells count="2">
    <mergeCell ref="G6:I6"/>
    <mergeCell ref="K6:M6"/>
  </mergeCells>
  <pageMargins left="0.8" right="0.5" top="0.5" bottom="0.6" header="0.49" footer="0.4"/>
  <pageSetup paperSize="9" scale="87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0"/>
  <sheetViews>
    <sheetView topLeftCell="A50" zoomScaleNormal="100" zoomScaleSheetLayoutView="85" zoomScalePageLayoutView="90" workbookViewId="0">
      <selection activeCell="D80" sqref="D80"/>
    </sheetView>
  </sheetViews>
  <sheetFormatPr defaultColWidth="9.125" defaultRowHeight="20.25" customHeight="1" x14ac:dyDescent="0.6"/>
  <cols>
    <col min="1" max="3" width="1.75" style="10" customWidth="1"/>
    <col min="4" max="4" width="35.375" style="10" customWidth="1"/>
    <col min="5" max="5" width="7.75" style="145" customWidth="1"/>
    <col min="6" max="6" width="0.75" style="145" customWidth="1"/>
    <col min="7" max="7" width="14.25" style="14" customWidth="1"/>
    <col min="8" max="8" width="0.75" style="14" customWidth="1"/>
    <col min="9" max="9" width="14.25" style="14" customWidth="1"/>
    <col min="10" max="10" width="0.75" style="14" customWidth="1"/>
    <col min="11" max="11" width="14.25" style="14" customWidth="1"/>
    <col min="12" max="12" width="0.75" style="14" customWidth="1"/>
    <col min="13" max="13" width="14.25" style="14" customWidth="1"/>
    <col min="14" max="16384" width="9.125" style="10"/>
  </cols>
  <sheetData>
    <row r="1" spans="1:13" ht="19.649999999999999" customHeight="1" x14ac:dyDescent="0.6">
      <c r="A1" s="33" t="str">
        <f>'2-4'!A1</f>
        <v>บริษัท เอสโซ่ (ประเทศไทย) จำกัด (มหาชน)</v>
      </c>
      <c r="B1" s="33"/>
      <c r="C1" s="33"/>
      <c r="D1" s="33"/>
      <c r="E1" s="26"/>
      <c r="F1" s="26"/>
      <c r="G1" s="6"/>
      <c r="H1" s="6"/>
      <c r="I1" s="6"/>
      <c r="J1" s="6"/>
      <c r="K1" s="6"/>
      <c r="L1" s="6"/>
      <c r="M1" s="6"/>
    </row>
    <row r="2" spans="1:13" s="33" customFormat="1" ht="19.649999999999999" customHeight="1" x14ac:dyDescent="0.6">
      <c r="A2" s="33" t="s">
        <v>41</v>
      </c>
      <c r="E2" s="22"/>
      <c r="F2" s="22"/>
      <c r="G2" s="5"/>
      <c r="H2" s="5"/>
      <c r="I2" s="5"/>
      <c r="J2" s="5"/>
      <c r="K2" s="5"/>
      <c r="L2" s="5"/>
      <c r="M2" s="5"/>
    </row>
    <row r="3" spans="1:13" s="33" customFormat="1" ht="19.649999999999999" customHeight="1" x14ac:dyDescent="0.6">
      <c r="A3" s="33" t="s">
        <v>156</v>
      </c>
      <c r="E3" s="22"/>
      <c r="F3" s="22"/>
      <c r="G3" s="5"/>
      <c r="H3" s="5"/>
      <c r="I3" s="5"/>
      <c r="J3" s="5"/>
      <c r="K3" s="5"/>
      <c r="L3" s="5"/>
      <c r="M3" s="5"/>
    </row>
    <row r="4" spans="1:13" s="33" customFormat="1" ht="19.649999999999999" customHeight="1" x14ac:dyDescent="0.6">
      <c r="A4" s="31" t="str">
        <f>'2-4'!A4</f>
        <v>(จำนวนเงินเป็นหน่วยพันบาทนอกจากจะกล่าวไว้เป็นหน่วยอื่น)</v>
      </c>
      <c r="B4" s="68"/>
      <c r="C4" s="68"/>
      <c r="D4" s="68"/>
      <c r="E4" s="146"/>
      <c r="F4" s="146"/>
      <c r="G4" s="70"/>
      <c r="H4" s="70"/>
      <c r="I4" s="70"/>
      <c r="J4" s="70"/>
      <c r="K4" s="70"/>
      <c r="L4" s="70"/>
      <c r="M4" s="70"/>
    </row>
    <row r="5" spans="1:13" ht="14.25" customHeight="1" x14ac:dyDescent="0.6">
      <c r="G5" s="17"/>
      <c r="H5" s="16"/>
      <c r="I5" s="17"/>
      <c r="J5" s="16"/>
      <c r="K5" s="17"/>
      <c r="L5" s="16"/>
      <c r="M5" s="17"/>
    </row>
    <row r="6" spans="1:13" ht="18.899999999999999" customHeight="1" x14ac:dyDescent="0.6">
      <c r="G6" s="154" t="s">
        <v>88</v>
      </c>
      <c r="H6" s="154"/>
      <c r="I6" s="154"/>
      <c r="K6" s="154" t="s">
        <v>89</v>
      </c>
      <c r="L6" s="154"/>
      <c r="M6" s="154"/>
    </row>
    <row r="7" spans="1:13" ht="18.899999999999999" customHeight="1" x14ac:dyDescent="0.6">
      <c r="G7" s="5" t="s">
        <v>85</v>
      </c>
      <c r="H7" s="20"/>
      <c r="I7" s="5" t="s">
        <v>85</v>
      </c>
      <c r="K7" s="5" t="s">
        <v>85</v>
      </c>
      <c r="L7" s="20"/>
      <c r="M7" s="5" t="s">
        <v>85</v>
      </c>
    </row>
    <row r="8" spans="1:13" ht="18.899999999999999" customHeight="1" x14ac:dyDescent="0.6">
      <c r="G8" s="5" t="s">
        <v>146</v>
      </c>
      <c r="H8" s="20"/>
      <c r="I8" s="5" t="s">
        <v>146</v>
      </c>
      <c r="K8" s="5" t="s">
        <v>146</v>
      </c>
      <c r="L8" s="20"/>
      <c r="M8" s="5" t="s">
        <v>146</v>
      </c>
    </row>
    <row r="9" spans="1:13" s="33" customFormat="1" ht="18.899999999999999" customHeight="1" x14ac:dyDescent="0.6">
      <c r="E9" s="146" t="s">
        <v>1</v>
      </c>
      <c r="F9" s="22"/>
      <c r="G9" s="8" t="s">
        <v>154</v>
      </c>
      <c r="H9" s="9"/>
      <c r="I9" s="8" t="s">
        <v>129</v>
      </c>
      <c r="J9" s="9"/>
      <c r="K9" s="8" t="s">
        <v>154</v>
      </c>
      <c r="L9" s="9"/>
      <c r="M9" s="8" t="s">
        <v>129</v>
      </c>
    </row>
    <row r="10" spans="1:13" ht="4.3499999999999996" customHeight="1" x14ac:dyDescent="0.6">
      <c r="A10" s="13"/>
      <c r="B10" s="13"/>
      <c r="C10" s="13"/>
      <c r="D10" s="13"/>
      <c r="F10" s="11"/>
      <c r="G10" s="59"/>
      <c r="H10" s="34"/>
      <c r="J10" s="34"/>
      <c r="K10" s="59"/>
      <c r="L10" s="34"/>
    </row>
    <row r="11" spans="1:13" ht="18.899999999999999" customHeight="1" x14ac:dyDescent="0.6">
      <c r="A11" s="10" t="s">
        <v>109</v>
      </c>
      <c r="E11" s="145">
        <v>4</v>
      </c>
      <c r="G11" s="35">
        <v>121372356</v>
      </c>
      <c r="H11" s="16"/>
      <c r="I11" s="25">
        <v>78165992</v>
      </c>
      <c r="J11" s="16"/>
      <c r="K11" s="35">
        <v>121372356</v>
      </c>
      <c r="L11" s="16"/>
      <c r="M11" s="71">
        <v>78165992</v>
      </c>
    </row>
    <row r="12" spans="1:13" ht="18.899999999999999" customHeight="1" x14ac:dyDescent="0.6">
      <c r="A12" s="10" t="s">
        <v>51</v>
      </c>
      <c r="E12" s="145">
        <v>4</v>
      </c>
      <c r="G12" s="35">
        <v>12399437</v>
      </c>
      <c r="H12" s="16"/>
      <c r="I12" s="25">
        <v>2161594</v>
      </c>
      <c r="J12" s="16"/>
      <c r="K12" s="35">
        <v>12399437</v>
      </c>
      <c r="L12" s="16"/>
      <c r="M12" s="71">
        <v>2161594</v>
      </c>
    </row>
    <row r="13" spans="1:13" ht="18.899999999999999" customHeight="1" x14ac:dyDescent="0.6">
      <c r="A13" s="10" t="s">
        <v>110</v>
      </c>
      <c r="G13" s="60">
        <v>-113537045</v>
      </c>
      <c r="H13" s="16"/>
      <c r="I13" s="86">
        <v>-73320966</v>
      </c>
      <c r="J13" s="16"/>
      <c r="K13" s="60">
        <v>-113543561</v>
      </c>
      <c r="L13" s="16"/>
      <c r="M13" s="147">
        <v>-73327562</v>
      </c>
    </row>
    <row r="14" spans="1:13" ht="4.3499999999999996" customHeight="1" x14ac:dyDescent="0.6">
      <c r="A14" s="13"/>
      <c r="B14" s="13"/>
      <c r="C14" s="13"/>
      <c r="D14" s="13"/>
      <c r="F14" s="11"/>
      <c r="G14" s="59"/>
      <c r="H14" s="16"/>
      <c r="I14" s="85"/>
      <c r="J14" s="16"/>
      <c r="K14" s="59"/>
      <c r="L14" s="16"/>
      <c r="M14" s="16"/>
    </row>
    <row r="15" spans="1:13" ht="18.899999999999999" customHeight="1" x14ac:dyDescent="0.6">
      <c r="A15" s="13" t="s">
        <v>171</v>
      </c>
      <c r="G15" s="59">
        <f>SUM(G11:G13)</f>
        <v>20234748</v>
      </c>
      <c r="H15" s="16"/>
      <c r="I15" s="85">
        <f>SUM(I11:I13)</f>
        <v>7006620</v>
      </c>
      <c r="J15" s="16"/>
      <c r="K15" s="59">
        <f>SUM(K11:K13)</f>
        <v>20228232</v>
      </c>
      <c r="L15" s="16"/>
      <c r="M15" s="16">
        <f>SUM(M11:M13)</f>
        <v>7000024</v>
      </c>
    </row>
    <row r="16" spans="1:13" ht="18.899999999999999" customHeight="1" x14ac:dyDescent="0.6">
      <c r="A16" s="10" t="s">
        <v>36</v>
      </c>
      <c r="G16" s="59">
        <v>-2412271</v>
      </c>
      <c r="H16" s="16"/>
      <c r="I16" s="85">
        <v>-2347643</v>
      </c>
      <c r="J16" s="16"/>
      <c r="K16" s="59">
        <v>-2503044</v>
      </c>
      <c r="L16" s="16"/>
      <c r="M16" s="71">
        <v>-2439406</v>
      </c>
    </row>
    <row r="17" spans="1:20" ht="18.899999999999999" customHeight="1" x14ac:dyDescent="0.6">
      <c r="A17" s="10" t="s">
        <v>37</v>
      </c>
      <c r="G17" s="60">
        <v>-117454</v>
      </c>
      <c r="H17" s="16"/>
      <c r="I17" s="86">
        <v>-117303</v>
      </c>
      <c r="J17" s="16"/>
      <c r="K17" s="60">
        <v>-117292</v>
      </c>
      <c r="L17" s="16"/>
      <c r="M17" s="147">
        <v>-117141</v>
      </c>
    </row>
    <row r="18" spans="1:20" ht="4.3499999999999996" customHeight="1" x14ac:dyDescent="0.6">
      <c r="A18" s="13"/>
      <c r="B18" s="13"/>
      <c r="C18" s="13"/>
      <c r="D18" s="13"/>
      <c r="F18" s="11"/>
      <c r="G18" s="59"/>
      <c r="H18" s="34"/>
      <c r="I18" s="85"/>
      <c r="J18" s="34"/>
      <c r="K18" s="59"/>
      <c r="L18" s="34"/>
    </row>
    <row r="19" spans="1:20" ht="18.899999999999999" customHeight="1" x14ac:dyDescent="0.6">
      <c r="A19" s="13" t="s">
        <v>172</v>
      </c>
      <c r="E19" s="145">
        <v>4</v>
      </c>
      <c r="G19" s="59">
        <f>SUM(G15:G17)</f>
        <v>17705023</v>
      </c>
      <c r="I19" s="85">
        <f>SUM(I15:I17)</f>
        <v>4541674</v>
      </c>
      <c r="K19" s="59">
        <f>SUM(K15:K17)</f>
        <v>17607896</v>
      </c>
      <c r="M19" s="14">
        <f>SUM(M15:M17)</f>
        <v>4443477</v>
      </c>
    </row>
    <row r="20" spans="1:20" ht="18.899999999999999" customHeight="1" x14ac:dyDescent="0.6">
      <c r="A20" s="10" t="s">
        <v>11</v>
      </c>
      <c r="G20" s="62">
        <v>4644</v>
      </c>
      <c r="H20" s="17"/>
      <c r="I20" s="30">
        <v>11671</v>
      </c>
      <c r="J20" s="17"/>
      <c r="K20" s="62">
        <v>222236</v>
      </c>
      <c r="L20" s="17"/>
      <c r="M20" s="72">
        <v>284044</v>
      </c>
    </row>
    <row r="21" spans="1:20" ht="18.899999999999999" customHeight="1" x14ac:dyDescent="0.6">
      <c r="A21" s="10" t="s">
        <v>98</v>
      </c>
      <c r="G21" s="62">
        <v>2833</v>
      </c>
      <c r="H21" s="17"/>
      <c r="I21" s="30">
        <v>1017</v>
      </c>
      <c r="J21" s="17"/>
      <c r="K21" s="62">
        <v>95806</v>
      </c>
      <c r="L21" s="17"/>
      <c r="M21" s="72">
        <v>90918</v>
      </c>
    </row>
    <row r="22" spans="1:20" ht="18.899999999999999" customHeight="1" x14ac:dyDescent="0.6">
      <c r="A22" s="10" t="s">
        <v>99</v>
      </c>
      <c r="G22" s="62">
        <v>-149919</v>
      </c>
      <c r="H22" s="17"/>
      <c r="I22" s="30">
        <v>-158124</v>
      </c>
      <c r="J22" s="17"/>
      <c r="K22" s="62">
        <v>-149969</v>
      </c>
      <c r="L22" s="17"/>
      <c r="M22" s="72">
        <v>-158370</v>
      </c>
    </row>
    <row r="23" spans="1:20" ht="18.899999999999999" customHeight="1" x14ac:dyDescent="0.6">
      <c r="A23" s="10" t="s">
        <v>29</v>
      </c>
      <c r="G23" s="60">
        <v>157274</v>
      </c>
      <c r="H23" s="17"/>
      <c r="I23" s="86">
        <v>125634</v>
      </c>
      <c r="J23" s="17"/>
      <c r="K23" s="60">
        <v>0</v>
      </c>
      <c r="L23" s="17"/>
      <c r="M23" s="18">
        <v>0</v>
      </c>
    </row>
    <row r="24" spans="1:20" ht="4.3499999999999996" customHeight="1" x14ac:dyDescent="0.6">
      <c r="F24" s="10"/>
      <c r="G24" s="62"/>
      <c r="I24" s="30"/>
      <c r="K24" s="62"/>
      <c r="M24" s="6"/>
    </row>
    <row r="25" spans="1:20" ht="18.899999999999999" customHeight="1" x14ac:dyDescent="0.6">
      <c r="A25" s="13" t="s">
        <v>173</v>
      </c>
      <c r="G25" s="59">
        <f>SUM(G19:G23)</f>
        <v>17719855</v>
      </c>
      <c r="I25" s="85">
        <f>SUM(I19:I23)</f>
        <v>4521872</v>
      </c>
      <c r="K25" s="59">
        <f>SUM(K19:K23)</f>
        <v>17775969</v>
      </c>
      <c r="M25" s="14">
        <f>SUM(M19:M23)</f>
        <v>4660069</v>
      </c>
    </row>
    <row r="26" spans="1:20" ht="18.899999999999999" customHeight="1" x14ac:dyDescent="0.6">
      <c r="A26" s="10" t="s">
        <v>174</v>
      </c>
      <c r="E26" s="145">
        <v>7</v>
      </c>
      <c r="G26" s="60">
        <v>-3520792</v>
      </c>
      <c r="H26" s="16"/>
      <c r="I26" s="86">
        <v>-874625</v>
      </c>
      <c r="J26" s="16"/>
      <c r="K26" s="60">
        <v>-3520367</v>
      </c>
      <c r="L26" s="16"/>
      <c r="M26" s="147">
        <v>-873011</v>
      </c>
    </row>
    <row r="27" spans="1:20" ht="4.3499999999999996" customHeight="1" x14ac:dyDescent="0.6">
      <c r="A27" s="13"/>
      <c r="B27" s="13"/>
      <c r="C27" s="13"/>
      <c r="D27" s="13"/>
      <c r="F27" s="11"/>
      <c r="G27" s="59"/>
      <c r="H27" s="34"/>
      <c r="I27" s="85"/>
      <c r="J27" s="34"/>
      <c r="K27" s="59"/>
      <c r="L27" s="34"/>
    </row>
    <row r="28" spans="1:20" ht="18.899999999999999" customHeight="1" x14ac:dyDescent="0.6">
      <c r="A28" s="13" t="s">
        <v>175</v>
      </c>
      <c r="B28" s="13"/>
      <c r="C28" s="13"/>
      <c r="D28" s="13"/>
      <c r="G28" s="60">
        <f>SUM(G25:G26)</f>
        <v>14199063</v>
      </c>
      <c r="I28" s="86">
        <f>SUM(I25:I26)</f>
        <v>3647247</v>
      </c>
      <c r="K28" s="60">
        <f>SUM(K25:K26)</f>
        <v>14255602</v>
      </c>
      <c r="M28" s="19">
        <f>SUM(M25:M26)</f>
        <v>3787058</v>
      </c>
    </row>
    <row r="29" spans="1:20" ht="7.5" customHeight="1" x14ac:dyDescent="0.6">
      <c r="A29" s="13"/>
      <c r="B29" s="13"/>
      <c r="C29" s="13"/>
      <c r="D29" s="13"/>
      <c r="G29" s="62"/>
      <c r="I29" s="30"/>
      <c r="K29" s="62"/>
      <c r="M29" s="6"/>
    </row>
    <row r="30" spans="1:20" s="37" customFormat="1" ht="18.899999999999999" customHeight="1" x14ac:dyDescent="0.6">
      <c r="A30" s="13" t="s">
        <v>183</v>
      </c>
      <c r="E30" s="26"/>
      <c r="F30" s="26"/>
      <c r="G30" s="62"/>
      <c r="H30" s="6"/>
      <c r="I30" s="30"/>
      <c r="J30" s="6"/>
      <c r="K30" s="62"/>
      <c r="L30" s="6"/>
      <c r="M30" s="6"/>
      <c r="N30" s="10"/>
      <c r="O30" s="10"/>
      <c r="P30" s="10"/>
      <c r="Q30" s="10"/>
      <c r="R30" s="10"/>
      <c r="S30" s="10"/>
      <c r="T30" s="10"/>
    </row>
    <row r="31" spans="1:20" s="37" customFormat="1" ht="18.899999999999999" customHeight="1" x14ac:dyDescent="0.6">
      <c r="A31" s="10" t="s">
        <v>118</v>
      </c>
      <c r="B31" s="10"/>
      <c r="C31" s="10"/>
      <c r="D31" s="10"/>
      <c r="E31" s="26"/>
      <c r="F31" s="26"/>
      <c r="G31" s="62"/>
      <c r="H31" s="6"/>
      <c r="I31" s="30"/>
      <c r="J31" s="6"/>
      <c r="K31" s="62"/>
      <c r="L31" s="6"/>
      <c r="M31" s="6"/>
      <c r="N31" s="10"/>
      <c r="O31" s="10"/>
      <c r="P31" s="10"/>
      <c r="Q31" s="10"/>
      <c r="R31" s="10"/>
      <c r="S31" s="10"/>
      <c r="T31" s="10"/>
    </row>
    <row r="32" spans="1:20" s="37" customFormat="1" ht="18.899999999999999" customHeight="1" x14ac:dyDescent="0.6">
      <c r="A32" s="10" t="s">
        <v>119</v>
      </c>
      <c r="B32" s="10"/>
      <c r="C32" s="10"/>
      <c r="D32" s="10"/>
      <c r="E32" s="26"/>
      <c r="F32" s="26"/>
      <c r="G32" s="62"/>
      <c r="H32" s="6"/>
      <c r="I32" s="30"/>
      <c r="J32" s="6"/>
      <c r="K32" s="62"/>
      <c r="L32" s="6"/>
      <c r="M32" s="6"/>
      <c r="N32" s="10"/>
      <c r="O32" s="10"/>
      <c r="P32" s="10"/>
      <c r="Q32" s="10"/>
      <c r="R32" s="10"/>
      <c r="S32" s="10"/>
      <c r="T32" s="10"/>
    </row>
    <row r="33" spans="1:20" s="37" customFormat="1" ht="18.899999999999999" customHeight="1" x14ac:dyDescent="0.6">
      <c r="A33" s="10"/>
      <c r="B33" s="10"/>
      <c r="C33" s="10" t="s">
        <v>138</v>
      </c>
      <c r="D33" s="10"/>
      <c r="E33" s="26"/>
      <c r="F33" s="26"/>
      <c r="G33" s="62">
        <v>0</v>
      </c>
      <c r="H33" s="6"/>
      <c r="I33" s="30">
        <v>1770</v>
      </c>
      <c r="J33" s="6"/>
      <c r="K33" s="54">
        <v>0</v>
      </c>
      <c r="L33" s="6"/>
      <c r="M33" s="6">
        <v>1770</v>
      </c>
      <c r="N33" s="10"/>
      <c r="O33" s="10"/>
      <c r="P33" s="10"/>
      <c r="Q33" s="10"/>
      <c r="R33" s="10"/>
      <c r="S33" s="10"/>
      <c r="T33" s="10"/>
    </row>
    <row r="34" spans="1:20" s="37" customFormat="1" ht="18.899999999999999" customHeight="1" x14ac:dyDescent="0.6">
      <c r="B34" s="10"/>
      <c r="C34" s="10" t="s">
        <v>152</v>
      </c>
      <c r="D34" s="10"/>
      <c r="E34" s="26"/>
      <c r="F34" s="26"/>
      <c r="G34" s="62"/>
      <c r="H34" s="6"/>
      <c r="I34" s="30"/>
      <c r="J34" s="6"/>
      <c r="K34" s="62"/>
      <c r="L34" s="6"/>
      <c r="M34" s="6"/>
      <c r="N34" s="10"/>
      <c r="O34" s="10"/>
      <c r="P34" s="10"/>
      <c r="Q34" s="10"/>
      <c r="R34" s="10"/>
      <c r="S34" s="10"/>
      <c r="T34" s="10"/>
    </row>
    <row r="35" spans="1:20" s="37" customFormat="1" ht="18.899999999999999" customHeight="1" x14ac:dyDescent="0.6">
      <c r="B35" s="10"/>
      <c r="C35" s="10"/>
      <c r="D35" s="10" t="s">
        <v>142</v>
      </c>
      <c r="E35" s="26"/>
      <c r="F35" s="26"/>
      <c r="G35" s="60">
        <v>117000</v>
      </c>
      <c r="H35" s="6"/>
      <c r="I35" s="86">
        <v>133200</v>
      </c>
      <c r="J35" s="6"/>
      <c r="K35" s="60">
        <v>117000</v>
      </c>
      <c r="L35" s="6"/>
      <c r="M35" s="19">
        <v>133200</v>
      </c>
      <c r="N35" s="10"/>
      <c r="O35" s="10"/>
      <c r="P35" s="10"/>
      <c r="Q35" s="10"/>
      <c r="R35" s="10"/>
      <c r="S35" s="10"/>
      <c r="T35" s="10"/>
    </row>
    <row r="36" spans="1:20" s="37" customFormat="1" ht="4.3499999999999996" customHeight="1" x14ac:dyDescent="0.6">
      <c r="E36" s="26"/>
      <c r="F36" s="26"/>
      <c r="G36" s="62"/>
      <c r="H36" s="6"/>
      <c r="I36" s="30"/>
      <c r="J36" s="6"/>
      <c r="K36" s="62"/>
      <c r="L36" s="6"/>
      <c r="M36" s="6"/>
      <c r="N36" s="10"/>
      <c r="O36" s="10"/>
      <c r="P36" s="10"/>
      <c r="Q36" s="10"/>
      <c r="R36" s="10"/>
      <c r="S36" s="10"/>
      <c r="T36" s="10"/>
    </row>
    <row r="37" spans="1:20" s="37" customFormat="1" ht="18.899999999999999" customHeight="1" thickBot="1" x14ac:dyDescent="0.65">
      <c r="A37" s="13" t="s">
        <v>176</v>
      </c>
      <c r="E37" s="26"/>
      <c r="F37" s="26"/>
      <c r="G37" s="61">
        <f>SUM(G28:G36)</f>
        <v>14316063</v>
      </c>
      <c r="H37" s="6"/>
      <c r="I37" s="87">
        <f>SUM(I28:I36)</f>
        <v>3782217</v>
      </c>
      <c r="J37" s="6"/>
      <c r="K37" s="61">
        <f>SUM(K28:K36)</f>
        <v>14372602</v>
      </c>
      <c r="L37" s="6"/>
      <c r="M37" s="99">
        <f>SUM(M28:M36)</f>
        <v>3922028</v>
      </c>
      <c r="N37" s="10"/>
      <c r="O37" s="10"/>
      <c r="P37" s="10"/>
      <c r="Q37" s="10"/>
      <c r="R37" s="10"/>
      <c r="S37" s="10"/>
      <c r="T37" s="10"/>
    </row>
    <row r="38" spans="1:20" s="37" customFormat="1" ht="10.35" customHeight="1" thickTop="1" x14ac:dyDescent="0.6">
      <c r="E38" s="26"/>
      <c r="F38" s="26"/>
      <c r="G38" s="62"/>
      <c r="H38" s="6"/>
      <c r="I38" s="30"/>
      <c r="J38" s="6"/>
      <c r="K38" s="62"/>
      <c r="L38" s="6"/>
      <c r="M38" s="6"/>
      <c r="N38" s="10"/>
      <c r="O38" s="10"/>
      <c r="P38" s="10"/>
      <c r="Q38" s="10"/>
      <c r="R38" s="10"/>
      <c r="S38" s="10"/>
      <c r="T38" s="10"/>
    </row>
    <row r="39" spans="1:20" s="37" customFormat="1" ht="18.899999999999999" customHeight="1" x14ac:dyDescent="0.6">
      <c r="A39" s="67" t="s">
        <v>177</v>
      </c>
      <c r="B39" s="33"/>
      <c r="C39" s="33"/>
      <c r="D39" s="33"/>
      <c r="E39" s="26"/>
      <c r="F39" s="26"/>
      <c r="G39" s="62"/>
      <c r="H39" s="6"/>
      <c r="I39" s="30"/>
      <c r="J39" s="6"/>
      <c r="K39" s="62"/>
      <c r="L39" s="6"/>
      <c r="M39" s="6"/>
      <c r="N39" s="10"/>
      <c r="O39" s="10"/>
      <c r="P39" s="10"/>
      <c r="Q39" s="10"/>
      <c r="R39" s="10"/>
      <c r="S39" s="10"/>
      <c r="T39" s="10"/>
    </row>
    <row r="40" spans="1:20" s="37" customFormat="1" ht="18.899999999999999" customHeight="1" x14ac:dyDescent="0.6">
      <c r="A40" s="23" t="s">
        <v>90</v>
      </c>
      <c r="B40" s="33"/>
      <c r="C40" s="33"/>
      <c r="D40" s="33"/>
      <c r="E40" s="26"/>
      <c r="F40" s="26"/>
      <c r="G40" s="62">
        <v>14198359</v>
      </c>
      <c r="H40" s="17"/>
      <c r="I40" s="30">
        <v>3646531</v>
      </c>
      <c r="J40" s="17"/>
      <c r="K40" s="62">
        <v>14255602</v>
      </c>
      <c r="L40" s="17"/>
      <c r="M40" s="74">
        <v>3787058</v>
      </c>
      <c r="N40" s="10"/>
      <c r="O40" s="10"/>
      <c r="P40" s="10"/>
      <c r="Q40" s="10"/>
      <c r="R40" s="10"/>
      <c r="S40" s="10"/>
      <c r="T40" s="10"/>
    </row>
    <row r="41" spans="1:20" s="37" customFormat="1" ht="18.899999999999999" customHeight="1" x14ac:dyDescent="0.6">
      <c r="A41" s="23" t="s">
        <v>42</v>
      </c>
      <c r="B41" s="33"/>
      <c r="C41" s="33"/>
      <c r="D41" s="33"/>
      <c r="E41" s="26"/>
      <c r="F41" s="26"/>
      <c r="G41" s="28">
        <v>704</v>
      </c>
      <c r="H41" s="16"/>
      <c r="I41" s="18">
        <v>716</v>
      </c>
      <c r="J41" s="16"/>
      <c r="K41" s="28">
        <v>0</v>
      </c>
      <c r="L41" s="6"/>
      <c r="M41" s="18">
        <v>0</v>
      </c>
      <c r="N41" s="10"/>
      <c r="O41" s="10"/>
      <c r="P41" s="10"/>
      <c r="Q41" s="10"/>
      <c r="R41" s="10"/>
      <c r="S41" s="10"/>
      <c r="T41" s="10"/>
    </row>
    <row r="42" spans="1:20" ht="4.3499999999999996" customHeight="1" x14ac:dyDescent="0.6">
      <c r="A42" s="13"/>
      <c r="B42" s="13"/>
      <c r="C42" s="13"/>
      <c r="D42" s="13"/>
      <c r="G42" s="59"/>
      <c r="I42" s="85"/>
      <c r="K42" s="59"/>
    </row>
    <row r="43" spans="1:20" ht="18.899999999999999" customHeight="1" thickBot="1" x14ac:dyDescent="0.65">
      <c r="A43" s="13"/>
      <c r="B43" s="13"/>
      <c r="C43" s="13"/>
      <c r="D43" s="13"/>
      <c r="G43" s="61">
        <f>SUM(G40:G41)</f>
        <v>14199063</v>
      </c>
      <c r="I43" s="87">
        <f>SUM(I40:I42)</f>
        <v>3647247</v>
      </c>
      <c r="K43" s="61">
        <f>SUM(K40:K41)</f>
        <v>14255602</v>
      </c>
      <c r="M43" s="99">
        <f>SUM(M40:M42)</f>
        <v>3787058</v>
      </c>
    </row>
    <row r="44" spans="1:20" ht="10.35" customHeight="1" thickTop="1" x14ac:dyDescent="0.6">
      <c r="G44" s="59"/>
      <c r="I44" s="85"/>
      <c r="K44" s="59"/>
    </row>
    <row r="45" spans="1:20" ht="18.899999999999999" customHeight="1" x14ac:dyDescent="0.6">
      <c r="A45" s="67" t="s">
        <v>178</v>
      </c>
      <c r="B45" s="33"/>
      <c r="C45" s="33"/>
      <c r="D45" s="33"/>
      <c r="E45" s="26"/>
      <c r="F45" s="26"/>
      <c r="G45" s="62"/>
      <c r="H45" s="6"/>
      <c r="I45" s="30"/>
      <c r="J45" s="6"/>
      <c r="K45" s="62"/>
      <c r="L45" s="6"/>
      <c r="M45" s="6"/>
    </row>
    <row r="46" spans="1:20" ht="18.899999999999999" customHeight="1" x14ac:dyDescent="0.6">
      <c r="A46" s="23" t="s">
        <v>90</v>
      </c>
      <c r="B46" s="33"/>
      <c r="C46" s="33"/>
      <c r="D46" s="33"/>
      <c r="E46" s="26"/>
      <c r="F46" s="26"/>
      <c r="G46" s="62">
        <v>14315359</v>
      </c>
      <c r="H46" s="6"/>
      <c r="I46" s="30">
        <v>3781501</v>
      </c>
      <c r="J46" s="6"/>
      <c r="K46" s="62">
        <v>14372602</v>
      </c>
      <c r="L46" s="6"/>
      <c r="M46" s="74">
        <v>3922028</v>
      </c>
    </row>
    <row r="47" spans="1:20" ht="18.899999999999999" customHeight="1" x14ac:dyDescent="0.6">
      <c r="A47" s="23" t="s">
        <v>42</v>
      </c>
      <c r="B47" s="33"/>
      <c r="C47" s="33"/>
      <c r="D47" s="33"/>
      <c r="E47" s="26"/>
      <c r="F47" s="26"/>
      <c r="G47" s="28">
        <v>704</v>
      </c>
      <c r="H47" s="16"/>
      <c r="I47" s="18">
        <v>716</v>
      </c>
      <c r="J47" s="16"/>
      <c r="K47" s="28">
        <v>0</v>
      </c>
      <c r="L47" s="6"/>
      <c r="M47" s="18">
        <v>0</v>
      </c>
    </row>
    <row r="48" spans="1:20" ht="4.3499999999999996" customHeight="1" x14ac:dyDescent="0.6">
      <c r="A48" s="13"/>
      <c r="B48" s="13"/>
      <c r="C48" s="13"/>
      <c r="D48" s="13"/>
      <c r="G48" s="59"/>
      <c r="I48" s="85"/>
      <c r="K48" s="59"/>
    </row>
    <row r="49" spans="1:13" ht="18.899999999999999" customHeight="1" thickBot="1" x14ac:dyDescent="0.65">
      <c r="A49" s="13"/>
      <c r="B49" s="13"/>
      <c r="C49" s="13"/>
      <c r="D49" s="13"/>
      <c r="G49" s="61">
        <f>SUM(G46:G47)</f>
        <v>14316063</v>
      </c>
      <c r="I49" s="87">
        <f>SUM(I46:I48)</f>
        <v>3782217</v>
      </c>
      <c r="K49" s="61">
        <f>SUM(K46:K47)</f>
        <v>14372602</v>
      </c>
      <c r="M49" s="99">
        <f>SUM(M46:M48)</f>
        <v>3922028</v>
      </c>
    </row>
    <row r="50" spans="1:13" ht="5.4" customHeight="1" thickTop="1" x14ac:dyDescent="0.6">
      <c r="G50" s="75"/>
      <c r="I50" s="83"/>
      <c r="K50" s="75"/>
    </row>
    <row r="51" spans="1:13" ht="18.899999999999999" customHeight="1" x14ac:dyDescent="0.6">
      <c r="A51" s="13" t="s">
        <v>179</v>
      </c>
      <c r="B51" s="13"/>
      <c r="C51" s="13"/>
      <c r="D51" s="13"/>
      <c r="G51" s="75"/>
      <c r="I51" s="83"/>
      <c r="K51" s="75"/>
    </row>
    <row r="52" spans="1:13" ht="18.899999999999999" customHeight="1" x14ac:dyDescent="0.6">
      <c r="A52" s="13"/>
      <c r="B52" s="13" t="s">
        <v>90</v>
      </c>
      <c r="C52" s="13"/>
      <c r="D52" s="13"/>
      <c r="G52" s="75"/>
      <c r="I52" s="83"/>
      <c r="K52" s="75"/>
    </row>
    <row r="53" spans="1:13" ht="18.899999999999999" customHeight="1" x14ac:dyDescent="0.6">
      <c r="B53" s="10" t="s">
        <v>50</v>
      </c>
      <c r="C53" s="13"/>
      <c r="D53" s="13"/>
      <c r="G53" s="75"/>
      <c r="I53" s="83"/>
      <c r="K53" s="75"/>
    </row>
    <row r="54" spans="1:13" ht="6" customHeight="1" x14ac:dyDescent="0.6">
      <c r="A54" s="13"/>
      <c r="B54" s="13"/>
      <c r="C54" s="13"/>
      <c r="D54" s="13"/>
      <c r="G54" s="75"/>
      <c r="I54" s="83"/>
      <c r="K54" s="75"/>
    </row>
    <row r="55" spans="1:13" ht="18.899999999999999" customHeight="1" thickBot="1" x14ac:dyDescent="0.65">
      <c r="A55" s="10" t="s">
        <v>180</v>
      </c>
      <c r="G55" s="76">
        <v>4.0999999999999996</v>
      </c>
      <c r="H55" s="16"/>
      <c r="I55" s="88">
        <v>1.05</v>
      </c>
      <c r="J55" s="16"/>
      <c r="K55" s="76">
        <v>4.12</v>
      </c>
      <c r="L55" s="16"/>
      <c r="M55" s="148">
        <v>1.0900000000000001</v>
      </c>
    </row>
    <row r="56" spans="1:13" ht="7.5" customHeight="1" thickTop="1" x14ac:dyDescent="0.6">
      <c r="G56" s="77"/>
      <c r="H56" s="16"/>
      <c r="I56" s="77"/>
      <c r="J56" s="16"/>
      <c r="K56" s="77"/>
      <c r="L56" s="16"/>
      <c r="M56" s="78"/>
    </row>
    <row r="57" spans="1:13" ht="22.35" customHeight="1" x14ac:dyDescent="0.6">
      <c r="A57" s="31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57" s="31"/>
      <c r="C57" s="31"/>
      <c r="D57" s="31"/>
      <c r="E57" s="32"/>
      <c r="F57" s="32"/>
      <c r="G57" s="19"/>
      <c r="H57" s="19"/>
      <c r="I57" s="19"/>
      <c r="J57" s="19"/>
      <c r="K57" s="19"/>
      <c r="L57" s="19"/>
      <c r="M57" s="19"/>
    </row>
    <row r="58" spans="1:13" ht="20.25" customHeight="1" x14ac:dyDescent="0.6">
      <c r="A58" s="33"/>
      <c r="B58" s="33"/>
      <c r="C58" s="33"/>
      <c r="D58" s="33"/>
      <c r="E58" s="26"/>
      <c r="F58" s="26"/>
      <c r="G58" s="6"/>
      <c r="H58" s="6"/>
      <c r="I58" s="6"/>
      <c r="J58" s="6"/>
      <c r="K58" s="6"/>
      <c r="L58" s="6"/>
      <c r="M58" s="6"/>
    </row>
    <row r="59" spans="1:13" ht="20.25" customHeight="1" x14ac:dyDescent="0.6">
      <c r="A59" s="33"/>
      <c r="B59" s="33"/>
      <c r="C59" s="33"/>
      <c r="D59" s="33"/>
      <c r="E59" s="22"/>
      <c r="F59" s="22"/>
      <c r="G59" s="5"/>
      <c r="H59" s="5"/>
      <c r="I59" s="5"/>
      <c r="J59" s="5"/>
      <c r="K59" s="5"/>
      <c r="L59" s="5"/>
      <c r="M59" s="5"/>
    </row>
    <row r="60" spans="1:13" ht="20.25" customHeight="1" x14ac:dyDescent="0.6">
      <c r="A60" s="33"/>
      <c r="B60" s="33"/>
      <c r="C60" s="33"/>
      <c r="D60" s="33"/>
      <c r="E60" s="22"/>
      <c r="F60" s="22"/>
      <c r="G60" s="5"/>
      <c r="H60" s="5"/>
      <c r="I60" s="5"/>
      <c r="J60" s="5"/>
      <c r="K60" s="5"/>
      <c r="L60" s="5"/>
      <c r="M60" s="5"/>
    </row>
  </sheetData>
  <mergeCells count="2">
    <mergeCell ref="G6:I6"/>
    <mergeCell ref="K6:M6"/>
  </mergeCells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8"/>
  <sheetViews>
    <sheetView topLeftCell="A27" zoomScaleNormal="100" zoomScaleSheetLayoutView="70" zoomScalePageLayoutView="90" workbookViewId="0">
      <selection activeCell="D80" sqref="D80"/>
    </sheetView>
  </sheetViews>
  <sheetFormatPr defaultColWidth="9.125" defaultRowHeight="19.649999999999999" customHeight="1" x14ac:dyDescent="0.6"/>
  <cols>
    <col min="1" max="1" width="2" style="10" customWidth="1"/>
    <col min="2" max="2" width="32.375" style="10" customWidth="1"/>
    <col min="3" max="3" width="1" style="10" customWidth="1"/>
    <col min="4" max="4" width="0.75" style="10" customWidth="1"/>
    <col min="5" max="5" width="10.875" style="38" customWidth="1"/>
    <col min="6" max="6" width="0.625" style="38" customWidth="1"/>
    <col min="7" max="7" width="9.75" style="38" customWidth="1"/>
    <col min="8" max="8" width="0.625" style="38" customWidth="1"/>
    <col min="9" max="9" width="10.875" style="38" customWidth="1"/>
    <col min="10" max="10" width="0.625" style="38" customWidth="1"/>
    <col min="11" max="11" width="13.75" style="38" customWidth="1"/>
    <col min="12" max="12" width="0.625" style="10" customWidth="1"/>
    <col min="13" max="13" width="10.875" style="10" customWidth="1"/>
    <col min="14" max="14" width="0.625" style="10" customWidth="1"/>
    <col min="15" max="15" width="18.875" style="10" customWidth="1"/>
    <col min="16" max="16" width="0.625" style="10" customWidth="1"/>
    <col min="17" max="17" width="12.125" style="10" customWidth="1"/>
    <col min="18" max="18" width="0.625" style="10" customWidth="1"/>
    <col min="19" max="19" width="14.125" style="10" customWidth="1"/>
    <col min="20" max="20" width="0.625" style="10" customWidth="1"/>
    <col min="21" max="21" width="12.75" style="10" customWidth="1"/>
    <col min="22" max="22" width="0.625" style="10" customWidth="1"/>
    <col min="23" max="23" width="13.375" style="38" customWidth="1"/>
    <col min="24" max="24" width="0.625" style="10" customWidth="1"/>
    <col min="25" max="25" width="12.25" style="38" customWidth="1"/>
    <col min="26" max="16384" width="9.125" style="10"/>
  </cols>
  <sheetData>
    <row r="1" spans="1:25" ht="21.75" customHeight="1" x14ac:dyDescent="0.6">
      <c r="A1" s="13" t="str">
        <f>'2-4'!A1</f>
        <v>บริษัท เอสโซ่ (ประเทศไทย) จำกัด (มหาชน)</v>
      </c>
      <c r="B1" s="13"/>
      <c r="C1" s="13"/>
      <c r="D1" s="13"/>
    </row>
    <row r="2" spans="1:25" ht="21.75" customHeight="1" x14ac:dyDescent="0.6">
      <c r="A2" s="13" t="s">
        <v>82</v>
      </c>
      <c r="B2" s="13"/>
      <c r="C2" s="13"/>
      <c r="D2" s="13"/>
      <c r="G2" s="84"/>
    </row>
    <row r="3" spans="1:25" s="37" customFormat="1" ht="21.75" customHeight="1" x14ac:dyDescent="0.6">
      <c r="A3" s="33" t="str">
        <f>'6 (6-months)'!A3</f>
        <v>สำหรับงวดหกเดือนสิ้นสุดวันที่ 30 มิถุนายน พ.ศ. 2565</v>
      </c>
      <c r="B3" s="33"/>
      <c r="C3" s="33"/>
      <c r="D3" s="33"/>
      <c r="E3" s="74"/>
      <c r="F3" s="74"/>
      <c r="G3" s="74"/>
      <c r="H3" s="74"/>
      <c r="I3" s="74"/>
      <c r="J3" s="74"/>
      <c r="K3" s="74"/>
      <c r="W3" s="74"/>
      <c r="Y3" s="74"/>
    </row>
    <row r="4" spans="1:25" s="37" customFormat="1" ht="21.75" customHeight="1" x14ac:dyDescent="0.6">
      <c r="A4" s="79" t="str">
        <f>'2-4'!A4</f>
        <v>(จำนวนเงินเป็นหน่วยพันบาทนอกจากจะกล่าวไว้เป็นหน่วยอื่น)</v>
      </c>
      <c r="B4" s="79"/>
      <c r="C4" s="79"/>
      <c r="D4" s="79"/>
      <c r="E4" s="80"/>
      <c r="F4" s="80"/>
      <c r="G4" s="80"/>
      <c r="H4" s="80"/>
      <c r="I4" s="80"/>
      <c r="J4" s="80"/>
      <c r="K4" s="80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80"/>
      <c r="X4" s="79"/>
      <c r="Y4" s="80"/>
    </row>
    <row r="5" spans="1:25" ht="21.75" customHeight="1" x14ac:dyDescent="0.6">
      <c r="A5" s="13"/>
      <c r="B5" s="13"/>
      <c r="C5" s="13"/>
      <c r="D5" s="13"/>
      <c r="W5" s="39"/>
    </row>
    <row r="6" spans="1:25" ht="18.899999999999999" customHeight="1" x14ac:dyDescent="0.6">
      <c r="A6" s="13"/>
      <c r="B6" s="13"/>
      <c r="C6" s="13"/>
      <c r="D6" s="13"/>
      <c r="E6" s="156" t="s">
        <v>92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</row>
    <row r="7" spans="1:25" ht="18.899999999999999" customHeight="1" x14ac:dyDescent="0.6">
      <c r="A7" s="13"/>
      <c r="B7" s="4"/>
      <c r="C7" s="13"/>
      <c r="D7" s="13"/>
      <c r="E7" s="157" t="s">
        <v>184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22"/>
      <c r="W7" s="22"/>
      <c r="X7" s="22"/>
      <c r="Y7" s="22"/>
    </row>
    <row r="8" spans="1:25" ht="18.899999999999999" customHeight="1" x14ac:dyDescent="0.6">
      <c r="A8" s="13"/>
      <c r="B8" s="4"/>
      <c r="C8" s="13"/>
      <c r="D8" s="13"/>
      <c r="E8" s="4"/>
      <c r="F8" s="22"/>
      <c r="G8" s="4"/>
      <c r="H8" s="22"/>
      <c r="I8" s="10"/>
      <c r="J8" s="10"/>
      <c r="K8" s="10"/>
      <c r="L8" s="33"/>
      <c r="M8" s="159" t="s">
        <v>79</v>
      </c>
      <c r="N8" s="159"/>
      <c r="O8" s="159"/>
      <c r="P8" s="159"/>
      <c r="Q8" s="159"/>
      <c r="R8" s="159"/>
      <c r="S8" s="159"/>
      <c r="T8" s="39"/>
      <c r="U8" s="22"/>
      <c r="V8" s="22"/>
      <c r="W8" s="4"/>
      <c r="X8" s="22"/>
      <c r="Y8" s="4"/>
    </row>
    <row r="9" spans="1:25" ht="18.899999999999999" customHeight="1" x14ac:dyDescent="0.6">
      <c r="A9" s="13"/>
      <c r="B9" s="4"/>
      <c r="C9" s="13"/>
      <c r="D9" s="13"/>
      <c r="E9" s="4"/>
      <c r="F9" s="22"/>
      <c r="G9" s="4"/>
      <c r="H9" s="22"/>
      <c r="I9" s="158" t="s">
        <v>133</v>
      </c>
      <c r="J9" s="158"/>
      <c r="K9" s="158"/>
      <c r="L9" s="33"/>
      <c r="M9" s="159" t="s">
        <v>91</v>
      </c>
      <c r="N9" s="159"/>
      <c r="O9" s="159"/>
      <c r="P9" s="159"/>
      <c r="Q9" s="159"/>
      <c r="V9" s="22"/>
      <c r="W9" s="4"/>
      <c r="X9" s="22"/>
      <c r="Y9" s="4"/>
    </row>
    <row r="10" spans="1:25" ht="18.899999999999999" customHeight="1" x14ac:dyDescent="0.6">
      <c r="A10" s="13"/>
      <c r="B10" s="4"/>
      <c r="C10" s="13"/>
      <c r="D10" s="13"/>
      <c r="E10" s="4"/>
      <c r="F10" s="22"/>
      <c r="G10" s="4"/>
      <c r="H10" s="22"/>
      <c r="I10" s="22"/>
      <c r="J10" s="22"/>
      <c r="K10" s="22"/>
      <c r="L10" s="22"/>
      <c r="M10" s="22"/>
      <c r="N10" s="22"/>
      <c r="O10" s="22"/>
      <c r="P10" s="22"/>
      <c r="Q10" s="4" t="s">
        <v>136</v>
      </c>
      <c r="V10" s="22"/>
      <c r="W10" s="4"/>
      <c r="X10" s="22"/>
      <c r="Y10" s="4"/>
    </row>
    <row r="11" spans="1:25" s="38" customFormat="1" ht="18.899999999999999" customHeight="1" x14ac:dyDescent="0.6">
      <c r="A11" s="39"/>
      <c r="B11" s="39"/>
      <c r="C11" s="13"/>
      <c r="D11" s="39"/>
      <c r="H11" s="39"/>
      <c r="I11" s="39" t="s">
        <v>32</v>
      </c>
      <c r="J11" s="39"/>
      <c r="K11" s="39" t="s">
        <v>61</v>
      </c>
      <c r="L11" s="39"/>
      <c r="M11" s="39" t="s">
        <v>56</v>
      </c>
      <c r="N11" s="39"/>
      <c r="O11" s="39" t="s">
        <v>126</v>
      </c>
      <c r="P11" s="39"/>
      <c r="Q11" s="39" t="s">
        <v>145</v>
      </c>
      <c r="R11" s="39"/>
      <c r="S11" s="4" t="s">
        <v>57</v>
      </c>
      <c r="T11" s="39"/>
      <c r="U11" s="39" t="s">
        <v>43</v>
      </c>
      <c r="Y11" s="39" t="s">
        <v>187</v>
      </c>
    </row>
    <row r="12" spans="1:25" s="38" customFormat="1" ht="18.899999999999999" customHeight="1" x14ac:dyDescent="0.6">
      <c r="A12" s="39"/>
      <c r="B12" s="39"/>
      <c r="C12" s="13"/>
      <c r="D12" s="39"/>
      <c r="E12" s="39" t="s">
        <v>17</v>
      </c>
      <c r="F12" s="39"/>
      <c r="G12" s="39" t="s">
        <v>58</v>
      </c>
      <c r="H12" s="39"/>
      <c r="I12" s="39" t="s">
        <v>117</v>
      </c>
      <c r="J12" s="39"/>
      <c r="K12" s="39" t="s">
        <v>143</v>
      </c>
      <c r="L12" s="39"/>
      <c r="M12" s="39" t="s">
        <v>101</v>
      </c>
      <c r="N12" s="39"/>
      <c r="O12" s="39" t="s">
        <v>128</v>
      </c>
      <c r="P12" s="39"/>
      <c r="Q12" s="39" t="s">
        <v>76</v>
      </c>
      <c r="R12" s="39"/>
      <c r="S12" s="39" t="s">
        <v>104</v>
      </c>
      <c r="T12" s="39"/>
      <c r="U12" s="39" t="s">
        <v>102</v>
      </c>
      <c r="V12" s="39"/>
      <c r="W12" s="39" t="s">
        <v>44</v>
      </c>
      <c r="X12" s="39"/>
      <c r="Y12" s="39" t="s">
        <v>188</v>
      </c>
    </row>
    <row r="13" spans="1:25" s="38" customFormat="1" ht="18.899999999999999" customHeight="1" x14ac:dyDescent="0.6">
      <c r="A13" s="39"/>
      <c r="B13" s="39"/>
      <c r="C13" s="13"/>
      <c r="D13" s="39"/>
      <c r="E13" s="40" t="s">
        <v>33</v>
      </c>
      <c r="F13" s="39"/>
      <c r="G13" s="40" t="s">
        <v>60</v>
      </c>
      <c r="H13" s="39"/>
      <c r="I13" s="40" t="s">
        <v>116</v>
      </c>
      <c r="J13" s="39"/>
      <c r="K13" s="40" t="s">
        <v>144</v>
      </c>
      <c r="L13" s="39"/>
      <c r="M13" s="40" t="s">
        <v>100</v>
      </c>
      <c r="N13" s="4"/>
      <c r="O13" s="41" t="s">
        <v>127</v>
      </c>
      <c r="P13" s="4"/>
      <c r="Q13" s="41" t="s">
        <v>75</v>
      </c>
      <c r="R13" s="39"/>
      <c r="S13" s="40" t="s">
        <v>84</v>
      </c>
      <c r="T13" s="39"/>
      <c r="U13" s="40" t="s">
        <v>103</v>
      </c>
      <c r="V13" s="39"/>
      <c r="W13" s="40" t="s">
        <v>45</v>
      </c>
      <c r="X13" s="39"/>
      <c r="Y13" s="40" t="s">
        <v>84</v>
      </c>
    </row>
    <row r="14" spans="1:25" s="38" customFormat="1" ht="6" customHeight="1" x14ac:dyDescent="0.6">
      <c r="A14" s="39"/>
      <c r="B14" s="39"/>
      <c r="C14" s="13"/>
      <c r="D14" s="39"/>
      <c r="E14" s="4"/>
      <c r="F14" s="39"/>
      <c r="G14" s="4"/>
      <c r="H14" s="39"/>
      <c r="I14" s="4"/>
      <c r="J14" s="39"/>
      <c r="K14" s="4"/>
      <c r="L14" s="39"/>
      <c r="M14" s="4"/>
      <c r="N14" s="4"/>
      <c r="O14" s="4"/>
      <c r="P14" s="4"/>
      <c r="Q14" s="4"/>
      <c r="R14" s="39"/>
      <c r="S14" s="4"/>
      <c r="T14" s="39"/>
      <c r="U14" s="4"/>
      <c r="V14" s="39"/>
      <c r="W14" s="4"/>
      <c r="X14" s="39"/>
      <c r="Y14" s="4"/>
    </row>
    <row r="15" spans="1:25" ht="18.899999999999999" customHeight="1" x14ac:dyDescent="0.6">
      <c r="A15" s="94" t="s">
        <v>159</v>
      </c>
      <c r="B15" s="94"/>
      <c r="C15" s="13"/>
      <c r="D15" s="13"/>
      <c r="E15" s="45">
        <v>17075181</v>
      </c>
      <c r="F15" s="46"/>
      <c r="G15" s="45">
        <v>4031711</v>
      </c>
      <c r="H15" s="45"/>
      <c r="I15" s="45">
        <v>1000901</v>
      </c>
      <c r="J15" s="47"/>
      <c r="K15" s="45">
        <v>-8080990</v>
      </c>
      <c r="L15" s="45"/>
      <c r="M15" s="45">
        <v>-495466</v>
      </c>
      <c r="N15" s="45"/>
      <c r="O15" s="45">
        <v>828000</v>
      </c>
      <c r="P15" s="45"/>
      <c r="Q15" s="45">
        <v>-7245</v>
      </c>
      <c r="R15" s="45"/>
      <c r="S15" s="45">
        <f>SUM(L15:Q15)</f>
        <v>325289</v>
      </c>
      <c r="T15" s="45"/>
      <c r="U15" s="45">
        <f>SUM(S15,E15:K15)</f>
        <v>14352092</v>
      </c>
      <c r="V15" s="45"/>
      <c r="W15" s="45">
        <v>7434</v>
      </c>
      <c r="X15" s="45"/>
      <c r="Y15" s="45">
        <f>SUM(U15:W15)</f>
        <v>14359526</v>
      </c>
    </row>
    <row r="16" spans="1:25" ht="18.899999999999999" customHeight="1" x14ac:dyDescent="0.6">
      <c r="A16" s="94" t="s">
        <v>113</v>
      </c>
      <c r="B16" s="94"/>
      <c r="C16" s="13"/>
      <c r="D16" s="13"/>
      <c r="E16" s="14"/>
      <c r="F16" s="14"/>
      <c r="G16" s="14"/>
      <c r="H16" s="14"/>
      <c r="I16" s="14"/>
      <c r="J16" s="14"/>
      <c r="K16" s="1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4"/>
      <c r="X16" s="24"/>
      <c r="Y16" s="14"/>
    </row>
    <row r="17" spans="1:25" ht="18.899999999999999" customHeight="1" x14ac:dyDescent="0.6">
      <c r="A17" s="94" t="s">
        <v>114</v>
      </c>
      <c r="B17" s="94"/>
      <c r="C17" s="13"/>
      <c r="D17" s="13"/>
      <c r="E17" s="14"/>
      <c r="F17" s="14"/>
      <c r="G17" s="14"/>
      <c r="H17" s="14"/>
      <c r="I17" s="14"/>
      <c r="J17" s="14"/>
      <c r="K17" s="1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14"/>
      <c r="X17" s="24"/>
      <c r="Y17" s="14"/>
    </row>
    <row r="18" spans="1:25" ht="18.899999999999999" customHeight="1" x14ac:dyDescent="0.6">
      <c r="A18" s="96" t="s">
        <v>135</v>
      </c>
      <c r="B18" s="96"/>
      <c r="E18" s="6">
        <v>0</v>
      </c>
      <c r="F18" s="6"/>
      <c r="G18" s="6">
        <v>0</v>
      </c>
      <c r="H18" s="6"/>
      <c r="I18" s="6">
        <v>0</v>
      </c>
      <c r="J18" s="44"/>
      <c r="K18" s="17">
        <v>3646531</v>
      </c>
      <c r="L18" s="17"/>
      <c r="M18" s="6">
        <v>1770</v>
      </c>
      <c r="N18" s="17"/>
      <c r="O18" s="6">
        <v>133200</v>
      </c>
      <c r="P18" s="17"/>
      <c r="Q18" s="6">
        <v>0</v>
      </c>
      <c r="R18" s="3"/>
      <c r="S18" s="3">
        <f>SUM(L18:Q18)</f>
        <v>134970</v>
      </c>
      <c r="T18" s="3"/>
      <c r="U18" s="45">
        <f>SUM(E18:K18,S18)</f>
        <v>3781501</v>
      </c>
      <c r="V18" s="3"/>
      <c r="W18" s="42">
        <v>716</v>
      </c>
      <c r="X18" s="3"/>
      <c r="Y18" s="45">
        <f>SUM(U18:X18)</f>
        <v>3782217</v>
      </c>
    </row>
    <row r="19" spans="1:25" ht="18.899999999999999" customHeight="1" x14ac:dyDescent="0.6">
      <c r="A19" s="96" t="s">
        <v>148</v>
      </c>
      <c r="B19" s="96"/>
      <c r="E19" s="19">
        <v>0</v>
      </c>
      <c r="F19" s="6"/>
      <c r="G19" s="19">
        <v>0</v>
      </c>
      <c r="H19" s="6"/>
      <c r="I19" s="19">
        <v>0</v>
      </c>
      <c r="J19" s="44"/>
      <c r="K19" s="18">
        <v>0</v>
      </c>
      <c r="L19" s="17"/>
      <c r="M19" s="19">
        <v>0</v>
      </c>
      <c r="N19" s="17"/>
      <c r="O19" s="19">
        <v>0</v>
      </c>
      <c r="P19" s="17"/>
      <c r="Q19" s="19">
        <v>0</v>
      </c>
      <c r="R19" s="3"/>
      <c r="S19" s="49">
        <v>0</v>
      </c>
      <c r="T19" s="3"/>
      <c r="U19" s="48">
        <f>SUM(E19:K19,S19)</f>
        <v>0</v>
      </c>
      <c r="V19" s="3"/>
      <c r="W19" s="50">
        <v>-716</v>
      </c>
      <c r="X19" s="3"/>
      <c r="Y19" s="48">
        <f>SUM(U19:X19)</f>
        <v>-716</v>
      </c>
    </row>
    <row r="20" spans="1:25" ht="6" customHeight="1" x14ac:dyDescent="0.6">
      <c r="A20" s="94"/>
      <c r="B20" s="94"/>
      <c r="E20" s="42"/>
      <c r="F20" s="43"/>
      <c r="G20" s="42"/>
      <c r="H20" s="43"/>
      <c r="I20" s="42"/>
      <c r="J20" s="4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42"/>
      <c r="X20" s="17"/>
      <c r="Y20" s="17"/>
    </row>
    <row r="21" spans="1:25" ht="18.899999999999999" customHeight="1" thickBot="1" x14ac:dyDescent="0.65">
      <c r="A21" s="94" t="s">
        <v>147</v>
      </c>
      <c r="B21" s="94"/>
      <c r="C21" s="13"/>
      <c r="D21" s="13"/>
      <c r="E21" s="51">
        <f>SUM(E15:E19)</f>
        <v>17075181</v>
      </c>
      <c r="F21" s="14"/>
      <c r="G21" s="51">
        <f>SUM(G15:G19)</f>
        <v>4031711</v>
      </c>
      <c r="H21" s="14"/>
      <c r="I21" s="51">
        <f>SUM(I15:I19)</f>
        <v>1000901</v>
      </c>
      <c r="J21" s="14"/>
      <c r="K21" s="51">
        <f>SUM(K15:K19)</f>
        <v>-4434459</v>
      </c>
      <c r="L21" s="24"/>
      <c r="M21" s="51">
        <f>SUM(M15:M19)</f>
        <v>-493696</v>
      </c>
      <c r="N21" s="6"/>
      <c r="O21" s="51">
        <f>SUM(O15:O19)</f>
        <v>961200</v>
      </c>
      <c r="P21" s="6"/>
      <c r="Q21" s="51">
        <f>SUM(Q15:Q19)</f>
        <v>-7245</v>
      </c>
      <c r="R21" s="24"/>
      <c r="S21" s="51">
        <f>SUM(S15:S19)</f>
        <v>460259</v>
      </c>
      <c r="T21" s="24"/>
      <c r="U21" s="51">
        <f>SUM(U15:U19)</f>
        <v>18133593</v>
      </c>
      <c r="V21" s="24"/>
      <c r="W21" s="51">
        <f>SUM(W15:W19)</f>
        <v>7434</v>
      </c>
      <c r="X21" s="24"/>
      <c r="Y21" s="51">
        <f>SUM(Y15:Y19)</f>
        <v>18141027</v>
      </c>
    </row>
    <row r="22" spans="1:25" ht="18.899999999999999" customHeight="1" thickTop="1" x14ac:dyDescent="0.6">
      <c r="A22" s="13"/>
      <c r="B22" s="13"/>
      <c r="C22" s="13"/>
      <c r="D22" s="13"/>
      <c r="E22" s="14"/>
      <c r="F22" s="14"/>
      <c r="G22" s="14"/>
      <c r="H22" s="14"/>
      <c r="I22" s="14"/>
      <c r="J22" s="14"/>
      <c r="K22" s="1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14"/>
      <c r="X22" s="24"/>
      <c r="Y22" s="14"/>
    </row>
    <row r="23" spans="1:25" ht="18.899999999999999" customHeight="1" x14ac:dyDescent="0.6">
      <c r="A23" s="94" t="s">
        <v>157</v>
      </c>
      <c r="B23" s="94"/>
      <c r="C23" s="13"/>
      <c r="D23" s="13"/>
      <c r="E23" s="52">
        <v>17075181</v>
      </c>
      <c r="F23" s="14"/>
      <c r="G23" s="52">
        <v>4031711</v>
      </c>
      <c r="H23" s="14"/>
      <c r="I23" s="52">
        <v>1000901</v>
      </c>
      <c r="J23" s="14"/>
      <c r="K23" s="52">
        <v>-3637776</v>
      </c>
      <c r="L23" s="24"/>
      <c r="M23" s="52">
        <v>-151068</v>
      </c>
      <c r="N23" s="24"/>
      <c r="O23" s="52">
        <v>889200</v>
      </c>
      <c r="P23" s="24"/>
      <c r="Q23" s="52">
        <v>-7245</v>
      </c>
      <c r="R23" s="24"/>
      <c r="S23" s="53">
        <f>SUM(L23:Q23)</f>
        <v>730887</v>
      </c>
      <c r="T23" s="24"/>
      <c r="U23" s="52">
        <f>SUM(E23:K23,S23)</f>
        <v>19200904</v>
      </c>
      <c r="V23" s="24"/>
      <c r="W23" s="52">
        <v>7434</v>
      </c>
      <c r="X23" s="24"/>
      <c r="Y23" s="52">
        <f>SUM(U23:X23)</f>
        <v>19208338</v>
      </c>
    </row>
    <row r="24" spans="1:25" ht="6" customHeight="1" x14ac:dyDescent="0.6">
      <c r="A24" s="94"/>
      <c r="B24" s="94"/>
      <c r="C24" s="13"/>
      <c r="D24" s="13"/>
      <c r="E24" s="52"/>
      <c r="F24" s="14"/>
      <c r="G24" s="52"/>
      <c r="H24" s="14"/>
      <c r="I24" s="52"/>
      <c r="J24" s="14"/>
      <c r="K24" s="52"/>
      <c r="L24" s="24"/>
      <c r="M24" s="52"/>
      <c r="N24" s="24"/>
      <c r="O24" s="52"/>
      <c r="P24" s="24"/>
      <c r="Q24" s="52"/>
      <c r="R24" s="24"/>
      <c r="S24" s="52"/>
      <c r="T24" s="24"/>
      <c r="U24" s="52"/>
      <c r="V24" s="24"/>
      <c r="W24" s="52"/>
      <c r="X24" s="24"/>
      <c r="Y24" s="52"/>
    </row>
    <row r="25" spans="1:25" ht="18.899999999999999" customHeight="1" x14ac:dyDescent="0.6">
      <c r="A25" s="94" t="s">
        <v>113</v>
      </c>
      <c r="B25" s="94"/>
      <c r="C25" s="13"/>
      <c r="D25" s="13"/>
      <c r="E25" s="54"/>
      <c r="F25" s="14"/>
      <c r="G25" s="54"/>
      <c r="H25" s="14"/>
      <c r="I25" s="54"/>
      <c r="J25" s="14"/>
      <c r="K25" s="54"/>
      <c r="L25" s="24"/>
      <c r="M25" s="27"/>
      <c r="N25" s="24"/>
      <c r="O25" s="27"/>
      <c r="P25" s="24"/>
      <c r="Q25" s="27"/>
      <c r="R25" s="24"/>
      <c r="S25" s="27"/>
      <c r="T25" s="24"/>
      <c r="U25" s="27"/>
      <c r="V25" s="24"/>
      <c r="W25" s="54"/>
      <c r="X25" s="24"/>
      <c r="Y25" s="27"/>
    </row>
    <row r="26" spans="1:25" ht="18.899999999999999" customHeight="1" x14ac:dyDescent="0.6">
      <c r="A26" s="94" t="s">
        <v>114</v>
      </c>
      <c r="B26" s="94"/>
      <c r="C26" s="13"/>
      <c r="D26" s="13"/>
      <c r="E26" s="54"/>
      <c r="F26" s="14"/>
      <c r="G26" s="54"/>
      <c r="H26" s="14"/>
      <c r="I26" s="54"/>
      <c r="J26" s="14"/>
      <c r="K26" s="54"/>
      <c r="L26" s="24"/>
      <c r="M26" s="27"/>
      <c r="N26" s="24"/>
      <c r="O26" s="27"/>
      <c r="P26" s="24"/>
      <c r="Q26" s="27"/>
      <c r="R26" s="24"/>
      <c r="S26" s="27"/>
      <c r="T26" s="24"/>
      <c r="U26" s="27"/>
      <c r="V26" s="24"/>
      <c r="W26" s="54"/>
      <c r="X26" s="24"/>
      <c r="Y26" s="27"/>
    </row>
    <row r="27" spans="1:25" ht="18.899999999999999" customHeight="1" x14ac:dyDescent="0.6">
      <c r="A27" s="96" t="s">
        <v>135</v>
      </c>
      <c r="B27" s="96"/>
      <c r="C27" s="143"/>
      <c r="E27" s="63">
        <v>0</v>
      </c>
      <c r="F27" s="6"/>
      <c r="G27" s="63">
        <v>0</v>
      </c>
      <c r="H27" s="6"/>
      <c r="I27" s="63">
        <v>0</v>
      </c>
      <c r="J27" s="6"/>
      <c r="K27" s="54">
        <v>14198359</v>
      </c>
      <c r="L27" s="3"/>
      <c r="M27" s="63">
        <v>0</v>
      </c>
      <c r="N27" s="3"/>
      <c r="O27" s="63">
        <v>117000</v>
      </c>
      <c r="P27" s="3"/>
      <c r="Q27" s="63">
        <v>0</v>
      </c>
      <c r="R27" s="3"/>
      <c r="S27" s="63">
        <f>SUM(L27:Q27)</f>
        <v>117000</v>
      </c>
      <c r="T27" s="3"/>
      <c r="U27" s="54">
        <f>SUM(E27:K27,S27)</f>
        <v>14315359</v>
      </c>
      <c r="V27" s="3"/>
      <c r="W27" s="57">
        <v>704</v>
      </c>
      <c r="X27" s="3"/>
      <c r="Y27" s="54">
        <f>SUM(U27:X27)</f>
        <v>14316063</v>
      </c>
    </row>
    <row r="28" spans="1:25" ht="18.899999999999999" customHeight="1" x14ac:dyDescent="0.6">
      <c r="A28" s="96" t="s">
        <v>148</v>
      </c>
      <c r="B28" s="96"/>
      <c r="C28" s="143"/>
      <c r="E28" s="29">
        <v>0</v>
      </c>
      <c r="F28" s="14"/>
      <c r="G28" s="29">
        <v>0</v>
      </c>
      <c r="H28" s="14"/>
      <c r="I28" s="29">
        <v>0</v>
      </c>
      <c r="J28" s="14"/>
      <c r="K28" s="28">
        <v>0</v>
      </c>
      <c r="L28" s="24"/>
      <c r="M28" s="29">
        <v>0</v>
      </c>
      <c r="N28" s="24"/>
      <c r="O28" s="29">
        <v>0</v>
      </c>
      <c r="P28" s="24"/>
      <c r="Q28" s="29">
        <v>0</v>
      </c>
      <c r="R28" s="24"/>
      <c r="S28" s="29">
        <v>0</v>
      </c>
      <c r="T28" s="24"/>
      <c r="U28" s="28">
        <v>0</v>
      </c>
      <c r="V28" s="24"/>
      <c r="W28" s="55">
        <v>-704</v>
      </c>
      <c r="X28" s="24"/>
      <c r="Y28" s="28">
        <f>SUM(U28:X28)</f>
        <v>-704</v>
      </c>
    </row>
    <row r="29" spans="1:25" ht="6" customHeight="1" x14ac:dyDescent="0.6">
      <c r="A29" s="96"/>
      <c r="B29" s="96"/>
      <c r="C29" s="13"/>
      <c r="D29" s="13"/>
      <c r="E29" s="54"/>
      <c r="F29" s="14"/>
      <c r="G29" s="54"/>
      <c r="H29" s="14"/>
      <c r="I29" s="54"/>
      <c r="J29" s="14"/>
      <c r="K29" s="54"/>
      <c r="L29" s="24"/>
      <c r="M29" s="54"/>
      <c r="N29" s="24"/>
      <c r="O29" s="54"/>
      <c r="P29" s="24"/>
      <c r="Q29" s="54"/>
      <c r="R29" s="24"/>
      <c r="S29" s="54"/>
      <c r="T29" s="24"/>
      <c r="U29" s="54"/>
      <c r="V29" s="24"/>
      <c r="W29" s="54"/>
      <c r="X29" s="24"/>
      <c r="Y29" s="54"/>
    </row>
    <row r="30" spans="1:25" ht="18.899999999999999" customHeight="1" thickBot="1" x14ac:dyDescent="0.65">
      <c r="A30" s="94" t="s">
        <v>158</v>
      </c>
      <c r="B30" s="94"/>
      <c r="C30" s="13"/>
      <c r="D30" s="13"/>
      <c r="E30" s="56">
        <f>SUM(E23:E28)</f>
        <v>17075181</v>
      </c>
      <c r="F30" s="14"/>
      <c r="G30" s="56">
        <f>SUM(G23:G28)</f>
        <v>4031711</v>
      </c>
      <c r="H30" s="14"/>
      <c r="I30" s="56">
        <f>SUM(I23:I28)</f>
        <v>1000901</v>
      </c>
      <c r="J30" s="14"/>
      <c r="K30" s="56">
        <f>SUM(K23:K28)</f>
        <v>10560583</v>
      </c>
      <c r="L30" s="24"/>
      <c r="M30" s="56">
        <f>SUM(M23:M28)</f>
        <v>-151068</v>
      </c>
      <c r="N30" s="24"/>
      <c r="O30" s="56">
        <f>SUM(O23:O28)</f>
        <v>1006200</v>
      </c>
      <c r="P30" s="24"/>
      <c r="Q30" s="56">
        <f>SUM(Q23:Q28)</f>
        <v>-7245</v>
      </c>
      <c r="R30" s="24"/>
      <c r="S30" s="56">
        <f>SUM(S23:S28)</f>
        <v>847887</v>
      </c>
      <c r="T30" s="24"/>
      <c r="U30" s="56">
        <f>SUM(U23:U28)</f>
        <v>33516263</v>
      </c>
      <c r="V30" s="24"/>
      <c r="W30" s="56">
        <f>SUM(W23:W28)</f>
        <v>7434</v>
      </c>
      <c r="X30" s="24"/>
      <c r="Y30" s="56">
        <f>SUM(Y23:Y28)</f>
        <v>33523697</v>
      </c>
    </row>
    <row r="31" spans="1:25" ht="18.899999999999999" customHeight="1" thickTop="1" x14ac:dyDescent="0.6">
      <c r="A31" s="13"/>
      <c r="B31" s="13"/>
      <c r="C31" s="13"/>
      <c r="D31" s="13"/>
      <c r="E31" s="17"/>
      <c r="F31" s="14"/>
      <c r="G31" s="17"/>
      <c r="H31" s="14"/>
      <c r="I31" s="17"/>
      <c r="J31" s="14"/>
      <c r="K31" s="17"/>
      <c r="L31" s="24"/>
      <c r="M31" s="17"/>
      <c r="N31" s="24"/>
      <c r="O31" s="17"/>
      <c r="P31" s="24"/>
      <c r="Q31" s="17"/>
      <c r="R31" s="24"/>
      <c r="S31" s="17"/>
      <c r="T31" s="24"/>
      <c r="U31" s="17"/>
      <c r="V31" s="24"/>
      <c r="W31" s="17"/>
      <c r="X31" s="24"/>
      <c r="Y31" s="17"/>
    </row>
    <row r="32" spans="1:25" ht="18.899999999999999" customHeight="1" x14ac:dyDescent="0.6">
      <c r="A32" s="13"/>
      <c r="B32" s="13"/>
      <c r="C32" s="13"/>
      <c r="D32" s="13"/>
      <c r="E32" s="17"/>
      <c r="F32" s="14"/>
      <c r="G32" s="17"/>
      <c r="H32" s="14"/>
      <c r="I32" s="17"/>
      <c r="J32" s="14"/>
      <c r="K32" s="17"/>
      <c r="L32" s="24"/>
      <c r="M32" s="17"/>
      <c r="N32" s="24"/>
      <c r="O32" s="17"/>
      <c r="P32" s="24"/>
      <c r="Q32" s="17"/>
      <c r="R32" s="24"/>
      <c r="S32" s="17"/>
      <c r="T32" s="24"/>
      <c r="U32" s="17"/>
      <c r="V32" s="24"/>
      <c r="W32" s="17"/>
      <c r="X32" s="24"/>
      <c r="Y32" s="17"/>
    </row>
    <row r="33" spans="1:25" ht="18.899999999999999" customHeight="1" x14ac:dyDescent="0.6">
      <c r="A33" s="13"/>
      <c r="B33" s="13"/>
      <c r="C33" s="13"/>
      <c r="D33" s="13"/>
      <c r="E33" s="17"/>
      <c r="F33" s="14"/>
      <c r="G33" s="17"/>
      <c r="H33" s="14"/>
      <c r="I33" s="17"/>
      <c r="J33" s="14"/>
      <c r="K33" s="17"/>
      <c r="L33" s="24"/>
      <c r="M33" s="17"/>
      <c r="N33" s="24"/>
      <c r="O33" s="17"/>
      <c r="P33" s="24"/>
      <c r="Q33" s="17"/>
      <c r="R33" s="24"/>
      <c r="S33" s="17"/>
      <c r="T33" s="24"/>
      <c r="U33" s="17"/>
      <c r="V33" s="24"/>
      <c r="W33" s="17"/>
      <c r="X33" s="24"/>
      <c r="Y33" s="17"/>
    </row>
    <row r="34" spans="1:25" ht="18.899999999999999" customHeight="1" x14ac:dyDescent="0.6">
      <c r="A34" s="13"/>
      <c r="B34" s="13"/>
      <c r="C34" s="13"/>
      <c r="D34" s="13"/>
      <c r="E34" s="17"/>
      <c r="F34" s="14"/>
      <c r="G34" s="17"/>
      <c r="H34" s="14"/>
      <c r="I34" s="17"/>
      <c r="J34" s="14"/>
      <c r="K34" s="17"/>
      <c r="L34" s="24"/>
      <c r="M34" s="17"/>
      <c r="N34" s="24"/>
      <c r="O34" s="17"/>
      <c r="P34" s="24"/>
      <c r="Q34" s="17"/>
      <c r="R34" s="24"/>
      <c r="S34" s="17"/>
      <c r="T34" s="24"/>
      <c r="U34" s="17"/>
      <c r="V34" s="24"/>
      <c r="W34" s="17"/>
      <c r="X34" s="24"/>
      <c r="Y34" s="17"/>
    </row>
    <row r="35" spans="1:25" ht="18.899999999999999" customHeight="1" x14ac:dyDescent="0.6">
      <c r="A35" s="13"/>
      <c r="B35" s="13"/>
      <c r="C35" s="13"/>
      <c r="D35" s="13"/>
      <c r="E35" s="17"/>
      <c r="F35" s="14"/>
      <c r="G35" s="17"/>
      <c r="H35" s="14"/>
      <c r="I35" s="17"/>
      <c r="J35" s="14"/>
      <c r="K35" s="17"/>
      <c r="L35" s="24"/>
      <c r="M35" s="17"/>
      <c r="N35" s="24"/>
      <c r="O35" s="17"/>
      <c r="P35" s="24"/>
      <c r="Q35" s="17"/>
      <c r="R35" s="24"/>
      <c r="S35" s="17"/>
      <c r="T35" s="24"/>
      <c r="U35" s="17"/>
      <c r="V35" s="24"/>
      <c r="W35" s="17"/>
      <c r="X35" s="24"/>
      <c r="Y35" s="17"/>
    </row>
    <row r="36" spans="1:25" ht="18.899999999999999" customHeight="1" x14ac:dyDescent="0.6">
      <c r="A36" s="13"/>
      <c r="B36" s="13"/>
      <c r="C36" s="13"/>
      <c r="D36" s="13"/>
      <c r="E36" s="17"/>
      <c r="F36" s="14"/>
      <c r="G36" s="17"/>
      <c r="H36" s="14"/>
      <c r="I36" s="17"/>
      <c r="J36" s="14"/>
      <c r="K36" s="17"/>
      <c r="L36" s="24"/>
      <c r="M36" s="17"/>
      <c r="N36" s="24"/>
      <c r="O36" s="17"/>
      <c r="P36" s="24"/>
      <c r="Q36" s="17"/>
      <c r="R36" s="24"/>
      <c r="S36" s="17"/>
      <c r="T36" s="24"/>
      <c r="U36" s="17"/>
      <c r="V36" s="24"/>
      <c r="W36" s="17"/>
      <c r="X36" s="24"/>
      <c r="Y36" s="17"/>
    </row>
    <row r="37" spans="1:25" ht="21" customHeight="1" x14ac:dyDescent="0.6">
      <c r="A37" s="13"/>
      <c r="B37" s="13"/>
      <c r="C37" s="13"/>
      <c r="D37" s="13"/>
      <c r="E37" s="17"/>
      <c r="F37" s="14"/>
      <c r="G37" s="17"/>
      <c r="H37" s="14"/>
      <c r="I37" s="17"/>
      <c r="J37" s="14"/>
      <c r="K37" s="17"/>
      <c r="L37" s="24"/>
      <c r="M37" s="17"/>
      <c r="N37" s="24"/>
      <c r="O37" s="17"/>
      <c r="P37" s="24"/>
      <c r="Q37" s="17"/>
      <c r="R37" s="24"/>
      <c r="S37" s="17"/>
      <c r="T37" s="24"/>
      <c r="U37" s="17"/>
      <c r="V37" s="24"/>
      <c r="W37" s="17"/>
      <c r="X37" s="24"/>
      <c r="Y37" s="17"/>
    </row>
    <row r="38" spans="1:25" ht="21.75" customHeight="1" x14ac:dyDescent="0.6">
      <c r="A38" s="31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38" s="31"/>
      <c r="C38" s="31"/>
      <c r="D38" s="31"/>
      <c r="E38" s="80"/>
      <c r="F38" s="80"/>
      <c r="G38" s="80"/>
      <c r="H38" s="80"/>
      <c r="I38" s="80"/>
      <c r="J38" s="80"/>
      <c r="K38" s="80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80"/>
      <c r="X38" s="79"/>
      <c r="Y38" s="80"/>
    </row>
  </sheetData>
  <mergeCells count="5">
    <mergeCell ref="E6:Y6"/>
    <mergeCell ref="E7:U7"/>
    <mergeCell ref="I9:K9"/>
    <mergeCell ref="M9:Q9"/>
    <mergeCell ref="M8:S8"/>
  </mergeCells>
  <pageMargins left="0.7" right="0.7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3"/>
  <sheetViews>
    <sheetView topLeftCell="A13" zoomScaleNormal="100" zoomScaleSheetLayoutView="115" zoomScalePageLayoutView="90" workbookViewId="0">
      <selection activeCell="D80" sqref="D80"/>
    </sheetView>
  </sheetViews>
  <sheetFormatPr defaultColWidth="9.125" defaultRowHeight="19.649999999999999" customHeight="1" x14ac:dyDescent="0.6"/>
  <cols>
    <col min="1" max="1" width="1.875" style="109" customWidth="1"/>
    <col min="2" max="2" width="32.25" style="109" customWidth="1"/>
    <col min="3" max="3" width="4.375" style="119" customWidth="1"/>
    <col min="4" max="4" width="1" style="119" customWidth="1"/>
    <col min="5" max="5" width="11.125" style="113" customWidth="1"/>
    <col min="6" max="6" width="0.75" style="113" customWidth="1"/>
    <col min="7" max="7" width="11.125" style="113" customWidth="1"/>
    <col min="8" max="8" width="0.75" style="113" customWidth="1"/>
    <col min="9" max="9" width="12.625" style="113" customWidth="1"/>
    <col min="10" max="10" width="0.75" style="113" customWidth="1"/>
    <col min="11" max="11" width="12.625" style="113" customWidth="1"/>
    <col min="12" max="12" width="0.75" style="109" customWidth="1"/>
    <col min="13" max="13" width="11.125" style="113" customWidth="1"/>
    <col min="14" max="14" width="0.75" style="109" customWidth="1"/>
    <col min="15" max="15" width="17.125" style="109" customWidth="1"/>
    <col min="16" max="16" width="0.75" style="109" customWidth="1"/>
    <col min="17" max="17" width="12.875" style="113" customWidth="1"/>
    <col min="18" max="18" width="0.75" style="109" customWidth="1"/>
    <col min="19" max="19" width="11.875" style="113" customWidth="1"/>
    <col min="20" max="16384" width="9.125" style="109"/>
  </cols>
  <sheetData>
    <row r="1" spans="1:19" s="10" customFormat="1" ht="21.75" customHeight="1" x14ac:dyDescent="0.6">
      <c r="A1" s="13" t="str">
        <f>'2-4'!A1</f>
        <v>บริษัท เอสโซ่ (ประเทศไทย) จำกัด (มหาชน)</v>
      </c>
      <c r="B1" s="13"/>
      <c r="C1" s="143"/>
      <c r="D1" s="143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s="10" customFormat="1" ht="21.75" customHeight="1" x14ac:dyDescent="0.6">
      <c r="A2" s="13" t="s">
        <v>82</v>
      </c>
      <c r="B2" s="13"/>
      <c r="C2" s="143"/>
      <c r="D2" s="143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s="37" customFormat="1" ht="21.75" customHeight="1" x14ac:dyDescent="0.6">
      <c r="A3" s="33" t="str">
        <f>'7'!A3</f>
        <v>สำหรับงวดหกเดือนสิ้นสุดวันที่ 30 มิถุนายน พ.ศ. 2565</v>
      </c>
      <c r="B3" s="33"/>
      <c r="C3" s="26"/>
      <c r="D3" s="26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s="37" customFormat="1" ht="21.75" customHeight="1" x14ac:dyDescent="0.6">
      <c r="A4" s="79" t="str">
        <f>'7'!A4</f>
        <v>(จำนวนเงินเป็นหน่วยพันบาทนอกจากจะกล่าวไว้เป็นหน่วยอื่น)</v>
      </c>
      <c r="B4" s="79"/>
      <c r="C4" s="81"/>
      <c r="D4" s="81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18.899999999999999" customHeight="1" x14ac:dyDescent="0.6">
      <c r="A5" s="108"/>
      <c r="B5" s="108"/>
    </row>
    <row r="6" spans="1:19" ht="18.899999999999999" customHeight="1" x14ac:dyDescent="0.6">
      <c r="A6" s="108"/>
      <c r="B6" s="108"/>
      <c r="E6" s="160" t="s">
        <v>93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</row>
    <row r="7" spans="1:19" ht="18.899999999999999" customHeight="1" x14ac:dyDescent="0.6">
      <c r="A7" s="108"/>
      <c r="B7" s="108"/>
      <c r="E7" s="110"/>
      <c r="F7" s="111"/>
      <c r="G7" s="110"/>
      <c r="H7" s="111"/>
      <c r="L7" s="142"/>
      <c r="M7" s="162" t="s">
        <v>79</v>
      </c>
      <c r="N7" s="162"/>
      <c r="O7" s="162"/>
      <c r="P7" s="162"/>
      <c r="Q7" s="162"/>
      <c r="R7" s="112"/>
      <c r="S7" s="110"/>
    </row>
    <row r="8" spans="1:19" ht="18.899999999999999" customHeight="1" x14ac:dyDescent="0.6">
      <c r="A8" s="108"/>
      <c r="B8" s="108"/>
      <c r="E8" s="110"/>
      <c r="F8" s="111"/>
      <c r="G8" s="110"/>
      <c r="H8" s="111"/>
      <c r="I8" s="160" t="s">
        <v>133</v>
      </c>
      <c r="J8" s="160"/>
      <c r="K8" s="160"/>
      <c r="L8" s="142"/>
      <c r="M8" s="161" t="s">
        <v>91</v>
      </c>
      <c r="N8" s="161"/>
      <c r="O8" s="161"/>
      <c r="P8" s="142"/>
      <c r="Q8" s="110"/>
      <c r="R8" s="112"/>
      <c r="S8" s="110"/>
    </row>
    <row r="9" spans="1:19" ht="18.899999999999999" customHeight="1" x14ac:dyDescent="0.6">
      <c r="A9" s="108"/>
      <c r="B9" s="108"/>
      <c r="C9" s="119" t="s">
        <v>115</v>
      </c>
      <c r="E9" s="110"/>
      <c r="F9" s="111"/>
      <c r="G9" s="110"/>
      <c r="H9" s="111"/>
      <c r="I9" s="112" t="s">
        <v>32</v>
      </c>
      <c r="J9" s="109"/>
      <c r="K9" s="112" t="s">
        <v>61</v>
      </c>
      <c r="L9" s="112"/>
      <c r="M9" s="112" t="s">
        <v>56</v>
      </c>
      <c r="N9" s="112"/>
      <c r="O9" s="112" t="s">
        <v>126</v>
      </c>
      <c r="P9" s="110"/>
      <c r="Q9" s="110" t="s">
        <v>57</v>
      </c>
      <c r="R9" s="112"/>
      <c r="S9" s="112" t="s">
        <v>187</v>
      </c>
    </row>
    <row r="10" spans="1:19" ht="18.899999999999999" customHeight="1" x14ac:dyDescent="0.6">
      <c r="A10" s="108"/>
      <c r="B10" s="108"/>
      <c r="C10" s="119" t="s">
        <v>115</v>
      </c>
      <c r="E10" s="112" t="s">
        <v>17</v>
      </c>
      <c r="F10" s="112"/>
      <c r="G10" s="112" t="s">
        <v>58</v>
      </c>
      <c r="H10" s="112"/>
      <c r="I10" s="112" t="s">
        <v>117</v>
      </c>
      <c r="J10" s="112"/>
      <c r="K10" s="112" t="s">
        <v>143</v>
      </c>
      <c r="L10" s="112"/>
      <c r="M10" s="112" t="s">
        <v>101</v>
      </c>
      <c r="N10" s="112"/>
      <c r="O10" s="112" t="s">
        <v>128</v>
      </c>
      <c r="P10" s="112"/>
      <c r="Q10" s="112" t="s">
        <v>59</v>
      </c>
      <c r="R10" s="112"/>
      <c r="S10" s="112" t="s">
        <v>188</v>
      </c>
    </row>
    <row r="11" spans="1:19" ht="18.899999999999999" customHeight="1" x14ac:dyDescent="0.6">
      <c r="A11" s="108"/>
      <c r="B11" s="108"/>
      <c r="C11" s="119" t="s">
        <v>115</v>
      </c>
      <c r="D11" s="111"/>
      <c r="E11" s="114" t="s">
        <v>33</v>
      </c>
      <c r="F11" s="112"/>
      <c r="G11" s="114" t="s">
        <v>60</v>
      </c>
      <c r="H11" s="112"/>
      <c r="I11" s="114" t="s">
        <v>116</v>
      </c>
      <c r="J11" s="112"/>
      <c r="K11" s="114" t="s">
        <v>144</v>
      </c>
      <c r="L11" s="110"/>
      <c r="M11" s="114" t="s">
        <v>100</v>
      </c>
      <c r="N11" s="110"/>
      <c r="O11" s="115" t="s">
        <v>127</v>
      </c>
      <c r="P11" s="110"/>
      <c r="Q11" s="114" t="s">
        <v>83</v>
      </c>
      <c r="R11" s="110"/>
      <c r="S11" s="114" t="s">
        <v>84</v>
      </c>
    </row>
    <row r="12" spans="1:19" ht="5.4" customHeight="1" x14ac:dyDescent="0.6">
      <c r="A12" s="126"/>
      <c r="B12" s="126"/>
      <c r="C12" s="119" t="s">
        <v>115</v>
      </c>
      <c r="E12" s="124"/>
      <c r="F12" s="124"/>
      <c r="G12" s="124"/>
      <c r="H12" s="124"/>
      <c r="I12" s="124"/>
      <c r="J12" s="117"/>
      <c r="K12" s="124"/>
      <c r="L12" s="124"/>
      <c r="M12" s="124"/>
      <c r="N12" s="124"/>
      <c r="O12" s="124"/>
      <c r="P12" s="124"/>
      <c r="Q12" s="124"/>
      <c r="R12" s="124"/>
      <c r="S12" s="124"/>
    </row>
    <row r="13" spans="1:19" ht="18.899999999999999" customHeight="1" x14ac:dyDescent="0.6">
      <c r="A13" s="116" t="s">
        <v>130</v>
      </c>
      <c r="B13" s="116"/>
      <c r="C13" s="116"/>
      <c r="E13" s="127">
        <v>17075181</v>
      </c>
      <c r="F13" s="127"/>
      <c r="G13" s="127">
        <v>4031711</v>
      </c>
      <c r="H13" s="127"/>
      <c r="I13" s="127">
        <v>1000901</v>
      </c>
      <c r="J13" s="127"/>
      <c r="K13" s="127">
        <v>-8832838</v>
      </c>
      <c r="L13" s="127"/>
      <c r="M13" s="127">
        <v>-495466</v>
      </c>
      <c r="N13" s="124"/>
      <c r="O13" s="127">
        <v>828000</v>
      </c>
      <c r="P13" s="124"/>
      <c r="Q13" s="127">
        <f>SUM(L13:O13)</f>
        <v>332534</v>
      </c>
      <c r="R13" s="124"/>
      <c r="S13" s="127">
        <f>SUM(Q13,E13:K13)</f>
        <v>13607489</v>
      </c>
    </row>
    <row r="14" spans="1:19" ht="5.4" customHeight="1" x14ac:dyDescent="0.6">
      <c r="A14" s="116"/>
      <c r="B14" s="116"/>
      <c r="C14" s="129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8"/>
      <c r="R14" s="124"/>
      <c r="S14" s="128"/>
    </row>
    <row r="15" spans="1:19" ht="18.899999999999999" customHeight="1" x14ac:dyDescent="0.6">
      <c r="A15" s="116" t="s">
        <v>94</v>
      </c>
      <c r="B15" s="116"/>
      <c r="C15" s="129"/>
      <c r="O15" s="113"/>
    </row>
    <row r="16" spans="1:19" ht="18.899999999999999" customHeight="1" x14ac:dyDescent="0.6">
      <c r="A16" s="109" t="s">
        <v>135</v>
      </c>
      <c r="E16" s="130">
        <v>0</v>
      </c>
      <c r="F16" s="124"/>
      <c r="G16" s="130">
        <v>0</v>
      </c>
      <c r="H16" s="124"/>
      <c r="I16" s="130">
        <v>0</v>
      </c>
      <c r="J16" s="124"/>
      <c r="K16" s="123">
        <v>3787058</v>
      </c>
      <c r="L16" s="124"/>
      <c r="M16" s="123">
        <v>1770</v>
      </c>
      <c r="O16" s="123">
        <v>133200</v>
      </c>
      <c r="Q16" s="130">
        <f>SUM(L16:P16)</f>
        <v>134970</v>
      </c>
      <c r="S16" s="130">
        <f>SUM(E16:K16,Q16)</f>
        <v>3922028</v>
      </c>
    </row>
    <row r="17" spans="1:24" ht="5.4" customHeight="1" x14ac:dyDescent="0.6">
      <c r="A17" s="116"/>
      <c r="B17" s="116"/>
      <c r="C17" s="129"/>
      <c r="E17" s="124"/>
      <c r="F17" s="124"/>
      <c r="G17" s="124"/>
      <c r="H17" s="124"/>
      <c r="I17" s="124"/>
      <c r="J17" s="117"/>
      <c r="K17" s="124"/>
      <c r="L17" s="124"/>
      <c r="M17" s="124"/>
      <c r="N17" s="124"/>
      <c r="O17" s="124"/>
      <c r="P17" s="124"/>
      <c r="Q17" s="124"/>
      <c r="R17" s="124"/>
      <c r="S17" s="124"/>
    </row>
    <row r="18" spans="1:24" ht="18.899999999999999" customHeight="1" thickBot="1" x14ac:dyDescent="0.65">
      <c r="A18" s="116" t="s">
        <v>147</v>
      </c>
      <c r="B18" s="116"/>
      <c r="C18" s="129"/>
      <c r="E18" s="131">
        <f>SUM(E13:E16)</f>
        <v>17075181</v>
      </c>
      <c r="F18" s="124"/>
      <c r="G18" s="131">
        <f>SUM(G13:G16)</f>
        <v>4031711</v>
      </c>
      <c r="H18" s="124"/>
      <c r="I18" s="131">
        <f>SUM(I13:I16)</f>
        <v>1000901</v>
      </c>
      <c r="J18" s="124"/>
      <c r="K18" s="131">
        <f>SUM(K13:K16)</f>
        <v>-5045780</v>
      </c>
      <c r="L18" s="124"/>
      <c r="M18" s="131">
        <f>SUM(M13:M16)</f>
        <v>-493696</v>
      </c>
      <c r="N18" s="124"/>
      <c r="O18" s="131">
        <f>SUM(O13:O16)</f>
        <v>961200</v>
      </c>
      <c r="P18" s="124"/>
      <c r="Q18" s="131">
        <f>SUM(Q13:Q16)</f>
        <v>467504</v>
      </c>
      <c r="R18" s="124"/>
      <c r="S18" s="131">
        <f>SUM(S13:S16)</f>
        <v>17529517</v>
      </c>
    </row>
    <row r="19" spans="1:24" ht="13.5" customHeight="1" thickTop="1" x14ac:dyDescent="0.6">
      <c r="A19" s="108"/>
      <c r="B19" s="108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V19" s="132"/>
    </row>
    <row r="20" spans="1:24" ht="18.899999999999999" customHeight="1" x14ac:dyDescent="0.6">
      <c r="A20" s="116" t="s">
        <v>157</v>
      </c>
      <c r="B20" s="116"/>
      <c r="C20" s="108"/>
      <c r="D20" s="117"/>
      <c r="E20" s="133">
        <v>17075181</v>
      </c>
      <c r="F20" s="117"/>
      <c r="G20" s="133">
        <v>4031711</v>
      </c>
      <c r="H20" s="117"/>
      <c r="I20" s="133">
        <v>1000901</v>
      </c>
      <c r="J20" s="117"/>
      <c r="K20" s="133">
        <v>-4353988</v>
      </c>
      <c r="L20" s="117"/>
      <c r="M20" s="133">
        <v>-151068</v>
      </c>
      <c r="N20" s="121"/>
      <c r="O20" s="133">
        <v>889200</v>
      </c>
      <c r="P20" s="121"/>
      <c r="Q20" s="133">
        <f>SUM(L20:P20)</f>
        <v>738132</v>
      </c>
      <c r="R20" s="117"/>
      <c r="S20" s="133">
        <f>SUM(E20:K20,Q20)</f>
        <v>18491937</v>
      </c>
      <c r="T20" s="117"/>
      <c r="U20" s="121"/>
      <c r="V20" s="117"/>
      <c r="W20" s="121"/>
      <c r="X20" s="117"/>
    </row>
    <row r="21" spans="1:24" ht="5.4" customHeight="1" x14ac:dyDescent="0.6">
      <c r="A21" s="116"/>
      <c r="B21" s="116"/>
      <c r="E21" s="133"/>
      <c r="F21" s="127"/>
      <c r="G21" s="133"/>
      <c r="H21" s="127"/>
      <c r="I21" s="133"/>
      <c r="J21" s="127"/>
      <c r="K21" s="133"/>
      <c r="L21" s="127"/>
      <c r="M21" s="133"/>
      <c r="N21" s="127"/>
      <c r="O21" s="133"/>
      <c r="P21" s="127"/>
      <c r="Q21" s="133"/>
      <c r="R21" s="127"/>
      <c r="S21" s="133"/>
      <c r="V21" s="132"/>
      <c r="X21" s="132"/>
    </row>
    <row r="22" spans="1:24" ht="18.899999999999999" customHeight="1" x14ac:dyDescent="0.6">
      <c r="A22" s="116" t="s">
        <v>94</v>
      </c>
      <c r="B22" s="116"/>
      <c r="E22" s="134"/>
      <c r="F22" s="124"/>
      <c r="G22" s="134"/>
      <c r="H22" s="124"/>
      <c r="I22" s="134"/>
      <c r="J22" s="124"/>
      <c r="K22" s="134"/>
      <c r="L22" s="124"/>
      <c r="M22" s="135"/>
      <c r="N22" s="124"/>
      <c r="O22" s="135"/>
      <c r="P22" s="124"/>
      <c r="Q22" s="135"/>
      <c r="R22" s="124"/>
      <c r="S22" s="133"/>
      <c r="V22" s="132"/>
    </row>
    <row r="23" spans="1:24" ht="18.899999999999999" customHeight="1" x14ac:dyDescent="0.6">
      <c r="A23" s="118" t="s">
        <v>135</v>
      </c>
      <c r="B23" s="118"/>
      <c r="E23" s="136">
        <v>0</v>
      </c>
      <c r="F23" s="124"/>
      <c r="G23" s="136">
        <v>0</v>
      </c>
      <c r="H23" s="124"/>
      <c r="I23" s="136">
        <v>0</v>
      </c>
      <c r="J23" s="124"/>
      <c r="K23" s="125">
        <v>14255602</v>
      </c>
      <c r="L23" s="124"/>
      <c r="M23" s="125">
        <v>0</v>
      </c>
      <c r="N23" s="124"/>
      <c r="O23" s="125">
        <v>117000</v>
      </c>
      <c r="P23" s="124"/>
      <c r="Q23" s="125">
        <f>SUM(L23:P23)</f>
        <v>117000</v>
      </c>
      <c r="R23" s="124"/>
      <c r="S23" s="125">
        <f>SUM(E23:K23,Q23)</f>
        <v>14372602</v>
      </c>
    </row>
    <row r="24" spans="1:24" ht="5.4" customHeight="1" x14ac:dyDescent="0.6">
      <c r="A24" s="137"/>
      <c r="B24" s="137"/>
      <c r="E24" s="138"/>
      <c r="F24" s="139"/>
      <c r="G24" s="138"/>
      <c r="H24" s="139"/>
      <c r="I24" s="138"/>
      <c r="J24" s="139"/>
      <c r="K24" s="138"/>
      <c r="L24" s="140"/>
      <c r="M24" s="138"/>
      <c r="N24" s="140"/>
      <c r="O24" s="138"/>
      <c r="P24" s="140"/>
      <c r="Q24" s="138"/>
      <c r="R24" s="140"/>
      <c r="S24" s="138"/>
    </row>
    <row r="25" spans="1:24" ht="18.899999999999999" customHeight="1" thickBot="1" x14ac:dyDescent="0.65">
      <c r="A25" s="116" t="s">
        <v>158</v>
      </c>
      <c r="B25" s="116"/>
      <c r="E25" s="141">
        <f>SUM(E20:E23)</f>
        <v>17075181</v>
      </c>
      <c r="F25" s="120"/>
      <c r="G25" s="141">
        <f>SUM(G20:G23)</f>
        <v>4031711</v>
      </c>
      <c r="H25" s="120"/>
      <c r="I25" s="141">
        <f>SUM(I20:I23)</f>
        <v>1000901</v>
      </c>
      <c r="J25" s="120"/>
      <c r="K25" s="141">
        <f>SUM(K20:K23)</f>
        <v>9901614</v>
      </c>
      <c r="L25" s="122"/>
      <c r="M25" s="141">
        <f>SUM(M20:M23)</f>
        <v>-151068</v>
      </c>
      <c r="N25" s="122"/>
      <c r="O25" s="141">
        <f>SUM(O20:O23)</f>
        <v>1006200</v>
      </c>
      <c r="P25" s="122"/>
      <c r="Q25" s="141">
        <f>SUM(Q20:Q23)</f>
        <v>855132</v>
      </c>
      <c r="R25" s="122"/>
      <c r="S25" s="141">
        <f>SUM(S20:S23)</f>
        <v>32864539</v>
      </c>
    </row>
    <row r="26" spans="1:24" ht="16.5" customHeight="1" thickTop="1" x14ac:dyDescent="0.6">
      <c r="A26" s="108"/>
      <c r="B26" s="108"/>
      <c r="E26" s="122"/>
      <c r="F26" s="120"/>
      <c r="G26" s="122"/>
      <c r="H26" s="120"/>
      <c r="I26" s="122"/>
      <c r="J26" s="120"/>
      <c r="K26" s="122"/>
      <c r="L26" s="122"/>
      <c r="M26" s="122"/>
      <c r="N26" s="122"/>
      <c r="O26" s="122"/>
      <c r="P26" s="122"/>
      <c r="Q26" s="122"/>
      <c r="R26" s="122"/>
      <c r="S26" s="122"/>
    </row>
    <row r="27" spans="1:24" ht="16.5" customHeight="1" x14ac:dyDescent="0.6">
      <c r="A27" s="108"/>
      <c r="B27" s="108"/>
      <c r="E27" s="122"/>
      <c r="F27" s="120"/>
      <c r="G27" s="122"/>
      <c r="H27" s="120"/>
      <c r="I27" s="122"/>
      <c r="J27" s="120"/>
      <c r="K27" s="122"/>
      <c r="L27" s="122"/>
      <c r="M27" s="122"/>
      <c r="N27" s="122"/>
      <c r="O27" s="122"/>
      <c r="P27" s="122"/>
      <c r="Q27" s="122"/>
      <c r="R27" s="122"/>
      <c r="S27" s="122"/>
    </row>
    <row r="28" spans="1:24" ht="16.5" customHeight="1" x14ac:dyDescent="0.6">
      <c r="A28" s="108"/>
      <c r="B28" s="108"/>
      <c r="E28" s="122"/>
      <c r="F28" s="120"/>
      <c r="G28" s="122"/>
      <c r="H28" s="120"/>
      <c r="I28" s="122"/>
      <c r="J28" s="120"/>
      <c r="K28" s="122"/>
      <c r="L28" s="122"/>
      <c r="M28" s="122"/>
      <c r="N28" s="122"/>
      <c r="O28" s="122"/>
      <c r="P28" s="122"/>
      <c r="Q28" s="122"/>
      <c r="R28" s="122"/>
      <c r="S28" s="122"/>
    </row>
    <row r="29" spans="1:24" ht="16.5" customHeight="1" x14ac:dyDescent="0.6">
      <c r="A29" s="108"/>
      <c r="B29" s="108"/>
      <c r="E29" s="122"/>
      <c r="F29" s="120"/>
      <c r="G29" s="122"/>
      <c r="H29" s="120"/>
      <c r="I29" s="122"/>
      <c r="J29" s="120"/>
      <c r="K29" s="122"/>
      <c r="L29" s="122"/>
      <c r="M29" s="122"/>
      <c r="N29" s="122"/>
      <c r="O29" s="122"/>
      <c r="P29" s="122"/>
      <c r="Q29" s="122"/>
      <c r="R29" s="122"/>
      <c r="S29" s="122"/>
    </row>
    <row r="30" spans="1:24" ht="16.5" customHeight="1" x14ac:dyDescent="0.6">
      <c r="A30" s="108"/>
      <c r="B30" s="108"/>
      <c r="E30" s="122"/>
      <c r="F30" s="120"/>
      <c r="G30" s="122"/>
      <c r="H30" s="120"/>
      <c r="I30" s="122"/>
      <c r="J30" s="120"/>
      <c r="K30" s="122"/>
      <c r="L30" s="122"/>
      <c r="M30" s="122"/>
      <c r="N30" s="122"/>
      <c r="O30" s="122"/>
      <c r="P30" s="122"/>
      <c r="Q30" s="122"/>
      <c r="R30" s="122"/>
      <c r="S30" s="122"/>
    </row>
    <row r="31" spans="1:24" ht="16.5" customHeight="1" x14ac:dyDescent="0.6">
      <c r="A31" s="108"/>
      <c r="B31" s="108"/>
      <c r="E31" s="122"/>
      <c r="F31" s="120"/>
      <c r="G31" s="122"/>
      <c r="H31" s="120"/>
      <c r="I31" s="122"/>
      <c r="J31" s="120"/>
      <c r="K31" s="122"/>
      <c r="L31" s="122"/>
      <c r="M31" s="122"/>
      <c r="N31" s="122"/>
      <c r="O31" s="122"/>
      <c r="P31" s="122"/>
      <c r="Q31" s="122"/>
      <c r="R31" s="122"/>
      <c r="S31" s="122"/>
    </row>
    <row r="32" spans="1:24" ht="15" customHeight="1" x14ac:dyDescent="0.6">
      <c r="A32" s="108"/>
      <c r="B32" s="108"/>
      <c r="E32" s="122"/>
      <c r="F32" s="120"/>
      <c r="G32" s="122"/>
      <c r="H32" s="120"/>
      <c r="I32" s="122"/>
      <c r="J32" s="120"/>
      <c r="K32" s="122"/>
      <c r="L32" s="122"/>
      <c r="M32" s="122"/>
      <c r="N32" s="122"/>
      <c r="O32" s="122"/>
      <c r="P32" s="122"/>
      <c r="Q32" s="122"/>
      <c r="R32" s="122"/>
      <c r="S32" s="122"/>
    </row>
    <row r="33" spans="1:19" s="10" customFormat="1" ht="22.35" customHeight="1" x14ac:dyDescent="0.6">
      <c r="A33" s="31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33" s="31"/>
      <c r="C33" s="32"/>
      <c r="D33" s="32"/>
      <c r="E33" s="73"/>
      <c r="F33" s="73"/>
      <c r="G33" s="73"/>
      <c r="H33" s="73"/>
      <c r="I33" s="73"/>
      <c r="J33" s="73"/>
      <c r="K33" s="73"/>
      <c r="L33" s="31"/>
      <c r="M33" s="73"/>
      <c r="N33" s="31"/>
      <c r="O33" s="31"/>
      <c r="P33" s="31"/>
      <c r="Q33" s="73"/>
      <c r="R33" s="31"/>
      <c r="S33" s="73"/>
    </row>
  </sheetData>
  <mergeCells count="4">
    <mergeCell ref="E6:S6"/>
    <mergeCell ref="I8:K8"/>
    <mergeCell ref="M8:O8"/>
    <mergeCell ref="M7:Q7"/>
  </mergeCells>
  <pageMargins left="0.7" right="0.7" top="0.5" bottom="0.6" header="0.49" footer="0.4"/>
  <pageSetup paperSize="9" scale="97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2"/>
  <sheetViews>
    <sheetView topLeftCell="A34" zoomScaleNormal="100" zoomScaleSheetLayoutView="100" zoomScalePageLayoutView="70" workbookViewId="0">
      <selection activeCell="D80" sqref="D80"/>
    </sheetView>
  </sheetViews>
  <sheetFormatPr defaultColWidth="9.125" defaultRowHeight="20.25" customHeight="1" x14ac:dyDescent="0.6"/>
  <cols>
    <col min="1" max="3" width="1.75" style="10" customWidth="1"/>
    <col min="4" max="4" width="30.625" style="10" customWidth="1"/>
    <col min="5" max="5" width="7.875" style="145" customWidth="1"/>
    <col min="6" max="6" width="0.625" style="145" customWidth="1"/>
    <col min="7" max="7" width="14.25" style="14" customWidth="1"/>
    <col min="8" max="8" width="0.625" style="14" customWidth="1"/>
    <col min="9" max="9" width="14.25" style="14" customWidth="1"/>
    <col min="10" max="10" width="0.625" style="14" customWidth="1"/>
    <col min="11" max="11" width="14.25" style="14" customWidth="1"/>
    <col min="12" max="12" width="0.625" style="14" customWidth="1"/>
    <col min="13" max="13" width="14.25" style="14" customWidth="1"/>
    <col min="14" max="16384" width="9.125" style="10"/>
  </cols>
  <sheetData>
    <row r="1" spans="1:13" ht="21.75" customHeight="1" x14ac:dyDescent="0.6">
      <c r="A1" s="33" t="str">
        <f>'2-4'!A1</f>
        <v>บริษัท เอสโซ่ (ประเทศไทย) จำกัด (มหาชน)</v>
      </c>
      <c r="B1" s="33"/>
      <c r="C1" s="33"/>
      <c r="D1" s="33"/>
      <c r="E1" s="26"/>
      <c r="F1" s="26"/>
      <c r="G1" s="6"/>
      <c r="H1" s="6"/>
      <c r="I1" s="6"/>
      <c r="J1" s="6"/>
      <c r="K1" s="6"/>
      <c r="L1" s="6"/>
      <c r="M1" s="6"/>
    </row>
    <row r="2" spans="1:13" ht="21.75" customHeight="1" x14ac:dyDescent="0.6">
      <c r="A2" s="13" t="s">
        <v>12</v>
      </c>
      <c r="B2" s="13"/>
      <c r="C2" s="13"/>
      <c r="D2" s="13"/>
      <c r="F2" s="26"/>
      <c r="H2" s="6"/>
      <c r="J2" s="6"/>
      <c r="L2" s="6"/>
    </row>
    <row r="3" spans="1:13" s="33" customFormat="1" ht="21.75" customHeight="1" x14ac:dyDescent="0.6">
      <c r="A3" s="33" t="str">
        <f>'7'!A3</f>
        <v>สำหรับงวดหกเดือนสิ้นสุดวันที่ 30 มิถุนายน พ.ศ. 2565</v>
      </c>
      <c r="E3" s="22"/>
      <c r="F3" s="22"/>
      <c r="G3" s="5"/>
      <c r="H3" s="5"/>
      <c r="I3" s="5"/>
      <c r="J3" s="5"/>
      <c r="K3" s="5"/>
      <c r="L3" s="5"/>
      <c r="M3" s="5"/>
    </row>
    <row r="4" spans="1:13" s="33" customFormat="1" ht="21.75" customHeight="1" x14ac:dyDescent="0.6">
      <c r="A4" s="31" t="str">
        <f>'2-4'!A4</f>
        <v>(จำนวนเงินเป็นหน่วยพันบาทนอกจากจะกล่าวไว้เป็นหน่วยอื่น)</v>
      </c>
      <c r="B4" s="68"/>
      <c r="C4" s="68"/>
      <c r="D4" s="68"/>
      <c r="E4" s="146"/>
      <c r="F4" s="146"/>
      <c r="G4" s="70"/>
      <c r="H4" s="70"/>
      <c r="I4" s="70"/>
      <c r="J4" s="70"/>
      <c r="K4" s="70"/>
      <c r="L4" s="70"/>
      <c r="M4" s="70"/>
    </row>
    <row r="5" spans="1:13" ht="18.899999999999999" customHeight="1" x14ac:dyDescent="0.6">
      <c r="G5" s="82"/>
      <c r="H5" s="83"/>
      <c r="I5" s="82"/>
      <c r="J5" s="83"/>
      <c r="K5" s="82"/>
      <c r="L5" s="83"/>
      <c r="M5" s="82"/>
    </row>
    <row r="6" spans="1:13" ht="18.899999999999999" customHeight="1" x14ac:dyDescent="0.6">
      <c r="G6" s="154" t="s">
        <v>88</v>
      </c>
      <c r="H6" s="154"/>
      <c r="I6" s="154"/>
      <c r="J6" s="3"/>
      <c r="K6" s="154" t="s">
        <v>89</v>
      </c>
      <c r="L6" s="154"/>
      <c r="M6" s="154"/>
    </row>
    <row r="7" spans="1:13" ht="18.899999999999999" customHeight="1" x14ac:dyDescent="0.6">
      <c r="G7" s="5" t="s">
        <v>85</v>
      </c>
      <c r="H7" s="20"/>
      <c r="I7" s="5" t="s">
        <v>85</v>
      </c>
      <c r="K7" s="5" t="s">
        <v>85</v>
      </c>
      <c r="L7" s="20"/>
      <c r="M7" s="5" t="s">
        <v>85</v>
      </c>
    </row>
    <row r="8" spans="1:13" ht="18.899999999999999" customHeight="1" x14ac:dyDescent="0.6">
      <c r="G8" s="5" t="s">
        <v>146</v>
      </c>
      <c r="H8" s="20"/>
      <c r="I8" s="5" t="s">
        <v>146</v>
      </c>
      <c r="K8" s="5" t="s">
        <v>146</v>
      </c>
      <c r="L8" s="20"/>
      <c r="M8" s="5" t="s">
        <v>146</v>
      </c>
    </row>
    <row r="9" spans="1:13" s="33" customFormat="1" ht="18.899999999999999" customHeight="1" x14ac:dyDescent="0.6">
      <c r="E9" s="146" t="s">
        <v>1</v>
      </c>
      <c r="F9" s="22"/>
      <c r="G9" s="8" t="s">
        <v>154</v>
      </c>
      <c r="H9" s="9"/>
      <c r="I9" s="8" t="s">
        <v>129</v>
      </c>
      <c r="J9" s="9"/>
      <c r="K9" s="8" t="s">
        <v>154</v>
      </c>
      <c r="L9" s="9"/>
      <c r="M9" s="8" t="s">
        <v>129</v>
      </c>
    </row>
    <row r="10" spans="1:13" ht="6" customHeight="1" x14ac:dyDescent="0.6">
      <c r="E10" s="11"/>
      <c r="F10" s="11"/>
      <c r="G10" s="65"/>
      <c r="H10" s="34"/>
      <c r="I10" s="34"/>
      <c r="J10" s="34"/>
      <c r="K10" s="65"/>
      <c r="L10" s="34"/>
      <c r="M10" s="34"/>
    </row>
    <row r="11" spans="1:13" ht="18.899999999999999" customHeight="1" x14ac:dyDescent="0.6">
      <c r="A11" s="13" t="s">
        <v>18</v>
      </c>
      <c r="B11" s="13"/>
      <c r="C11" s="13"/>
      <c r="D11" s="13"/>
      <c r="F11" s="11"/>
      <c r="G11" s="57"/>
      <c r="H11" s="5"/>
      <c r="I11" s="6"/>
      <c r="J11" s="5"/>
      <c r="K11" s="62"/>
      <c r="L11" s="5"/>
      <c r="M11" s="6"/>
    </row>
    <row r="12" spans="1:13" ht="18.899999999999999" customHeight="1" x14ac:dyDescent="0.6">
      <c r="A12" s="10" t="s">
        <v>120</v>
      </c>
      <c r="C12" s="13"/>
      <c r="D12" s="13"/>
      <c r="E12" s="145">
        <v>10</v>
      </c>
      <c r="F12" s="11"/>
      <c r="G12" s="57">
        <v>9792792</v>
      </c>
      <c r="H12" s="17"/>
      <c r="I12" s="42">
        <v>2355698</v>
      </c>
      <c r="J12" s="17"/>
      <c r="K12" s="57">
        <v>9756361</v>
      </c>
      <c r="L12" s="17"/>
      <c r="M12" s="42">
        <v>2324475</v>
      </c>
    </row>
    <row r="13" spans="1:13" ht="18.899999999999999" customHeight="1" x14ac:dyDescent="0.6">
      <c r="B13" s="10" t="s">
        <v>97</v>
      </c>
      <c r="C13" s="13"/>
      <c r="D13" s="13"/>
      <c r="F13" s="11"/>
      <c r="G13" s="57">
        <v>-108573</v>
      </c>
      <c r="H13" s="17"/>
      <c r="I13" s="42">
        <v>-121351</v>
      </c>
      <c r="J13" s="17"/>
      <c r="K13" s="62">
        <v>-108585</v>
      </c>
      <c r="L13" s="17"/>
      <c r="M13" s="42">
        <v>-121364</v>
      </c>
    </row>
    <row r="14" spans="1:13" ht="18.899999999999999" customHeight="1" x14ac:dyDescent="0.6">
      <c r="B14" s="10" t="s">
        <v>181</v>
      </c>
      <c r="C14" s="13"/>
      <c r="D14" s="13"/>
      <c r="F14" s="11"/>
      <c r="G14" s="55">
        <v>-48139</v>
      </c>
      <c r="H14" s="17"/>
      <c r="I14" s="50">
        <v>-33558</v>
      </c>
      <c r="J14" s="17"/>
      <c r="K14" s="60">
        <v>-44553</v>
      </c>
      <c r="L14" s="17"/>
      <c r="M14" s="50">
        <v>-29880</v>
      </c>
    </row>
    <row r="15" spans="1:13" ht="6" customHeight="1" x14ac:dyDescent="0.6">
      <c r="E15" s="11"/>
      <c r="F15" s="11"/>
      <c r="G15" s="66"/>
      <c r="H15" s="34"/>
      <c r="I15" s="89"/>
      <c r="J15" s="34"/>
      <c r="K15" s="66"/>
      <c r="L15" s="34"/>
      <c r="M15" s="34"/>
    </row>
    <row r="16" spans="1:13" ht="18.899999999999999" customHeight="1" x14ac:dyDescent="0.6">
      <c r="A16" s="10" t="s">
        <v>121</v>
      </c>
      <c r="B16" s="13"/>
      <c r="D16" s="13"/>
      <c r="F16" s="11"/>
      <c r="G16" s="60">
        <f>SUM(G12:G14)</f>
        <v>9636080</v>
      </c>
      <c r="H16" s="34"/>
      <c r="I16" s="86">
        <f>SUM(I12:I14)</f>
        <v>2200789</v>
      </c>
      <c r="J16" s="34"/>
      <c r="K16" s="60">
        <f>SUM(K12:K14)</f>
        <v>9603223</v>
      </c>
      <c r="L16" s="34"/>
      <c r="M16" s="19">
        <f>SUM(M12:M14)</f>
        <v>2173231</v>
      </c>
    </row>
    <row r="17" spans="1:13" ht="9.9" customHeight="1" x14ac:dyDescent="0.6">
      <c r="E17" s="11"/>
      <c r="F17" s="11"/>
      <c r="G17" s="66"/>
      <c r="H17" s="34"/>
      <c r="I17" s="89"/>
      <c r="J17" s="34"/>
      <c r="K17" s="66"/>
      <c r="L17" s="34"/>
      <c r="M17" s="34"/>
    </row>
    <row r="18" spans="1:13" s="37" customFormat="1" ht="18.899999999999999" customHeight="1" x14ac:dyDescent="0.6">
      <c r="A18" s="13" t="s">
        <v>14</v>
      </c>
      <c r="B18" s="10"/>
      <c r="E18" s="26"/>
      <c r="F18" s="26"/>
      <c r="G18" s="62"/>
      <c r="H18" s="6"/>
      <c r="I18" s="30"/>
      <c r="J18" s="6"/>
      <c r="K18" s="62"/>
      <c r="L18" s="6"/>
      <c r="M18" s="6"/>
    </row>
    <row r="19" spans="1:13" s="37" customFormat="1" ht="18.899999999999999" customHeight="1" x14ac:dyDescent="0.6">
      <c r="A19" s="10" t="s">
        <v>190</v>
      </c>
      <c r="B19" s="10"/>
      <c r="E19" s="26"/>
      <c r="F19" s="26"/>
      <c r="G19" s="62"/>
      <c r="H19" s="6"/>
      <c r="I19" s="30"/>
      <c r="J19" s="6"/>
      <c r="K19" s="62"/>
      <c r="L19" s="6"/>
      <c r="M19" s="6"/>
    </row>
    <row r="20" spans="1:13" s="37" customFormat="1" ht="18.899999999999999" customHeight="1" x14ac:dyDescent="0.6">
      <c r="B20" s="37" t="s">
        <v>186</v>
      </c>
      <c r="E20" s="26" t="s">
        <v>140</v>
      </c>
      <c r="F20" s="26"/>
      <c r="G20" s="57">
        <v>0</v>
      </c>
      <c r="H20" s="17"/>
      <c r="I20" s="42">
        <v>0</v>
      </c>
      <c r="J20" s="17"/>
      <c r="K20" s="62">
        <v>58231</v>
      </c>
      <c r="L20" s="17"/>
      <c r="M20" s="42">
        <v>52809</v>
      </c>
    </row>
    <row r="21" spans="1:13" s="37" customFormat="1" ht="18.899999999999999" customHeight="1" x14ac:dyDescent="0.6">
      <c r="A21" s="37" t="s">
        <v>64</v>
      </c>
      <c r="E21" s="26" t="s">
        <v>140</v>
      </c>
      <c r="F21" s="26"/>
      <c r="G21" s="57">
        <v>0</v>
      </c>
      <c r="H21" s="17"/>
      <c r="I21" s="42">
        <v>0</v>
      </c>
      <c r="J21" s="17"/>
      <c r="K21" s="62">
        <v>-96290</v>
      </c>
      <c r="L21" s="17"/>
      <c r="M21" s="42">
        <v>-93154</v>
      </c>
    </row>
    <row r="22" spans="1:13" s="37" customFormat="1" ht="18.899999999999999" customHeight="1" x14ac:dyDescent="0.6">
      <c r="A22" s="37" t="s">
        <v>13</v>
      </c>
      <c r="E22" s="26"/>
      <c r="F22" s="26"/>
      <c r="G22" s="57">
        <v>-709492</v>
      </c>
      <c r="H22" s="36"/>
      <c r="I22" s="42">
        <v>-560914</v>
      </c>
      <c r="J22" s="36"/>
      <c r="K22" s="62">
        <v>-709492</v>
      </c>
      <c r="L22" s="36"/>
      <c r="M22" s="42">
        <v>-560914</v>
      </c>
    </row>
    <row r="23" spans="1:13" s="37" customFormat="1" ht="18.899999999999999" customHeight="1" x14ac:dyDescent="0.6">
      <c r="A23" s="37" t="s">
        <v>65</v>
      </c>
      <c r="E23" s="26">
        <v>8</v>
      </c>
      <c r="F23" s="26"/>
      <c r="G23" s="57">
        <v>-7276</v>
      </c>
      <c r="H23" s="17"/>
      <c r="I23" s="42">
        <v>-2638</v>
      </c>
      <c r="J23" s="17"/>
      <c r="K23" s="62">
        <v>-7276</v>
      </c>
      <c r="L23" s="17"/>
      <c r="M23" s="42">
        <v>-2638</v>
      </c>
    </row>
    <row r="24" spans="1:13" s="37" customFormat="1" ht="18.899999999999999" customHeight="1" x14ac:dyDescent="0.6">
      <c r="A24" s="37" t="s">
        <v>124</v>
      </c>
      <c r="E24" s="26"/>
      <c r="F24" s="26"/>
      <c r="G24" s="57">
        <v>-67208</v>
      </c>
      <c r="H24" s="17"/>
      <c r="I24" s="42">
        <v>-24500</v>
      </c>
      <c r="J24" s="17"/>
      <c r="K24" s="62">
        <v>-67208</v>
      </c>
      <c r="L24" s="17"/>
      <c r="M24" s="42">
        <v>-24500</v>
      </c>
    </row>
    <row r="25" spans="1:13" s="37" customFormat="1" ht="18.899999999999999" customHeight="1" x14ac:dyDescent="0.6">
      <c r="A25" s="10" t="s">
        <v>55</v>
      </c>
      <c r="C25" s="10"/>
      <c r="D25" s="10"/>
      <c r="E25" s="145"/>
      <c r="F25" s="145"/>
      <c r="G25" s="57">
        <v>2671</v>
      </c>
      <c r="H25" s="36"/>
      <c r="I25" s="42">
        <v>9637</v>
      </c>
      <c r="J25" s="36"/>
      <c r="K25" s="62">
        <v>2671</v>
      </c>
      <c r="L25" s="36"/>
      <c r="M25" s="42">
        <v>9637</v>
      </c>
    </row>
    <row r="26" spans="1:13" s="37" customFormat="1" ht="18.899999999999999" customHeight="1" x14ac:dyDescent="0.6">
      <c r="A26" s="37" t="s">
        <v>27</v>
      </c>
      <c r="E26" s="26"/>
      <c r="F26" s="26"/>
      <c r="G26" s="57">
        <v>2833</v>
      </c>
      <c r="H26" s="58"/>
      <c r="I26" s="42">
        <v>1017</v>
      </c>
      <c r="J26" s="58"/>
      <c r="K26" s="62">
        <v>95815</v>
      </c>
      <c r="L26" s="58"/>
      <c r="M26" s="42">
        <v>90902</v>
      </c>
    </row>
    <row r="27" spans="1:13" s="37" customFormat="1" ht="18.899999999999999" customHeight="1" x14ac:dyDescent="0.6">
      <c r="A27" s="37" t="s">
        <v>149</v>
      </c>
      <c r="E27" s="26"/>
      <c r="F27" s="26"/>
      <c r="G27" s="57">
        <v>0</v>
      </c>
      <c r="H27" s="58"/>
      <c r="I27" s="42">
        <v>0</v>
      </c>
      <c r="J27" s="58"/>
      <c r="K27" s="62">
        <v>3200</v>
      </c>
      <c r="L27" s="58"/>
      <c r="M27" s="42">
        <v>3100</v>
      </c>
    </row>
    <row r="28" spans="1:13" s="37" customFormat="1" ht="18.899999999999999" customHeight="1" x14ac:dyDescent="0.6">
      <c r="A28" s="37" t="s">
        <v>150</v>
      </c>
      <c r="E28" s="26"/>
      <c r="F28" s="26"/>
      <c r="G28" s="55">
        <v>214391</v>
      </c>
      <c r="H28" s="36"/>
      <c r="I28" s="50">
        <v>269293</v>
      </c>
      <c r="J28" s="36"/>
      <c r="K28" s="60">
        <v>214391</v>
      </c>
      <c r="L28" s="36"/>
      <c r="M28" s="50">
        <v>269293</v>
      </c>
    </row>
    <row r="29" spans="1:13" ht="6" customHeight="1" x14ac:dyDescent="0.6">
      <c r="E29" s="11"/>
      <c r="F29" s="11"/>
      <c r="G29" s="59"/>
      <c r="H29" s="34"/>
      <c r="I29" s="85"/>
      <c r="J29" s="34"/>
      <c r="K29" s="59"/>
      <c r="L29" s="34"/>
    </row>
    <row r="30" spans="1:13" s="37" customFormat="1" ht="18.899999999999999" customHeight="1" x14ac:dyDescent="0.6">
      <c r="A30" s="10" t="s">
        <v>95</v>
      </c>
      <c r="B30" s="10"/>
      <c r="E30" s="145"/>
      <c r="F30" s="145"/>
      <c r="G30" s="60">
        <f>SUM(G20:G28)</f>
        <v>-564081</v>
      </c>
      <c r="H30" s="14"/>
      <c r="I30" s="86">
        <f>SUM(I20:I28)</f>
        <v>-308105</v>
      </c>
      <c r="J30" s="14"/>
      <c r="K30" s="60">
        <f>SUM(K20:K28)</f>
        <v>-505958</v>
      </c>
      <c r="L30" s="14"/>
      <c r="M30" s="86">
        <f>SUM(M20:M28)</f>
        <v>-255465</v>
      </c>
    </row>
    <row r="31" spans="1:13" s="37" customFormat="1" ht="9.9" customHeight="1" x14ac:dyDescent="0.6">
      <c r="A31" s="10"/>
      <c r="B31" s="10"/>
      <c r="C31" s="10"/>
      <c r="D31" s="10"/>
      <c r="E31" s="145"/>
      <c r="F31" s="145"/>
      <c r="G31" s="59"/>
      <c r="H31" s="14"/>
      <c r="I31" s="85"/>
      <c r="J31" s="14"/>
      <c r="K31" s="59"/>
      <c r="L31" s="14"/>
      <c r="M31" s="14"/>
    </row>
    <row r="32" spans="1:13" s="37" customFormat="1" ht="18.899999999999999" customHeight="1" x14ac:dyDescent="0.6">
      <c r="A32" s="13" t="s">
        <v>15</v>
      </c>
      <c r="B32" s="10"/>
      <c r="C32" s="10"/>
      <c r="D32" s="10"/>
      <c r="E32" s="145"/>
      <c r="F32" s="145"/>
      <c r="G32" s="59"/>
      <c r="H32" s="14"/>
      <c r="I32" s="85"/>
      <c r="J32" s="14"/>
      <c r="K32" s="59"/>
      <c r="L32" s="14"/>
      <c r="M32" s="14"/>
    </row>
    <row r="33" spans="1:13" s="37" customFormat="1" ht="18.899999999999999" customHeight="1" x14ac:dyDescent="0.6">
      <c r="A33" s="10" t="s">
        <v>189</v>
      </c>
      <c r="B33" s="10"/>
      <c r="C33" s="10"/>
      <c r="D33" s="10"/>
      <c r="E33" s="152"/>
      <c r="F33" s="152"/>
      <c r="G33" s="59"/>
      <c r="H33" s="14"/>
      <c r="I33" s="85"/>
      <c r="J33" s="14"/>
      <c r="K33" s="59"/>
      <c r="L33" s="14"/>
      <c r="M33" s="14"/>
    </row>
    <row r="34" spans="1:13" s="37" customFormat="1" ht="18.899999999999999" customHeight="1" x14ac:dyDescent="0.6">
      <c r="B34" s="10" t="s">
        <v>132</v>
      </c>
      <c r="C34" s="10"/>
      <c r="D34" s="10"/>
      <c r="E34" s="26">
        <v>9</v>
      </c>
      <c r="F34" s="145"/>
      <c r="G34" s="57">
        <v>-5766889</v>
      </c>
      <c r="H34" s="25"/>
      <c r="I34" s="42">
        <v>768017</v>
      </c>
      <c r="J34" s="25"/>
      <c r="K34" s="59">
        <v>-5766889</v>
      </c>
      <c r="L34" s="25"/>
      <c r="M34" s="42">
        <v>768017</v>
      </c>
    </row>
    <row r="35" spans="1:13" s="37" customFormat="1" ht="18.899999999999999" customHeight="1" x14ac:dyDescent="0.6">
      <c r="A35" s="10" t="s">
        <v>168</v>
      </c>
      <c r="C35" s="10"/>
      <c r="D35" s="10"/>
      <c r="E35" s="26">
        <v>9</v>
      </c>
      <c r="F35" s="145"/>
      <c r="G35" s="57">
        <v>-966867</v>
      </c>
      <c r="H35" s="25"/>
      <c r="I35" s="42">
        <v>-966667</v>
      </c>
      <c r="J35" s="25"/>
      <c r="K35" s="59">
        <v>-966867</v>
      </c>
      <c r="L35" s="25"/>
      <c r="M35" s="42">
        <v>-966667</v>
      </c>
    </row>
    <row r="36" spans="1:13" s="37" customFormat="1" ht="18.899999999999999" customHeight="1" x14ac:dyDescent="0.6">
      <c r="A36" s="10" t="s">
        <v>185</v>
      </c>
      <c r="C36" s="10"/>
      <c r="D36" s="10"/>
      <c r="E36" s="26"/>
      <c r="F36" s="152"/>
      <c r="G36" s="57"/>
      <c r="H36" s="25"/>
      <c r="I36" s="42"/>
      <c r="J36" s="25"/>
      <c r="K36" s="59"/>
      <c r="L36" s="25"/>
      <c r="M36" s="42"/>
    </row>
    <row r="37" spans="1:13" s="37" customFormat="1" ht="18.899999999999999" customHeight="1" x14ac:dyDescent="0.6">
      <c r="B37" s="10" t="s">
        <v>186</v>
      </c>
      <c r="C37" s="10"/>
      <c r="D37" s="10"/>
      <c r="E37" s="145" t="s">
        <v>141</v>
      </c>
      <c r="F37" s="145"/>
      <c r="G37" s="57">
        <v>428568</v>
      </c>
      <c r="H37" s="25"/>
      <c r="I37" s="42">
        <v>611681</v>
      </c>
      <c r="J37" s="25"/>
      <c r="K37" s="59">
        <v>428539</v>
      </c>
      <c r="L37" s="25"/>
      <c r="M37" s="42">
        <v>611653</v>
      </c>
    </row>
    <row r="38" spans="1:13" s="37" customFormat="1" ht="18.899999999999999" customHeight="1" x14ac:dyDescent="0.6">
      <c r="A38" s="10" t="s">
        <v>191</v>
      </c>
      <c r="B38" s="10"/>
      <c r="C38" s="10"/>
      <c r="D38" s="10"/>
      <c r="E38" s="152"/>
      <c r="F38" s="152"/>
      <c r="G38" s="57"/>
      <c r="H38" s="25"/>
      <c r="I38" s="42"/>
      <c r="J38" s="25"/>
      <c r="K38" s="59"/>
      <c r="L38" s="25"/>
      <c r="M38" s="42"/>
    </row>
    <row r="39" spans="1:13" s="37" customFormat="1" ht="18.899999999999999" customHeight="1" x14ac:dyDescent="0.6">
      <c r="B39" s="37" t="s">
        <v>186</v>
      </c>
      <c r="C39" s="10"/>
      <c r="D39" s="10"/>
      <c r="E39" s="145" t="s">
        <v>141</v>
      </c>
      <c r="F39" s="145"/>
      <c r="G39" s="57">
        <v>-2033333</v>
      </c>
      <c r="H39" s="42"/>
      <c r="I39" s="42">
        <v>-1616667</v>
      </c>
      <c r="J39" s="42"/>
      <c r="K39" s="59">
        <f>-2037478+4257</f>
        <v>-2033221</v>
      </c>
      <c r="L39" s="42"/>
      <c r="M39" s="42">
        <f>-1620644+4260</f>
        <v>-1616384</v>
      </c>
    </row>
    <row r="40" spans="1:13" s="37" customFormat="1" ht="18.899999999999999" customHeight="1" x14ac:dyDescent="0.6">
      <c r="A40" s="10" t="s">
        <v>151</v>
      </c>
      <c r="B40" s="10"/>
      <c r="D40" s="10"/>
      <c r="E40" s="145"/>
      <c r="F40" s="145"/>
      <c r="G40" s="57">
        <v>-704</v>
      </c>
      <c r="H40" s="58"/>
      <c r="I40" s="42">
        <v>-716</v>
      </c>
      <c r="J40" s="58"/>
      <c r="K40" s="62">
        <v>0</v>
      </c>
      <c r="L40" s="58"/>
      <c r="M40" s="42">
        <v>0</v>
      </c>
    </row>
    <row r="41" spans="1:13" s="37" customFormat="1" ht="18.899999999999999" customHeight="1" x14ac:dyDescent="0.6">
      <c r="A41" s="10" t="s">
        <v>125</v>
      </c>
      <c r="B41" s="10"/>
      <c r="D41" s="10"/>
      <c r="E41" s="145"/>
      <c r="F41" s="145"/>
      <c r="G41" s="55">
        <v>-229478</v>
      </c>
      <c r="H41" s="58"/>
      <c r="I41" s="50">
        <v>-197441</v>
      </c>
      <c r="J41" s="58"/>
      <c r="K41" s="60">
        <v>-255531</v>
      </c>
      <c r="L41" s="58"/>
      <c r="M41" s="50">
        <v>-223494</v>
      </c>
    </row>
    <row r="42" spans="1:13" ht="6" customHeight="1" x14ac:dyDescent="0.6">
      <c r="E42" s="11"/>
      <c r="F42" s="11"/>
      <c r="G42" s="62"/>
      <c r="H42" s="34"/>
      <c r="I42" s="30"/>
      <c r="J42" s="34"/>
      <c r="K42" s="62"/>
      <c r="L42" s="34"/>
      <c r="M42" s="42"/>
    </row>
    <row r="43" spans="1:13" ht="18.899999999999999" customHeight="1" x14ac:dyDescent="0.6">
      <c r="A43" s="10" t="s">
        <v>182</v>
      </c>
      <c r="G43" s="60">
        <f>SUM(G34:G41)</f>
        <v>-8568703</v>
      </c>
      <c r="I43" s="86">
        <f>SUM(I34:I41)</f>
        <v>-1401793</v>
      </c>
      <c r="K43" s="60">
        <f>SUM(K34:K41)</f>
        <v>-8593969</v>
      </c>
      <c r="M43" s="50">
        <f>SUM(M34:M41)</f>
        <v>-1426875</v>
      </c>
    </row>
    <row r="44" spans="1:13" ht="9.9" customHeight="1" x14ac:dyDescent="0.6">
      <c r="G44" s="59"/>
      <c r="I44" s="85"/>
      <c r="K44" s="59"/>
      <c r="M44" s="25"/>
    </row>
    <row r="45" spans="1:13" ht="18.899999999999999" customHeight="1" x14ac:dyDescent="0.6">
      <c r="A45" s="13" t="s">
        <v>108</v>
      </c>
      <c r="B45" s="13"/>
      <c r="G45" s="59">
        <f>G43+G30+G16</f>
        <v>503296</v>
      </c>
      <c r="H45" s="6"/>
      <c r="I45" s="85">
        <f>I43+I30+I16</f>
        <v>490891</v>
      </c>
      <c r="J45" s="6"/>
      <c r="K45" s="59">
        <f>K43+K30+K16</f>
        <v>503296</v>
      </c>
      <c r="L45" s="6"/>
      <c r="M45" s="14">
        <f>M43+M30+M16</f>
        <v>490891</v>
      </c>
    </row>
    <row r="46" spans="1:13" ht="18.899999999999999" customHeight="1" x14ac:dyDescent="0.6">
      <c r="A46" s="10" t="s">
        <v>72</v>
      </c>
      <c r="G46" s="60">
        <v>801746</v>
      </c>
      <c r="H46" s="25"/>
      <c r="I46" s="86">
        <v>261687</v>
      </c>
      <c r="J46" s="25"/>
      <c r="K46" s="60">
        <v>801746</v>
      </c>
      <c r="L46" s="25"/>
      <c r="M46" s="50">
        <v>261687</v>
      </c>
    </row>
    <row r="47" spans="1:13" ht="6" customHeight="1" x14ac:dyDescent="0.6">
      <c r="E47" s="11"/>
      <c r="F47" s="11"/>
      <c r="G47" s="66"/>
      <c r="H47" s="34"/>
      <c r="I47" s="89"/>
      <c r="J47" s="34"/>
      <c r="K47" s="66"/>
      <c r="L47" s="34"/>
      <c r="M47" s="34"/>
    </row>
    <row r="48" spans="1:13" ht="18.899999999999999" customHeight="1" thickBot="1" x14ac:dyDescent="0.65">
      <c r="A48" s="13" t="s">
        <v>71</v>
      </c>
      <c r="B48" s="13"/>
      <c r="G48" s="61">
        <f>SUM(G45:G46)</f>
        <v>1305042</v>
      </c>
      <c r="H48" s="6"/>
      <c r="I48" s="87">
        <f>SUM(I45:I46)</f>
        <v>752578</v>
      </c>
      <c r="J48" s="6"/>
      <c r="K48" s="61">
        <f>SUM(K45:K46)</f>
        <v>1305042</v>
      </c>
      <c r="L48" s="6"/>
      <c r="M48" s="99">
        <f>SUM(M45:M46)</f>
        <v>752578</v>
      </c>
    </row>
    <row r="49" spans="1:13" ht="5.25" customHeight="1" thickTop="1" x14ac:dyDescent="0.6">
      <c r="A49" s="13"/>
      <c r="B49" s="13"/>
      <c r="G49" s="30"/>
      <c r="H49" s="6"/>
      <c r="I49" s="30"/>
      <c r="J49" s="6"/>
      <c r="K49" s="6"/>
      <c r="L49" s="25"/>
      <c r="M49" s="30"/>
    </row>
    <row r="50" spans="1:13" ht="21.75" customHeight="1" x14ac:dyDescent="0.6">
      <c r="A50" s="31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50" s="31"/>
      <c r="C50" s="31"/>
      <c r="D50" s="31"/>
      <c r="E50" s="31"/>
      <c r="F50" s="31"/>
      <c r="G50" s="19"/>
      <c r="H50" s="49"/>
      <c r="I50" s="19"/>
      <c r="J50" s="49"/>
      <c r="K50" s="19"/>
      <c r="L50" s="49"/>
      <c r="M50" s="19"/>
    </row>
    <row r="51" spans="1:13" ht="20.25" customHeight="1" x14ac:dyDescent="0.6">
      <c r="A51" s="37"/>
      <c r="B51" s="37"/>
      <c r="C51" s="37"/>
      <c r="D51" s="37"/>
      <c r="E51" s="37"/>
      <c r="F51" s="37"/>
      <c r="G51" s="6"/>
      <c r="H51" s="3"/>
      <c r="I51" s="6"/>
      <c r="J51" s="3"/>
      <c r="K51" s="6"/>
      <c r="L51" s="3"/>
      <c r="M51" s="6"/>
    </row>
    <row r="52" spans="1:13" s="37" customFormat="1" ht="20.25" customHeight="1" x14ac:dyDescent="0.6">
      <c r="E52" s="26"/>
      <c r="F52" s="26"/>
      <c r="G52" s="6"/>
      <c r="H52" s="6"/>
      <c r="I52" s="6"/>
      <c r="J52" s="6"/>
      <c r="K52" s="6"/>
      <c r="L52" s="6"/>
      <c r="M52" s="6"/>
    </row>
  </sheetData>
  <customSheetViews>
    <customSheetView guid="{6CF92B39-EFFA-4D8E-B9EE-A5EDB1D0C6E4}" showPageBreaks="1" showRuler="0" topLeftCell="A35">
      <selection activeCell="A47" sqref="A47"/>
      <pageMargins left="1" right="0.5" top="0.5" bottom="0.4" header="0.49" footer="0.4"/>
      <pageSetup paperSize="9" scale="90" orientation="portrait" r:id="rId1"/>
      <headerFooter alignWithMargins="0"/>
    </customSheetView>
    <customSheetView guid="{9C847A71-D21B-4F7B-924D-309407A933DC}" showPageBreaks="1" showRuler="0">
      <selection activeCell="K12" sqref="K12"/>
      <pageMargins left="1" right="0.5" top="0.5" bottom="0.4" header="0.49" footer="0.4"/>
      <pageSetup paperSize="9" scale="95" orientation="portrait" r:id="rId2"/>
      <headerFooter alignWithMargins="0"/>
    </customSheetView>
    <customSheetView guid="{544DB060-C87D-4006-A97D-448EDD24C91E}" showRuler="0">
      <selection activeCell="M8" sqref="M8"/>
      <pageMargins left="1" right="0.5" top="0.5" bottom="0.4" header="0.49" footer="0.4"/>
      <pageSetup paperSize="9" scale="90" orientation="portrait" r:id="rId3"/>
      <headerFooter alignWithMargins="0"/>
    </customSheetView>
  </customSheetViews>
  <mergeCells count="2">
    <mergeCell ref="G6:I6"/>
    <mergeCell ref="K6:M6"/>
  </mergeCells>
  <phoneticPr fontId="0" type="noConversion"/>
  <pageMargins left="0.8" right="0.5" top="0.5" bottom="0.6" header="0.49" footer="0.4"/>
  <pageSetup paperSize="9" scale="91" firstPageNumber="9" fitToHeight="0" orientation="portrait" useFirstPageNumber="1" horizontalDpi="1200" verticalDpi="1200" r:id="rId4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(3-months)</vt:lpstr>
      <vt:lpstr>6 (6-months)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Piyaporn Sakulsriprasert</cp:lastModifiedBy>
  <cp:lastPrinted>2022-08-02T04:26:47Z</cp:lastPrinted>
  <dcterms:created xsi:type="dcterms:W3CDTF">2001-10-01T04:05:16Z</dcterms:created>
  <dcterms:modified xsi:type="dcterms:W3CDTF">2022-08-02T04:26:58Z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-1967285808</vt:i4>
  </property>
  <property fmtid="{D5CDD505-2E9C-101B-9397-08002B2CF9AE}" pid="3" name="_NewReviewCycle">
    <vt:lpwstr/>
  </property>
  <property fmtid="{D5CDD505-2E9C-101B-9397-08002B2CF9AE}" pid="4" name="_EmailSubject">
    <vt:lpwstr>Draft FS ETL 2Q 2022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-1624964429</vt:i4>
  </property>
  <property fmtid="{D5CDD505-2E9C-101B-9397-08002B2CF9AE}" pid="8" name="_ReviewingToolsShownOnce">
    <vt:lpwstr/>
  </property>
</Properties>
</file>