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2\2Q22\FS\13. revised for DRAFT 2.8.2022\"/>
    </mc:Choice>
  </mc:AlternateContent>
  <xr:revisionPtr revIDLastSave="0" documentId="13_ncr:1_{31F055D7-C68A-449C-9BC9-890CE71A6ED3}" xr6:coauthVersionLast="46" xr6:coauthVersionMax="46" xr10:uidLastSave="{00000000-0000-0000-0000-000000000000}"/>
  <bookViews>
    <workbookView xWindow="-108" yWindow="-108" windowWidth="23256" windowHeight="12576" tabRatio="927" xr2:uid="{00000000-000D-0000-FFFF-FFFF00000000}"/>
  </bookViews>
  <sheets>
    <sheet name="Eng 2-4" sheetId="1" r:id="rId1"/>
    <sheet name="5 E (3months)" sheetId="11" r:id="rId2"/>
    <sheet name="6 E (6months)" sheetId="10" r:id="rId3"/>
    <sheet name="7 E" sheetId="8" r:id="rId4"/>
    <sheet name="8 E" sheetId="7" r:id="rId5"/>
    <sheet name="9 E" sheetId="4" r:id="rId6"/>
  </sheets>
  <definedNames>
    <definedName name="Z_382F9CEF_523D_4310_B28A_A12FD1B20ECD_.wvu.PrintArea" localSheetId="1" hidden="1">'5 E (3months)'!$A$1:$M$64</definedName>
    <definedName name="Z_382F9CEF_523D_4310_B28A_A12FD1B20ECD_.wvu.PrintArea" localSheetId="2" hidden="1">'6 E (6months)'!$A$1:$M$66</definedName>
    <definedName name="Z_382F9CEF_523D_4310_B28A_A12FD1B20ECD_.wvu.PrintArea" localSheetId="0" hidden="1">'Eng 2-4'!$A$1:$M$142</definedName>
    <definedName name="Z_8B65E3B9_2A37_45E2_A101_DB578934AD75_.wvu.PrintArea" localSheetId="1" hidden="1">'5 E (3months)'!$A$1:$M$64</definedName>
    <definedName name="Z_8B65E3B9_2A37_45E2_A101_DB578934AD75_.wvu.PrintArea" localSheetId="2" hidden="1">'6 E (6months)'!$A$1:$M$66</definedName>
    <definedName name="Z_8B65E3B9_2A37_45E2_A101_DB578934AD75_.wvu.PrintArea" localSheetId="0" hidden="1">'Eng 2-4'!$A$1:$M$142</definedName>
    <definedName name="Z_98BE58E8_A6C8_46A1_8161_DD3D52EBEA5A_.wvu.PrintArea" localSheetId="1" hidden="1">'5 E (3months)'!$A$1:$M$64</definedName>
    <definedName name="Z_98BE58E8_A6C8_46A1_8161_DD3D52EBEA5A_.wvu.PrintArea" localSheetId="2" hidden="1">'6 E (6months)'!$A$1:$M$66</definedName>
    <definedName name="Z_98BE58E8_A6C8_46A1_8161_DD3D52EBEA5A_.wvu.PrintArea" localSheetId="0" hidden="1">'Eng 2-4'!$A$1:$M$142</definedName>
    <definedName name="Z_BD0B1795_55FA_4DD0_9913_9A92B1F54CAC_.wvu.PrintArea" localSheetId="1" hidden="1">'5 E (3months)'!$A$1:$M$64</definedName>
    <definedName name="Z_BD0B1795_55FA_4DD0_9913_9A92B1F54CAC_.wvu.PrintArea" localSheetId="2" hidden="1">'6 E (6months)'!$A$1:$M$66</definedName>
    <definedName name="Z_BD0B1795_55FA_4DD0_9913_9A92B1F54CAC_.wvu.PrintArea" localSheetId="0" hidden="1">'Eng 2-4'!$A$1:$M$142</definedName>
    <definedName name="Z_D1003CA3_3FB2_486E_81CD_C18AF864ED43_.wvu.PrintArea" localSheetId="1" hidden="1">'5 E (3months)'!$A$1:$M$64</definedName>
    <definedName name="Z_D1003CA3_3FB2_486E_81CD_C18AF864ED43_.wvu.PrintArea" localSheetId="2" hidden="1">'6 E (6months)'!$A$1:$M$66</definedName>
    <definedName name="Z_D1003CA3_3FB2_486E_81CD_C18AF864ED43_.wvu.PrintArea" localSheetId="0" hidden="1">'Eng 2-4'!$A$1:$M$142</definedName>
    <definedName name="Z_D52888FA_1CEB_4AAD_A951_8CC0C56C2A2A_.wvu.PrintArea" localSheetId="1" hidden="1">'5 E (3months)'!$A$1:$M$64</definedName>
    <definedName name="Z_D52888FA_1CEB_4AAD_A951_8CC0C56C2A2A_.wvu.PrintArea" localSheetId="2" hidden="1">'6 E (6months)'!$A$1:$M$66</definedName>
    <definedName name="Z_D52888FA_1CEB_4AAD_A951_8CC0C56C2A2A_.wvu.PrintArea" localSheetId="0" hidden="1">'Eng 2-4'!$A$1:$M$142</definedName>
  </definedNames>
  <calcPr calcId="152511"/>
  <customWorkbookViews>
    <customWorkbookView name="zez - Personal View" guid="{BD0B1795-55FA-4DD0-9913-9A92B1F54CAC}" mergeInterval="0" personalView="1" maximized="1" windowWidth="1020" windowHeight="576" activeSheetId="1" showComments="commIndAndComment"/>
    <customWorkbookView name="JCL - Personal View" guid="{8B65E3B9-2A37-45E2-A101-DB578934AD75}" mergeInterval="0" personalView="1" maximized="1" windowWidth="1020" windowHeight="550" activeSheetId="1"/>
    <customWorkbookView name="zp3 - Personal View" guid="{D1003CA3-3FB2-486E-81CD-C18AF864ED43}" mergeInterval="0" personalView="1" maximized="1" windowWidth="1020" windowHeight="579" activeSheetId="1"/>
    <customWorkbookView name="jit - Personal View" guid="{382F9CEF-523D-4310-B28A-A12FD1B20ECD}" mergeInterval="0" personalView="1" maximized="1" windowWidth="1020" windowHeight="576" activeSheetId="4"/>
    <customWorkbookView name="zdu - Personal View" guid="{98BE58E8-A6C8-46A1-8161-DD3D52EBEA5A}" mergeInterval="0" personalView="1" maximized="1" windowWidth="1276" windowHeight="887" activeSheetId="1"/>
    <customWorkbookView name="PwC User - Personal View" guid="{D52888FA-1CEB-4AAD-A951-8CC0C56C2A2A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K33" i="1" l="1"/>
  <c r="K22" i="1"/>
  <c r="G29" i="1" l="1"/>
  <c r="G84" i="1" l="1"/>
  <c r="K50" i="10" l="1"/>
  <c r="G18" i="10"/>
  <c r="M30" i="8"/>
  <c r="G67" i="1"/>
  <c r="G127" i="1"/>
  <c r="G37" i="1"/>
  <c r="K67" i="1"/>
  <c r="I18" i="4" l="1"/>
  <c r="K18" i="4"/>
  <c r="M18" i="4"/>
  <c r="I31" i="4"/>
  <c r="K31" i="4"/>
  <c r="M31" i="4"/>
  <c r="I42" i="4"/>
  <c r="K42" i="4"/>
  <c r="M42" i="4"/>
  <c r="S17" i="7"/>
  <c r="U17" i="7" s="1"/>
  <c r="U21" i="8"/>
  <c r="W21" i="8" s="1"/>
  <c r="AA21" i="8" s="1"/>
  <c r="U18" i="8"/>
  <c r="W18" i="8" s="1"/>
  <c r="AA18" i="8" s="1"/>
  <c r="I44" i="4" l="1"/>
  <c r="I47" i="4" s="1"/>
  <c r="M44" i="4"/>
  <c r="M47" i="4" s="1"/>
  <c r="K44" i="4"/>
  <c r="K47" i="4" s="1"/>
  <c r="I17" i="10" l="1"/>
  <c r="K17" i="10"/>
  <c r="K21" i="10" s="1"/>
  <c r="K27" i="10" s="1"/>
  <c r="K30" i="10" s="1"/>
  <c r="K40" i="10" s="1"/>
  <c r="M17" i="10"/>
  <c r="I21" i="10"/>
  <c r="M21" i="10"/>
  <c r="M27" i="10" s="1"/>
  <c r="M30" i="10" s="1"/>
  <c r="M40" i="10" s="1"/>
  <c r="I27" i="10"/>
  <c r="I30" i="10" s="1"/>
  <c r="I40" i="10" s="1"/>
  <c r="I46" i="10"/>
  <c r="K46" i="10"/>
  <c r="M46" i="10"/>
  <c r="I53" i="10"/>
  <c r="K53" i="10"/>
  <c r="M53" i="10"/>
  <c r="I17" i="11"/>
  <c r="K17" i="11"/>
  <c r="K21" i="11" s="1"/>
  <c r="K27" i="11" s="1"/>
  <c r="K30" i="11" s="1"/>
  <c r="K39" i="11" s="1"/>
  <c r="K49" i="11" s="1"/>
  <c r="K52" i="11" s="1"/>
  <c r="M17" i="11"/>
  <c r="I21" i="11"/>
  <c r="M21" i="11"/>
  <c r="M27" i="11" s="1"/>
  <c r="M30" i="11" s="1"/>
  <c r="M39" i="11" s="1"/>
  <c r="I27" i="11"/>
  <c r="I30" i="11" s="1"/>
  <c r="I39" i="11" s="1"/>
  <c r="I45" i="11"/>
  <c r="K45" i="11"/>
  <c r="M45" i="11"/>
  <c r="I52" i="11"/>
  <c r="M52" i="11"/>
  <c r="S33" i="8" l="1"/>
  <c r="Q33" i="8"/>
  <c r="O33" i="8"/>
  <c r="K33" i="8"/>
  <c r="I33" i="8"/>
  <c r="G33" i="8"/>
  <c r="Y33" i="8"/>
  <c r="AA31" i="8"/>
  <c r="M33" i="8" l="1"/>
  <c r="G31" i="4"/>
  <c r="U22" i="8"/>
  <c r="W22" i="8" s="1"/>
  <c r="AA22" i="8" s="1"/>
  <c r="A64" i="11" l="1"/>
  <c r="G45" i="11"/>
  <c r="G17" i="11"/>
  <c r="G21" i="11" s="1"/>
  <c r="G27" i="11" s="1"/>
  <c r="G30" i="11" s="1"/>
  <c r="G39" i="11" s="1"/>
  <c r="G49" i="11" s="1"/>
  <c r="G52" i="11" s="1"/>
  <c r="A4" i="11"/>
  <c r="A1" i="11"/>
  <c r="Q30" i="7" l="1"/>
  <c r="O30" i="7"/>
  <c r="K30" i="7"/>
  <c r="I30" i="7"/>
  <c r="G30" i="7"/>
  <c r="Q22" i="7"/>
  <c r="O22" i="7"/>
  <c r="M22" i="7"/>
  <c r="K22" i="7"/>
  <c r="I22" i="7"/>
  <c r="G22" i="7"/>
  <c r="Y24" i="8"/>
  <c r="S24" i="8"/>
  <c r="Q24" i="8"/>
  <c r="O24" i="8"/>
  <c r="M24" i="8"/>
  <c r="K24" i="8"/>
  <c r="I24" i="8"/>
  <c r="G24" i="8"/>
  <c r="S25" i="7"/>
  <c r="U25" i="7" s="1"/>
  <c r="U27" i="8"/>
  <c r="W27" i="8" s="1"/>
  <c r="AA27" i="8" s="1"/>
  <c r="I129" i="1" l="1"/>
  <c r="I132" i="1" s="1"/>
  <c r="M129" i="1"/>
  <c r="M132" i="1" s="1"/>
  <c r="K129" i="1"/>
  <c r="K132" i="1" s="1"/>
  <c r="G129" i="1"/>
  <c r="G132" i="1" s="1"/>
  <c r="K78" i="1"/>
  <c r="M78" i="1"/>
  <c r="I89" i="1"/>
  <c r="M89" i="1"/>
  <c r="K89" i="1"/>
  <c r="G89" i="1"/>
  <c r="G78" i="1"/>
  <c r="I24" i="1"/>
  <c r="M24" i="1"/>
  <c r="K24" i="1"/>
  <c r="M40" i="1"/>
  <c r="K40" i="1"/>
  <c r="G40" i="1"/>
  <c r="G24" i="1"/>
  <c r="M91" i="1" l="1"/>
  <c r="M134" i="1" s="1"/>
  <c r="G91" i="1"/>
  <c r="G134" i="1" s="1"/>
  <c r="I40" i="1"/>
  <c r="I42" i="1" s="1"/>
  <c r="I78" i="1"/>
  <c r="I91" i="1" s="1"/>
  <c r="I134" i="1" s="1"/>
  <c r="K91" i="1"/>
  <c r="K134" i="1" s="1"/>
  <c r="K42" i="1"/>
  <c r="M42" i="1"/>
  <c r="G42" i="1"/>
  <c r="G42" i="4" l="1"/>
  <c r="U30" i="8" l="1"/>
  <c r="U33" i="8" s="1"/>
  <c r="S28" i="7"/>
  <c r="S30" i="7" s="1"/>
  <c r="S20" i="7"/>
  <c r="S22" i="7" s="1"/>
  <c r="A3" i="8"/>
  <c r="A3" i="7" s="1"/>
  <c r="A66" i="10"/>
  <c r="G17" i="10"/>
  <c r="A4" i="10"/>
  <c r="A1" i="10"/>
  <c r="A97" i="1"/>
  <c r="A98" i="1"/>
  <c r="A99" i="1"/>
  <c r="A96" i="1"/>
  <c r="A95" i="1"/>
  <c r="A36" i="7"/>
  <c r="A40" i="8"/>
  <c r="A60" i="4"/>
  <c r="A4" i="4"/>
  <c r="A50" i="1"/>
  <c r="A142" i="1"/>
  <c r="A49" i="1"/>
  <c r="A51" i="1"/>
  <c r="A52" i="1"/>
  <c r="U24" i="8" l="1"/>
  <c r="M28" i="7"/>
  <c r="U20" i="7"/>
  <c r="U22" i="7" s="1"/>
  <c r="G21" i="10"/>
  <c r="G27" i="10" s="1"/>
  <c r="W24" i="8"/>
  <c r="A3" i="4"/>
  <c r="M30" i="7" l="1"/>
  <c r="G30" i="10"/>
  <c r="G46" i="10" s="1"/>
  <c r="G18" i="4"/>
  <c r="G44" i="4" s="1"/>
  <c r="G47" i="4" s="1"/>
  <c r="AA24" i="8"/>
  <c r="U28" i="7" l="1"/>
  <c r="G40" i="10"/>
  <c r="G50" i="10" s="1"/>
  <c r="G53" i="10" s="1"/>
  <c r="U30" i="7" l="1"/>
  <c r="W30" i="8"/>
  <c r="W33" i="8" s="1"/>
  <c r="AA30" i="8" l="1"/>
  <c r="AA33" i="8" l="1"/>
</calcChain>
</file>

<file path=xl/sharedStrings.xml><?xml version="1.0" encoding="utf-8"?>
<sst xmlns="http://schemas.openxmlformats.org/spreadsheetml/2006/main" count="376" uniqueCount="193">
  <si>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</si>
  <si>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</si>
  <si>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</si>
  <si>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</si>
  <si>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</si>
  <si>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</si>
  <si>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</si>
  <si>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</si>
  <si>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</si>
  <si>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</si>
  <si>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</si>
  <si>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</si>
  <si>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</si>
  <si>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</si>
  <si>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</si>
  <si>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</si>
  <si>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</si>
  <si>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</si>
  <si>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</si>
  <si>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</si>
  <si>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</si>
  <si>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</si>
  <si>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</si>
  <si>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</si>
  <si>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</si>
  <si>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</si>
  <si>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</si>
  <si>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</si>
  <si>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</si>
  <si>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</si>
  <si>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</si>
  <si>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</si>
  <si>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</si>
  <si>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</si>
  <si>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</si>
  <si>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</si>
  <si>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</si>
  <si>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</si>
  <si>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</si>
  <si>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</si>
  <si>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</si>
  <si>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</si>
  <si>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</si>
  <si>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</si>
  <si>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</si>
  <si>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</si>
  <si>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</si>
  <si>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</si>
  <si>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</si>
  <si>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controlling</t>
  </si>
  <si>
    <t>earnings</t>
  </si>
  <si>
    <t>equity</t>
  </si>
  <si>
    <t xml:space="preserve"> premium</t>
  </si>
  <si>
    <t>Share</t>
  </si>
  <si>
    <t>Statement of Cash Flows</t>
  </si>
  <si>
    <t>Subsidy from Oil Fuel Fund</t>
  </si>
  <si>
    <t>Notes</t>
  </si>
  <si>
    <t>(expressed in Baht per share)</t>
  </si>
  <si>
    <t>Statement of Comprehensive Income</t>
  </si>
  <si>
    <t>Other comprehensive income</t>
  </si>
  <si>
    <t>other</t>
  </si>
  <si>
    <t>components</t>
  </si>
  <si>
    <t>of equity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</si>
  <si>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</si>
  <si>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</si>
  <si>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</si>
  <si>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</si>
  <si>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</si>
  <si>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</si>
  <si>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</si>
  <si>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</si>
  <si>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</si>
  <si>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</si>
  <si>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</si>
  <si>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</si>
  <si>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</si>
  <si>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Changes in equity for the period</t>
  </si>
  <si>
    <t>Cash and cash equivalents at the end of the period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</si>
  <si>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</si>
  <si>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</si>
  <si>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</si>
  <si>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</si>
  <si>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</si>
  <si>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</si>
  <si>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</si>
  <si>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</si>
  <si>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</si>
  <si>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</si>
  <si>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</si>
  <si>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</si>
  <si>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</si>
  <si>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</si>
  <si>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</si>
  <si>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</si>
  <si>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</si>
  <si>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financial information</t>
  </si>
  <si>
    <t>for the period, net of tax: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</si>
  <si>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</si>
  <si>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</si>
  <si>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</si>
  <si>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</si>
  <si>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</si>
  <si>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Short-term provisions for employee benefits</t>
  </si>
  <si>
    <t>Equity attributable to owners of the parent</t>
  </si>
  <si>
    <t>Finance costs</t>
  </si>
  <si>
    <t>from related parties</t>
  </si>
  <si>
    <t>Provisions for</t>
  </si>
  <si>
    <t>employee benefits</t>
  </si>
  <si>
    <t>Bank overdrafts and short-term borrowings</t>
  </si>
  <si>
    <t>from financial institutions</t>
  </si>
  <si>
    <t>Current portion of long-term borrowings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</si>
  <si>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</si>
  <si>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</si>
  <si>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</si>
  <si>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</si>
  <si>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 xml:space="preserve">   attributable to:</t>
  </si>
  <si>
    <t xml:space="preserve">   for the period</t>
  </si>
  <si>
    <t>Proceeds from disposal of property, plant and equipment</t>
  </si>
  <si>
    <t>Cash and cash equivalents at the beginning of the period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</si>
  <si>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</si>
  <si>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</si>
  <si>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</si>
  <si>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</si>
  <si>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</si>
  <si>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Lease liabilities</t>
  </si>
  <si>
    <t>Current portion of lease liabilities</t>
  </si>
  <si>
    <t>Cash generated from operations</t>
  </si>
  <si>
    <t>Net cash generated from operating activities</t>
  </si>
  <si>
    <t>through other comprehensive income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</si>
  <si>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</si>
  <si>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</si>
  <si>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</si>
  <si>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</si>
  <si>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</si>
  <si>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</si>
  <si>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</si>
  <si>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2021</t>
  </si>
  <si>
    <t>Opening balance at 1 January 2021</t>
  </si>
  <si>
    <t xml:space="preserve">Long-term borrowings from </t>
  </si>
  <si>
    <t>financial institutions</t>
  </si>
  <si>
    <t>Long-term provisions for employee benefits</t>
  </si>
  <si>
    <t xml:space="preserve">with par value </t>
  </si>
  <si>
    <t xml:space="preserve">         </t>
  </si>
  <si>
    <t>of Baht 4.9338 each</t>
  </si>
  <si>
    <t xml:space="preserve">with paid-up value </t>
  </si>
  <si>
    <t>Retained earnings (deficits)</t>
  </si>
  <si>
    <r>
      <t xml:space="preserve">Liabilities and equity </t>
    </r>
    <r>
      <rPr>
        <sz val="9"/>
        <rFont val="Arial"/>
        <family val="2"/>
      </rPr>
      <t>(continued)</t>
    </r>
  </si>
  <si>
    <t>Total comprehensive income</t>
  </si>
  <si>
    <t>-</t>
  </si>
  <si>
    <t>Remeasurements of provisions for employee benefits</t>
  </si>
  <si>
    <t>12 f</t>
  </si>
  <si>
    <t>12 g</t>
  </si>
  <si>
    <t>12 h</t>
  </si>
  <si>
    <t>(deficits)</t>
  </si>
  <si>
    <t>loss of</t>
  </si>
  <si>
    <t>30 June</t>
  </si>
  <si>
    <t>Closing balance at 30 June 2021</t>
  </si>
  <si>
    <t>Dividend paid</t>
  </si>
  <si>
    <t>Dividend received from a subsidiary</t>
  </si>
  <si>
    <t>Dividend received from an associate</t>
  </si>
  <si>
    <t>Dividends paid to non-controlling interests</t>
  </si>
  <si>
    <t>As at 30 June 2022</t>
  </si>
  <si>
    <t>2022</t>
  </si>
  <si>
    <t>For the three-month period ended 30 June 2022</t>
  </si>
  <si>
    <t>For the six-month period ended 30 June 2022</t>
  </si>
  <si>
    <t>Opening balance at 1 January 2022</t>
  </si>
  <si>
    <t>Closing balance at 30 June 2022</t>
  </si>
  <si>
    <t>Property, plant and equipment</t>
  </si>
  <si>
    <t>Right-of-use assets</t>
  </si>
  <si>
    <t>Intangible assets</t>
  </si>
  <si>
    <t>Deferred income tax assets</t>
  </si>
  <si>
    <t>The accompanying notes form part of this interim financial information.</t>
  </si>
  <si>
    <t>Current portion of long-term loans</t>
  </si>
  <si>
    <t xml:space="preserve">Gross profit </t>
  </si>
  <si>
    <t>Profit from sales</t>
  </si>
  <si>
    <t>Profit before income tax</t>
  </si>
  <si>
    <t>Income tax expense</t>
  </si>
  <si>
    <t>Profit for the period</t>
  </si>
  <si>
    <t>Profit attributable to:</t>
  </si>
  <si>
    <t>Earnings per share for profit attributable</t>
  </si>
  <si>
    <t>Basic earnings per share</t>
  </si>
  <si>
    <t>Gross profit</t>
  </si>
  <si>
    <t xml:space="preserve">Other comprehensive income </t>
  </si>
  <si>
    <t>Income tax paid</t>
  </si>
  <si>
    <t>Net proceeds from short-term loans from related parties</t>
  </si>
  <si>
    <t>Net cash used in financing activities</t>
  </si>
  <si>
    <t>Payments on long-term borrowings from financial institutions</t>
  </si>
  <si>
    <t>Trade receivables</t>
  </si>
  <si>
    <t>Inventories</t>
  </si>
  <si>
    <t>Other receivables</t>
  </si>
  <si>
    <t>Net payments on long-term loans from related parties</t>
  </si>
  <si>
    <t>Net (payments) proceeds from short-term borrowings</t>
  </si>
  <si>
    <t xml:space="preserve">Financial asset measured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</si>
</sst>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  <numFmt numFmtId="170" formatCode="#,##0\ ;\(#,##0\)"/>
  </numFmts>
  <fonts count="29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2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5" fontId="24" fillId="0" borderId="0" xfId="43" quotePrefix="1" applyNumberFormat="1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4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6" fillId="0" borderId="0" xfId="43" quotePrefix="1" applyNumberFormat="1" applyFont="1" applyFill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6" fillId="24" borderId="0" xfId="42" applyNumberFormat="1" applyFont="1" applyFill="1" applyBorder="1" applyAlignment="1">
      <alignment horizontal="right" vertical="center" wrapText="1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3" fillId="24" borderId="0" xfId="29" applyNumberFormat="1" applyFont="1" applyFill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5" fontId="26" fillId="0" borderId="10" xfId="43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5" fontId="26" fillId="0" borderId="0" xfId="42" applyNumberFormat="1" applyFont="1" applyAlignment="1">
      <alignment vertical="center"/>
    </xf>
    <xf numFmtId="165" fontId="25" fillId="0" borderId="0" xfId="42" applyNumberFormat="1" applyFont="1" applyAlignment="1">
      <alignment horizontal="center" vertical="center"/>
    </xf>
    <xf numFmtId="165" fontId="25" fillId="24" borderId="0" xfId="42" applyNumberFormat="1" applyFont="1" applyFill="1" applyAlignment="1">
      <alignment horizontal="right" vertical="center"/>
    </xf>
    <xf numFmtId="165" fontId="25" fillId="0" borderId="0" xfId="42" applyNumberFormat="1" applyFont="1" applyAlignment="1">
      <alignment vertical="center"/>
    </xf>
    <xf numFmtId="170" fontId="25" fillId="24" borderId="0" xfId="42" applyNumberFormat="1" applyFont="1" applyFill="1" applyAlignment="1">
      <alignment horizontal="right" vertical="center"/>
    </xf>
    <xf numFmtId="170" fontId="25" fillId="0" borderId="0" xfId="42" applyNumberFormat="1" applyFont="1" applyFill="1" applyAlignment="1">
      <alignment horizontal="right" vertical="center"/>
    </xf>
    <xf numFmtId="165" fontId="26" fillId="0" borderId="0" xfId="42" applyNumberFormat="1" applyFont="1" applyAlignment="1">
      <alignment horizontal="left" vertical="center"/>
    </xf>
    <xf numFmtId="3" fontId="25" fillId="0" borderId="0" xfId="0" applyNumberFormat="1" applyFont="1"/>
    <xf numFmtId="165" fontId="26" fillId="0" borderId="0" xfId="42" applyNumberFormat="1" applyFont="1" applyAlignment="1">
      <alignment horizontal="center" vertical="center"/>
    </xf>
    <xf numFmtId="165" fontId="25" fillId="0" borderId="0" xfId="42" quotePrefix="1" applyNumberFormat="1" applyFont="1" applyAlignment="1">
      <alignment vertical="center"/>
    </xf>
    <xf numFmtId="165" fontId="24" fillId="0" borderId="0" xfId="44" applyNumberFormat="1" applyFont="1" applyAlignment="1">
      <alignment vertical="center"/>
    </xf>
    <xf numFmtId="165" fontId="23" fillId="0" borderId="0" xfId="44" applyNumberFormat="1" applyFont="1" applyAlignment="1">
      <alignment vertical="center"/>
    </xf>
    <xf numFmtId="0" fontId="24" fillId="0" borderId="0" xfId="44" applyFont="1" applyAlignment="1">
      <alignment vertical="center"/>
    </xf>
    <xf numFmtId="165" fontId="26" fillId="0" borderId="0" xfId="44" applyNumberFormat="1" applyFont="1" applyAlignment="1">
      <alignment vertical="center"/>
    </xf>
    <xf numFmtId="165" fontId="25" fillId="0" borderId="0" xfId="44" applyNumberFormat="1" applyFont="1" applyAlignment="1">
      <alignment vertical="center"/>
    </xf>
    <xf numFmtId="0" fontId="26" fillId="0" borderId="0" xfId="44" applyFont="1" applyAlignment="1">
      <alignment vertical="center"/>
    </xf>
    <xf numFmtId="165" fontId="25" fillId="0" borderId="12" xfId="43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3" fillId="0" borderId="0" xfId="44" applyFont="1" applyFill="1" applyAlignment="1">
      <alignment vertical="center"/>
    </xf>
    <xf numFmtId="165" fontId="23" fillId="0" borderId="0" xfId="44" applyNumberFormat="1" applyFont="1" applyFill="1" applyAlignment="1">
      <alignment vertical="center"/>
    </xf>
    <xf numFmtId="165" fontId="23" fillId="0" borderId="0" xfId="44" applyNumberFormat="1" applyFont="1" applyFill="1" applyAlignment="1">
      <alignment horizontal="center" vertical="center"/>
    </xf>
    <xf numFmtId="165" fontId="25" fillId="24" borderId="11" xfId="42" applyNumberFormat="1" applyFont="1" applyFill="1" applyBorder="1" applyAlignment="1">
      <alignment horizontal="right" vertical="center"/>
    </xf>
    <xf numFmtId="165" fontId="25" fillId="0" borderId="11" xfId="42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0" fontId="25" fillId="0" borderId="0" xfId="44" applyFont="1" applyFill="1" applyAlignment="1">
      <alignment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5" fontId="25" fillId="0" borderId="0" xfId="42" applyNumberFormat="1" applyFont="1" applyFill="1" applyAlignment="1">
      <alignment horizontal="center" vertical="center"/>
    </xf>
    <xf numFmtId="165" fontId="23" fillId="0" borderId="0" xfId="43" applyNumberFormat="1" applyFont="1" applyFill="1" applyBorder="1" applyAlignment="1">
      <alignment horizontal="right" vertical="center"/>
    </xf>
    <xf numFmtId="0" fontId="23" fillId="0" borderId="0" xfId="43" applyFont="1" applyFill="1" applyBorder="1" applyAlignment="1">
      <alignment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8" fontId="25" fillId="24" borderId="0" xfId="28" applyNumberFormat="1" applyFont="1" applyFill="1" applyAlignment="1">
      <alignment horizontal="right" vertical="center" wrapText="1"/>
    </xf>
    <xf numFmtId="168" fontId="25" fillId="24" borderId="0" xfId="42" applyNumberFormat="1" applyFont="1" applyFill="1" applyAlignment="1">
      <alignment horizontal="right" vertical="center"/>
    </xf>
    <xf numFmtId="167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4" applyNumberFormat="1" applyFont="1" applyFill="1" applyAlignment="1">
      <alignment vertical="center"/>
    </xf>
    <xf numFmtId="166" fontId="25" fillId="0" borderId="0" xfId="42" applyNumberFormat="1" applyFont="1" applyFill="1" applyAlignment="1">
      <alignment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8" fontId="25" fillId="24" borderId="10" xfId="42" applyNumberFormat="1" applyFont="1" applyFill="1" applyBorder="1" applyAlignment="1">
      <alignment horizontal="right" vertical="center"/>
    </xf>
    <xf numFmtId="168" fontId="25" fillId="24" borderId="11" xfId="42" applyNumberFormat="1" applyFont="1" applyFill="1" applyBorder="1" applyAlignment="1">
      <alignment horizontal="right" vertical="center"/>
    </xf>
    <xf numFmtId="168" fontId="25" fillId="0" borderId="11" xfId="42" applyNumberFormat="1" applyFont="1" applyFill="1" applyBorder="1" applyAlignment="1">
      <alignment horizontal="right" vertical="center"/>
    </xf>
    <xf numFmtId="165" fontId="25" fillId="24" borderId="0" xfId="28" applyNumberFormat="1" applyFont="1" applyFill="1" applyAlignment="1">
      <alignment horizontal="right" vertical="center"/>
    </xf>
    <xf numFmtId="165" fontId="25" fillId="0" borderId="0" xfId="28" applyNumberFormat="1" applyFont="1" applyFill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0" borderId="0" xfId="28" applyNumberFormat="1" applyFont="1" applyFill="1" applyAlignment="1">
      <alignment horizontal="right" vertical="center" wrapText="1"/>
    </xf>
    <xf numFmtId="168" fontId="25" fillId="24" borderId="10" xfId="28" applyNumberFormat="1" applyFont="1" applyFill="1" applyBorder="1" applyAlignment="1">
      <alignment horizontal="right" vertical="center" wrapText="1"/>
    </xf>
    <xf numFmtId="168" fontId="25" fillId="0" borderId="10" xfId="28" applyNumberFormat="1" applyFont="1" applyFill="1" applyBorder="1" applyAlignment="1">
      <alignment horizontal="right" vertical="center" wrapText="1"/>
    </xf>
    <xf numFmtId="168" fontId="25" fillId="0" borderId="0" xfId="28" applyNumberFormat="1" applyFont="1" applyFill="1" applyBorder="1" applyAlignment="1">
      <alignment horizontal="right" vertical="center" wrapText="1"/>
    </xf>
    <xf numFmtId="168" fontId="25" fillId="24" borderId="11" xfId="28" applyNumberFormat="1" applyFont="1" applyFill="1" applyBorder="1" applyAlignment="1">
      <alignment horizontal="right" vertical="center" wrapText="1"/>
    </xf>
    <xf numFmtId="168" fontId="25" fillId="0" borderId="11" xfId="28" applyNumberFormat="1" applyFont="1" applyFill="1" applyBorder="1" applyAlignment="1">
      <alignment horizontal="right" vertical="center" wrapText="1"/>
    </xf>
    <xf numFmtId="168" fontId="25" fillId="24" borderId="12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9" fontId="25" fillId="0" borderId="11" xfId="28" applyNumberFormat="1" applyFont="1" applyFill="1" applyBorder="1" applyAlignment="1">
      <alignment horizontal="right" vertical="center"/>
    </xf>
    <xf numFmtId="166" fontId="25" fillId="24" borderId="11" xfId="42" applyNumberFormat="1" applyFont="1" applyFill="1" applyBorder="1" applyAlignment="1">
      <alignment horizontal="right" vertical="center"/>
    </xf>
    <xf numFmtId="166" fontId="25" fillId="0" borderId="11" xfId="42" applyNumberFormat="1" applyFont="1" applyFill="1" applyBorder="1" applyAlignment="1">
      <alignment horizontal="right" vertical="center"/>
    </xf>
    <xf numFmtId="168" fontId="23" fillId="0" borderId="10" xfId="28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Border="1" applyAlignment="1">
      <alignment horizontal="center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Alignment="1">
      <alignment vertical="center"/>
    </xf>
    <xf numFmtId="168" fontId="25" fillId="24" borderId="11" xfId="28" applyNumberFormat="1" applyFont="1" applyFill="1" applyBorder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8" fontId="26" fillId="0" borderId="10" xfId="42" applyNumberFormat="1" applyFont="1" applyFill="1" applyBorder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  <xf numFmtId="165" fontId="26" fillId="0" borderId="15" xfId="43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CCE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abSelected="1" zoomScaleNormal="100" zoomScaleSheetLayoutView="85" zoomScalePageLayoutView="70" workbookViewId="0">
      <selection activeCell="G56" sqref="G56:I56"/>
    </sheetView>
  </sheetViews>
  <sheetFormatPr defaultColWidth="9.44140625" defaultRowHeight="16.5" customHeight="1" x14ac:dyDescent="0.25"/>
  <cols>
    <col min="1" max="3" width="1.5546875" style="11" customWidth="1"/>
    <col min="4" max="4" width="30.6640625" style="11" customWidth="1"/>
    <col min="5" max="5" width="5.5546875" style="152" customWidth="1"/>
    <col min="6" max="6" width="0.5546875" style="152" customWidth="1"/>
    <col min="7" max="7" width="11.5546875" style="71" customWidth="1"/>
    <col min="8" max="8" width="0.5546875" style="71" customWidth="1"/>
    <col min="9" max="9" width="11.5546875" style="71" customWidth="1"/>
    <col min="10" max="10" width="0.5546875" style="71" customWidth="1"/>
    <col min="11" max="11" width="11.5546875" style="71" customWidth="1"/>
    <col min="12" max="12" width="0.5546875" style="71" customWidth="1"/>
    <col min="13" max="13" width="11.5546875" style="71" customWidth="1"/>
    <col min="14" max="14" width="10.109375" style="11" bestFit="1" customWidth="1"/>
    <col min="15" max="15" width="9.44140625" style="11"/>
    <col min="16" max="16" width="9.88671875" style="11" bestFit="1" customWidth="1"/>
    <col min="17" max="16384" width="9.44140625" style="11"/>
  </cols>
  <sheetData>
    <row r="1" spans="1:18" ht="16.5" customHeight="1" x14ac:dyDescent="0.25">
      <c r="A1" s="9" t="s">
        <v>89</v>
      </c>
      <c r="B1" s="9"/>
      <c r="C1" s="9"/>
      <c r="D1" s="9"/>
    </row>
    <row r="2" spans="1:18" ht="16.5" customHeight="1" x14ac:dyDescent="0.25">
      <c r="A2" s="12" t="s">
        <v>71</v>
      </c>
      <c r="B2" s="12"/>
      <c r="C2" s="12"/>
      <c r="D2" s="12"/>
    </row>
    <row r="3" spans="1:18" s="16" customFormat="1" ht="16.5" customHeight="1" x14ac:dyDescent="0.25">
      <c r="A3" s="13" t="s">
        <v>161</v>
      </c>
      <c r="B3" s="13"/>
      <c r="C3" s="13"/>
      <c r="D3" s="13"/>
      <c r="E3" s="14"/>
      <c r="F3" s="14"/>
      <c r="G3" s="26"/>
      <c r="H3" s="26"/>
      <c r="I3" s="26"/>
      <c r="J3" s="26"/>
      <c r="K3" s="26"/>
      <c r="L3" s="26"/>
      <c r="M3" s="26"/>
    </row>
    <row r="4" spans="1:18" ht="16.5" customHeight="1" x14ac:dyDescent="0.25">
      <c r="A4" s="17" t="s">
        <v>31</v>
      </c>
      <c r="B4" s="17"/>
      <c r="C4" s="17"/>
      <c r="D4" s="17"/>
      <c r="E4" s="18"/>
      <c r="F4" s="18"/>
      <c r="G4" s="28"/>
      <c r="H4" s="28"/>
      <c r="I4" s="28"/>
      <c r="J4" s="28"/>
      <c r="K4" s="28"/>
      <c r="L4" s="28"/>
      <c r="M4" s="28"/>
    </row>
    <row r="5" spans="1:18" ht="16.5" customHeight="1" x14ac:dyDescent="0.25">
      <c r="A5" s="13"/>
      <c r="B5" s="13"/>
      <c r="C5" s="13"/>
      <c r="D5" s="13"/>
      <c r="E5" s="14"/>
      <c r="F5" s="14"/>
      <c r="G5" s="26"/>
      <c r="H5" s="26"/>
      <c r="I5" s="26"/>
      <c r="J5" s="26"/>
      <c r="K5" s="26"/>
      <c r="L5" s="26"/>
      <c r="M5" s="26"/>
    </row>
    <row r="7" spans="1:18" ht="15.9" customHeight="1" x14ac:dyDescent="0.25">
      <c r="G7" s="200" t="s">
        <v>87</v>
      </c>
      <c r="H7" s="200"/>
      <c r="I7" s="200"/>
      <c r="J7" s="82"/>
      <c r="K7" s="200" t="s">
        <v>88</v>
      </c>
      <c r="L7" s="200"/>
      <c r="M7" s="200"/>
    </row>
    <row r="8" spans="1:18" ht="15.9" customHeight="1" x14ac:dyDescent="0.25">
      <c r="G8" s="199" t="s">
        <v>95</v>
      </c>
      <c r="H8" s="199"/>
      <c r="I8" s="199"/>
      <c r="J8" s="82"/>
      <c r="K8" s="199" t="s">
        <v>95</v>
      </c>
      <c r="L8" s="199"/>
      <c r="M8" s="199"/>
    </row>
    <row r="9" spans="1:18" ht="15.9" customHeight="1" x14ac:dyDescent="0.25">
      <c r="G9" s="83" t="s">
        <v>92</v>
      </c>
      <c r="H9" s="153"/>
      <c r="I9" s="83" t="s">
        <v>93</v>
      </c>
      <c r="J9" s="82"/>
      <c r="K9" s="83" t="s">
        <v>92</v>
      </c>
      <c r="L9" s="153"/>
      <c r="M9" s="83" t="s">
        <v>93</v>
      </c>
    </row>
    <row r="10" spans="1:18" ht="15.9" customHeight="1" x14ac:dyDescent="0.25">
      <c r="G10" s="84" t="s">
        <v>155</v>
      </c>
      <c r="H10" s="153"/>
      <c r="I10" s="84" t="s">
        <v>94</v>
      </c>
      <c r="J10" s="82"/>
      <c r="K10" s="84" t="s">
        <v>155</v>
      </c>
      <c r="L10" s="153"/>
      <c r="M10" s="84" t="s">
        <v>94</v>
      </c>
    </row>
    <row r="11" spans="1:18" ht="15.9" customHeight="1" x14ac:dyDescent="0.2">
      <c r="E11" s="155" t="s">
        <v>56</v>
      </c>
      <c r="F11" s="20"/>
      <c r="G11" s="85" t="s">
        <v>162</v>
      </c>
      <c r="H11" s="86"/>
      <c r="I11" s="85" t="s">
        <v>136</v>
      </c>
      <c r="J11" s="84"/>
      <c r="K11" s="85" t="s">
        <v>162</v>
      </c>
      <c r="L11" s="86"/>
      <c r="M11" s="85" t="s">
        <v>136</v>
      </c>
      <c r="O11" s="87"/>
      <c r="P11" s="87"/>
      <c r="Q11" s="87"/>
      <c r="R11" s="87"/>
    </row>
    <row r="12" spans="1:18" ht="15.9" customHeight="1" x14ac:dyDescent="0.25">
      <c r="F12" s="20"/>
      <c r="G12" s="98"/>
      <c r="H12" s="84"/>
      <c r="I12" s="83"/>
      <c r="J12" s="83"/>
      <c r="K12" s="98"/>
      <c r="L12" s="84"/>
      <c r="M12" s="83"/>
    </row>
    <row r="13" spans="1:18" s="111" customFormat="1" ht="15.9" customHeight="1" x14ac:dyDescent="0.25">
      <c r="A13" s="108" t="s">
        <v>30</v>
      </c>
      <c r="B13" s="108"/>
      <c r="C13" s="108"/>
      <c r="D13" s="108"/>
      <c r="E13" s="109"/>
      <c r="F13" s="109"/>
      <c r="G13" s="110"/>
      <c r="H13" s="10"/>
      <c r="I13" s="10"/>
      <c r="J13" s="10"/>
      <c r="K13" s="110"/>
      <c r="L13" s="10"/>
      <c r="M13" s="10"/>
    </row>
    <row r="14" spans="1:18" s="111" customFormat="1" ht="15.9" customHeight="1" x14ac:dyDescent="0.25">
      <c r="A14" s="108"/>
      <c r="B14" s="108"/>
      <c r="C14" s="108"/>
      <c r="D14" s="108"/>
      <c r="E14" s="109"/>
      <c r="F14" s="109"/>
      <c r="G14" s="110"/>
      <c r="H14" s="10"/>
      <c r="I14" s="10"/>
      <c r="J14" s="10"/>
      <c r="K14" s="110"/>
      <c r="L14" s="10"/>
      <c r="M14" s="10"/>
    </row>
    <row r="15" spans="1:18" s="111" customFormat="1" ht="15.9" customHeight="1" x14ac:dyDescent="0.25">
      <c r="A15" s="108" t="s">
        <v>20</v>
      </c>
      <c r="B15" s="108"/>
      <c r="C15" s="108"/>
      <c r="D15" s="108"/>
      <c r="E15" s="109"/>
      <c r="F15" s="109"/>
      <c r="G15" s="110"/>
      <c r="H15" s="10"/>
      <c r="I15" s="10"/>
      <c r="J15" s="10"/>
      <c r="K15" s="110"/>
      <c r="L15" s="10"/>
      <c r="M15" s="10"/>
    </row>
    <row r="16" spans="1:18" s="111" customFormat="1" ht="15.9" customHeight="1" x14ac:dyDescent="0.25">
      <c r="A16" s="108"/>
      <c r="B16" s="108"/>
      <c r="C16" s="108"/>
      <c r="D16" s="108"/>
      <c r="E16" s="109"/>
      <c r="F16" s="109"/>
      <c r="G16" s="110"/>
      <c r="H16" s="10"/>
      <c r="I16" s="10"/>
      <c r="J16" s="10"/>
      <c r="K16" s="110"/>
      <c r="L16" s="10"/>
      <c r="M16" s="10"/>
    </row>
    <row r="17" spans="1:13" s="111" customFormat="1" ht="15.9" customHeight="1" x14ac:dyDescent="0.25">
      <c r="A17" s="111" t="s">
        <v>2</v>
      </c>
      <c r="E17" s="109"/>
      <c r="F17" s="109"/>
      <c r="G17" s="147">
        <v>1305042</v>
      </c>
      <c r="H17" s="71"/>
      <c r="I17" s="71">
        <v>801746</v>
      </c>
      <c r="J17" s="71"/>
      <c r="K17" s="147">
        <v>1305042</v>
      </c>
      <c r="L17" s="71"/>
      <c r="M17" s="71">
        <v>801746</v>
      </c>
    </row>
    <row r="18" spans="1:13" s="111" customFormat="1" ht="15.9" customHeight="1" x14ac:dyDescent="0.25">
      <c r="A18" s="111" t="s">
        <v>187</v>
      </c>
      <c r="E18" s="109">
        <v>6</v>
      </c>
      <c r="F18" s="109"/>
      <c r="G18" s="147">
        <v>9486113</v>
      </c>
      <c r="H18" s="71"/>
      <c r="I18" s="71">
        <v>8171239</v>
      </c>
      <c r="J18" s="71"/>
      <c r="K18" s="78">
        <v>9486113</v>
      </c>
      <c r="L18" s="71"/>
      <c r="M18" s="71">
        <v>8171239</v>
      </c>
    </row>
    <row r="19" spans="1:13" s="111" customFormat="1" ht="15.9" customHeight="1" x14ac:dyDescent="0.25">
      <c r="A19" s="111" t="s">
        <v>13</v>
      </c>
      <c r="E19" s="109" t="s">
        <v>150</v>
      </c>
      <c r="F19" s="109"/>
      <c r="G19" s="78">
        <v>15</v>
      </c>
      <c r="H19" s="71"/>
      <c r="I19" s="71">
        <v>15</v>
      </c>
      <c r="J19" s="71"/>
      <c r="K19" s="78">
        <v>47004</v>
      </c>
      <c r="L19" s="71"/>
      <c r="M19" s="30">
        <v>47014</v>
      </c>
    </row>
    <row r="20" spans="1:13" s="111" customFormat="1" ht="15.9" customHeight="1" x14ac:dyDescent="0.25">
      <c r="A20" s="111" t="s">
        <v>188</v>
      </c>
      <c r="E20" s="109"/>
      <c r="F20" s="109"/>
      <c r="G20" s="78">
        <v>34000373</v>
      </c>
      <c r="H20" s="71"/>
      <c r="I20" s="71">
        <v>18785977</v>
      </c>
      <c r="J20" s="71"/>
      <c r="K20" s="78">
        <v>34000373</v>
      </c>
      <c r="L20" s="71"/>
      <c r="M20" s="71">
        <v>18785977</v>
      </c>
    </row>
    <row r="21" spans="1:13" s="111" customFormat="1" ht="15.9" customHeight="1" x14ac:dyDescent="0.25">
      <c r="A21" s="111" t="s">
        <v>189</v>
      </c>
      <c r="E21" s="109"/>
      <c r="F21" s="109"/>
      <c r="G21" s="147">
        <v>13314767</v>
      </c>
      <c r="H21" s="71"/>
      <c r="I21" s="71">
        <v>4151729</v>
      </c>
      <c r="J21" s="71"/>
      <c r="K21" s="147">
        <v>13314767</v>
      </c>
      <c r="L21" s="71"/>
      <c r="M21" s="71">
        <v>4151729</v>
      </c>
    </row>
    <row r="22" spans="1:13" s="111" customFormat="1" ht="15.9" customHeight="1" x14ac:dyDescent="0.25">
      <c r="A22" s="111" t="s">
        <v>3</v>
      </c>
      <c r="E22" s="109"/>
      <c r="F22" s="109"/>
      <c r="G22" s="156">
        <v>1675853</v>
      </c>
      <c r="H22" s="71"/>
      <c r="I22" s="28">
        <v>1873547</v>
      </c>
      <c r="J22" s="71"/>
      <c r="K22" s="156">
        <f>1822297-1</f>
        <v>1822296</v>
      </c>
      <c r="L22" s="71"/>
      <c r="M22" s="28">
        <v>2003929</v>
      </c>
    </row>
    <row r="23" spans="1:13" s="111" customFormat="1" ht="15.9" customHeight="1" x14ac:dyDescent="0.25">
      <c r="E23" s="109"/>
      <c r="F23" s="109"/>
      <c r="G23" s="147"/>
      <c r="H23" s="71"/>
      <c r="I23" s="71"/>
      <c r="J23" s="71"/>
      <c r="K23" s="147"/>
      <c r="L23" s="71"/>
      <c r="M23" s="71"/>
    </row>
    <row r="24" spans="1:13" s="111" customFormat="1" ht="15.9" customHeight="1" x14ac:dyDescent="0.25">
      <c r="A24" s="114" t="s">
        <v>72</v>
      </c>
      <c r="B24" s="114"/>
      <c r="C24" s="114"/>
      <c r="D24" s="114"/>
      <c r="E24" s="109"/>
      <c r="F24" s="109"/>
      <c r="G24" s="156">
        <f>SUM(G17:G22)</f>
        <v>59782163</v>
      </c>
      <c r="H24" s="71"/>
      <c r="I24" s="28">
        <f>SUM(I17:I22)</f>
        <v>33784253</v>
      </c>
      <c r="J24" s="71"/>
      <c r="K24" s="156">
        <f>SUM(K17:K22)</f>
        <v>59975595</v>
      </c>
      <c r="L24" s="71"/>
      <c r="M24" s="28">
        <f>SUM(M17:M22)</f>
        <v>33961634</v>
      </c>
    </row>
    <row r="25" spans="1:13" s="111" customFormat="1" ht="15.9" customHeight="1" x14ac:dyDescent="0.25">
      <c r="A25" s="114"/>
      <c r="B25" s="114"/>
      <c r="C25" s="114"/>
      <c r="D25" s="114"/>
      <c r="E25" s="109"/>
      <c r="F25" s="109"/>
      <c r="G25" s="147"/>
      <c r="H25" s="71"/>
      <c r="I25" s="71"/>
      <c r="J25" s="71"/>
      <c r="K25" s="147"/>
      <c r="L25" s="71"/>
      <c r="M25" s="71"/>
    </row>
    <row r="26" spans="1:13" s="111" customFormat="1" ht="15.9" customHeight="1" x14ac:dyDescent="0.25">
      <c r="A26" s="108" t="s">
        <v>21</v>
      </c>
      <c r="B26" s="108"/>
      <c r="C26" s="108"/>
      <c r="D26" s="108"/>
      <c r="E26" s="109"/>
      <c r="F26" s="109"/>
      <c r="G26" s="147"/>
      <c r="H26" s="71"/>
      <c r="I26" s="71"/>
      <c r="J26" s="71"/>
      <c r="K26" s="147"/>
      <c r="L26" s="71"/>
      <c r="M26" s="71"/>
    </row>
    <row r="27" spans="1:13" s="111" customFormat="1" ht="15.9" customHeight="1" x14ac:dyDescent="0.25">
      <c r="A27" s="108"/>
      <c r="B27" s="108"/>
      <c r="C27" s="108"/>
      <c r="D27" s="108"/>
      <c r="E27" s="109"/>
      <c r="F27" s="109"/>
      <c r="G27" s="147"/>
      <c r="H27" s="71"/>
      <c r="I27" s="71"/>
      <c r="J27" s="71"/>
      <c r="K27" s="147"/>
      <c r="L27" s="71"/>
      <c r="M27" s="71"/>
    </row>
    <row r="28" spans="1:13" s="111" customFormat="1" ht="15.9" customHeight="1" x14ac:dyDescent="0.25">
      <c r="A28" s="111" t="s">
        <v>192</v>
      </c>
      <c r="G28" s="147"/>
      <c r="H28" s="29"/>
      <c r="I28" s="71"/>
      <c r="J28" s="29"/>
      <c r="K28" s="140"/>
      <c r="L28" s="29"/>
      <c r="M28" s="71"/>
    </row>
    <row r="29" spans="1:13" s="111" customFormat="1" ht="15.9" customHeight="1" x14ac:dyDescent="0.25">
      <c r="B29" s="111" t="s">
        <v>128</v>
      </c>
      <c r="E29" s="109">
        <v>5</v>
      </c>
      <c r="F29" s="109"/>
      <c r="G29" s="147">
        <f>1293749+1</f>
        <v>1293750</v>
      </c>
      <c r="H29" s="71"/>
      <c r="I29" s="71">
        <v>1147500</v>
      </c>
      <c r="J29" s="71"/>
      <c r="K29" s="147">
        <v>1293750</v>
      </c>
      <c r="L29" s="71"/>
      <c r="M29" s="71">
        <v>1147500</v>
      </c>
    </row>
    <row r="30" spans="1:13" s="111" customFormat="1" ht="15.9" customHeight="1" x14ac:dyDescent="0.25">
      <c r="A30" s="111" t="s">
        <v>67</v>
      </c>
      <c r="E30" s="109"/>
      <c r="F30" s="109"/>
      <c r="G30" s="147">
        <v>2037600</v>
      </c>
      <c r="H30" s="71"/>
      <c r="I30" s="71">
        <v>2094717</v>
      </c>
      <c r="J30" s="71"/>
      <c r="K30" s="147">
        <v>1729360</v>
      </c>
      <c r="L30" s="71"/>
      <c r="M30" s="71">
        <v>1729360</v>
      </c>
    </row>
    <row r="31" spans="1:13" s="111" customFormat="1" ht="15.9" customHeight="1" x14ac:dyDescent="0.25">
      <c r="A31" s="111" t="s">
        <v>66</v>
      </c>
      <c r="E31" s="109"/>
      <c r="F31" s="109"/>
      <c r="G31" s="147">
        <v>0</v>
      </c>
      <c r="H31" s="29"/>
      <c r="I31" s="30" t="s">
        <v>148</v>
      </c>
      <c r="J31" s="29"/>
      <c r="K31" s="147">
        <v>114589</v>
      </c>
      <c r="L31" s="29"/>
      <c r="M31" s="71">
        <v>114589</v>
      </c>
    </row>
    <row r="32" spans="1:13" s="111" customFormat="1" ht="15.9" customHeight="1" x14ac:dyDescent="0.25">
      <c r="A32" s="111" t="s">
        <v>14</v>
      </c>
      <c r="E32" s="109" t="s">
        <v>151</v>
      </c>
      <c r="F32" s="109"/>
      <c r="G32" s="147">
        <v>0</v>
      </c>
      <c r="H32" s="71"/>
      <c r="I32" s="30" t="s">
        <v>148</v>
      </c>
      <c r="J32" s="71"/>
      <c r="K32" s="147">
        <v>3591542</v>
      </c>
      <c r="L32" s="71"/>
      <c r="M32" s="71">
        <v>3553483</v>
      </c>
    </row>
    <row r="33" spans="1:13" s="111" customFormat="1" ht="15.9" customHeight="1" x14ac:dyDescent="0.25">
      <c r="A33" s="111" t="s">
        <v>167</v>
      </c>
      <c r="E33" s="109">
        <v>8</v>
      </c>
      <c r="F33" s="109"/>
      <c r="G33" s="147">
        <v>23064760</v>
      </c>
      <c r="H33" s="71"/>
      <c r="I33" s="71">
        <v>23705650</v>
      </c>
      <c r="J33" s="71"/>
      <c r="K33" s="147">
        <f>18879976+1</f>
        <v>18879977</v>
      </c>
      <c r="L33" s="71"/>
      <c r="M33" s="71">
        <v>19520867</v>
      </c>
    </row>
    <row r="34" spans="1:13" s="111" customFormat="1" ht="15.9" customHeight="1" x14ac:dyDescent="0.25">
      <c r="A34" s="111" t="s">
        <v>168</v>
      </c>
      <c r="E34" s="109">
        <v>8</v>
      </c>
      <c r="F34" s="109"/>
      <c r="G34" s="147">
        <v>4236290</v>
      </c>
      <c r="H34" s="71"/>
      <c r="I34" s="71">
        <v>4304886</v>
      </c>
      <c r="J34" s="71"/>
      <c r="K34" s="147">
        <v>4253416</v>
      </c>
      <c r="L34" s="71"/>
      <c r="M34" s="71">
        <v>4334832</v>
      </c>
    </row>
    <row r="35" spans="1:13" s="111" customFormat="1" ht="15.9" customHeight="1" x14ac:dyDescent="0.25">
      <c r="A35" s="111" t="s">
        <v>169</v>
      </c>
      <c r="E35" s="109">
        <v>8</v>
      </c>
      <c r="F35" s="109"/>
      <c r="G35" s="147">
        <v>150786</v>
      </c>
      <c r="H35" s="71"/>
      <c r="I35" s="71">
        <v>152686</v>
      </c>
      <c r="J35" s="71"/>
      <c r="K35" s="147">
        <v>150786</v>
      </c>
      <c r="L35" s="71"/>
      <c r="M35" s="71">
        <v>152686</v>
      </c>
    </row>
    <row r="36" spans="1:13" s="111" customFormat="1" ht="15.9" customHeight="1" x14ac:dyDescent="0.25">
      <c r="A36" s="111" t="s">
        <v>170</v>
      </c>
      <c r="E36" s="109"/>
      <c r="F36" s="109"/>
      <c r="G36" s="147">
        <v>599634</v>
      </c>
      <c r="H36" s="71"/>
      <c r="I36" s="71">
        <v>2360748</v>
      </c>
      <c r="J36" s="71"/>
      <c r="K36" s="147">
        <v>489353</v>
      </c>
      <c r="L36" s="71"/>
      <c r="M36" s="71">
        <v>2250931</v>
      </c>
    </row>
    <row r="37" spans="1:13" s="111" customFormat="1" ht="15.9" customHeight="1" x14ac:dyDescent="0.25">
      <c r="A37" s="111" t="s">
        <v>9</v>
      </c>
      <c r="E37" s="109"/>
      <c r="F37" s="109"/>
      <c r="G37" s="147">
        <f>115341+1</f>
        <v>115342</v>
      </c>
      <c r="H37" s="71"/>
      <c r="I37" s="71">
        <v>149534</v>
      </c>
      <c r="J37" s="71"/>
      <c r="K37" s="147">
        <v>151396</v>
      </c>
      <c r="L37" s="71"/>
      <c r="M37" s="71">
        <v>249347</v>
      </c>
    </row>
    <row r="38" spans="1:13" s="111" customFormat="1" ht="15.9" customHeight="1" x14ac:dyDescent="0.25">
      <c r="A38" s="111" t="s">
        <v>4</v>
      </c>
      <c r="E38" s="109"/>
      <c r="F38" s="109"/>
      <c r="G38" s="156">
        <v>2574037</v>
      </c>
      <c r="H38" s="71"/>
      <c r="I38" s="28">
        <v>2354629</v>
      </c>
      <c r="J38" s="71"/>
      <c r="K38" s="156">
        <v>2571902</v>
      </c>
      <c r="L38" s="71"/>
      <c r="M38" s="28">
        <v>2354629</v>
      </c>
    </row>
    <row r="39" spans="1:13" s="111" customFormat="1" ht="15.9" customHeight="1" x14ac:dyDescent="0.25">
      <c r="E39" s="109"/>
      <c r="F39" s="109"/>
      <c r="G39" s="147"/>
      <c r="H39" s="71"/>
      <c r="I39" s="71"/>
      <c r="J39" s="71"/>
      <c r="K39" s="147"/>
      <c r="L39" s="71"/>
      <c r="M39" s="71"/>
    </row>
    <row r="40" spans="1:13" s="111" customFormat="1" ht="15.9" customHeight="1" x14ac:dyDescent="0.25">
      <c r="A40" s="108" t="s">
        <v>73</v>
      </c>
      <c r="B40" s="108"/>
      <c r="C40" s="108"/>
      <c r="D40" s="108"/>
      <c r="E40" s="109"/>
      <c r="F40" s="109"/>
      <c r="G40" s="156">
        <f>SUM(G29:G38)</f>
        <v>34072199</v>
      </c>
      <c r="H40" s="71"/>
      <c r="I40" s="28">
        <f>SUM(I29:I38)</f>
        <v>36270350</v>
      </c>
      <c r="J40" s="71"/>
      <c r="K40" s="156">
        <f>SUM(K29:K38)</f>
        <v>33226071</v>
      </c>
      <c r="L40" s="71"/>
      <c r="M40" s="28">
        <f>SUM(M29:M38)</f>
        <v>35408224</v>
      </c>
    </row>
    <row r="41" spans="1:13" s="111" customFormat="1" ht="15.9" customHeight="1" x14ac:dyDescent="0.25">
      <c r="E41" s="109"/>
      <c r="F41" s="109"/>
      <c r="G41" s="147"/>
      <c r="H41" s="71"/>
      <c r="I41" s="71"/>
      <c r="J41" s="71"/>
      <c r="K41" s="147"/>
      <c r="L41" s="71"/>
      <c r="M41" s="71"/>
    </row>
    <row r="42" spans="1:13" s="111" customFormat="1" ht="15.9" customHeight="1" thickBot="1" x14ac:dyDescent="0.3">
      <c r="A42" s="108" t="s">
        <v>22</v>
      </c>
      <c r="B42" s="108"/>
      <c r="C42" s="108"/>
      <c r="D42" s="108"/>
      <c r="E42" s="109"/>
      <c r="F42" s="109"/>
      <c r="G42" s="157">
        <f>G24+G40</f>
        <v>93854362</v>
      </c>
      <c r="H42" s="71"/>
      <c r="I42" s="158">
        <f>I24+I40</f>
        <v>70054603</v>
      </c>
      <c r="J42" s="71"/>
      <c r="K42" s="157">
        <f>K24+K40</f>
        <v>93201666</v>
      </c>
      <c r="L42" s="71"/>
      <c r="M42" s="158">
        <f>M24+M40</f>
        <v>69369858</v>
      </c>
    </row>
    <row r="43" spans="1:13" ht="15.9" customHeight="1" thickTop="1" x14ac:dyDescent="0.25">
      <c r="A43" s="23"/>
      <c r="B43" s="23"/>
      <c r="C43" s="23"/>
      <c r="D43" s="23"/>
      <c r="G43" s="26"/>
      <c r="I43" s="26"/>
      <c r="K43" s="26"/>
      <c r="M43" s="26"/>
    </row>
    <row r="44" spans="1:13" ht="15.9" customHeight="1" x14ac:dyDescent="0.25">
      <c r="A44" s="23"/>
      <c r="B44" s="23"/>
      <c r="C44" s="23"/>
      <c r="D44" s="23"/>
      <c r="G44" s="7"/>
      <c r="H44" s="26"/>
      <c r="I44" s="26"/>
      <c r="J44" s="26"/>
      <c r="K44" s="7"/>
      <c r="L44" s="26"/>
      <c r="M44" s="26"/>
    </row>
    <row r="45" spans="1:13" ht="15.9" customHeight="1" x14ac:dyDescent="0.25">
      <c r="A45" s="23"/>
      <c r="B45" s="23"/>
      <c r="C45" s="23"/>
      <c r="D45" s="23"/>
      <c r="G45" s="7"/>
      <c r="H45" s="26"/>
      <c r="I45" s="26"/>
      <c r="J45" s="26"/>
      <c r="K45" s="7"/>
      <c r="L45" s="26"/>
      <c r="M45" s="26"/>
    </row>
    <row r="46" spans="1:13" ht="15.9" customHeight="1" x14ac:dyDescent="0.25">
      <c r="A46" s="201" t="s">
        <v>5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ht="18" customHeight="1" x14ac:dyDescent="0.25">
      <c r="A47" s="141"/>
      <c r="B47" s="141"/>
      <c r="C47" s="141"/>
      <c r="D47" s="141"/>
      <c r="G47" s="72"/>
      <c r="H47" s="72"/>
      <c r="I47" s="72"/>
      <c r="J47" s="72"/>
      <c r="K47" s="72"/>
      <c r="L47" s="72"/>
      <c r="M47" s="72"/>
    </row>
    <row r="48" spans="1:13" ht="22.35" customHeight="1" x14ac:dyDescent="0.25">
      <c r="A48" s="198" t="s">
        <v>171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</row>
    <row r="49" spans="1:13" ht="16.5" customHeight="1" x14ac:dyDescent="0.25">
      <c r="A49" s="23" t="str">
        <f>A1</f>
        <v>Esso (Thailand) Public Company Limited</v>
      </c>
      <c r="B49" s="23"/>
      <c r="C49" s="23"/>
      <c r="D49" s="23"/>
    </row>
    <row r="50" spans="1:13" ht="16.5" customHeight="1" x14ac:dyDescent="0.25">
      <c r="A50" s="23" t="str">
        <f>A2</f>
        <v>Statement of Financial Position</v>
      </c>
      <c r="B50" s="23"/>
      <c r="C50" s="23"/>
      <c r="D50" s="23"/>
    </row>
    <row r="51" spans="1:13" s="16" customFormat="1" ht="16.5" customHeight="1" x14ac:dyDescent="0.25">
      <c r="A51" s="13" t="str">
        <f>A3</f>
        <v>As at 30 June 2022</v>
      </c>
      <c r="B51" s="13"/>
      <c r="C51" s="13"/>
      <c r="D51" s="13"/>
      <c r="E51" s="14"/>
      <c r="F51" s="14"/>
      <c r="G51" s="26"/>
      <c r="H51" s="26"/>
      <c r="I51" s="26"/>
      <c r="J51" s="26"/>
      <c r="K51" s="26"/>
      <c r="L51" s="26"/>
      <c r="M51" s="26"/>
    </row>
    <row r="52" spans="1:13" ht="16.5" customHeight="1" x14ac:dyDescent="0.25">
      <c r="A52" s="17" t="str">
        <f>A4</f>
        <v>(All amounts in Baht thousand unless otherwise stated)</v>
      </c>
      <c r="B52" s="17"/>
      <c r="C52" s="17"/>
      <c r="D52" s="17"/>
      <c r="E52" s="18"/>
      <c r="F52" s="18"/>
      <c r="G52" s="28"/>
      <c r="H52" s="28"/>
      <c r="I52" s="28"/>
      <c r="J52" s="28"/>
      <c r="K52" s="28"/>
      <c r="L52" s="28"/>
      <c r="M52" s="28"/>
    </row>
    <row r="53" spans="1:13" ht="16.5" customHeight="1" x14ac:dyDescent="0.25">
      <c r="A53" s="13"/>
      <c r="B53" s="13"/>
      <c r="C53" s="13"/>
      <c r="D53" s="13"/>
      <c r="E53" s="14"/>
      <c r="F53" s="14"/>
      <c r="G53" s="26"/>
      <c r="H53" s="26"/>
      <c r="I53" s="26"/>
      <c r="J53" s="26"/>
      <c r="K53" s="26"/>
      <c r="L53" s="26"/>
      <c r="M53" s="26"/>
    </row>
    <row r="55" spans="1:13" ht="16.5" customHeight="1" x14ac:dyDescent="0.25">
      <c r="G55" s="200" t="s">
        <v>87</v>
      </c>
      <c r="H55" s="200"/>
      <c r="I55" s="200"/>
      <c r="J55" s="82"/>
      <c r="K55" s="200" t="s">
        <v>88</v>
      </c>
      <c r="L55" s="200"/>
      <c r="M55" s="200"/>
    </row>
    <row r="56" spans="1:13" ht="16.5" customHeight="1" x14ac:dyDescent="0.25">
      <c r="G56" s="199" t="s">
        <v>95</v>
      </c>
      <c r="H56" s="199"/>
      <c r="I56" s="199"/>
      <c r="J56" s="82"/>
      <c r="K56" s="199" t="s">
        <v>95</v>
      </c>
      <c r="L56" s="199"/>
      <c r="M56" s="199"/>
    </row>
    <row r="57" spans="1:13" ht="16.5" customHeight="1" x14ac:dyDescent="0.25">
      <c r="G57" s="83" t="s">
        <v>92</v>
      </c>
      <c r="H57" s="153"/>
      <c r="I57" s="83" t="s">
        <v>93</v>
      </c>
      <c r="J57" s="82"/>
      <c r="K57" s="83" t="s">
        <v>92</v>
      </c>
      <c r="L57" s="153"/>
      <c r="M57" s="83" t="s">
        <v>93</v>
      </c>
    </row>
    <row r="58" spans="1:13" ht="16.5" customHeight="1" x14ac:dyDescent="0.25">
      <c r="G58" s="84" t="s">
        <v>155</v>
      </c>
      <c r="H58" s="153"/>
      <c r="I58" s="84" t="s">
        <v>94</v>
      </c>
      <c r="J58" s="82"/>
      <c r="K58" s="84" t="s">
        <v>155</v>
      </c>
      <c r="L58" s="153"/>
      <c r="M58" s="84" t="s">
        <v>94</v>
      </c>
    </row>
    <row r="59" spans="1:13" ht="16.5" customHeight="1" x14ac:dyDescent="0.25">
      <c r="E59" s="155" t="s">
        <v>56</v>
      </c>
      <c r="F59" s="20"/>
      <c r="G59" s="85" t="s">
        <v>162</v>
      </c>
      <c r="H59" s="86"/>
      <c r="I59" s="85" t="s">
        <v>136</v>
      </c>
      <c r="J59" s="84"/>
      <c r="K59" s="85" t="s">
        <v>162</v>
      </c>
      <c r="L59" s="86"/>
      <c r="M59" s="85" t="s">
        <v>136</v>
      </c>
    </row>
    <row r="60" spans="1:13" ht="16.5" customHeight="1" x14ac:dyDescent="0.25">
      <c r="E60" s="154"/>
      <c r="F60" s="20"/>
      <c r="G60" s="99"/>
      <c r="H60" s="84"/>
      <c r="I60" s="84"/>
      <c r="J60" s="84"/>
      <c r="K60" s="99"/>
      <c r="L60" s="84"/>
      <c r="M60" s="84"/>
    </row>
    <row r="61" spans="1:13" s="111" customFormat="1" ht="16.5" customHeight="1" x14ac:dyDescent="0.25">
      <c r="A61" s="108" t="s">
        <v>85</v>
      </c>
      <c r="B61" s="108"/>
      <c r="C61" s="108"/>
      <c r="D61" s="108"/>
      <c r="E61" s="109"/>
      <c r="F61" s="109"/>
      <c r="G61" s="110"/>
      <c r="H61" s="10"/>
      <c r="I61" s="10"/>
      <c r="J61" s="10"/>
      <c r="K61" s="110"/>
      <c r="L61" s="10"/>
      <c r="M61" s="10"/>
    </row>
    <row r="62" spans="1:13" s="111" customFormat="1" ht="16.5" customHeight="1" x14ac:dyDescent="0.25">
      <c r="A62" s="108"/>
      <c r="B62" s="108"/>
      <c r="C62" s="108"/>
      <c r="D62" s="108"/>
      <c r="E62" s="109"/>
      <c r="F62" s="109"/>
      <c r="G62" s="110"/>
      <c r="H62" s="10"/>
      <c r="I62" s="10"/>
      <c r="J62" s="10"/>
      <c r="K62" s="110"/>
      <c r="L62" s="10"/>
      <c r="M62" s="10"/>
    </row>
    <row r="63" spans="1:13" s="111" customFormat="1" ht="16.5" customHeight="1" x14ac:dyDescent="0.25">
      <c r="A63" s="108" t="s">
        <v>23</v>
      </c>
      <c r="B63" s="108"/>
      <c r="C63" s="108"/>
      <c r="D63" s="108"/>
      <c r="E63" s="109"/>
      <c r="F63" s="109"/>
      <c r="G63" s="110"/>
      <c r="H63" s="10"/>
      <c r="I63" s="10"/>
      <c r="J63" s="10"/>
      <c r="K63" s="110"/>
      <c r="L63" s="10"/>
      <c r="M63" s="10"/>
    </row>
    <row r="64" spans="1:13" s="111" customFormat="1" ht="16.5" customHeight="1" x14ac:dyDescent="0.25">
      <c r="A64" s="108"/>
      <c r="B64" s="108"/>
      <c r="C64" s="108"/>
      <c r="D64" s="108"/>
      <c r="E64" s="109"/>
      <c r="F64" s="109"/>
      <c r="G64" s="110"/>
      <c r="H64" s="10"/>
      <c r="I64" s="10"/>
      <c r="J64" s="10"/>
      <c r="K64" s="110"/>
      <c r="L64" s="10"/>
      <c r="M64" s="10"/>
    </row>
    <row r="65" spans="1:16" s="111" customFormat="1" ht="16.5" customHeight="1" x14ac:dyDescent="0.25">
      <c r="A65" s="111" t="s">
        <v>108</v>
      </c>
      <c r="G65" s="107"/>
      <c r="H65" s="11"/>
      <c r="I65" s="11"/>
      <c r="J65" s="11"/>
      <c r="K65" s="107"/>
      <c r="L65" s="11"/>
      <c r="M65" s="11"/>
    </row>
    <row r="66" spans="1:16" s="111" customFormat="1" ht="16.5" customHeight="1" x14ac:dyDescent="0.25">
      <c r="B66" s="111" t="s">
        <v>109</v>
      </c>
      <c r="E66" s="109">
        <v>9</v>
      </c>
      <c r="F66" s="109"/>
      <c r="G66" s="147">
        <v>2133093</v>
      </c>
      <c r="H66" s="71"/>
      <c r="I66" s="71">
        <v>7899982</v>
      </c>
      <c r="J66" s="71"/>
      <c r="K66" s="147">
        <v>2133093</v>
      </c>
      <c r="L66" s="71"/>
      <c r="M66" s="71">
        <v>7899982</v>
      </c>
    </row>
    <row r="67" spans="1:16" s="111" customFormat="1" ht="16.5" customHeight="1" x14ac:dyDescent="0.25">
      <c r="A67" s="111" t="s">
        <v>19</v>
      </c>
      <c r="E67" s="109"/>
      <c r="F67" s="109"/>
      <c r="G67" s="147">
        <f>4445579</f>
        <v>4445579</v>
      </c>
      <c r="H67" s="71"/>
      <c r="I67" s="71">
        <v>5117306</v>
      </c>
      <c r="J67" s="71"/>
      <c r="K67" s="147">
        <f>4445534-1</f>
        <v>4445533</v>
      </c>
      <c r="L67" s="71"/>
      <c r="M67" s="71">
        <v>5116809</v>
      </c>
    </row>
    <row r="68" spans="1:16" s="111" customFormat="1" ht="16.5" customHeight="1" x14ac:dyDescent="0.25">
      <c r="A68" s="111" t="s">
        <v>10</v>
      </c>
      <c r="E68" s="109" t="s">
        <v>150</v>
      </c>
      <c r="F68" s="109"/>
      <c r="G68" s="147">
        <v>27257130</v>
      </c>
      <c r="H68" s="71"/>
      <c r="I68" s="71">
        <v>10588460</v>
      </c>
      <c r="J68" s="71"/>
      <c r="K68" s="147">
        <v>27256960</v>
      </c>
      <c r="L68" s="71"/>
      <c r="M68" s="71">
        <v>10588275</v>
      </c>
    </row>
    <row r="69" spans="1:16" s="111" customFormat="1" ht="16.5" customHeight="1" x14ac:dyDescent="0.25">
      <c r="A69" s="111" t="s">
        <v>110</v>
      </c>
      <c r="G69" s="140"/>
      <c r="H69" s="29"/>
      <c r="I69" s="29"/>
      <c r="J69" s="29"/>
      <c r="K69" s="147"/>
      <c r="L69" s="29"/>
      <c r="M69" s="29"/>
    </row>
    <row r="70" spans="1:16" s="111" customFormat="1" ht="16.5" customHeight="1" x14ac:dyDescent="0.25">
      <c r="B70" s="111" t="s">
        <v>109</v>
      </c>
      <c r="E70" s="109">
        <v>9</v>
      </c>
      <c r="F70" s="109"/>
      <c r="G70" s="147">
        <v>1500400</v>
      </c>
      <c r="H70" s="71"/>
      <c r="I70" s="71">
        <v>1717067</v>
      </c>
      <c r="J70" s="71"/>
      <c r="K70" s="147">
        <v>1500400</v>
      </c>
      <c r="L70" s="71"/>
      <c r="M70" s="71">
        <v>1717067</v>
      </c>
    </row>
    <row r="71" spans="1:16" s="111" customFormat="1" ht="16.5" customHeight="1" x14ac:dyDescent="0.25">
      <c r="A71" s="111" t="s">
        <v>172</v>
      </c>
      <c r="G71" s="140"/>
      <c r="H71" s="29"/>
      <c r="I71" s="29"/>
      <c r="J71" s="29"/>
      <c r="K71" s="140"/>
      <c r="L71" s="29"/>
      <c r="M71" s="29"/>
    </row>
    <row r="72" spans="1:16" s="111" customFormat="1" ht="16.5" customHeight="1" x14ac:dyDescent="0.25">
      <c r="B72" s="111" t="s">
        <v>105</v>
      </c>
      <c r="E72" s="109" t="s">
        <v>152</v>
      </c>
      <c r="F72" s="109"/>
      <c r="G72" s="147">
        <v>3833333</v>
      </c>
      <c r="H72" s="71"/>
      <c r="I72" s="71">
        <v>3950000</v>
      </c>
      <c r="J72" s="71"/>
      <c r="K72" s="147">
        <v>3833333</v>
      </c>
      <c r="L72" s="71"/>
      <c r="M72" s="71">
        <v>3950000</v>
      </c>
    </row>
    <row r="73" spans="1:16" s="111" customFormat="1" ht="16.5" customHeight="1" x14ac:dyDescent="0.2">
      <c r="A73" s="111" t="s">
        <v>11</v>
      </c>
      <c r="E73" s="109" t="s">
        <v>152</v>
      </c>
      <c r="F73" s="109"/>
      <c r="G73" s="147">
        <v>11874697</v>
      </c>
      <c r="H73" s="71"/>
      <c r="I73" s="71">
        <v>11423386</v>
      </c>
      <c r="J73" s="71"/>
      <c r="K73" s="147">
        <v>11875518</v>
      </c>
      <c r="L73" s="71"/>
      <c r="M73" s="71">
        <v>11424236</v>
      </c>
      <c r="P73" s="115"/>
    </row>
    <row r="74" spans="1:16" s="111" customFormat="1" ht="16.5" customHeight="1" x14ac:dyDescent="0.2">
      <c r="A74" s="111" t="s">
        <v>111</v>
      </c>
      <c r="E74" s="109"/>
      <c r="F74" s="109"/>
      <c r="G74" s="147">
        <v>1746243</v>
      </c>
      <c r="H74" s="71"/>
      <c r="I74" s="71">
        <v>289</v>
      </c>
      <c r="J74" s="71"/>
      <c r="K74" s="78">
        <v>1746229</v>
      </c>
      <c r="L74" s="29"/>
      <c r="M74" s="30" t="s">
        <v>148</v>
      </c>
      <c r="P74" s="115"/>
    </row>
    <row r="75" spans="1:16" s="111" customFormat="1" ht="16.5" customHeight="1" x14ac:dyDescent="0.2">
      <c r="A75" s="111" t="s">
        <v>125</v>
      </c>
      <c r="E75" s="109"/>
      <c r="F75" s="109"/>
      <c r="G75" s="147">
        <v>468435</v>
      </c>
      <c r="H75" s="71"/>
      <c r="I75" s="71">
        <v>438314</v>
      </c>
      <c r="J75" s="71"/>
      <c r="K75" s="147">
        <v>472935</v>
      </c>
      <c r="L75" s="71"/>
      <c r="M75" s="71">
        <v>464366</v>
      </c>
      <c r="P75" s="115"/>
    </row>
    <row r="76" spans="1:16" s="111" customFormat="1" ht="16.5" customHeight="1" x14ac:dyDescent="0.25">
      <c r="A76" s="111" t="s">
        <v>102</v>
      </c>
      <c r="E76" s="109"/>
      <c r="F76" s="109"/>
      <c r="G76" s="156">
        <v>894747</v>
      </c>
      <c r="H76" s="71"/>
      <c r="I76" s="28">
        <v>872943</v>
      </c>
      <c r="J76" s="71"/>
      <c r="K76" s="156">
        <v>894747</v>
      </c>
      <c r="L76" s="71"/>
      <c r="M76" s="28">
        <v>872943</v>
      </c>
    </row>
    <row r="77" spans="1:16" s="111" customFormat="1" ht="16.5" customHeight="1" x14ac:dyDescent="0.25">
      <c r="E77" s="116"/>
      <c r="F77" s="116"/>
      <c r="G77" s="147"/>
      <c r="H77" s="71"/>
      <c r="I77" s="71"/>
      <c r="J77" s="71"/>
      <c r="K77" s="147"/>
      <c r="L77" s="71"/>
      <c r="M77" s="71"/>
    </row>
    <row r="78" spans="1:16" s="111" customFormat="1" ht="16.5" customHeight="1" x14ac:dyDescent="0.25">
      <c r="A78" s="108" t="s">
        <v>75</v>
      </c>
      <c r="B78" s="108"/>
      <c r="C78" s="108"/>
      <c r="D78" s="108"/>
      <c r="E78" s="109"/>
      <c r="F78" s="109"/>
      <c r="G78" s="156">
        <f>SUM(G66:G76)</f>
        <v>54153657</v>
      </c>
      <c r="H78" s="71"/>
      <c r="I78" s="28">
        <f>SUM(I66:I76)</f>
        <v>42007747</v>
      </c>
      <c r="J78" s="71"/>
      <c r="K78" s="156">
        <f>SUM(K66:K76)</f>
        <v>54158748</v>
      </c>
      <c r="L78" s="71"/>
      <c r="M78" s="28">
        <f>SUM(M66:M76)</f>
        <v>42033678</v>
      </c>
    </row>
    <row r="79" spans="1:16" s="111" customFormat="1" ht="16.5" customHeight="1" x14ac:dyDescent="0.25">
      <c r="E79" s="116"/>
      <c r="F79" s="116"/>
      <c r="G79" s="147"/>
      <c r="H79" s="71"/>
      <c r="I79" s="71"/>
      <c r="J79" s="71"/>
      <c r="K79" s="147"/>
      <c r="L79" s="71"/>
      <c r="M79" s="71"/>
    </row>
    <row r="80" spans="1:16" s="111" customFormat="1" ht="16.5" customHeight="1" x14ac:dyDescent="0.25">
      <c r="A80" s="108" t="s">
        <v>24</v>
      </c>
      <c r="B80" s="108"/>
      <c r="C80" s="108"/>
      <c r="D80" s="108"/>
      <c r="E80" s="109"/>
      <c r="F80" s="109"/>
      <c r="G80" s="147"/>
      <c r="H80" s="71"/>
      <c r="I80" s="71"/>
      <c r="J80" s="71"/>
      <c r="K80" s="147"/>
      <c r="L80" s="71"/>
      <c r="M80" s="71"/>
    </row>
    <row r="81" spans="1:13" s="111" customFormat="1" ht="16.5" customHeight="1" x14ac:dyDescent="0.25">
      <c r="E81" s="116"/>
      <c r="F81" s="116"/>
      <c r="G81" s="147"/>
      <c r="H81" s="71"/>
      <c r="I81" s="71"/>
      <c r="J81" s="71"/>
      <c r="K81" s="147"/>
      <c r="L81" s="71"/>
      <c r="M81" s="71"/>
    </row>
    <row r="82" spans="1:13" s="111" customFormat="1" ht="16.5" customHeight="1" x14ac:dyDescent="0.25">
      <c r="A82" s="111" t="s">
        <v>138</v>
      </c>
      <c r="G82" s="140"/>
      <c r="H82" s="29"/>
      <c r="I82" s="29"/>
      <c r="J82" s="29"/>
      <c r="K82" s="140"/>
      <c r="L82" s="29"/>
      <c r="M82" s="29"/>
    </row>
    <row r="83" spans="1:13" s="111" customFormat="1" ht="16.5" customHeight="1" x14ac:dyDescent="0.25">
      <c r="B83" s="111" t="s">
        <v>139</v>
      </c>
      <c r="E83" s="109">
        <v>9</v>
      </c>
      <c r="F83" s="109"/>
      <c r="G83" s="78">
        <v>499200</v>
      </c>
      <c r="H83" s="71"/>
      <c r="I83" s="30">
        <v>1249400</v>
      </c>
      <c r="J83" s="71"/>
      <c r="K83" s="78">
        <v>499200</v>
      </c>
      <c r="L83" s="71"/>
      <c r="M83" s="30">
        <v>1249400</v>
      </c>
    </row>
    <row r="84" spans="1:13" s="111" customFormat="1" ht="16.5" customHeight="1" x14ac:dyDescent="0.25">
      <c r="A84" s="111" t="s">
        <v>12</v>
      </c>
      <c r="E84" s="109" t="s">
        <v>152</v>
      </c>
      <c r="F84" s="109"/>
      <c r="G84" s="147">
        <f>833333+1</f>
        <v>833334</v>
      </c>
      <c r="H84" s="71"/>
      <c r="I84" s="30">
        <v>2750000</v>
      </c>
      <c r="J84" s="71"/>
      <c r="K84" s="147">
        <v>834705</v>
      </c>
      <c r="L84" s="71"/>
      <c r="M84" s="30">
        <v>2751259</v>
      </c>
    </row>
    <row r="85" spans="1:13" s="111" customFormat="1" ht="16.5" customHeight="1" x14ac:dyDescent="0.25">
      <c r="A85" s="111" t="s">
        <v>124</v>
      </c>
      <c r="E85" s="109"/>
      <c r="F85" s="109"/>
      <c r="G85" s="147">
        <v>2380510</v>
      </c>
      <c r="H85" s="71"/>
      <c r="I85" s="71">
        <v>2399499</v>
      </c>
      <c r="J85" s="71"/>
      <c r="K85" s="147">
        <v>2380510</v>
      </c>
      <c r="L85" s="71"/>
      <c r="M85" s="71">
        <v>2403965</v>
      </c>
    </row>
    <row r="86" spans="1:13" s="111" customFormat="1" ht="16.5" customHeight="1" x14ac:dyDescent="0.25">
      <c r="A86" s="111" t="s">
        <v>140</v>
      </c>
      <c r="E86" s="109"/>
      <c r="F86" s="109"/>
      <c r="G86" s="140">
        <v>2463959</v>
      </c>
      <c r="H86" s="71"/>
      <c r="I86" s="29">
        <v>2439614</v>
      </c>
      <c r="J86" s="71"/>
      <c r="K86" s="140">
        <v>2463959</v>
      </c>
      <c r="L86" s="71"/>
      <c r="M86" s="29">
        <v>2439614</v>
      </c>
    </row>
    <row r="87" spans="1:13" s="111" customFormat="1" ht="16.5" customHeight="1" x14ac:dyDescent="0.25">
      <c r="A87" s="111" t="s">
        <v>6</v>
      </c>
      <c r="E87" s="109"/>
      <c r="F87" s="109"/>
      <c r="G87" s="156">
        <v>5</v>
      </c>
      <c r="H87" s="71"/>
      <c r="I87" s="28">
        <v>5</v>
      </c>
      <c r="J87" s="71"/>
      <c r="K87" s="156">
        <v>5</v>
      </c>
      <c r="L87" s="71"/>
      <c r="M87" s="28">
        <v>5</v>
      </c>
    </row>
    <row r="88" spans="1:13" s="111" customFormat="1" ht="16.5" customHeight="1" x14ac:dyDescent="0.25">
      <c r="E88" s="116"/>
      <c r="F88" s="116"/>
      <c r="G88" s="147"/>
      <c r="H88" s="71"/>
      <c r="I88" s="71"/>
      <c r="J88" s="71"/>
      <c r="K88" s="147"/>
      <c r="L88" s="71"/>
      <c r="M88" s="71"/>
    </row>
    <row r="89" spans="1:13" s="111" customFormat="1" ht="16.5" customHeight="1" x14ac:dyDescent="0.25">
      <c r="A89" s="108" t="s">
        <v>74</v>
      </c>
      <c r="B89" s="108"/>
      <c r="C89" s="108"/>
      <c r="D89" s="108"/>
      <c r="E89" s="109"/>
      <c r="F89" s="109"/>
      <c r="G89" s="156">
        <f>SUM(G83:G87)</f>
        <v>6177008</v>
      </c>
      <c r="H89" s="71"/>
      <c r="I89" s="28">
        <f>SUM(I83:I87)</f>
        <v>8838518</v>
      </c>
      <c r="J89" s="71"/>
      <c r="K89" s="156">
        <f>SUM(K83:K87)</f>
        <v>6178379</v>
      </c>
      <c r="L89" s="71"/>
      <c r="M89" s="28">
        <f>SUM(M83:M87)</f>
        <v>8844243</v>
      </c>
    </row>
    <row r="90" spans="1:13" s="111" customFormat="1" ht="16.5" customHeight="1" x14ac:dyDescent="0.25">
      <c r="E90" s="116"/>
      <c r="F90" s="116"/>
      <c r="G90" s="147"/>
      <c r="H90" s="71"/>
      <c r="I90" s="71"/>
      <c r="J90" s="71"/>
      <c r="K90" s="147"/>
      <c r="L90" s="71"/>
      <c r="M90" s="71"/>
    </row>
    <row r="91" spans="1:13" s="111" customFormat="1" ht="16.5" customHeight="1" x14ac:dyDescent="0.25">
      <c r="A91" s="108" t="s">
        <v>25</v>
      </c>
      <c r="B91" s="108"/>
      <c r="C91" s="108"/>
      <c r="D91" s="108"/>
      <c r="E91" s="109"/>
      <c r="F91" s="109"/>
      <c r="G91" s="156">
        <f>G78+G89</f>
        <v>60330665</v>
      </c>
      <c r="H91" s="71"/>
      <c r="I91" s="28">
        <f>I78+I89</f>
        <v>50846265</v>
      </c>
      <c r="J91" s="71"/>
      <c r="K91" s="156">
        <f>K78+K89</f>
        <v>60337127</v>
      </c>
      <c r="L91" s="71"/>
      <c r="M91" s="28">
        <f>M78+M89</f>
        <v>50877921</v>
      </c>
    </row>
    <row r="94" spans="1:13" ht="13.5" customHeight="1" x14ac:dyDescent="0.25"/>
    <row r="95" spans="1:13" ht="21.9" customHeight="1" x14ac:dyDescent="0.25">
      <c r="A95" s="198" t="str">
        <f>+A48</f>
        <v>The accompanying notes form part of this interim financial information.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</row>
    <row r="96" spans="1:13" ht="16.5" customHeight="1" x14ac:dyDescent="0.25">
      <c r="A96" s="23" t="str">
        <f>+A1</f>
        <v>Esso (Thailand) Public Company Limited</v>
      </c>
      <c r="B96" s="23"/>
      <c r="C96" s="23"/>
      <c r="D96" s="23"/>
    </row>
    <row r="97" spans="1:13" ht="16.5" customHeight="1" x14ac:dyDescent="0.25">
      <c r="A97" s="23" t="str">
        <f>+A2</f>
        <v>Statement of Financial Position</v>
      </c>
      <c r="B97" s="23"/>
      <c r="C97" s="23"/>
      <c r="D97" s="23"/>
    </row>
    <row r="98" spans="1:13" s="16" customFormat="1" ht="16.5" customHeight="1" x14ac:dyDescent="0.25">
      <c r="A98" s="23" t="str">
        <f>+A3</f>
        <v>As at 30 June 2022</v>
      </c>
      <c r="B98" s="13"/>
      <c r="C98" s="13"/>
      <c r="D98" s="13"/>
      <c r="E98" s="14"/>
      <c r="F98" s="14"/>
      <c r="G98" s="26"/>
      <c r="H98" s="26"/>
      <c r="I98" s="26"/>
      <c r="J98" s="26"/>
      <c r="K98" s="26"/>
      <c r="L98" s="26"/>
      <c r="M98" s="26"/>
    </row>
    <row r="99" spans="1:13" ht="16.5" customHeight="1" x14ac:dyDescent="0.25">
      <c r="A99" s="17" t="str">
        <f>+A4</f>
        <v>(All amounts in Baht thousand unless otherwise stated)</v>
      </c>
      <c r="B99" s="17"/>
      <c r="C99" s="17"/>
      <c r="D99" s="17"/>
      <c r="E99" s="18"/>
      <c r="F99" s="18"/>
      <c r="G99" s="28"/>
      <c r="H99" s="28"/>
      <c r="I99" s="28"/>
      <c r="J99" s="28"/>
      <c r="K99" s="28"/>
      <c r="L99" s="28"/>
      <c r="M99" s="28"/>
    </row>
    <row r="100" spans="1:13" ht="16.5" customHeight="1" x14ac:dyDescent="0.25">
      <c r="A100" s="13"/>
      <c r="B100" s="13"/>
      <c r="C100" s="13"/>
      <c r="D100" s="13"/>
      <c r="E100" s="14"/>
      <c r="F100" s="14"/>
      <c r="G100" s="26"/>
      <c r="H100" s="26"/>
      <c r="I100" s="26"/>
      <c r="J100" s="26"/>
      <c r="K100" s="26"/>
      <c r="L100" s="26"/>
      <c r="M100" s="26"/>
    </row>
    <row r="102" spans="1:13" ht="16.5" customHeight="1" x14ac:dyDescent="0.25">
      <c r="G102" s="200" t="s">
        <v>87</v>
      </c>
      <c r="H102" s="200"/>
      <c r="I102" s="200"/>
      <c r="J102" s="82"/>
      <c r="K102" s="200" t="s">
        <v>88</v>
      </c>
      <c r="L102" s="200"/>
      <c r="M102" s="200"/>
    </row>
    <row r="103" spans="1:13" ht="16.5" customHeight="1" x14ac:dyDescent="0.25">
      <c r="G103" s="199" t="s">
        <v>95</v>
      </c>
      <c r="H103" s="199"/>
      <c r="I103" s="199"/>
      <c r="J103" s="82"/>
      <c r="K103" s="199" t="s">
        <v>95</v>
      </c>
      <c r="L103" s="199"/>
      <c r="M103" s="199"/>
    </row>
    <row r="104" spans="1:13" ht="16.5" customHeight="1" x14ac:dyDescent="0.25">
      <c r="G104" s="83" t="s">
        <v>92</v>
      </c>
      <c r="H104" s="153"/>
      <c r="I104" s="83" t="s">
        <v>93</v>
      </c>
      <c r="J104" s="82"/>
      <c r="K104" s="83" t="s">
        <v>92</v>
      </c>
      <c r="L104" s="153"/>
      <c r="M104" s="83" t="s">
        <v>93</v>
      </c>
    </row>
    <row r="105" spans="1:13" ht="16.5" customHeight="1" x14ac:dyDescent="0.25">
      <c r="G105" s="84" t="s">
        <v>155</v>
      </c>
      <c r="H105" s="153"/>
      <c r="I105" s="84" t="s">
        <v>94</v>
      </c>
      <c r="J105" s="82"/>
      <c r="K105" s="84" t="s">
        <v>155</v>
      </c>
      <c r="L105" s="153"/>
      <c r="M105" s="84" t="s">
        <v>94</v>
      </c>
    </row>
    <row r="106" spans="1:13" ht="16.5" customHeight="1" x14ac:dyDescent="0.25">
      <c r="E106" s="154"/>
      <c r="F106" s="20"/>
      <c r="G106" s="85" t="s">
        <v>162</v>
      </c>
      <c r="H106" s="86"/>
      <c r="I106" s="85" t="s">
        <v>136</v>
      </c>
      <c r="J106" s="84"/>
      <c r="K106" s="85" t="s">
        <v>162</v>
      </c>
      <c r="L106" s="86"/>
      <c r="M106" s="85" t="s">
        <v>136</v>
      </c>
    </row>
    <row r="107" spans="1:13" ht="16.5" customHeight="1" x14ac:dyDescent="0.25">
      <c r="E107" s="154"/>
      <c r="F107" s="20"/>
      <c r="G107" s="100"/>
      <c r="H107" s="84"/>
      <c r="I107" s="84"/>
      <c r="J107" s="84"/>
      <c r="K107" s="100"/>
      <c r="L107" s="84"/>
      <c r="M107" s="84"/>
    </row>
    <row r="108" spans="1:13" s="111" customFormat="1" ht="16.5" customHeight="1" x14ac:dyDescent="0.25">
      <c r="A108" s="108" t="s">
        <v>146</v>
      </c>
      <c r="B108" s="108"/>
      <c r="C108" s="108"/>
      <c r="D108" s="108"/>
      <c r="E108" s="109"/>
      <c r="F108" s="109"/>
      <c r="G108" s="110"/>
      <c r="H108" s="10"/>
      <c r="I108" s="10"/>
      <c r="J108" s="10"/>
      <c r="K108" s="110"/>
      <c r="L108" s="10"/>
      <c r="M108" s="10"/>
    </row>
    <row r="109" spans="1:13" s="111" customFormat="1" ht="16.5" customHeight="1" x14ac:dyDescent="0.25">
      <c r="A109" s="108"/>
      <c r="B109" s="108"/>
      <c r="C109" s="108"/>
      <c r="D109" s="108"/>
      <c r="E109" s="109"/>
      <c r="F109" s="109"/>
      <c r="G109" s="110"/>
      <c r="H109" s="10"/>
      <c r="I109" s="10"/>
      <c r="J109" s="10"/>
      <c r="K109" s="110"/>
      <c r="L109" s="10"/>
      <c r="M109" s="10"/>
    </row>
    <row r="110" spans="1:13" s="111" customFormat="1" ht="16.5" customHeight="1" x14ac:dyDescent="0.25">
      <c r="A110" s="108" t="s">
        <v>83</v>
      </c>
      <c r="B110" s="108"/>
      <c r="C110" s="108"/>
      <c r="D110" s="108"/>
      <c r="E110" s="109"/>
      <c r="F110" s="109"/>
      <c r="G110" s="112"/>
      <c r="H110" s="113"/>
      <c r="I110" s="113"/>
      <c r="J110" s="113"/>
      <c r="K110" s="112"/>
      <c r="L110" s="113"/>
      <c r="M110" s="113"/>
    </row>
    <row r="111" spans="1:13" s="111" customFormat="1" ht="16.5" customHeight="1" x14ac:dyDescent="0.25">
      <c r="E111" s="116"/>
      <c r="F111" s="116"/>
      <c r="G111" s="110"/>
      <c r="H111" s="10"/>
      <c r="I111" s="10"/>
      <c r="J111" s="10"/>
      <c r="K111" s="110"/>
      <c r="L111" s="10"/>
      <c r="M111" s="10"/>
    </row>
    <row r="112" spans="1:13" s="111" customFormat="1" ht="16.5" customHeight="1" x14ac:dyDescent="0.25">
      <c r="A112" s="111" t="s">
        <v>7</v>
      </c>
      <c r="E112" s="109"/>
      <c r="F112" s="109"/>
      <c r="G112" s="112"/>
      <c r="H112" s="113"/>
      <c r="I112" s="113"/>
      <c r="J112" s="113"/>
      <c r="K112" s="112"/>
      <c r="L112" s="113"/>
      <c r="M112" s="113"/>
    </row>
    <row r="113" spans="1:13" s="111" customFormat="1" ht="16.5" customHeight="1" x14ac:dyDescent="0.25">
      <c r="B113" s="111" t="s">
        <v>36</v>
      </c>
      <c r="E113" s="109"/>
      <c r="F113" s="109"/>
      <c r="G113" s="107"/>
      <c r="H113" s="11"/>
      <c r="I113" s="11"/>
      <c r="J113" s="11"/>
      <c r="K113" s="107"/>
      <c r="L113" s="11"/>
      <c r="M113" s="11"/>
    </row>
    <row r="114" spans="1:13" s="111" customFormat="1" ht="16.5" customHeight="1" x14ac:dyDescent="0.25">
      <c r="C114" s="117" t="s">
        <v>79</v>
      </c>
      <c r="E114" s="116"/>
      <c r="F114" s="116"/>
      <c r="G114" s="110"/>
      <c r="H114" s="10"/>
      <c r="I114" s="10"/>
      <c r="J114" s="10"/>
      <c r="K114" s="110"/>
      <c r="L114" s="10"/>
      <c r="M114" s="10"/>
    </row>
    <row r="115" spans="1:13" s="111" customFormat="1" ht="16.5" customHeight="1" x14ac:dyDescent="0.25">
      <c r="C115" s="117"/>
      <c r="D115" s="111" t="s">
        <v>141</v>
      </c>
      <c r="E115" s="116"/>
      <c r="F115" s="116"/>
      <c r="G115" s="110"/>
      <c r="H115" s="10"/>
      <c r="I115" s="10"/>
      <c r="J115" s="10"/>
      <c r="K115" s="110"/>
      <c r="L115" s="10"/>
      <c r="M115" s="10"/>
    </row>
    <row r="116" spans="1:13" s="111" customFormat="1" ht="16.5" customHeight="1" thickBot="1" x14ac:dyDescent="0.3">
      <c r="A116" s="111" t="s">
        <v>142</v>
      </c>
      <c r="D116" s="111" t="s">
        <v>143</v>
      </c>
      <c r="E116" s="109"/>
      <c r="F116" s="116"/>
      <c r="G116" s="129">
        <v>17110007</v>
      </c>
      <c r="H116" s="10"/>
      <c r="I116" s="130">
        <v>17110007</v>
      </c>
      <c r="J116" s="10"/>
      <c r="K116" s="129">
        <v>17110007</v>
      </c>
      <c r="L116" s="10"/>
      <c r="M116" s="130">
        <v>17110007</v>
      </c>
    </row>
    <row r="117" spans="1:13" s="111" customFormat="1" ht="16.5" customHeight="1" thickTop="1" x14ac:dyDescent="0.25">
      <c r="E117" s="109"/>
      <c r="F117" s="116"/>
      <c r="G117" s="110"/>
      <c r="H117" s="10"/>
      <c r="I117" s="10"/>
      <c r="J117" s="10"/>
      <c r="K117" s="110"/>
      <c r="L117" s="10"/>
      <c r="M117" s="10"/>
    </row>
    <row r="118" spans="1:13" s="111" customFormat="1" ht="16.5" customHeight="1" x14ac:dyDescent="0.25">
      <c r="B118" s="111" t="s">
        <v>37</v>
      </c>
      <c r="E118" s="109"/>
      <c r="F118" s="109"/>
      <c r="G118" s="107"/>
      <c r="H118" s="11"/>
      <c r="I118" s="11"/>
      <c r="J118" s="11"/>
      <c r="K118" s="107"/>
      <c r="L118" s="11"/>
      <c r="M118" s="11"/>
    </row>
    <row r="119" spans="1:13" s="111" customFormat="1" ht="16.5" customHeight="1" x14ac:dyDescent="0.25">
      <c r="C119" s="117" t="s">
        <v>80</v>
      </c>
      <c r="E119" s="109"/>
      <c r="F119" s="109"/>
      <c r="G119" s="110"/>
      <c r="H119" s="10"/>
      <c r="I119" s="10"/>
      <c r="J119" s="10"/>
      <c r="K119" s="110"/>
      <c r="L119" s="10"/>
      <c r="M119" s="10"/>
    </row>
    <row r="120" spans="1:13" s="111" customFormat="1" ht="16.5" customHeight="1" x14ac:dyDescent="0.25">
      <c r="C120" s="117"/>
      <c r="D120" s="111" t="s">
        <v>144</v>
      </c>
      <c r="E120" s="109"/>
      <c r="F120" s="109"/>
      <c r="G120" s="110"/>
      <c r="H120" s="10"/>
      <c r="I120" s="10"/>
      <c r="J120" s="10"/>
      <c r="K120" s="110"/>
      <c r="L120" s="10"/>
      <c r="M120" s="10"/>
    </row>
    <row r="121" spans="1:13" s="111" customFormat="1" ht="16.5" customHeight="1" x14ac:dyDescent="0.25">
      <c r="A121" s="111" t="s">
        <v>142</v>
      </c>
      <c r="D121" s="111" t="s">
        <v>143</v>
      </c>
      <c r="E121" s="109"/>
      <c r="F121" s="109"/>
      <c r="G121" s="110">
        <v>17075181</v>
      </c>
      <c r="H121" s="10"/>
      <c r="I121" s="10">
        <v>17075181</v>
      </c>
      <c r="J121" s="10"/>
      <c r="K121" s="110">
        <v>17075181</v>
      </c>
      <c r="L121" s="10"/>
      <c r="M121" s="10">
        <v>17075181</v>
      </c>
    </row>
    <row r="122" spans="1:13" s="111" customFormat="1" ht="16.5" customHeight="1" x14ac:dyDescent="0.25">
      <c r="A122" s="111" t="s">
        <v>28</v>
      </c>
      <c r="E122" s="109"/>
      <c r="F122" s="109"/>
      <c r="G122" s="110">
        <v>4031711</v>
      </c>
      <c r="H122" s="10"/>
      <c r="I122" s="10">
        <v>4031711</v>
      </c>
      <c r="J122" s="10"/>
      <c r="K122" s="110">
        <v>4031711</v>
      </c>
      <c r="L122" s="10"/>
      <c r="M122" s="10">
        <v>4031711</v>
      </c>
    </row>
    <row r="123" spans="1:13" s="111" customFormat="1" ht="16.5" customHeight="1" x14ac:dyDescent="0.25">
      <c r="A123" s="111" t="s">
        <v>145</v>
      </c>
      <c r="E123" s="109"/>
      <c r="F123" s="109"/>
      <c r="G123" s="110"/>
      <c r="H123" s="10"/>
      <c r="I123" s="10"/>
      <c r="J123" s="10"/>
      <c r="K123" s="110"/>
      <c r="L123" s="10"/>
      <c r="M123" s="10"/>
    </row>
    <row r="124" spans="1:13" s="111" customFormat="1" ht="16.5" customHeight="1" x14ac:dyDescent="0.25">
      <c r="B124" s="111" t="s">
        <v>38</v>
      </c>
      <c r="E124" s="109"/>
      <c r="F124" s="109"/>
      <c r="G124" s="110"/>
      <c r="H124" s="10"/>
      <c r="I124" s="10"/>
      <c r="J124" s="10"/>
      <c r="K124" s="110"/>
      <c r="L124" s="10"/>
      <c r="M124" s="10"/>
    </row>
    <row r="125" spans="1:13" s="111" customFormat="1" ht="16.5" customHeight="1" x14ac:dyDescent="0.25">
      <c r="C125" s="111" t="s">
        <v>40</v>
      </c>
      <c r="E125" s="109"/>
      <c r="F125" s="109"/>
      <c r="G125" s="159">
        <v>1000901</v>
      </c>
      <c r="H125" s="10"/>
      <c r="I125" s="160">
        <v>1000901</v>
      </c>
      <c r="J125" s="10"/>
      <c r="K125" s="159">
        <v>1000901</v>
      </c>
      <c r="L125" s="10"/>
      <c r="M125" s="160">
        <v>1000901</v>
      </c>
    </row>
    <row r="126" spans="1:13" s="111" customFormat="1" ht="16.5" customHeight="1" x14ac:dyDescent="0.25">
      <c r="B126" s="111" t="s">
        <v>39</v>
      </c>
      <c r="E126" s="109"/>
      <c r="F126" s="109"/>
      <c r="G126" s="110">
        <v>10560583</v>
      </c>
      <c r="H126" s="10"/>
      <c r="I126" s="10">
        <v>-3637776</v>
      </c>
      <c r="J126" s="10"/>
      <c r="K126" s="110">
        <v>9901614</v>
      </c>
      <c r="L126" s="10"/>
      <c r="M126" s="10">
        <v>-4353988</v>
      </c>
    </row>
    <row r="127" spans="1:13" s="111" customFormat="1" ht="16.5" customHeight="1" x14ac:dyDescent="0.25">
      <c r="A127" s="111" t="s">
        <v>42</v>
      </c>
      <c r="E127" s="109"/>
      <c r="F127" s="109"/>
      <c r="G127" s="156">
        <f>847888-1</f>
        <v>847887</v>
      </c>
      <c r="H127" s="71"/>
      <c r="I127" s="28">
        <v>730887</v>
      </c>
      <c r="J127" s="71"/>
      <c r="K127" s="156">
        <v>855132</v>
      </c>
      <c r="L127" s="71"/>
      <c r="M127" s="28">
        <v>738132</v>
      </c>
    </row>
    <row r="128" spans="1:13" s="111" customFormat="1" ht="16.5" customHeight="1" x14ac:dyDescent="0.25">
      <c r="E128" s="116"/>
      <c r="F128" s="116"/>
      <c r="G128" s="147"/>
      <c r="H128" s="71"/>
      <c r="I128" s="71"/>
      <c r="J128" s="71"/>
      <c r="K128" s="147"/>
      <c r="L128" s="71"/>
      <c r="M128" s="71"/>
    </row>
    <row r="129" spans="1:13" s="111" customFormat="1" ht="16.5" customHeight="1" x14ac:dyDescent="0.25">
      <c r="A129" s="111" t="s">
        <v>103</v>
      </c>
      <c r="E129" s="109"/>
      <c r="F129" s="109"/>
      <c r="G129" s="147">
        <f>SUM(G121:G127)</f>
        <v>33516263</v>
      </c>
      <c r="H129" s="71"/>
      <c r="I129" s="71">
        <f>SUM(I121:I127)</f>
        <v>19200904</v>
      </c>
      <c r="J129" s="71"/>
      <c r="K129" s="147">
        <f>SUM(K121:K127)</f>
        <v>32864539</v>
      </c>
      <c r="L129" s="71"/>
      <c r="M129" s="71">
        <f>SUM(M121:M127)</f>
        <v>18491937</v>
      </c>
    </row>
    <row r="130" spans="1:13" s="111" customFormat="1" ht="16.5" customHeight="1" x14ac:dyDescent="0.25">
      <c r="A130" s="111" t="s">
        <v>43</v>
      </c>
      <c r="B130" s="108"/>
      <c r="C130" s="108"/>
      <c r="D130" s="108"/>
      <c r="E130" s="109"/>
      <c r="F130" s="109"/>
      <c r="G130" s="156">
        <v>7434</v>
      </c>
      <c r="H130" s="71"/>
      <c r="I130" s="28">
        <v>7434</v>
      </c>
      <c r="J130" s="71"/>
      <c r="K130" s="161">
        <v>0</v>
      </c>
      <c r="L130" s="29"/>
      <c r="M130" s="8">
        <v>0</v>
      </c>
    </row>
    <row r="131" spans="1:13" s="111" customFormat="1" ht="16.5" customHeight="1" x14ac:dyDescent="0.25">
      <c r="E131" s="116"/>
      <c r="F131" s="116"/>
      <c r="G131" s="147"/>
      <c r="H131" s="71"/>
      <c r="I131" s="71"/>
      <c r="J131" s="71"/>
      <c r="K131" s="147"/>
      <c r="L131" s="71"/>
      <c r="M131" s="71"/>
    </row>
    <row r="132" spans="1:13" s="111" customFormat="1" ht="16.5" customHeight="1" x14ac:dyDescent="0.25">
      <c r="A132" s="108" t="s">
        <v>82</v>
      </c>
      <c r="B132" s="108"/>
      <c r="C132" s="108"/>
      <c r="D132" s="108"/>
      <c r="E132" s="109"/>
      <c r="F132" s="109"/>
      <c r="G132" s="156">
        <f>SUM(G129:G130)</f>
        <v>33523697</v>
      </c>
      <c r="H132" s="71"/>
      <c r="I132" s="28">
        <f>SUM(I129:I130)</f>
        <v>19208338</v>
      </c>
      <c r="J132" s="71"/>
      <c r="K132" s="156">
        <f>SUM(K129:K130)</f>
        <v>32864539</v>
      </c>
      <c r="L132" s="71"/>
      <c r="M132" s="28">
        <f>SUM(M129:M130)</f>
        <v>18491937</v>
      </c>
    </row>
    <row r="133" spans="1:13" s="111" customFormat="1" ht="16.5" customHeight="1" x14ac:dyDescent="0.25">
      <c r="E133" s="116"/>
      <c r="F133" s="116"/>
      <c r="G133" s="147"/>
      <c r="H133" s="71"/>
      <c r="I133" s="71"/>
      <c r="J133" s="71"/>
      <c r="K133" s="147"/>
      <c r="L133" s="71"/>
      <c r="M133" s="71"/>
    </row>
    <row r="134" spans="1:13" s="111" customFormat="1" ht="16.5" customHeight="1" thickBot="1" x14ac:dyDescent="0.3">
      <c r="A134" s="108" t="s">
        <v>84</v>
      </c>
      <c r="B134" s="108"/>
      <c r="C134" s="108"/>
      <c r="D134" s="108"/>
      <c r="E134" s="109"/>
      <c r="F134" s="109"/>
      <c r="G134" s="157">
        <f>G91+G132</f>
        <v>93854362</v>
      </c>
      <c r="H134" s="71"/>
      <c r="I134" s="158">
        <f>I91+I132</f>
        <v>70054603</v>
      </c>
      <c r="J134" s="71"/>
      <c r="K134" s="157">
        <f>K91+K132</f>
        <v>93201666</v>
      </c>
      <c r="L134" s="71"/>
      <c r="M134" s="158">
        <f>M91+M132</f>
        <v>69369858</v>
      </c>
    </row>
    <row r="135" spans="1:13" ht="16.5" customHeight="1" thickTop="1" x14ac:dyDescent="0.25">
      <c r="A135" s="23"/>
      <c r="B135" s="23"/>
      <c r="C135" s="23"/>
      <c r="D135" s="23"/>
      <c r="G135" s="7"/>
      <c r="H135" s="30"/>
      <c r="I135" s="7"/>
      <c r="J135" s="7"/>
      <c r="K135" s="7"/>
      <c r="M135" s="7"/>
    </row>
    <row r="136" spans="1:13" ht="16.5" customHeight="1" x14ac:dyDescent="0.25">
      <c r="A136" s="23"/>
      <c r="B136" s="23"/>
      <c r="C136" s="23"/>
      <c r="D136" s="23"/>
      <c r="G136" s="26"/>
      <c r="H136" s="26"/>
      <c r="I136" s="26"/>
      <c r="J136" s="26"/>
      <c r="K136" s="26"/>
      <c r="L136" s="26"/>
      <c r="M136" s="26"/>
    </row>
    <row r="137" spans="1:13" ht="16.5" customHeight="1" x14ac:dyDescent="0.25">
      <c r="A137" s="23"/>
      <c r="B137" s="23"/>
      <c r="C137" s="23"/>
      <c r="D137" s="23"/>
      <c r="G137" s="26"/>
      <c r="I137" s="26"/>
      <c r="J137" s="26"/>
      <c r="K137" s="26"/>
      <c r="M137" s="26"/>
    </row>
    <row r="138" spans="1:13" ht="16.5" customHeight="1" x14ac:dyDescent="0.25">
      <c r="A138" s="23"/>
      <c r="B138" s="23"/>
      <c r="C138" s="23"/>
      <c r="D138" s="23"/>
      <c r="G138" s="26"/>
      <c r="I138" s="26"/>
      <c r="J138" s="26"/>
      <c r="K138" s="26"/>
      <c r="M138" s="26"/>
    </row>
    <row r="139" spans="1:13" ht="16.5" customHeight="1" x14ac:dyDescent="0.25">
      <c r="A139" s="23"/>
      <c r="B139" s="23"/>
      <c r="C139" s="23"/>
      <c r="D139" s="23"/>
      <c r="G139" s="26"/>
      <c r="I139" s="26"/>
      <c r="J139" s="26"/>
      <c r="K139" s="26"/>
      <c r="M139" s="26"/>
    </row>
    <row r="140" spans="1:13" ht="16.5" customHeight="1" x14ac:dyDescent="0.25">
      <c r="A140" s="23"/>
      <c r="B140" s="23"/>
      <c r="C140" s="23"/>
      <c r="D140" s="23"/>
      <c r="G140" s="26"/>
      <c r="I140" s="26"/>
      <c r="J140" s="26"/>
      <c r="K140" s="26"/>
      <c r="M140" s="26"/>
    </row>
    <row r="141" spans="1:13" ht="12.75" customHeight="1" x14ac:dyDescent="0.25">
      <c r="A141" s="23"/>
      <c r="B141" s="23"/>
      <c r="C141" s="23"/>
      <c r="D141" s="23"/>
      <c r="G141" s="26"/>
      <c r="I141" s="26"/>
      <c r="J141" s="26"/>
      <c r="K141" s="26"/>
      <c r="M141" s="26"/>
    </row>
    <row r="142" spans="1:13" s="16" customFormat="1" ht="21.9" customHeight="1" x14ac:dyDescent="0.25">
      <c r="A142" s="198" t="str">
        <f>A48</f>
        <v>The accompanying notes form part of this interim financial information.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</row>
  </sheetData>
  <customSheetViews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3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46:M46"/>
    <mergeCell ref="K7:M7"/>
    <mergeCell ref="G7:I7"/>
    <mergeCell ref="G8:I8"/>
    <mergeCell ref="K8:M8"/>
    <mergeCell ref="A142:M142"/>
    <mergeCell ref="K56:M56"/>
    <mergeCell ref="A48:M48"/>
    <mergeCell ref="A95:M95"/>
    <mergeCell ref="G102:I102"/>
    <mergeCell ref="K102:M102"/>
    <mergeCell ref="G103:I103"/>
    <mergeCell ref="K103:M103"/>
    <mergeCell ref="G56:I56"/>
    <mergeCell ref="G55:I55"/>
    <mergeCell ref="K55:M55"/>
  </mergeCells>
  <phoneticPr fontId="3" type="noConversion"/>
  <pageMargins left="0.8" right="0.5" top="0.5" bottom="0.6" header="0.49" footer="0.4"/>
  <pageSetup paperSize="9" firstPageNumber="2" orientation="portrait" useFirstPageNumber="1" r:id="rId7"/>
  <headerFooter>
    <oddFooter>&amp;R&amp;9&amp;P</oddFooter>
  </headerFooter>
  <rowBreaks count="2" manualBreakCount="2">
    <brk id="48" max="16383" man="1"/>
    <brk id="95" max="16383" man="1"/>
  </rowBreaks>
  <ignoredErrors>
    <ignoredError sqref="H11 G60:M61 G107:M108 L11 H59 L59 H106 L106 J11 J59 J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6"/>
  <sheetViews>
    <sheetView topLeftCell="A22" zoomScale="71" zoomScaleNormal="71" zoomScaleSheetLayoutView="55" zoomScalePageLayoutView="60" workbookViewId="0">
      <selection activeCell="G56" sqref="G56:I56"/>
    </sheetView>
  </sheetViews>
  <sheetFormatPr defaultColWidth="9.44140625" defaultRowHeight="16.5" customHeight="1" x14ac:dyDescent="0.25"/>
  <cols>
    <col min="1" max="3" width="1.44140625" style="11" customWidth="1"/>
    <col min="4" max="4" width="36.33203125" style="11" customWidth="1"/>
    <col min="5" max="5" width="5" style="144" customWidth="1"/>
    <col min="6" max="6" width="0.5546875" style="144" customWidth="1"/>
    <col min="7" max="7" width="13.109375" style="10" customWidth="1"/>
    <col min="8" max="8" width="0.5546875" style="10" customWidth="1"/>
    <col min="9" max="9" width="13.109375" style="10" customWidth="1"/>
    <col min="10" max="10" width="0.5546875" style="10" customWidth="1"/>
    <col min="11" max="11" width="13.109375" style="10" customWidth="1"/>
    <col min="12" max="12" width="0.5546875" style="10" customWidth="1"/>
    <col min="13" max="13" width="13.109375" style="10" customWidth="1"/>
    <col min="14" max="14" width="9.44140625" style="11"/>
    <col min="15" max="15" width="10.88671875" style="11" bestFit="1" customWidth="1"/>
    <col min="16" max="16" width="1.109375" style="11" customWidth="1"/>
    <col min="17" max="17" width="10" style="11" bestFit="1" customWidth="1"/>
    <col min="18" max="18" width="0.88671875" style="11" customWidth="1"/>
    <col min="19" max="19" width="10" style="11" bestFit="1" customWidth="1"/>
    <col min="20" max="20" width="0.5546875" style="11" customWidth="1"/>
    <col min="21" max="21" width="10" style="11" bestFit="1" customWidth="1"/>
    <col min="22" max="22" width="3.44140625" style="11" customWidth="1"/>
    <col min="23" max="23" width="9.44140625" style="11"/>
    <col min="24" max="24" width="1" style="11" customWidth="1"/>
    <col min="25" max="25" width="9.44140625" style="11" customWidth="1"/>
    <col min="26" max="26" width="0.5546875" style="11" customWidth="1"/>
    <col min="27" max="27" width="9.44140625" style="11"/>
    <col min="28" max="28" width="1.109375" style="11" customWidth="1"/>
    <col min="29" max="16384" width="9.44140625" style="11"/>
  </cols>
  <sheetData>
    <row r="1" spans="1:13" ht="16.5" customHeight="1" x14ac:dyDescent="0.25">
      <c r="A1" s="23" t="str">
        <f>'Eng 2-4'!A1</f>
        <v>Esso (Thailand) Public Company Limited</v>
      </c>
      <c r="B1" s="23"/>
      <c r="C1" s="23"/>
      <c r="D1" s="23"/>
    </row>
    <row r="2" spans="1:13" ht="16.5" customHeight="1" x14ac:dyDescent="0.25">
      <c r="A2" s="23" t="s">
        <v>58</v>
      </c>
      <c r="B2" s="23"/>
      <c r="C2" s="23"/>
      <c r="D2" s="23"/>
    </row>
    <row r="3" spans="1:13" s="16" customFormat="1" ht="16.5" customHeight="1" x14ac:dyDescent="0.25">
      <c r="A3" s="23" t="s">
        <v>163</v>
      </c>
      <c r="B3" s="13"/>
      <c r="C3" s="13"/>
      <c r="D3" s="13"/>
      <c r="E3" s="14"/>
      <c r="F3" s="14"/>
      <c r="G3" s="15"/>
      <c r="H3" s="15"/>
      <c r="I3" s="15"/>
      <c r="J3" s="15"/>
      <c r="K3" s="15"/>
      <c r="L3" s="15"/>
      <c r="M3" s="15"/>
    </row>
    <row r="4" spans="1:13" ht="16.5" customHeight="1" x14ac:dyDescent="0.25">
      <c r="A4" s="17" t="str">
        <f>'Eng 2-4'!A4</f>
        <v>(All amounts in Baht thousand unless otherwise stated)</v>
      </c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2" customHeight="1" x14ac:dyDescent="0.25">
      <c r="A5" s="13"/>
      <c r="B5" s="13"/>
      <c r="C5" s="13"/>
      <c r="D5" s="13"/>
      <c r="E5" s="14"/>
      <c r="F5" s="14"/>
      <c r="G5" s="15"/>
      <c r="H5" s="15"/>
      <c r="I5" s="15"/>
      <c r="J5" s="15"/>
      <c r="K5" s="15"/>
      <c r="L5" s="15"/>
      <c r="M5" s="15"/>
    </row>
    <row r="6" spans="1:13" ht="12" customHeight="1" x14ac:dyDescent="0.25"/>
    <row r="7" spans="1:13" ht="15" customHeight="1" x14ac:dyDescent="0.25">
      <c r="G7" s="202" t="s">
        <v>87</v>
      </c>
      <c r="H7" s="202"/>
      <c r="I7" s="202"/>
      <c r="J7" s="13"/>
      <c r="K7" s="202" t="s">
        <v>88</v>
      </c>
      <c r="L7" s="202"/>
      <c r="M7" s="202"/>
    </row>
    <row r="8" spans="1:13" ht="15" customHeight="1" x14ac:dyDescent="0.25">
      <c r="G8" s="203" t="s">
        <v>95</v>
      </c>
      <c r="H8" s="203"/>
      <c r="I8" s="203"/>
      <c r="J8" s="13"/>
      <c r="K8" s="203" t="s">
        <v>95</v>
      </c>
      <c r="L8" s="203"/>
      <c r="M8" s="203"/>
    </row>
    <row r="9" spans="1:13" ht="15" customHeight="1" x14ac:dyDescent="0.25">
      <c r="G9" s="22" t="s">
        <v>92</v>
      </c>
      <c r="H9" s="154"/>
      <c r="I9" s="22" t="s">
        <v>92</v>
      </c>
      <c r="J9" s="13"/>
      <c r="K9" s="22" t="s">
        <v>92</v>
      </c>
      <c r="L9" s="154"/>
      <c r="M9" s="22" t="s">
        <v>92</v>
      </c>
    </row>
    <row r="10" spans="1:13" ht="15" customHeight="1" x14ac:dyDescent="0.25">
      <c r="G10" s="47" t="s">
        <v>155</v>
      </c>
      <c r="H10" s="154"/>
      <c r="I10" s="47" t="s">
        <v>155</v>
      </c>
      <c r="J10" s="13"/>
      <c r="K10" s="47" t="s">
        <v>155</v>
      </c>
      <c r="L10" s="154"/>
      <c r="M10" s="47" t="s">
        <v>155</v>
      </c>
    </row>
    <row r="11" spans="1:13" ht="15" customHeight="1" x14ac:dyDescent="0.25">
      <c r="F11" s="20"/>
      <c r="G11" s="48">
        <v>2022</v>
      </c>
      <c r="H11" s="49"/>
      <c r="I11" s="48">
        <v>2021</v>
      </c>
      <c r="J11" s="21"/>
      <c r="K11" s="48">
        <v>2022</v>
      </c>
      <c r="L11" s="49"/>
      <c r="M11" s="48">
        <v>2021</v>
      </c>
    </row>
    <row r="12" spans="1:13" ht="5.4" customHeight="1" x14ac:dyDescent="0.25">
      <c r="E12" s="145"/>
      <c r="F12" s="20"/>
      <c r="G12" s="73"/>
      <c r="H12" s="22"/>
      <c r="I12" s="22"/>
      <c r="J12" s="22"/>
      <c r="K12" s="75"/>
      <c r="L12" s="22"/>
      <c r="M12" s="22"/>
    </row>
    <row r="13" spans="1:13" ht="15" customHeight="1" x14ac:dyDescent="0.25">
      <c r="A13" s="11" t="s">
        <v>112</v>
      </c>
      <c r="G13" s="146">
        <v>67681039</v>
      </c>
      <c r="H13" s="71"/>
      <c r="I13" s="162">
        <v>40033888</v>
      </c>
      <c r="J13" s="71"/>
      <c r="K13" s="147">
        <v>67681039</v>
      </c>
      <c r="L13" s="71"/>
      <c r="M13" s="162">
        <v>40033888</v>
      </c>
    </row>
    <row r="14" spans="1:13" ht="15" customHeight="1" x14ac:dyDescent="0.25">
      <c r="A14" s="11" t="s">
        <v>55</v>
      </c>
      <c r="G14" s="146">
        <v>8410879</v>
      </c>
      <c r="H14" s="71"/>
      <c r="I14" s="162">
        <v>1035848</v>
      </c>
      <c r="J14" s="71"/>
      <c r="K14" s="147">
        <v>8410879</v>
      </c>
      <c r="L14" s="71"/>
      <c r="M14" s="162">
        <v>1035848</v>
      </c>
    </row>
    <row r="15" spans="1:13" ht="15" customHeight="1" x14ac:dyDescent="0.25">
      <c r="A15" s="11" t="s">
        <v>113</v>
      </c>
      <c r="G15" s="163">
        <v>-64424885</v>
      </c>
      <c r="H15" s="71"/>
      <c r="I15" s="164">
        <v>-38780795</v>
      </c>
      <c r="J15" s="71"/>
      <c r="K15" s="156">
        <v>-64428162</v>
      </c>
      <c r="L15" s="71"/>
      <c r="M15" s="164">
        <v>-38784113</v>
      </c>
    </row>
    <row r="16" spans="1:13" ht="5.4" customHeight="1" x14ac:dyDescent="0.25">
      <c r="E16" s="43"/>
      <c r="G16" s="146"/>
      <c r="H16" s="71"/>
      <c r="I16" s="162"/>
      <c r="J16" s="71"/>
      <c r="K16" s="147"/>
      <c r="L16" s="29"/>
      <c r="M16" s="162"/>
    </row>
    <row r="17" spans="1:13" ht="15" customHeight="1" x14ac:dyDescent="0.25">
      <c r="A17" s="23" t="s">
        <v>173</v>
      </c>
      <c r="B17" s="23"/>
      <c r="C17" s="23"/>
      <c r="D17" s="23"/>
      <c r="E17" s="43"/>
      <c r="G17" s="146">
        <f>SUM(G13:G15)</f>
        <v>11667033</v>
      </c>
      <c r="H17" s="71"/>
      <c r="I17" s="162">
        <f>SUM(I13:I15)</f>
        <v>2288941</v>
      </c>
      <c r="J17" s="71"/>
      <c r="K17" s="147">
        <f>SUM(K13:K15)</f>
        <v>11663756</v>
      </c>
      <c r="L17" s="71"/>
      <c r="M17" s="162">
        <f>SUM(M13:M15)</f>
        <v>2285623</v>
      </c>
    </row>
    <row r="18" spans="1:13" ht="15" customHeight="1" x14ac:dyDescent="0.25">
      <c r="A18" s="11" t="s">
        <v>34</v>
      </c>
      <c r="G18" s="146">
        <v>-1249459</v>
      </c>
      <c r="H18" s="71"/>
      <c r="I18" s="162">
        <v>-1154212</v>
      </c>
      <c r="J18" s="71"/>
      <c r="K18" s="147">
        <v>-1294932</v>
      </c>
      <c r="L18" s="71"/>
      <c r="M18" s="162">
        <v>-1200015</v>
      </c>
    </row>
    <row r="19" spans="1:13" ht="15" customHeight="1" x14ac:dyDescent="0.25">
      <c r="A19" s="11" t="s">
        <v>35</v>
      </c>
      <c r="G19" s="163">
        <v>-55510</v>
      </c>
      <c r="H19" s="71"/>
      <c r="I19" s="164">
        <v>-59864</v>
      </c>
      <c r="J19" s="71"/>
      <c r="K19" s="156">
        <v>-55429</v>
      </c>
      <c r="L19" s="71"/>
      <c r="M19" s="164">
        <v>-59783</v>
      </c>
    </row>
    <row r="20" spans="1:13" ht="5.4" customHeight="1" x14ac:dyDescent="0.25">
      <c r="G20" s="146"/>
      <c r="H20" s="71"/>
      <c r="I20" s="162"/>
      <c r="J20" s="71"/>
      <c r="K20" s="147"/>
      <c r="L20" s="71"/>
      <c r="M20" s="162"/>
    </row>
    <row r="21" spans="1:13" ht="15" customHeight="1" x14ac:dyDescent="0.25">
      <c r="A21" s="23" t="s">
        <v>174</v>
      </c>
      <c r="B21" s="23"/>
      <c r="C21" s="23"/>
      <c r="D21" s="23"/>
      <c r="G21" s="146">
        <f>SUM(G17:G19)</f>
        <v>10362064</v>
      </c>
      <c r="H21" s="71"/>
      <c r="I21" s="162">
        <f>SUM(I17:I19)</f>
        <v>1074865</v>
      </c>
      <c r="J21" s="71"/>
      <c r="K21" s="147">
        <f>SUM(K17:K19)</f>
        <v>10313395</v>
      </c>
      <c r="L21" s="71"/>
      <c r="M21" s="162">
        <f>SUM(M17:M19)</f>
        <v>1025825</v>
      </c>
    </row>
    <row r="22" spans="1:13" ht="15" customHeight="1" x14ac:dyDescent="0.25">
      <c r="A22" s="11" t="s">
        <v>18</v>
      </c>
      <c r="G22" s="105">
        <v>3066</v>
      </c>
      <c r="H22" s="26"/>
      <c r="I22" s="165">
        <v>2898</v>
      </c>
      <c r="J22" s="26"/>
      <c r="K22" s="139">
        <v>220658</v>
      </c>
      <c r="L22" s="26"/>
      <c r="M22" s="165">
        <v>275292</v>
      </c>
    </row>
    <row r="23" spans="1:13" ht="15" customHeight="1" x14ac:dyDescent="0.25">
      <c r="A23" s="11" t="s">
        <v>65</v>
      </c>
      <c r="G23" s="105">
        <v>2244</v>
      </c>
      <c r="H23" s="26"/>
      <c r="I23" s="165">
        <v>589</v>
      </c>
      <c r="J23" s="26"/>
      <c r="K23" s="139">
        <v>49234</v>
      </c>
      <c r="L23" s="26"/>
      <c r="M23" s="165">
        <v>46169</v>
      </c>
    </row>
    <row r="24" spans="1:13" ht="15" customHeight="1" x14ac:dyDescent="0.25">
      <c r="A24" s="11" t="s">
        <v>104</v>
      </c>
      <c r="G24" s="105">
        <v>-75836</v>
      </c>
      <c r="H24" s="26"/>
      <c r="I24" s="165">
        <v>-75995</v>
      </c>
      <c r="J24" s="26"/>
      <c r="K24" s="139">
        <v>-75861</v>
      </c>
      <c r="L24" s="26"/>
      <c r="M24" s="165">
        <v>-76116</v>
      </c>
    </row>
    <row r="25" spans="1:13" ht="15" customHeight="1" x14ac:dyDescent="0.25">
      <c r="A25" s="11" t="s">
        <v>33</v>
      </c>
      <c r="G25" s="163">
        <v>75553</v>
      </c>
      <c r="H25" s="26"/>
      <c r="I25" s="164">
        <v>55583</v>
      </c>
      <c r="J25" s="26"/>
      <c r="K25" s="156">
        <v>0</v>
      </c>
      <c r="L25" s="26"/>
      <c r="M25" s="164">
        <v>0</v>
      </c>
    </row>
    <row r="26" spans="1:13" ht="5.4" customHeight="1" x14ac:dyDescent="0.25">
      <c r="G26" s="146"/>
      <c r="H26" s="71"/>
      <c r="I26" s="162"/>
      <c r="J26" s="71"/>
      <c r="K26" s="147"/>
      <c r="L26" s="71"/>
      <c r="M26" s="162"/>
    </row>
    <row r="27" spans="1:13" ht="15" customHeight="1" x14ac:dyDescent="0.25">
      <c r="A27" s="23" t="s">
        <v>175</v>
      </c>
      <c r="B27" s="23"/>
      <c r="C27" s="23"/>
      <c r="D27" s="23"/>
      <c r="G27" s="146">
        <f>SUM(G21:G25)</f>
        <v>10367091</v>
      </c>
      <c r="H27" s="71"/>
      <c r="I27" s="162">
        <f>SUM(I21:I25)</f>
        <v>1057940</v>
      </c>
      <c r="J27" s="71"/>
      <c r="K27" s="147">
        <f>SUM(K21:K25)</f>
        <v>10507426</v>
      </c>
      <c r="L27" s="71"/>
      <c r="M27" s="162">
        <f>SUM(M21:M25)</f>
        <v>1271170</v>
      </c>
    </row>
    <row r="28" spans="1:13" ht="15" customHeight="1" x14ac:dyDescent="0.25">
      <c r="A28" s="11" t="s">
        <v>176</v>
      </c>
      <c r="G28" s="163">
        <v>-2067752</v>
      </c>
      <c r="H28" s="71"/>
      <c r="I28" s="164">
        <v>-199106</v>
      </c>
      <c r="J28" s="71"/>
      <c r="K28" s="156">
        <v>-2067754</v>
      </c>
      <c r="L28" s="71"/>
      <c r="M28" s="164">
        <v>-198392</v>
      </c>
    </row>
    <row r="29" spans="1:13" ht="5.4" customHeight="1" x14ac:dyDescent="0.25">
      <c r="G29" s="146"/>
      <c r="H29" s="71"/>
      <c r="I29" s="162"/>
      <c r="J29" s="71"/>
      <c r="K29" s="147"/>
      <c r="L29" s="71"/>
      <c r="M29" s="162"/>
    </row>
    <row r="30" spans="1:13" ht="15" customHeight="1" x14ac:dyDescent="0.25">
      <c r="A30" s="23" t="s">
        <v>177</v>
      </c>
      <c r="B30" s="23"/>
      <c r="C30" s="23"/>
      <c r="D30" s="23"/>
      <c r="G30" s="163">
        <f>SUM(G27:G28)</f>
        <v>8299339</v>
      </c>
      <c r="H30" s="71"/>
      <c r="I30" s="164">
        <f>SUM(I27:I28)</f>
        <v>858834</v>
      </c>
      <c r="J30" s="71"/>
      <c r="K30" s="156">
        <f>SUM(K27:K28)</f>
        <v>8439672</v>
      </c>
      <c r="L30" s="26"/>
      <c r="M30" s="164">
        <f>SUM(M27:M28)</f>
        <v>1072778</v>
      </c>
    </row>
    <row r="31" spans="1:13" ht="5.4" customHeight="1" x14ac:dyDescent="0.25">
      <c r="A31" s="23"/>
      <c r="B31" s="23"/>
      <c r="C31" s="23"/>
      <c r="D31" s="23"/>
      <c r="G31" s="105"/>
      <c r="H31" s="71"/>
      <c r="I31" s="165"/>
      <c r="J31" s="71"/>
      <c r="K31" s="139"/>
      <c r="L31" s="26"/>
      <c r="M31" s="165"/>
    </row>
    <row r="32" spans="1:13" ht="15" customHeight="1" x14ac:dyDescent="0.25">
      <c r="A32" s="23" t="s">
        <v>59</v>
      </c>
      <c r="G32" s="105"/>
      <c r="H32" s="71"/>
      <c r="I32" s="165"/>
      <c r="J32" s="71"/>
      <c r="K32" s="139"/>
      <c r="L32" s="26"/>
      <c r="M32" s="165"/>
    </row>
    <row r="33" spans="1:13" ht="15" customHeight="1" x14ac:dyDescent="0.25">
      <c r="A33" s="23"/>
      <c r="B33" s="23" t="s">
        <v>96</v>
      </c>
      <c r="G33" s="105"/>
      <c r="H33" s="71"/>
      <c r="I33" s="165"/>
      <c r="J33" s="71"/>
      <c r="K33" s="139"/>
      <c r="L33" s="26"/>
      <c r="M33" s="165"/>
    </row>
    <row r="34" spans="1:13" ht="15" customHeight="1" x14ac:dyDescent="0.25">
      <c r="A34" s="11" t="s">
        <v>119</v>
      </c>
      <c r="B34" s="23"/>
      <c r="G34" s="105"/>
      <c r="H34" s="71"/>
      <c r="I34" s="165"/>
      <c r="J34" s="71"/>
      <c r="K34" s="139"/>
      <c r="L34" s="26"/>
      <c r="M34" s="165"/>
    </row>
    <row r="35" spans="1:13" ht="15" customHeight="1" x14ac:dyDescent="0.25">
      <c r="A35" s="125"/>
      <c r="B35" s="11" t="s">
        <v>120</v>
      </c>
      <c r="G35" s="105"/>
      <c r="H35" s="71"/>
      <c r="I35" s="165"/>
      <c r="J35" s="71"/>
      <c r="K35" s="139"/>
      <c r="L35" s="26"/>
      <c r="M35" s="165"/>
    </row>
    <row r="36" spans="1:13" ht="15" customHeight="1" x14ac:dyDescent="0.25">
      <c r="C36" s="11" t="s">
        <v>121</v>
      </c>
      <c r="G36" s="163">
        <v>108000</v>
      </c>
      <c r="H36" s="71"/>
      <c r="I36" s="164">
        <v>18000</v>
      </c>
      <c r="J36" s="71"/>
      <c r="K36" s="156">
        <v>108000</v>
      </c>
      <c r="L36" s="26"/>
      <c r="M36" s="164">
        <v>18000</v>
      </c>
    </row>
    <row r="37" spans="1:13" ht="5.4" customHeight="1" x14ac:dyDescent="0.25">
      <c r="B37" s="23"/>
      <c r="G37" s="105"/>
      <c r="H37" s="71"/>
      <c r="I37" s="165"/>
      <c r="J37" s="71"/>
      <c r="K37" s="139"/>
      <c r="L37" s="26"/>
      <c r="M37" s="165"/>
    </row>
    <row r="38" spans="1:13" ht="15" customHeight="1" x14ac:dyDescent="0.25">
      <c r="A38" s="23" t="s">
        <v>147</v>
      </c>
      <c r="B38" s="23"/>
      <c r="G38" s="140"/>
      <c r="H38" s="29"/>
      <c r="I38" s="29"/>
      <c r="J38" s="29"/>
      <c r="K38" s="140"/>
      <c r="L38" s="29"/>
      <c r="M38" s="29"/>
    </row>
    <row r="39" spans="1:13" ht="15" customHeight="1" thickBot="1" x14ac:dyDescent="0.3">
      <c r="A39" s="23" t="s">
        <v>116</v>
      </c>
      <c r="B39" s="23"/>
      <c r="G39" s="166">
        <f>SUM(G34:G36,G30)</f>
        <v>8407339</v>
      </c>
      <c r="H39" s="26"/>
      <c r="I39" s="167">
        <f>SUM(I34:I36,I30)</f>
        <v>876834</v>
      </c>
      <c r="J39" s="26"/>
      <c r="K39" s="157">
        <f>SUM(K34:K36,K30)</f>
        <v>8547672</v>
      </c>
      <c r="L39" s="26"/>
      <c r="M39" s="167">
        <f>SUM(M34:M36,M30)</f>
        <v>1090778</v>
      </c>
    </row>
    <row r="40" spans="1:13" ht="5.4" customHeight="1" thickTop="1" x14ac:dyDescent="0.25">
      <c r="A40" s="23"/>
      <c r="G40" s="105"/>
      <c r="H40" s="71"/>
      <c r="I40" s="165"/>
      <c r="J40" s="71"/>
      <c r="K40" s="139"/>
      <c r="L40" s="26"/>
      <c r="M40" s="165"/>
    </row>
    <row r="41" spans="1:13" ht="15" customHeight="1" x14ac:dyDescent="0.25">
      <c r="A41" s="23" t="s">
        <v>178</v>
      </c>
      <c r="B41" s="23"/>
      <c r="C41" s="23"/>
      <c r="D41" s="23"/>
      <c r="G41" s="105"/>
      <c r="H41" s="71"/>
      <c r="I41" s="165"/>
      <c r="J41" s="71"/>
      <c r="K41" s="139"/>
      <c r="L41" s="26"/>
      <c r="M41" s="165"/>
    </row>
    <row r="42" spans="1:13" ht="15" customHeight="1" x14ac:dyDescent="0.25">
      <c r="A42" s="11" t="s">
        <v>44</v>
      </c>
      <c r="G42" s="105">
        <v>8298635</v>
      </c>
      <c r="H42" s="71"/>
      <c r="I42" s="165">
        <v>858118</v>
      </c>
      <c r="J42" s="71"/>
      <c r="K42" s="139">
        <v>8439672</v>
      </c>
      <c r="L42" s="71"/>
      <c r="M42" s="165">
        <v>1072778</v>
      </c>
    </row>
    <row r="43" spans="1:13" ht="15" customHeight="1" x14ac:dyDescent="0.25">
      <c r="A43" s="11" t="s">
        <v>43</v>
      </c>
      <c r="G43" s="163">
        <v>704</v>
      </c>
      <c r="H43" s="71"/>
      <c r="I43" s="164">
        <v>716</v>
      </c>
      <c r="J43" s="71"/>
      <c r="K43" s="168">
        <v>0</v>
      </c>
      <c r="L43" s="71"/>
      <c r="M43" s="164">
        <v>0</v>
      </c>
    </row>
    <row r="44" spans="1:13" ht="5.4" customHeight="1" x14ac:dyDescent="0.25">
      <c r="G44" s="105"/>
      <c r="H44" s="71"/>
      <c r="I44" s="165"/>
      <c r="J44" s="71"/>
      <c r="K44" s="139"/>
      <c r="L44" s="26"/>
      <c r="M44" s="165"/>
    </row>
    <row r="45" spans="1:13" ht="15" customHeight="1" thickBot="1" x14ac:dyDescent="0.3">
      <c r="G45" s="166">
        <f t="shared" ref="G45" si="0">SUM(G42:G43)</f>
        <v>8299339</v>
      </c>
      <c r="H45" s="26"/>
      <c r="I45" s="167">
        <f t="shared" ref="I45" si="1">SUM(I42:I43)</f>
        <v>858834</v>
      </c>
      <c r="J45" s="26"/>
      <c r="K45" s="157">
        <f t="shared" ref="K45" si="2">SUM(K42:K43)</f>
        <v>8439672</v>
      </c>
      <c r="L45" s="26"/>
      <c r="M45" s="167">
        <f>SUM(M42:M43)</f>
        <v>1072778</v>
      </c>
    </row>
    <row r="46" spans="1:13" ht="5.4" customHeight="1" thickTop="1" x14ac:dyDescent="0.25">
      <c r="G46" s="105"/>
      <c r="H46" s="26"/>
      <c r="I46" s="165"/>
      <c r="J46" s="26"/>
      <c r="K46" s="139"/>
      <c r="L46" s="26"/>
      <c r="M46" s="165"/>
    </row>
    <row r="47" spans="1:13" ht="15" customHeight="1" x14ac:dyDescent="0.25">
      <c r="A47" s="23" t="s">
        <v>147</v>
      </c>
      <c r="B47" s="23"/>
      <c r="C47" s="23"/>
      <c r="D47" s="23"/>
      <c r="G47" s="105"/>
      <c r="H47" s="71"/>
      <c r="I47" s="165"/>
      <c r="J47" s="71"/>
      <c r="K47" s="139"/>
      <c r="L47" s="26"/>
      <c r="M47" s="165"/>
    </row>
    <row r="48" spans="1:13" ht="15" customHeight="1" x14ac:dyDescent="0.25">
      <c r="A48" s="23" t="s">
        <v>115</v>
      </c>
      <c r="B48" s="23"/>
      <c r="C48" s="23"/>
      <c r="D48" s="23"/>
      <c r="G48" s="105"/>
      <c r="H48" s="71"/>
      <c r="I48" s="165"/>
      <c r="J48" s="71"/>
      <c r="K48" s="139"/>
      <c r="L48" s="26"/>
      <c r="M48" s="165"/>
    </row>
    <row r="49" spans="1:21" ht="15" customHeight="1" x14ac:dyDescent="0.25">
      <c r="A49" s="11" t="s">
        <v>44</v>
      </c>
      <c r="G49" s="105">
        <f>G39-G50</f>
        <v>8406635</v>
      </c>
      <c r="H49" s="71"/>
      <c r="I49" s="165">
        <v>876118</v>
      </c>
      <c r="J49" s="71"/>
      <c r="K49" s="105">
        <f>K39-K50</f>
        <v>8547672</v>
      </c>
      <c r="L49" s="71"/>
      <c r="M49" s="165">
        <v>1090778</v>
      </c>
    </row>
    <row r="50" spans="1:21" ht="15" customHeight="1" x14ac:dyDescent="0.25">
      <c r="A50" s="11" t="s">
        <v>43</v>
      </c>
      <c r="G50" s="163">
        <v>704</v>
      </c>
      <c r="H50" s="71"/>
      <c r="I50" s="164">
        <v>716</v>
      </c>
      <c r="J50" s="71"/>
      <c r="K50" s="156">
        <v>0</v>
      </c>
      <c r="L50" s="71"/>
      <c r="M50" s="164">
        <v>0</v>
      </c>
    </row>
    <row r="51" spans="1:21" ht="5.4" customHeight="1" x14ac:dyDescent="0.25">
      <c r="G51" s="105"/>
      <c r="H51" s="71"/>
      <c r="I51" s="165"/>
      <c r="J51" s="71"/>
      <c r="K51" s="139"/>
      <c r="L51" s="26"/>
      <c r="M51" s="165"/>
    </row>
    <row r="52" spans="1:21" ht="15" customHeight="1" thickBot="1" x14ac:dyDescent="0.3">
      <c r="G52" s="166">
        <f t="shared" ref="G52" si="3">SUM(G49:G50)</f>
        <v>8407339</v>
      </c>
      <c r="H52" s="26"/>
      <c r="I52" s="167">
        <f t="shared" ref="I52" si="4">SUM(I49:I50)</f>
        <v>876834</v>
      </c>
      <c r="J52" s="26"/>
      <c r="K52" s="157">
        <f t="shared" ref="K52" si="5">SUM(K49:K50)</f>
        <v>8547672</v>
      </c>
      <c r="L52" s="26"/>
      <c r="M52" s="167">
        <f t="shared" ref="M52" si="6">SUM(M49:M50)</f>
        <v>1090778</v>
      </c>
    </row>
    <row r="53" spans="1:21" ht="5.4" customHeight="1" thickTop="1" x14ac:dyDescent="0.25">
      <c r="E53" s="149"/>
      <c r="F53" s="149"/>
      <c r="G53" s="139"/>
      <c r="H53" s="71"/>
      <c r="I53" s="26"/>
      <c r="J53" s="71"/>
      <c r="K53" s="139"/>
      <c r="L53" s="26"/>
      <c r="M53" s="26"/>
    </row>
    <row r="54" spans="1:21" ht="15" customHeight="1" x14ac:dyDescent="0.25">
      <c r="A54" s="23" t="s">
        <v>179</v>
      </c>
      <c r="B54" s="23"/>
      <c r="C54" s="23"/>
      <c r="D54" s="23"/>
      <c r="E54" s="149"/>
      <c r="F54" s="149"/>
      <c r="G54" s="139"/>
      <c r="H54" s="26"/>
      <c r="I54" s="26"/>
      <c r="J54" s="26"/>
      <c r="K54" s="139"/>
      <c r="L54" s="26"/>
      <c r="M54" s="26"/>
    </row>
    <row r="55" spans="1:21" ht="15" customHeight="1" x14ac:dyDescent="0.25">
      <c r="A55" s="23"/>
      <c r="B55" s="23" t="s">
        <v>78</v>
      </c>
      <c r="C55" s="23"/>
      <c r="D55" s="23"/>
      <c r="E55" s="149"/>
      <c r="F55" s="149"/>
      <c r="G55" s="74"/>
      <c r="H55" s="15"/>
      <c r="I55" s="148"/>
      <c r="J55" s="15"/>
      <c r="K55" s="76"/>
      <c r="L55" s="15"/>
      <c r="M55" s="15"/>
    </row>
    <row r="56" spans="1:21" ht="15" customHeight="1" x14ac:dyDescent="0.25">
      <c r="B56" s="11" t="s">
        <v>57</v>
      </c>
      <c r="C56" s="23"/>
      <c r="D56" s="23"/>
      <c r="E56" s="149"/>
      <c r="F56" s="149"/>
      <c r="G56" s="74"/>
      <c r="H56" s="15"/>
      <c r="I56" s="148"/>
      <c r="J56" s="15"/>
      <c r="K56" s="76"/>
      <c r="L56" s="15"/>
      <c r="M56" s="15"/>
    </row>
    <row r="57" spans="1:21" ht="5.4" customHeight="1" x14ac:dyDescent="0.25">
      <c r="E57" s="149"/>
      <c r="F57" s="149"/>
      <c r="G57" s="74"/>
      <c r="H57" s="15"/>
      <c r="I57" s="148"/>
      <c r="J57" s="15"/>
      <c r="K57" s="76"/>
      <c r="L57" s="15"/>
      <c r="M57" s="15"/>
    </row>
    <row r="58" spans="1:21" ht="15" customHeight="1" thickBot="1" x14ac:dyDescent="0.3">
      <c r="A58" s="11" t="s">
        <v>180</v>
      </c>
      <c r="E58" s="149"/>
      <c r="F58" s="149"/>
      <c r="G58" s="169">
        <v>2.4</v>
      </c>
      <c r="H58" s="44"/>
      <c r="I58" s="170">
        <v>0.25</v>
      </c>
      <c r="J58" s="44"/>
      <c r="K58" s="171">
        <v>2.44</v>
      </c>
      <c r="L58" s="44"/>
      <c r="M58" s="172">
        <v>0.31</v>
      </c>
      <c r="O58" s="151"/>
      <c r="P58" s="151"/>
      <c r="Q58" s="151"/>
      <c r="R58" s="151"/>
      <c r="S58" s="151"/>
      <c r="T58" s="151"/>
      <c r="U58" s="151"/>
    </row>
    <row r="59" spans="1:21" ht="18" customHeight="1" thickTop="1" x14ac:dyDescent="0.25">
      <c r="G59" s="70"/>
      <c r="H59" s="44"/>
      <c r="I59" s="70"/>
      <c r="J59" s="44"/>
      <c r="K59" s="45"/>
      <c r="L59" s="45"/>
      <c r="M59" s="70"/>
    </row>
    <row r="60" spans="1:21" ht="18" customHeight="1" x14ac:dyDescent="0.25">
      <c r="E60" s="197"/>
      <c r="F60" s="197"/>
      <c r="G60" s="70"/>
      <c r="H60" s="44"/>
      <c r="I60" s="70"/>
      <c r="J60" s="44"/>
      <c r="K60" s="45"/>
      <c r="L60" s="45"/>
      <c r="M60" s="70"/>
    </row>
    <row r="61" spans="1:21" ht="20.25" customHeight="1" x14ac:dyDescent="0.25">
      <c r="E61" s="197"/>
      <c r="F61" s="197"/>
      <c r="G61" s="70"/>
      <c r="H61" s="44"/>
      <c r="I61" s="70"/>
      <c r="J61" s="44"/>
      <c r="K61" s="45"/>
      <c r="L61" s="45"/>
      <c r="M61" s="70"/>
    </row>
    <row r="62" spans="1:21" ht="18" customHeight="1" x14ac:dyDescent="0.25">
      <c r="G62" s="70"/>
      <c r="H62" s="44"/>
      <c r="I62" s="45"/>
      <c r="J62" s="45"/>
      <c r="K62" s="70"/>
      <c r="L62" s="44"/>
      <c r="M62" s="45"/>
    </row>
    <row r="63" spans="1:21" ht="19.5" customHeight="1" x14ac:dyDescent="0.25">
      <c r="G63" s="70"/>
      <c r="H63" s="44"/>
      <c r="I63" s="45"/>
      <c r="J63" s="45"/>
      <c r="K63" s="70"/>
      <c r="L63" s="44"/>
      <c r="M63" s="45"/>
    </row>
    <row r="64" spans="1:21" ht="21.9" customHeight="1" x14ac:dyDescent="0.25">
      <c r="A64" s="198" t="str">
        <f>+'Eng 2-4'!A48:M48</f>
        <v>The accompanying notes form part of this interim financial information.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</row>
    <row r="65" spans="1:4" ht="16.5" customHeight="1" x14ac:dyDescent="0.25">
      <c r="A65" s="23"/>
      <c r="B65" s="23"/>
      <c r="C65" s="23"/>
      <c r="D65" s="23"/>
    </row>
    <row r="66" spans="1:4" ht="14.85" customHeight="1" x14ac:dyDescent="0.25"/>
  </sheetData>
  <mergeCells count="5">
    <mergeCell ref="G7:I7"/>
    <mergeCell ref="K7:M7"/>
    <mergeCell ref="G8:I8"/>
    <mergeCell ref="K8:M8"/>
    <mergeCell ref="A64:M64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&amp;R&amp;9&amp;P</oddFooter>
  </headerFooter>
  <rowBreaks count="1" manualBreakCount="1"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"/>
  <sheetViews>
    <sheetView topLeftCell="A31" zoomScale="84" zoomScaleNormal="84" zoomScaleSheetLayoutView="85" zoomScalePageLayoutView="60" workbookViewId="0">
      <selection activeCell="G56" sqref="G56:I56"/>
    </sheetView>
  </sheetViews>
  <sheetFormatPr defaultColWidth="9.44140625" defaultRowHeight="16.5" customHeight="1" x14ac:dyDescent="0.25"/>
  <cols>
    <col min="1" max="3" width="1.44140625" style="11" customWidth="1"/>
    <col min="4" max="4" width="36.109375" style="11" customWidth="1"/>
    <col min="5" max="5" width="5.109375" style="152" customWidth="1"/>
    <col min="6" max="6" width="0.5546875" style="152" customWidth="1"/>
    <col min="7" max="7" width="13.44140625" style="10" customWidth="1"/>
    <col min="8" max="8" width="0.5546875" style="10" customWidth="1"/>
    <col min="9" max="9" width="13.44140625" style="10" customWidth="1"/>
    <col min="10" max="10" width="0.5546875" style="10" customWidth="1"/>
    <col min="11" max="11" width="13.44140625" style="10" customWidth="1"/>
    <col min="12" max="12" width="0.5546875" style="10" customWidth="1"/>
    <col min="13" max="13" width="13.44140625" style="10" customWidth="1"/>
    <col min="14" max="16384" width="9.44140625" style="11"/>
  </cols>
  <sheetData>
    <row r="1" spans="1:13" ht="16.5" customHeight="1" x14ac:dyDescent="0.25">
      <c r="A1" s="23" t="str">
        <f>'Eng 2-4'!A1</f>
        <v>Esso (Thailand) Public Company Limited</v>
      </c>
      <c r="B1" s="23"/>
      <c r="C1" s="23"/>
      <c r="D1" s="23"/>
    </row>
    <row r="2" spans="1:13" ht="16.5" customHeight="1" x14ac:dyDescent="0.25">
      <c r="A2" s="23" t="s">
        <v>58</v>
      </c>
      <c r="B2" s="23"/>
      <c r="C2" s="23"/>
      <c r="D2" s="23"/>
    </row>
    <row r="3" spans="1:13" s="16" customFormat="1" ht="16.5" customHeight="1" x14ac:dyDescent="0.25">
      <c r="A3" s="23" t="s">
        <v>164</v>
      </c>
      <c r="B3" s="13"/>
      <c r="C3" s="13"/>
      <c r="D3" s="13"/>
      <c r="E3" s="14"/>
      <c r="F3" s="14"/>
      <c r="G3" s="15"/>
      <c r="H3" s="15"/>
      <c r="I3" s="15"/>
      <c r="J3" s="15"/>
      <c r="K3" s="15"/>
      <c r="L3" s="15"/>
      <c r="M3" s="15"/>
    </row>
    <row r="4" spans="1:13" ht="16.5" customHeight="1" x14ac:dyDescent="0.25">
      <c r="A4" s="17" t="str">
        <f>'Eng 2-4'!A4</f>
        <v>(All amounts in Baht thousand unless otherwise stated)</v>
      </c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2" customHeight="1" x14ac:dyDescent="0.25">
      <c r="A5" s="13"/>
      <c r="B5" s="13"/>
      <c r="C5" s="13"/>
      <c r="D5" s="13"/>
      <c r="E5" s="14"/>
      <c r="F5" s="14"/>
      <c r="G5" s="15"/>
      <c r="H5" s="15"/>
      <c r="I5" s="15"/>
      <c r="J5" s="15"/>
      <c r="K5" s="15"/>
      <c r="L5" s="15"/>
      <c r="M5" s="15"/>
    </row>
    <row r="6" spans="1:13" ht="12" customHeight="1" x14ac:dyDescent="0.25"/>
    <row r="7" spans="1:13" ht="15" customHeight="1" x14ac:dyDescent="0.25">
      <c r="G7" s="202" t="s">
        <v>87</v>
      </c>
      <c r="H7" s="202"/>
      <c r="I7" s="202"/>
      <c r="J7" s="13"/>
      <c r="K7" s="202" t="s">
        <v>88</v>
      </c>
      <c r="L7" s="202"/>
      <c r="M7" s="202"/>
    </row>
    <row r="8" spans="1:13" ht="15" customHeight="1" x14ac:dyDescent="0.25">
      <c r="G8" s="203" t="s">
        <v>95</v>
      </c>
      <c r="H8" s="203"/>
      <c r="I8" s="203"/>
      <c r="J8" s="13"/>
      <c r="K8" s="203" t="s">
        <v>95</v>
      </c>
      <c r="L8" s="203"/>
      <c r="M8" s="203"/>
    </row>
    <row r="9" spans="1:13" ht="15" customHeight="1" x14ac:dyDescent="0.25">
      <c r="G9" s="22" t="s">
        <v>92</v>
      </c>
      <c r="H9" s="154"/>
      <c r="I9" s="22" t="s">
        <v>92</v>
      </c>
      <c r="J9" s="13"/>
      <c r="K9" s="22" t="s">
        <v>92</v>
      </c>
      <c r="L9" s="154"/>
      <c r="M9" s="22" t="s">
        <v>92</v>
      </c>
    </row>
    <row r="10" spans="1:13" ht="15" customHeight="1" x14ac:dyDescent="0.25">
      <c r="G10" s="47" t="s">
        <v>155</v>
      </c>
      <c r="H10" s="154"/>
      <c r="I10" s="47" t="s">
        <v>155</v>
      </c>
      <c r="J10" s="13"/>
      <c r="K10" s="47" t="s">
        <v>155</v>
      </c>
      <c r="L10" s="154"/>
      <c r="M10" s="47" t="s">
        <v>155</v>
      </c>
    </row>
    <row r="11" spans="1:13" ht="15" customHeight="1" x14ac:dyDescent="0.25">
      <c r="E11" s="155" t="s">
        <v>56</v>
      </c>
      <c r="F11" s="20"/>
      <c r="G11" s="48">
        <v>2022</v>
      </c>
      <c r="H11" s="49"/>
      <c r="I11" s="48">
        <v>2021</v>
      </c>
      <c r="J11" s="21"/>
      <c r="K11" s="48">
        <v>2022</v>
      </c>
      <c r="L11" s="49"/>
      <c r="M11" s="48">
        <v>2021</v>
      </c>
    </row>
    <row r="12" spans="1:13" ht="5.4" customHeight="1" x14ac:dyDescent="0.25">
      <c r="E12" s="154"/>
      <c r="F12" s="20"/>
      <c r="G12" s="73"/>
      <c r="H12" s="22"/>
      <c r="I12" s="22"/>
      <c r="J12" s="22"/>
      <c r="K12" s="75"/>
      <c r="L12" s="22"/>
      <c r="M12" s="22"/>
    </row>
    <row r="13" spans="1:13" ht="15" customHeight="1" x14ac:dyDescent="0.25">
      <c r="A13" s="11" t="s">
        <v>112</v>
      </c>
      <c r="E13" s="152">
        <v>4</v>
      </c>
      <c r="G13" s="146">
        <v>121372356</v>
      </c>
      <c r="H13" s="71"/>
      <c r="I13" s="162">
        <v>78165992</v>
      </c>
      <c r="J13" s="71"/>
      <c r="K13" s="147">
        <v>121372356</v>
      </c>
      <c r="L13" s="71"/>
      <c r="M13" s="162">
        <v>78165992</v>
      </c>
    </row>
    <row r="14" spans="1:13" ht="15" customHeight="1" x14ac:dyDescent="0.25">
      <c r="A14" s="11" t="s">
        <v>55</v>
      </c>
      <c r="E14" s="152">
        <v>4</v>
      </c>
      <c r="G14" s="146">
        <v>12399437</v>
      </c>
      <c r="H14" s="71"/>
      <c r="I14" s="162">
        <v>2161594</v>
      </c>
      <c r="J14" s="71"/>
      <c r="K14" s="147">
        <v>12399437</v>
      </c>
      <c r="L14" s="71"/>
      <c r="M14" s="162">
        <v>2161594</v>
      </c>
    </row>
    <row r="15" spans="1:13" ht="15" customHeight="1" x14ac:dyDescent="0.25">
      <c r="A15" s="11" t="s">
        <v>113</v>
      </c>
      <c r="G15" s="163">
        <v>-113537045</v>
      </c>
      <c r="H15" s="71"/>
      <c r="I15" s="164">
        <v>-73320966</v>
      </c>
      <c r="J15" s="71"/>
      <c r="K15" s="156">
        <v>-113543561</v>
      </c>
      <c r="L15" s="71"/>
      <c r="M15" s="164">
        <v>-73327562</v>
      </c>
    </row>
    <row r="16" spans="1:13" ht="5.4" customHeight="1" x14ac:dyDescent="0.25">
      <c r="E16" s="43"/>
      <c r="G16" s="146"/>
      <c r="H16" s="71"/>
      <c r="I16" s="162"/>
      <c r="J16" s="71"/>
      <c r="K16" s="147"/>
      <c r="L16" s="29"/>
      <c r="M16" s="162"/>
    </row>
    <row r="17" spans="1:13" ht="15" customHeight="1" x14ac:dyDescent="0.25">
      <c r="A17" s="23" t="s">
        <v>181</v>
      </c>
      <c r="B17" s="23"/>
      <c r="C17" s="23"/>
      <c r="D17" s="23"/>
      <c r="E17" s="43"/>
      <c r="G17" s="146">
        <f>SUM(G13:G15)</f>
        <v>20234748</v>
      </c>
      <c r="H17" s="71"/>
      <c r="I17" s="162">
        <f>SUM(I13:I15)</f>
        <v>7006620</v>
      </c>
      <c r="J17" s="71"/>
      <c r="K17" s="147">
        <f>SUM(K13:K15)</f>
        <v>20228232</v>
      </c>
      <c r="L17" s="71"/>
      <c r="M17" s="162">
        <f>SUM(M13:M15)</f>
        <v>7000024</v>
      </c>
    </row>
    <row r="18" spans="1:13" ht="15" customHeight="1" x14ac:dyDescent="0.25">
      <c r="A18" s="11" t="s">
        <v>34</v>
      </c>
      <c r="G18" s="147">
        <f>-2412272+1</f>
        <v>-2412271</v>
      </c>
      <c r="H18" s="71"/>
      <c r="I18" s="162">
        <v>-2347643</v>
      </c>
      <c r="J18" s="71"/>
      <c r="K18" s="147">
        <v>-2503044</v>
      </c>
      <c r="L18" s="71"/>
      <c r="M18" s="162">
        <v>-2439406</v>
      </c>
    </row>
    <row r="19" spans="1:13" ht="15" customHeight="1" x14ac:dyDescent="0.25">
      <c r="A19" s="11" t="s">
        <v>35</v>
      </c>
      <c r="G19" s="163">
        <v>-117454</v>
      </c>
      <c r="H19" s="71"/>
      <c r="I19" s="164">
        <v>-117303</v>
      </c>
      <c r="J19" s="71"/>
      <c r="K19" s="156">
        <v>-117292</v>
      </c>
      <c r="L19" s="71"/>
      <c r="M19" s="164">
        <v>-117141</v>
      </c>
    </row>
    <row r="20" spans="1:13" ht="5.4" customHeight="1" x14ac:dyDescent="0.25">
      <c r="G20" s="146"/>
      <c r="H20" s="71"/>
      <c r="I20" s="162"/>
      <c r="J20" s="71"/>
      <c r="K20" s="147"/>
      <c r="L20" s="71"/>
      <c r="M20" s="162"/>
    </row>
    <row r="21" spans="1:13" ht="15" customHeight="1" x14ac:dyDescent="0.25">
      <c r="A21" s="23" t="s">
        <v>174</v>
      </c>
      <c r="B21" s="23"/>
      <c r="C21" s="23"/>
      <c r="D21" s="23"/>
      <c r="E21" s="152">
        <v>4</v>
      </c>
      <c r="G21" s="146">
        <f>SUM(G17:G19)</f>
        <v>17705023</v>
      </c>
      <c r="H21" s="71"/>
      <c r="I21" s="162">
        <f>SUM(I17:I19)</f>
        <v>4541674</v>
      </c>
      <c r="J21" s="71"/>
      <c r="K21" s="147">
        <f>SUM(K17:K19)</f>
        <v>17607896</v>
      </c>
      <c r="L21" s="71"/>
      <c r="M21" s="162">
        <f>SUM(M17:M19)</f>
        <v>4443477</v>
      </c>
    </row>
    <row r="22" spans="1:13" ht="15" customHeight="1" x14ac:dyDescent="0.25">
      <c r="A22" s="11" t="s">
        <v>18</v>
      </c>
      <c r="G22" s="105">
        <v>4644</v>
      </c>
      <c r="H22" s="26"/>
      <c r="I22" s="165">
        <v>11671</v>
      </c>
      <c r="J22" s="26"/>
      <c r="K22" s="139">
        <v>222236</v>
      </c>
      <c r="L22" s="26"/>
      <c r="M22" s="165">
        <v>284044</v>
      </c>
    </row>
    <row r="23" spans="1:13" ht="15" customHeight="1" x14ac:dyDescent="0.25">
      <c r="A23" s="11" t="s">
        <v>65</v>
      </c>
      <c r="G23" s="105">
        <v>2833</v>
      </c>
      <c r="H23" s="26"/>
      <c r="I23" s="165">
        <v>1017</v>
      </c>
      <c r="J23" s="26"/>
      <c r="K23" s="139">
        <v>95806</v>
      </c>
      <c r="L23" s="26"/>
      <c r="M23" s="165">
        <v>90918</v>
      </c>
    </row>
    <row r="24" spans="1:13" ht="15" customHeight="1" x14ac:dyDescent="0.25">
      <c r="A24" s="11" t="s">
        <v>104</v>
      </c>
      <c r="G24" s="105">
        <v>-149919</v>
      </c>
      <c r="H24" s="26"/>
      <c r="I24" s="165">
        <v>-158124</v>
      </c>
      <c r="J24" s="26"/>
      <c r="K24" s="139">
        <v>-149969</v>
      </c>
      <c r="L24" s="26"/>
      <c r="M24" s="165">
        <v>-158370</v>
      </c>
    </row>
    <row r="25" spans="1:13" ht="15" customHeight="1" x14ac:dyDescent="0.25">
      <c r="A25" s="11" t="s">
        <v>33</v>
      </c>
      <c r="G25" s="163">
        <v>157274</v>
      </c>
      <c r="H25" s="26"/>
      <c r="I25" s="164">
        <v>125634</v>
      </c>
      <c r="J25" s="26"/>
      <c r="K25" s="156">
        <v>0</v>
      </c>
      <c r="L25" s="26"/>
      <c r="M25" s="164">
        <v>0</v>
      </c>
    </row>
    <row r="26" spans="1:13" ht="5.4" customHeight="1" x14ac:dyDescent="0.25">
      <c r="G26" s="146"/>
      <c r="H26" s="71"/>
      <c r="I26" s="162"/>
      <c r="J26" s="71"/>
      <c r="K26" s="147"/>
      <c r="L26" s="71"/>
      <c r="M26" s="162"/>
    </row>
    <row r="27" spans="1:13" ht="15" customHeight="1" x14ac:dyDescent="0.25">
      <c r="A27" s="23" t="s">
        <v>175</v>
      </c>
      <c r="B27" s="23"/>
      <c r="C27" s="23"/>
      <c r="D27" s="23"/>
      <c r="G27" s="146">
        <f>SUM(G21:G25)</f>
        <v>17719855</v>
      </c>
      <c r="H27" s="71"/>
      <c r="I27" s="162">
        <f>SUM(I21:I25)</f>
        <v>4521872</v>
      </c>
      <c r="J27" s="71"/>
      <c r="K27" s="147">
        <f>SUM(K21:K25)</f>
        <v>17775969</v>
      </c>
      <c r="L27" s="71"/>
      <c r="M27" s="162">
        <f>SUM(M21:M25)</f>
        <v>4660069</v>
      </c>
    </row>
    <row r="28" spans="1:13" ht="15" customHeight="1" x14ac:dyDescent="0.25">
      <c r="A28" s="11" t="s">
        <v>176</v>
      </c>
      <c r="E28" s="152">
        <v>7</v>
      </c>
      <c r="G28" s="163">
        <v>-3520792</v>
      </c>
      <c r="H28" s="71"/>
      <c r="I28" s="164">
        <v>-874625</v>
      </c>
      <c r="J28" s="71"/>
      <c r="K28" s="156">
        <v>-3520367</v>
      </c>
      <c r="L28" s="71"/>
      <c r="M28" s="164">
        <v>-873011</v>
      </c>
    </row>
    <row r="29" spans="1:13" ht="5.4" customHeight="1" x14ac:dyDescent="0.25">
      <c r="G29" s="146"/>
      <c r="H29" s="71"/>
      <c r="I29" s="162"/>
      <c r="J29" s="71"/>
      <c r="K29" s="147"/>
      <c r="L29" s="71"/>
      <c r="M29" s="162"/>
    </row>
    <row r="30" spans="1:13" ht="15" customHeight="1" x14ac:dyDescent="0.25">
      <c r="A30" s="23" t="s">
        <v>177</v>
      </c>
      <c r="B30" s="23"/>
      <c r="C30" s="23"/>
      <c r="D30" s="23"/>
      <c r="G30" s="163">
        <f>SUM(G27:G28)</f>
        <v>14199063</v>
      </c>
      <c r="H30" s="71"/>
      <c r="I30" s="164">
        <f>SUM(I27:I28)</f>
        <v>3647247</v>
      </c>
      <c r="J30" s="71"/>
      <c r="K30" s="156">
        <f>SUM(K27:K28)</f>
        <v>14255602</v>
      </c>
      <c r="L30" s="26"/>
      <c r="M30" s="164">
        <f>SUM(M27:M28)</f>
        <v>3787058</v>
      </c>
    </row>
    <row r="31" spans="1:13" ht="5.4" customHeight="1" x14ac:dyDescent="0.25">
      <c r="A31" s="23"/>
      <c r="B31" s="23"/>
      <c r="C31" s="23"/>
      <c r="D31" s="23"/>
      <c r="G31" s="105"/>
      <c r="H31" s="71"/>
      <c r="I31" s="165"/>
      <c r="J31" s="71"/>
      <c r="K31" s="139"/>
      <c r="L31" s="26"/>
      <c r="M31" s="165"/>
    </row>
    <row r="32" spans="1:13" ht="15" customHeight="1" x14ac:dyDescent="0.25">
      <c r="A32" s="23" t="s">
        <v>182</v>
      </c>
      <c r="G32" s="105"/>
      <c r="H32" s="71"/>
      <c r="I32" s="165"/>
      <c r="J32" s="71"/>
      <c r="K32" s="139"/>
      <c r="L32" s="26"/>
      <c r="M32" s="165"/>
    </row>
    <row r="33" spans="1:13" ht="15" customHeight="1" x14ac:dyDescent="0.25">
      <c r="A33" s="23"/>
      <c r="B33" s="23" t="s">
        <v>96</v>
      </c>
      <c r="G33" s="105"/>
      <c r="H33" s="71"/>
      <c r="I33" s="165"/>
      <c r="J33" s="71"/>
      <c r="K33" s="139"/>
      <c r="L33" s="26"/>
      <c r="M33" s="165"/>
    </row>
    <row r="34" spans="1:13" ht="15" customHeight="1" x14ac:dyDescent="0.25">
      <c r="A34" s="11" t="s">
        <v>119</v>
      </c>
      <c r="B34" s="23"/>
      <c r="G34" s="105"/>
      <c r="H34" s="71"/>
      <c r="I34" s="165"/>
      <c r="J34" s="71"/>
      <c r="K34" s="139"/>
      <c r="L34" s="26"/>
      <c r="M34" s="165"/>
    </row>
    <row r="35" spans="1:13" ht="15" customHeight="1" x14ac:dyDescent="0.25">
      <c r="B35" s="11" t="s">
        <v>149</v>
      </c>
      <c r="G35" s="105">
        <v>0</v>
      </c>
      <c r="H35" s="71"/>
      <c r="I35" s="165">
        <v>1770</v>
      </c>
      <c r="J35" s="71"/>
      <c r="K35" s="77">
        <v>0</v>
      </c>
      <c r="L35" s="26"/>
      <c r="M35" s="165">
        <v>1770</v>
      </c>
    </row>
    <row r="36" spans="1:13" ht="15" customHeight="1" x14ac:dyDescent="0.25">
      <c r="A36" s="125"/>
      <c r="B36" s="11" t="s">
        <v>120</v>
      </c>
      <c r="G36" s="105"/>
      <c r="H36" s="71"/>
      <c r="I36" s="165"/>
      <c r="J36" s="71"/>
      <c r="K36" s="139"/>
      <c r="L36" s="26"/>
      <c r="M36" s="165"/>
    </row>
    <row r="37" spans="1:13" ht="15" customHeight="1" x14ac:dyDescent="0.25">
      <c r="C37" s="11" t="s">
        <v>121</v>
      </c>
      <c r="G37" s="163">
        <v>117000</v>
      </c>
      <c r="H37" s="71"/>
      <c r="I37" s="164">
        <v>133200</v>
      </c>
      <c r="J37" s="71"/>
      <c r="K37" s="156">
        <v>117000</v>
      </c>
      <c r="L37" s="26"/>
      <c r="M37" s="164">
        <v>133200</v>
      </c>
    </row>
    <row r="38" spans="1:13" ht="5.4" customHeight="1" x14ac:dyDescent="0.25">
      <c r="B38" s="23"/>
      <c r="G38" s="105"/>
      <c r="H38" s="71"/>
      <c r="I38" s="165"/>
      <c r="J38" s="71"/>
      <c r="K38" s="139"/>
      <c r="L38" s="26"/>
      <c r="M38" s="165"/>
    </row>
    <row r="39" spans="1:13" ht="15" customHeight="1" x14ac:dyDescent="0.25">
      <c r="A39" s="23" t="s">
        <v>147</v>
      </c>
      <c r="B39" s="23"/>
      <c r="G39" s="140"/>
      <c r="H39" s="29"/>
      <c r="I39" s="29"/>
      <c r="J39" s="29"/>
      <c r="K39" s="140"/>
      <c r="L39" s="29"/>
      <c r="M39" s="29"/>
    </row>
    <row r="40" spans="1:13" ht="15" customHeight="1" thickBot="1" x14ac:dyDescent="0.3">
      <c r="A40" s="23" t="s">
        <v>116</v>
      </c>
      <c r="B40" s="23"/>
      <c r="G40" s="166">
        <f>SUM(G34:G37,G30)</f>
        <v>14316063</v>
      </c>
      <c r="H40" s="26"/>
      <c r="I40" s="167">
        <f>SUM(I34:I37,I30)</f>
        <v>3782217</v>
      </c>
      <c r="J40" s="26"/>
      <c r="K40" s="157">
        <f>SUM(K34:K37,K30)</f>
        <v>14372602</v>
      </c>
      <c r="L40" s="26"/>
      <c r="M40" s="167">
        <f>SUM(M34:M37,M30)</f>
        <v>3922028</v>
      </c>
    </row>
    <row r="41" spans="1:13" ht="5.4" customHeight="1" thickTop="1" x14ac:dyDescent="0.25">
      <c r="A41" s="23"/>
      <c r="G41" s="105"/>
      <c r="H41" s="71"/>
      <c r="I41" s="165"/>
      <c r="J41" s="71"/>
      <c r="K41" s="139"/>
      <c r="L41" s="26"/>
      <c r="M41" s="165"/>
    </row>
    <row r="42" spans="1:13" ht="15" customHeight="1" x14ac:dyDescent="0.25">
      <c r="A42" s="23" t="s">
        <v>178</v>
      </c>
      <c r="B42" s="23"/>
      <c r="C42" s="23"/>
      <c r="D42" s="23"/>
      <c r="G42" s="105"/>
      <c r="H42" s="71"/>
      <c r="I42" s="165"/>
      <c r="J42" s="71"/>
      <c r="K42" s="139"/>
      <c r="L42" s="26"/>
      <c r="M42" s="165"/>
    </row>
    <row r="43" spans="1:13" ht="15" customHeight="1" x14ac:dyDescent="0.25">
      <c r="A43" s="11" t="s">
        <v>44</v>
      </c>
      <c r="G43" s="105">
        <v>14198359</v>
      </c>
      <c r="H43" s="71"/>
      <c r="I43" s="165">
        <v>3646531</v>
      </c>
      <c r="J43" s="71"/>
      <c r="K43" s="139">
        <v>14255602</v>
      </c>
      <c r="L43" s="71"/>
      <c r="M43" s="165">
        <v>3787058</v>
      </c>
    </row>
    <row r="44" spans="1:13" ht="15" customHeight="1" x14ac:dyDescent="0.25">
      <c r="A44" s="11" t="s">
        <v>43</v>
      </c>
      <c r="G44" s="163">
        <v>704</v>
      </c>
      <c r="H44" s="71"/>
      <c r="I44" s="164">
        <v>716</v>
      </c>
      <c r="J44" s="71"/>
      <c r="K44" s="168">
        <v>0</v>
      </c>
      <c r="L44" s="71"/>
      <c r="M44" s="164">
        <v>0</v>
      </c>
    </row>
    <row r="45" spans="1:13" ht="5.4" customHeight="1" x14ac:dyDescent="0.25">
      <c r="G45" s="105"/>
      <c r="H45" s="71"/>
      <c r="I45" s="165"/>
      <c r="J45" s="71"/>
      <c r="K45" s="139"/>
      <c r="L45" s="26"/>
      <c r="M45" s="165"/>
    </row>
    <row r="46" spans="1:13" ht="15" customHeight="1" thickBot="1" x14ac:dyDescent="0.3">
      <c r="G46" s="166">
        <f t="shared" ref="G46" si="0">SUM(G43:G44)</f>
        <v>14199063</v>
      </c>
      <c r="H46" s="26"/>
      <c r="I46" s="167">
        <f t="shared" ref="I46" si="1">SUM(I43:I44)</f>
        <v>3647247</v>
      </c>
      <c r="J46" s="26"/>
      <c r="K46" s="157">
        <f t="shared" ref="K46" si="2">SUM(K43:K44)</f>
        <v>14255602</v>
      </c>
      <c r="L46" s="26"/>
      <c r="M46" s="167">
        <f t="shared" ref="M46" si="3">SUM(M43:M44)</f>
        <v>3787058</v>
      </c>
    </row>
    <row r="47" spans="1:13" ht="5.4" customHeight="1" thickTop="1" x14ac:dyDescent="0.25">
      <c r="G47" s="105"/>
      <c r="H47" s="26"/>
      <c r="I47" s="165"/>
      <c r="J47" s="26"/>
      <c r="K47" s="139"/>
      <c r="L47" s="26"/>
      <c r="M47" s="165"/>
    </row>
    <row r="48" spans="1:13" ht="15" customHeight="1" x14ac:dyDescent="0.25">
      <c r="A48" s="23" t="s">
        <v>147</v>
      </c>
      <c r="B48" s="23"/>
      <c r="C48" s="23"/>
      <c r="D48" s="23"/>
      <c r="G48" s="105"/>
      <c r="H48" s="71"/>
      <c r="I48" s="165"/>
      <c r="J48" s="71"/>
      <c r="K48" s="139"/>
      <c r="L48" s="26"/>
      <c r="M48" s="165"/>
    </row>
    <row r="49" spans="1:13" ht="15" customHeight="1" x14ac:dyDescent="0.25">
      <c r="A49" s="23" t="s">
        <v>115</v>
      </c>
      <c r="B49" s="23"/>
      <c r="C49" s="23"/>
      <c r="D49" s="23"/>
      <c r="G49" s="105"/>
      <c r="H49" s="71"/>
      <c r="I49" s="165"/>
      <c r="J49" s="71"/>
      <c r="K49" s="139"/>
      <c r="L49" s="26"/>
      <c r="M49" s="165"/>
    </row>
    <row r="50" spans="1:13" ht="15" customHeight="1" x14ac:dyDescent="0.25">
      <c r="A50" s="11" t="s">
        <v>44</v>
      </c>
      <c r="G50" s="105">
        <f>G40-G51</f>
        <v>14315359</v>
      </c>
      <c r="H50" s="71"/>
      <c r="I50" s="165">
        <v>3781501</v>
      </c>
      <c r="J50" s="71"/>
      <c r="K50" s="105">
        <f>K40-K51</f>
        <v>14372602</v>
      </c>
      <c r="L50" s="71"/>
      <c r="M50" s="165">
        <v>3922028</v>
      </c>
    </row>
    <row r="51" spans="1:13" ht="15" customHeight="1" x14ac:dyDescent="0.25">
      <c r="A51" s="11" t="s">
        <v>43</v>
      </c>
      <c r="G51" s="163">
        <v>704</v>
      </c>
      <c r="H51" s="71"/>
      <c r="I51" s="164">
        <v>716</v>
      </c>
      <c r="J51" s="71"/>
      <c r="K51" s="156">
        <v>0</v>
      </c>
      <c r="L51" s="71"/>
      <c r="M51" s="164">
        <v>0</v>
      </c>
    </row>
    <row r="52" spans="1:13" ht="5.4" customHeight="1" x14ac:dyDescent="0.25">
      <c r="G52" s="105"/>
      <c r="H52" s="71"/>
      <c r="I52" s="165"/>
      <c r="J52" s="71"/>
      <c r="K52" s="139"/>
      <c r="L52" s="26"/>
      <c r="M52" s="165"/>
    </row>
    <row r="53" spans="1:13" ht="15" customHeight="1" thickBot="1" x14ac:dyDescent="0.3">
      <c r="G53" s="166">
        <f t="shared" ref="G53" si="4">SUM(G50:G51)</f>
        <v>14316063</v>
      </c>
      <c r="H53" s="26"/>
      <c r="I53" s="167">
        <f t="shared" ref="I53" si="5">SUM(I50:I51)</f>
        <v>3782217</v>
      </c>
      <c r="J53" s="26"/>
      <c r="K53" s="157">
        <f t="shared" ref="K53" si="6">SUM(K50:K51)</f>
        <v>14372602</v>
      </c>
      <c r="L53" s="26"/>
      <c r="M53" s="167">
        <f t="shared" ref="M53" si="7">SUM(M50:M51)</f>
        <v>3922028</v>
      </c>
    </row>
    <row r="54" spans="1:13" ht="5.4" customHeight="1" thickTop="1" x14ac:dyDescent="0.25">
      <c r="G54" s="139"/>
      <c r="H54" s="71"/>
      <c r="I54" s="26"/>
      <c r="J54" s="71"/>
      <c r="K54" s="139"/>
      <c r="L54" s="26"/>
      <c r="M54" s="26"/>
    </row>
    <row r="55" spans="1:13" ht="15" customHeight="1" x14ac:dyDescent="0.25">
      <c r="A55" s="23" t="s">
        <v>179</v>
      </c>
      <c r="B55" s="23"/>
      <c r="C55" s="23"/>
      <c r="D55" s="23"/>
      <c r="G55" s="139"/>
      <c r="H55" s="26"/>
      <c r="I55" s="26"/>
      <c r="J55" s="26"/>
      <c r="K55" s="139"/>
      <c r="L55" s="26"/>
      <c r="M55" s="26"/>
    </row>
    <row r="56" spans="1:13" ht="15" customHeight="1" x14ac:dyDescent="0.25">
      <c r="A56" s="23"/>
      <c r="B56" s="23" t="s">
        <v>78</v>
      </c>
      <c r="C56" s="23"/>
      <c r="D56" s="23"/>
      <c r="G56" s="139"/>
      <c r="H56" s="26"/>
      <c r="I56" s="26"/>
      <c r="J56" s="26"/>
      <c r="K56" s="139"/>
      <c r="L56" s="26"/>
      <c r="M56" s="26"/>
    </row>
    <row r="57" spans="1:13" ht="15" customHeight="1" x14ac:dyDescent="0.25">
      <c r="B57" s="11" t="s">
        <v>57</v>
      </c>
      <c r="C57" s="23"/>
      <c r="D57" s="23"/>
      <c r="G57" s="74"/>
      <c r="H57" s="15"/>
      <c r="I57" s="148"/>
      <c r="J57" s="15"/>
      <c r="K57" s="76"/>
      <c r="L57" s="15"/>
      <c r="M57" s="15"/>
    </row>
    <row r="58" spans="1:13" ht="5.4" customHeight="1" x14ac:dyDescent="0.25">
      <c r="G58" s="74"/>
      <c r="H58" s="15"/>
      <c r="I58" s="148"/>
      <c r="J58" s="15"/>
      <c r="K58" s="76"/>
      <c r="L58" s="15"/>
      <c r="M58" s="15"/>
    </row>
    <row r="59" spans="1:13" ht="15" customHeight="1" thickBot="1" x14ac:dyDescent="0.3">
      <c r="A59" s="11" t="s">
        <v>180</v>
      </c>
      <c r="G59" s="169">
        <v>4.0999999999999996</v>
      </c>
      <c r="H59" s="44"/>
      <c r="I59" s="170">
        <v>1.05</v>
      </c>
      <c r="J59" s="44"/>
      <c r="K59" s="171">
        <v>4.12</v>
      </c>
      <c r="L59" s="44"/>
      <c r="M59" s="172">
        <v>1.0900000000000001</v>
      </c>
    </row>
    <row r="60" spans="1:13" ht="18" customHeight="1" thickTop="1" x14ac:dyDescent="0.25">
      <c r="G60" s="70"/>
      <c r="H60" s="44"/>
      <c r="I60" s="70"/>
      <c r="J60" s="44"/>
      <c r="K60" s="45"/>
      <c r="L60" s="45"/>
      <c r="M60" s="70"/>
    </row>
    <row r="61" spans="1:13" ht="18" customHeight="1" x14ac:dyDescent="0.25">
      <c r="G61" s="70"/>
      <c r="H61" s="44"/>
      <c r="I61" s="70"/>
      <c r="J61" s="44"/>
      <c r="K61" s="45"/>
      <c r="L61" s="45"/>
      <c r="M61" s="70"/>
    </row>
    <row r="62" spans="1:13" ht="18" customHeight="1" x14ac:dyDescent="0.25">
      <c r="E62" s="197"/>
      <c r="F62" s="197"/>
      <c r="G62" s="70"/>
      <c r="H62" s="44"/>
      <c r="I62" s="70"/>
      <c r="J62" s="44"/>
      <c r="K62" s="45"/>
      <c r="L62" s="45"/>
      <c r="M62" s="70"/>
    </row>
    <row r="63" spans="1:13" ht="18" customHeight="1" x14ac:dyDescent="0.25">
      <c r="E63" s="197"/>
      <c r="F63" s="197"/>
      <c r="G63" s="70"/>
      <c r="H63" s="44"/>
      <c r="I63" s="70"/>
      <c r="J63" s="44"/>
      <c r="K63" s="45"/>
      <c r="L63" s="45"/>
      <c r="M63" s="70"/>
    </row>
    <row r="64" spans="1:13" ht="13.5" customHeight="1" x14ac:dyDescent="0.25">
      <c r="E64" s="197"/>
      <c r="F64" s="197"/>
      <c r="G64" s="70"/>
      <c r="H64" s="44"/>
      <c r="I64" s="70"/>
      <c r="J64" s="44"/>
      <c r="K64" s="45"/>
      <c r="L64" s="45"/>
      <c r="M64" s="70"/>
    </row>
    <row r="65" spans="1:13" ht="12" customHeight="1" x14ac:dyDescent="0.25">
      <c r="G65" s="70"/>
      <c r="H65" s="44"/>
      <c r="I65" s="45"/>
      <c r="J65" s="45"/>
      <c r="K65" s="70"/>
      <c r="L65" s="44"/>
      <c r="M65" s="45"/>
    </row>
    <row r="66" spans="1:13" ht="21.9" customHeight="1" x14ac:dyDescent="0.25">
      <c r="A66" s="198" t="str">
        <f>+'Eng 2-4'!A48:M48</f>
        <v>The accompanying notes form part of this interim financial information.</v>
      </c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</row>
    <row r="67" spans="1:13" ht="16.5" customHeight="1" x14ac:dyDescent="0.25">
      <c r="A67" s="23"/>
      <c r="B67" s="23"/>
      <c r="C67" s="23"/>
      <c r="D67" s="23"/>
    </row>
    <row r="68" spans="1:13" ht="14.85" customHeight="1" x14ac:dyDescent="0.25"/>
    <row r="70" spans="1:13" ht="15" customHeight="1" x14ac:dyDescent="0.25"/>
  </sheetData>
  <mergeCells count="5">
    <mergeCell ref="G7:I7"/>
    <mergeCell ref="K7:M7"/>
    <mergeCell ref="G8:I8"/>
    <mergeCell ref="K8:M8"/>
    <mergeCell ref="A66:M66"/>
  </mergeCells>
  <pageMargins left="0.8" right="0.5" top="0.5" bottom="0.6" header="0.49" footer="0.4"/>
  <pageSetup paperSize="9" scale="88" firstPageNumber="6" orientation="portrait" useFirstPageNumber="1" r:id="rId1"/>
  <headerFooter>
    <oddFooter>&amp;R&amp;9&amp;P</oddFooter>
  </headerFooter>
  <rowBreaks count="1" manualBreakCount="1">
    <brk id="6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50"/>
  <sheetViews>
    <sheetView topLeftCell="A28" zoomScale="110" zoomScaleNormal="110" zoomScaleSheetLayoutView="55" zoomScalePageLayoutView="90" workbookViewId="0">
      <selection activeCell="G56" sqref="G56:I56"/>
    </sheetView>
  </sheetViews>
  <sheetFormatPr defaultColWidth="9.44140625" defaultRowHeight="11.4" x14ac:dyDescent="0.25"/>
  <cols>
    <col min="1" max="3" width="1.44140625" style="2" customWidth="1"/>
    <col min="4" max="4" width="22.88671875" style="2" customWidth="1"/>
    <col min="5" max="5" width="3.5546875" style="2" customWidth="1"/>
    <col min="6" max="6" width="0.5546875" style="2" customWidth="1"/>
    <col min="7" max="7" width="10.44140625" style="3" customWidth="1"/>
    <col min="8" max="8" width="0.5546875" style="1" customWidth="1"/>
    <col min="9" max="9" width="8.5546875" style="3" customWidth="1"/>
    <col min="10" max="10" width="0.5546875" style="1" customWidth="1"/>
    <col min="11" max="11" width="11" style="3" customWidth="1"/>
    <col min="12" max="12" width="0.5546875" style="1" customWidth="1"/>
    <col min="13" max="13" width="12.109375" style="3" customWidth="1"/>
    <col min="14" max="14" width="0.5546875" style="1" customWidth="1"/>
    <col min="15" max="15" width="14" style="1" customWidth="1"/>
    <col min="16" max="16" width="0.5546875" style="1" customWidth="1"/>
    <col min="17" max="17" width="14.5546875" style="1" customWidth="1"/>
    <col min="18" max="18" width="0.5546875" style="1" customWidth="1"/>
    <col min="19" max="19" width="12.5546875" style="1" customWidth="1"/>
    <col min="20" max="20" width="0.5546875" style="1" customWidth="1"/>
    <col min="21" max="21" width="9.5546875" style="1" customWidth="1"/>
    <col min="22" max="22" width="0.5546875" style="1" customWidth="1"/>
    <col min="23" max="23" width="9.44140625" style="1" customWidth="1"/>
    <col min="24" max="24" width="0.5546875" style="1" customWidth="1"/>
    <col min="25" max="25" width="8.44140625" style="3" customWidth="1"/>
    <col min="26" max="26" width="0.5546875" style="1" customWidth="1"/>
    <col min="27" max="27" width="9.5546875" style="3" customWidth="1"/>
    <col min="28" max="29" width="10.5546875" style="2" bestFit="1" customWidth="1"/>
    <col min="30" max="16384" width="9.44140625" style="2"/>
  </cols>
  <sheetData>
    <row r="1" spans="1:256" ht="16.5" customHeight="1" x14ac:dyDescent="0.25">
      <c r="A1" s="9" t="s">
        <v>89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Z1" s="3"/>
    </row>
    <row r="2" spans="1:256" ht="16.5" customHeight="1" x14ac:dyDescent="0.25">
      <c r="A2" s="4" t="s">
        <v>86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Z2" s="3"/>
    </row>
    <row r="3" spans="1:256" ht="16.5" customHeight="1" x14ac:dyDescent="0.25">
      <c r="A3" s="33" t="str">
        <f>'6 E (6months)'!A3</f>
        <v>For the six-month period ended 30 June 2022</v>
      </c>
      <c r="B3" s="33"/>
      <c r="C3" s="33"/>
      <c r="D3" s="33"/>
      <c r="E3" s="33"/>
      <c r="F3" s="33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</row>
    <row r="4" spans="1:256" ht="16.5" customHeight="1" x14ac:dyDescent="0.25">
      <c r="A4" s="37" t="s">
        <v>31</v>
      </c>
      <c r="B4" s="37"/>
      <c r="C4" s="37"/>
      <c r="D4" s="37"/>
      <c r="E4" s="37"/>
      <c r="F4" s="37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</row>
    <row r="5" spans="1:256" ht="16.5" customHeight="1" x14ac:dyDescent="0.25">
      <c r="A5" s="33"/>
      <c r="B5" s="33"/>
      <c r="C5" s="33"/>
      <c r="D5" s="33"/>
      <c r="E5" s="33"/>
      <c r="F5" s="33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</row>
    <row r="6" spans="1:256" s="46" customFormat="1" ht="16.5" customHeight="1" x14ac:dyDescent="0.25">
      <c r="A6" s="50"/>
      <c r="B6" s="50"/>
      <c r="C6" s="50"/>
      <c r="D6" s="53"/>
      <c r="E6" s="50"/>
      <c r="F6" s="50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3"/>
    </row>
    <row r="7" spans="1:256" s="46" customFormat="1" ht="16.5" customHeight="1" x14ac:dyDescent="0.25">
      <c r="A7" s="51"/>
      <c r="B7" s="51"/>
      <c r="C7" s="51"/>
      <c r="D7" s="53"/>
      <c r="E7" s="51"/>
      <c r="F7" s="51"/>
      <c r="G7" s="204" t="s">
        <v>97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</row>
    <row r="8" spans="1:256" s="46" customFormat="1" ht="16.5" customHeight="1" x14ac:dyDescent="0.25">
      <c r="A8" s="51"/>
      <c r="B8" s="51"/>
      <c r="C8" s="51"/>
      <c r="D8" s="53"/>
      <c r="E8" s="51"/>
      <c r="F8" s="51"/>
      <c r="G8" s="204" t="s">
        <v>45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52"/>
      <c r="Y8" s="52"/>
      <c r="Z8" s="52"/>
      <c r="AA8" s="52"/>
    </row>
    <row r="9" spans="1:256" s="46" customFormat="1" ht="16.5" customHeight="1" x14ac:dyDescent="0.25">
      <c r="A9" s="51"/>
      <c r="B9" s="51"/>
      <c r="C9" s="51"/>
      <c r="D9" s="53"/>
      <c r="E9" s="51"/>
      <c r="F9" s="51"/>
      <c r="G9" s="52"/>
      <c r="H9" s="52"/>
      <c r="I9" s="52"/>
      <c r="J9" s="52"/>
      <c r="K9" s="52"/>
      <c r="L9" s="52"/>
      <c r="M9" s="52"/>
      <c r="N9" s="50"/>
      <c r="O9" s="206" t="s">
        <v>42</v>
      </c>
      <c r="P9" s="206"/>
      <c r="Q9" s="206"/>
      <c r="R9" s="206"/>
      <c r="S9" s="206"/>
      <c r="T9" s="206"/>
      <c r="U9" s="206"/>
      <c r="V9" s="53"/>
      <c r="W9" s="53"/>
      <c r="X9" s="52"/>
      <c r="Y9" s="52"/>
      <c r="Z9" s="52"/>
      <c r="AA9" s="52"/>
    </row>
    <row r="10" spans="1:256" s="46" customFormat="1" ht="16.5" customHeight="1" x14ac:dyDescent="0.25">
      <c r="A10" s="51"/>
      <c r="B10" s="51"/>
      <c r="C10" s="51"/>
      <c r="D10" s="53"/>
      <c r="E10" s="51"/>
      <c r="F10" s="51"/>
      <c r="G10" s="53"/>
      <c r="H10" s="52"/>
      <c r="I10" s="53"/>
      <c r="J10" s="52"/>
      <c r="K10" s="205" t="s">
        <v>145</v>
      </c>
      <c r="L10" s="205"/>
      <c r="M10" s="205"/>
      <c r="N10" s="50"/>
      <c r="O10" s="204" t="s">
        <v>59</v>
      </c>
      <c r="P10" s="204"/>
      <c r="Q10" s="204"/>
      <c r="R10" s="204"/>
      <c r="S10" s="204"/>
      <c r="T10" s="52"/>
      <c r="X10" s="53"/>
      <c r="Y10" s="55"/>
      <c r="Z10" s="53"/>
      <c r="AA10" s="55"/>
    </row>
    <row r="11" spans="1:256" s="46" customFormat="1" ht="16.5" customHeight="1" x14ac:dyDescent="0.25">
      <c r="A11" s="51"/>
      <c r="B11" s="51"/>
      <c r="C11" s="51"/>
      <c r="D11" s="53"/>
      <c r="E11" s="51"/>
      <c r="F11" s="51"/>
      <c r="G11" s="53"/>
      <c r="H11" s="52"/>
      <c r="I11" s="53"/>
      <c r="J11" s="52"/>
      <c r="K11" s="52"/>
      <c r="L11" s="52"/>
      <c r="M11" s="52"/>
      <c r="N11" s="52"/>
      <c r="O11" s="52"/>
      <c r="P11" s="52"/>
      <c r="Q11" s="54" t="s">
        <v>129</v>
      </c>
      <c r="R11" s="52"/>
      <c r="T11" s="52"/>
      <c r="X11" s="53"/>
      <c r="Y11" s="55"/>
      <c r="Z11" s="53"/>
      <c r="AA11" s="55"/>
    </row>
    <row r="12" spans="1:256" s="46" customFormat="1" ht="16.5" customHeight="1" x14ac:dyDescent="0.25">
      <c r="A12" s="51"/>
      <c r="B12" s="51"/>
      <c r="C12" s="51"/>
      <c r="D12" s="53"/>
      <c r="E12" s="51"/>
      <c r="F12" s="51"/>
      <c r="G12" s="53"/>
      <c r="H12" s="52"/>
      <c r="I12" s="53"/>
      <c r="J12" s="52"/>
      <c r="K12" s="52"/>
      <c r="L12" s="52"/>
      <c r="M12" s="52"/>
      <c r="N12" s="52"/>
      <c r="O12" s="52"/>
      <c r="P12" s="52"/>
      <c r="Q12" s="54" t="s">
        <v>130</v>
      </c>
      <c r="R12" s="52"/>
      <c r="S12" s="56"/>
      <c r="T12" s="52"/>
      <c r="U12" s="54"/>
      <c r="V12" s="54"/>
      <c r="W12" s="53" t="s">
        <v>8</v>
      </c>
      <c r="X12" s="53"/>
      <c r="Y12" s="55"/>
      <c r="Z12" s="53"/>
      <c r="AA12" s="55"/>
    </row>
    <row r="13" spans="1:256" s="46" customFormat="1" ht="16.5" customHeight="1" x14ac:dyDescent="0.25">
      <c r="A13" s="51"/>
      <c r="B13" s="51"/>
      <c r="C13" s="51"/>
      <c r="D13" s="53"/>
      <c r="E13" s="51"/>
      <c r="F13" s="51"/>
      <c r="G13" s="53"/>
      <c r="H13" s="52"/>
      <c r="I13" s="53"/>
      <c r="J13" s="52"/>
      <c r="K13" s="52"/>
      <c r="L13" s="52"/>
      <c r="M13" s="54" t="s">
        <v>39</v>
      </c>
      <c r="N13" s="52"/>
      <c r="O13" s="52"/>
      <c r="P13" s="52"/>
      <c r="Q13" s="54" t="s">
        <v>131</v>
      </c>
      <c r="R13" s="52"/>
      <c r="S13" s="56" t="s">
        <v>91</v>
      </c>
      <c r="T13" s="52"/>
      <c r="U13" s="54" t="s">
        <v>8</v>
      </c>
      <c r="V13" s="54"/>
      <c r="W13" s="54" t="s">
        <v>99</v>
      </c>
      <c r="X13" s="53"/>
      <c r="Y13" s="55"/>
      <c r="Z13" s="53"/>
      <c r="AA13" s="55"/>
    </row>
    <row r="14" spans="1:256" s="46" customFormat="1" ht="16.5" customHeight="1" x14ac:dyDescent="0.25">
      <c r="A14" s="51"/>
      <c r="B14" s="51"/>
      <c r="C14" s="51"/>
      <c r="D14" s="51"/>
      <c r="E14" s="51"/>
      <c r="F14" s="51"/>
      <c r="G14" s="54" t="s">
        <v>46</v>
      </c>
      <c r="H14" s="54"/>
      <c r="I14" s="54"/>
      <c r="J14" s="54"/>
      <c r="L14" s="54"/>
      <c r="M14" s="54" t="s">
        <v>48</v>
      </c>
      <c r="N14" s="52"/>
      <c r="O14" s="54"/>
      <c r="P14" s="54"/>
      <c r="Q14" s="54" t="s">
        <v>132</v>
      </c>
      <c r="R14" s="54"/>
      <c r="S14" s="54" t="s">
        <v>90</v>
      </c>
      <c r="T14" s="52"/>
      <c r="U14" s="54" t="s">
        <v>60</v>
      </c>
      <c r="V14" s="52"/>
      <c r="W14" s="54" t="s">
        <v>100</v>
      </c>
      <c r="X14" s="55"/>
      <c r="Y14" s="53" t="s">
        <v>47</v>
      </c>
      <c r="Z14" s="54"/>
      <c r="AA14" s="54"/>
    </row>
    <row r="15" spans="1:256" s="46" customFormat="1" ht="16.5" customHeight="1" x14ac:dyDescent="0.25">
      <c r="A15" s="51"/>
      <c r="B15" s="51"/>
      <c r="C15" s="51"/>
      <c r="D15" s="51"/>
      <c r="E15" s="51"/>
      <c r="F15" s="51"/>
      <c r="G15" s="54" t="s">
        <v>26</v>
      </c>
      <c r="H15" s="54"/>
      <c r="I15" s="54" t="s">
        <v>53</v>
      </c>
      <c r="J15" s="54"/>
      <c r="K15" s="54" t="s">
        <v>38</v>
      </c>
      <c r="L15" s="54"/>
      <c r="M15" s="57" t="s">
        <v>50</v>
      </c>
      <c r="N15" s="54"/>
      <c r="O15" s="58" t="s">
        <v>106</v>
      </c>
      <c r="P15" s="58"/>
      <c r="Q15" s="54" t="s">
        <v>133</v>
      </c>
      <c r="R15" s="58"/>
      <c r="S15" s="54" t="s">
        <v>154</v>
      </c>
      <c r="T15" s="54"/>
      <c r="U15" s="58" t="s">
        <v>61</v>
      </c>
      <c r="V15" s="54"/>
      <c r="W15" s="58" t="s">
        <v>63</v>
      </c>
      <c r="X15" s="55"/>
      <c r="Y15" s="53" t="s">
        <v>49</v>
      </c>
      <c r="Z15" s="54"/>
      <c r="AA15" s="54" t="s">
        <v>8</v>
      </c>
    </row>
    <row r="16" spans="1:256" s="46" customFormat="1" ht="16.5" customHeight="1" x14ac:dyDescent="0.25">
      <c r="A16" s="51"/>
      <c r="B16" s="51"/>
      <c r="C16" s="51"/>
      <c r="D16" s="51"/>
      <c r="E16" s="51"/>
      <c r="F16" s="50"/>
      <c r="G16" s="59" t="s">
        <v>27</v>
      </c>
      <c r="H16" s="54"/>
      <c r="I16" s="60" t="s">
        <v>52</v>
      </c>
      <c r="J16" s="54"/>
      <c r="K16" s="61" t="s">
        <v>41</v>
      </c>
      <c r="L16" s="54"/>
      <c r="M16" s="60" t="s">
        <v>153</v>
      </c>
      <c r="N16" s="53"/>
      <c r="O16" s="60" t="s">
        <v>107</v>
      </c>
      <c r="P16" s="53"/>
      <c r="Q16" s="62" t="s">
        <v>135</v>
      </c>
      <c r="R16" s="53"/>
      <c r="S16" s="62" t="s">
        <v>81</v>
      </c>
      <c r="T16" s="53"/>
      <c r="U16" s="60" t="s">
        <v>62</v>
      </c>
      <c r="V16" s="53"/>
      <c r="W16" s="60" t="s">
        <v>64</v>
      </c>
      <c r="X16" s="55"/>
      <c r="Y16" s="60" t="s">
        <v>29</v>
      </c>
      <c r="Z16" s="54"/>
      <c r="AA16" s="60" t="s">
        <v>51</v>
      </c>
    </row>
    <row r="17" spans="1:31" s="46" customFormat="1" ht="16.5" customHeight="1" x14ac:dyDescent="0.25">
      <c r="A17" s="51"/>
      <c r="B17" s="51"/>
      <c r="C17" s="51"/>
      <c r="D17" s="51"/>
      <c r="E17" s="51"/>
      <c r="F17" s="51"/>
      <c r="G17" s="53"/>
      <c r="H17" s="54"/>
      <c r="I17" s="53"/>
      <c r="J17" s="54"/>
      <c r="K17" s="53"/>
      <c r="L17" s="63"/>
      <c r="M17" s="53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3"/>
      <c r="Z17" s="53"/>
      <c r="AA17" s="53"/>
    </row>
    <row r="18" spans="1:31" s="46" customFormat="1" ht="16.5" customHeight="1" x14ac:dyDescent="0.25">
      <c r="A18" s="118" t="s">
        <v>137</v>
      </c>
      <c r="B18" s="118"/>
      <c r="C18" s="118"/>
      <c r="D18" s="118"/>
      <c r="E18" s="51"/>
      <c r="F18" s="51"/>
      <c r="G18" s="131">
        <v>17075181</v>
      </c>
      <c r="H18" s="79"/>
      <c r="I18" s="131">
        <v>4031711</v>
      </c>
      <c r="J18" s="131"/>
      <c r="K18" s="131">
        <v>1000901</v>
      </c>
      <c r="L18" s="132"/>
      <c r="M18" s="131">
        <v>-8080990</v>
      </c>
      <c r="N18" s="131"/>
      <c r="O18" s="131">
        <v>-495466</v>
      </c>
      <c r="P18" s="131"/>
      <c r="Q18" s="131">
        <v>828000</v>
      </c>
      <c r="R18" s="131"/>
      <c r="S18" s="131">
        <v>-7245</v>
      </c>
      <c r="T18" s="65"/>
      <c r="U18" s="131">
        <f>SUM(N18:S18)</f>
        <v>325289</v>
      </c>
      <c r="V18" s="65"/>
      <c r="W18" s="131">
        <f>SUM(U18,G18:M18)</f>
        <v>14352092</v>
      </c>
      <c r="X18" s="134"/>
      <c r="Y18" s="131">
        <v>7434</v>
      </c>
      <c r="Z18" s="65"/>
      <c r="AA18" s="131">
        <f>SUM(W18:Y18)</f>
        <v>14359526</v>
      </c>
      <c r="AB18" s="66"/>
      <c r="AC18" s="67"/>
    </row>
    <row r="19" spans="1:31" s="46" customFormat="1" ht="8.1" customHeight="1" x14ac:dyDescent="0.25">
      <c r="A19" s="118"/>
      <c r="B19" s="118"/>
      <c r="C19" s="119"/>
      <c r="D19" s="119"/>
      <c r="E19" s="51"/>
      <c r="F19" s="51"/>
      <c r="G19" s="131"/>
      <c r="H19" s="79"/>
      <c r="I19" s="131"/>
      <c r="J19" s="131"/>
      <c r="K19" s="131"/>
      <c r="L19" s="132"/>
      <c r="M19" s="131"/>
      <c r="N19" s="131"/>
      <c r="O19" s="131"/>
      <c r="P19" s="131"/>
      <c r="Q19" s="131"/>
      <c r="R19" s="131"/>
      <c r="S19" s="131"/>
      <c r="T19" s="65"/>
      <c r="U19" s="65"/>
      <c r="V19" s="65"/>
      <c r="W19" s="65"/>
      <c r="X19" s="134"/>
      <c r="Y19" s="131"/>
      <c r="Z19" s="65"/>
      <c r="AA19" s="65"/>
      <c r="AB19" s="66"/>
      <c r="AC19" s="67"/>
    </row>
    <row r="20" spans="1:31" s="46" customFormat="1" ht="16.5" customHeight="1" x14ac:dyDescent="0.25">
      <c r="A20" s="120" t="s">
        <v>76</v>
      </c>
      <c r="B20" s="118"/>
      <c r="C20" s="118"/>
      <c r="D20" s="118"/>
      <c r="E20" s="64"/>
      <c r="F20" s="64"/>
      <c r="G20" s="131"/>
      <c r="H20" s="79"/>
      <c r="I20" s="131"/>
      <c r="J20" s="131"/>
      <c r="K20" s="131"/>
      <c r="L20" s="132"/>
      <c r="M20" s="131"/>
      <c r="N20" s="131"/>
      <c r="O20" s="133"/>
      <c r="P20" s="133"/>
      <c r="Q20" s="131"/>
      <c r="R20" s="133"/>
      <c r="S20" s="131"/>
      <c r="T20" s="65"/>
      <c r="U20" s="134"/>
      <c r="V20" s="65"/>
      <c r="W20" s="134"/>
      <c r="X20" s="134"/>
      <c r="Y20" s="131"/>
      <c r="Z20" s="65"/>
      <c r="AA20" s="134"/>
    </row>
    <row r="21" spans="1:31" s="46" customFormat="1" ht="16.5" customHeight="1" x14ac:dyDescent="0.25">
      <c r="A21" s="46" t="s">
        <v>147</v>
      </c>
      <c r="B21" s="118"/>
      <c r="C21" s="118"/>
      <c r="D21" s="118"/>
      <c r="E21" s="64"/>
      <c r="F21" s="64"/>
      <c r="G21" s="131">
        <v>0</v>
      </c>
      <c r="H21" s="79"/>
      <c r="I21" s="131">
        <v>0</v>
      </c>
      <c r="J21" s="131"/>
      <c r="K21" s="131">
        <v>0</v>
      </c>
      <c r="L21" s="132"/>
      <c r="M21" s="131">
        <v>3646531</v>
      </c>
      <c r="N21" s="131"/>
      <c r="O21" s="133">
        <v>1770</v>
      </c>
      <c r="P21" s="133"/>
      <c r="Q21" s="131">
        <v>133200</v>
      </c>
      <c r="R21" s="133"/>
      <c r="S21" s="131">
        <v>0</v>
      </c>
      <c r="T21" s="65"/>
      <c r="U21" s="65">
        <f>SUM(N21:S21)</f>
        <v>134970</v>
      </c>
      <c r="V21" s="65"/>
      <c r="W21" s="65">
        <f>SUM(G21:M21,U21)</f>
        <v>3781501</v>
      </c>
      <c r="X21" s="134"/>
      <c r="Y21" s="131">
        <v>716</v>
      </c>
      <c r="Z21" s="65"/>
      <c r="AA21" s="65">
        <f>SUM(W21:Z21)</f>
        <v>3782217</v>
      </c>
    </row>
    <row r="22" spans="1:31" s="46" customFormat="1" ht="16.5" customHeight="1" x14ac:dyDescent="0.25">
      <c r="A22" s="126" t="s">
        <v>157</v>
      </c>
      <c r="B22" s="119"/>
      <c r="C22" s="119"/>
      <c r="D22" s="119"/>
      <c r="E22" s="64"/>
      <c r="F22" s="64"/>
      <c r="G22" s="173">
        <v>0</v>
      </c>
      <c r="H22" s="174"/>
      <c r="I22" s="173">
        <v>0</v>
      </c>
      <c r="J22" s="174"/>
      <c r="K22" s="173">
        <v>0</v>
      </c>
      <c r="L22" s="132"/>
      <c r="M22" s="175">
        <v>0</v>
      </c>
      <c r="N22" s="131"/>
      <c r="O22" s="175">
        <v>0</v>
      </c>
      <c r="P22" s="131"/>
      <c r="Q22" s="175">
        <v>0</v>
      </c>
      <c r="R22" s="131"/>
      <c r="S22" s="175">
        <v>0</v>
      </c>
      <c r="U22" s="176">
        <f>SUM(N22:S22)</f>
        <v>0</v>
      </c>
      <c r="W22" s="176">
        <f>SUM(G22:M22,U22)</f>
        <v>0</v>
      </c>
      <c r="Y22" s="173">
        <v>-716</v>
      </c>
      <c r="AA22" s="176">
        <f t="shared" ref="AA22" si="0">SUM(W22:Z22)</f>
        <v>-716</v>
      </c>
      <c r="AB22" s="67"/>
    </row>
    <row r="23" spans="1:31" s="46" customFormat="1" ht="16.5" customHeight="1" x14ac:dyDescent="0.25">
      <c r="A23" s="119"/>
      <c r="B23" s="119"/>
      <c r="C23" s="119"/>
      <c r="D23" s="119"/>
      <c r="E23" s="51"/>
      <c r="F23" s="51"/>
      <c r="G23" s="177"/>
      <c r="H23" s="178"/>
      <c r="I23" s="177"/>
      <c r="J23" s="178"/>
      <c r="K23" s="177"/>
      <c r="L23" s="179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177"/>
      <c r="Z23" s="65"/>
      <c r="AA23" s="65"/>
      <c r="AE23" s="67"/>
    </row>
    <row r="24" spans="1:31" s="46" customFormat="1" ht="16.5" customHeight="1" thickBot="1" x14ac:dyDescent="0.3">
      <c r="A24" s="118" t="s">
        <v>156</v>
      </c>
      <c r="B24" s="118"/>
      <c r="C24" s="118"/>
      <c r="D24" s="118"/>
      <c r="E24" s="64"/>
      <c r="F24" s="64"/>
      <c r="G24" s="180">
        <f>SUM(G18:G22)</f>
        <v>17075181</v>
      </c>
      <c r="H24" s="65"/>
      <c r="I24" s="180">
        <f>SUM(I18:I22)</f>
        <v>4031711</v>
      </c>
      <c r="J24" s="65"/>
      <c r="K24" s="180">
        <f>SUM(K18:K22)</f>
        <v>1000901</v>
      </c>
      <c r="L24" s="65"/>
      <c r="M24" s="180">
        <f>SUM(M18:M22)</f>
        <v>-4434459</v>
      </c>
      <c r="N24" s="65"/>
      <c r="O24" s="180">
        <f>SUM(O18:O22)</f>
        <v>-493696</v>
      </c>
      <c r="P24" s="65"/>
      <c r="Q24" s="180">
        <f>SUM(Q18:Q22)</f>
        <v>961200</v>
      </c>
      <c r="R24" s="65"/>
      <c r="S24" s="180">
        <f>SUM(S18:S22)</f>
        <v>-7245</v>
      </c>
      <c r="T24" s="65"/>
      <c r="U24" s="180">
        <f>SUM(U18:U22)</f>
        <v>460259</v>
      </c>
      <c r="V24" s="65"/>
      <c r="W24" s="180">
        <f>SUM(W18:W22)</f>
        <v>18133593</v>
      </c>
      <c r="X24" s="65"/>
      <c r="Y24" s="180">
        <f>SUM(Y18:Y22)</f>
        <v>7434</v>
      </c>
      <c r="Z24" s="65"/>
      <c r="AA24" s="180">
        <f>SUM(AA18:AA22)</f>
        <v>18141027</v>
      </c>
      <c r="AB24" s="51"/>
      <c r="AC24" s="51"/>
    </row>
    <row r="25" spans="1:31" s="46" customFormat="1" ht="16.5" customHeight="1" thickTop="1" x14ac:dyDescent="0.25">
      <c r="A25" s="64"/>
      <c r="B25" s="64"/>
      <c r="C25" s="64"/>
      <c r="D25" s="64"/>
      <c r="E25" s="64"/>
      <c r="F25" s="64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51"/>
      <c r="AC25" s="51"/>
    </row>
    <row r="26" spans="1:31" s="46" customFormat="1" ht="16.5" customHeight="1" x14ac:dyDescent="0.25">
      <c r="A26" s="64"/>
      <c r="B26" s="64"/>
      <c r="C26" s="64"/>
      <c r="D26" s="64"/>
      <c r="E26" s="64"/>
      <c r="F26" s="64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51"/>
    </row>
    <row r="27" spans="1:31" s="46" customFormat="1" ht="16.5" customHeight="1" x14ac:dyDescent="0.25">
      <c r="A27" s="118" t="s">
        <v>165</v>
      </c>
      <c r="B27" s="64"/>
      <c r="C27" s="64"/>
      <c r="D27" s="64"/>
      <c r="E27" s="64"/>
      <c r="F27" s="64"/>
      <c r="G27" s="104">
        <v>17075181</v>
      </c>
      <c r="H27" s="65"/>
      <c r="I27" s="104">
        <v>4031711</v>
      </c>
      <c r="J27" s="65"/>
      <c r="K27" s="104">
        <v>1000901</v>
      </c>
      <c r="L27" s="65"/>
      <c r="M27" s="104">
        <v>-3637776</v>
      </c>
      <c r="N27" s="65"/>
      <c r="O27" s="104">
        <v>-151068</v>
      </c>
      <c r="P27" s="65"/>
      <c r="Q27" s="104">
        <v>889200</v>
      </c>
      <c r="R27" s="65"/>
      <c r="S27" s="104">
        <v>-7245</v>
      </c>
      <c r="T27" s="65"/>
      <c r="U27" s="104">
        <f>SUM(N27:S27)</f>
        <v>730887</v>
      </c>
      <c r="V27" s="65"/>
      <c r="W27" s="104">
        <f>SUM(G27:M27,U27)</f>
        <v>19200904</v>
      </c>
      <c r="X27" s="65"/>
      <c r="Y27" s="104">
        <v>7434</v>
      </c>
      <c r="Z27" s="65"/>
      <c r="AA27" s="104">
        <f>SUM(W27:Z27)</f>
        <v>19208338</v>
      </c>
      <c r="AB27" s="67"/>
    </row>
    <row r="28" spans="1:31" s="46" customFormat="1" ht="8.1" customHeight="1" x14ac:dyDescent="0.25">
      <c r="A28" s="64"/>
      <c r="B28" s="64"/>
      <c r="C28" s="51"/>
      <c r="D28" s="51"/>
      <c r="E28" s="51"/>
      <c r="F28" s="51"/>
      <c r="G28" s="104"/>
      <c r="H28" s="79"/>
      <c r="I28" s="104"/>
      <c r="J28" s="79"/>
      <c r="K28" s="104"/>
      <c r="L28" s="79"/>
      <c r="M28" s="104"/>
      <c r="N28" s="79"/>
      <c r="O28" s="104"/>
      <c r="P28" s="79"/>
      <c r="Q28" s="104"/>
      <c r="R28" s="79"/>
      <c r="S28" s="104"/>
      <c r="T28" s="79"/>
      <c r="U28" s="104"/>
      <c r="V28" s="79"/>
      <c r="W28" s="104"/>
      <c r="X28" s="79"/>
      <c r="Y28" s="104"/>
      <c r="Z28" s="79"/>
      <c r="AA28" s="104"/>
      <c r="AB28" s="66"/>
      <c r="AC28" s="67"/>
    </row>
    <row r="29" spans="1:31" s="46" customFormat="1" ht="16.5" customHeight="1" x14ac:dyDescent="0.25">
      <c r="A29" s="68" t="s">
        <v>76</v>
      </c>
      <c r="B29" s="64"/>
      <c r="C29" s="64"/>
      <c r="D29" s="64"/>
      <c r="E29" s="64"/>
      <c r="F29" s="64"/>
      <c r="G29" s="135"/>
      <c r="H29" s="136"/>
      <c r="I29" s="135"/>
      <c r="J29" s="136"/>
      <c r="K29" s="135"/>
      <c r="L29" s="136"/>
      <c r="M29" s="135"/>
      <c r="N29" s="136"/>
      <c r="O29" s="135"/>
      <c r="P29" s="136"/>
      <c r="Q29" s="135"/>
      <c r="R29" s="136"/>
      <c r="S29" s="135"/>
      <c r="T29" s="136"/>
      <c r="U29" s="135"/>
      <c r="V29" s="136"/>
      <c r="W29" s="135"/>
      <c r="X29" s="136"/>
      <c r="Y29" s="135"/>
      <c r="Z29" s="136"/>
      <c r="AA29" s="135"/>
    </row>
    <row r="30" spans="1:31" s="46" customFormat="1" ht="16.5" customHeight="1" x14ac:dyDescent="0.25">
      <c r="A30" s="46" t="s">
        <v>147</v>
      </c>
      <c r="B30" s="51"/>
      <c r="C30" s="51"/>
      <c r="D30" s="51"/>
      <c r="E30" s="69"/>
      <c r="F30" s="69"/>
      <c r="G30" s="135">
        <v>0</v>
      </c>
      <c r="H30" s="174"/>
      <c r="I30" s="135">
        <v>0</v>
      </c>
      <c r="J30" s="174"/>
      <c r="K30" s="135">
        <v>0</v>
      </c>
      <c r="L30" s="174"/>
      <c r="M30" s="135">
        <f>'6 E (6months)'!G43</f>
        <v>14198359</v>
      </c>
      <c r="N30" s="174"/>
      <c r="O30" s="135">
        <v>0</v>
      </c>
      <c r="P30" s="174"/>
      <c r="Q30" s="135">
        <v>117000</v>
      </c>
      <c r="R30" s="174"/>
      <c r="S30" s="135">
        <v>0</v>
      </c>
      <c r="T30" s="174"/>
      <c r="U30" s="135">
        <f>SUM(N30:S30)</f>
        <v>117000</v>
      </c>
      <c r="V30" s="174"/>
      <c r="W30" s="135">
        <f>SUM(G30:M30,U30)</f>
        <v>14315359</v>
      </c>
      <c r="X30" s="174"/>
      <c r="Y30" s="135">
        <v>704</v>
      </c>
      <c r="Z30" s="174"/>
      <c r="AA30" s="135">
        <f>SUM(W30:Z30)</f>
        <v>14316063</v>
      </c>
      <c r="AB30" s="67"/>
    </row>
    <row r="31" spans="1:31" s="126" customFormat="1" ht="16.5" customHeight="1" x14ac:dyDescent="0.25">
      <c r="A31" s="126" t="s">
        <v>157</v>
      </c>
      <c r="B31" s="127"/>
      <c r="C31" s="127"/>
      <c r="D31" s="127"/>
      <c r="E31" s="128"/>
      <c r="F31" s="128"/>
      <c r="G31" s="181">
        <v>0</v>
      </c>
      <c r="H31" s="174"/>
      <c r="I31" s="181">
        <v>0</v>
      </c>
      <c r="J31" s="174"/>
      <c r="K31" s="181">
        <v>0</v>
      </c>
      <c r="L31" s="174"/>
      <c r="M31" s="181">
        <v>0</v>
      </c>
      <c r="N31" s="174"/>
      <c r="O31" s="181">
        <v>0</v>
      </c>
      <c r="P31" s="174"/>
      <c r="Q31" s="181">
        <v>0</v>
      </c>
      <c r="R31" s="174"/>
      <c r="S31" s="181">
        <v>0</v>
      </c>
      <c r="T31" s="174"/>
      <c r="U31" s="181">
        <v>0</v>
      </c>
      <c r="V31" s="174"/>
      <c r="W31" s="181">
        <v>0</v>
      </c>
      <c r="X31" s="174"/>
      <c r="Y31" s="181">
        <v>-704</v>
      </c>
      <c r="Z31" s="174"/>
      <c r="AA31" s="181">
        <f>SUM(W31:Z31)</f>
        <v>-704</v>
      </c>
    </row>
    <row r="32" spans="1:31" s="46" customFormat="1" ht="8.1" customHeight="1" x14ac:dyDescent="0.25">
      <c r="A32" s="51"/>
      <c r="B32" s="51"/>
      <c r="C32" s="51"/>
      <c r="D32" s="51"/>
      <c r="E32" s="51"/>
      <c r="F32" s="51"/>
      <c r="G32" s="182"/>
      <c r="H32" s="183"/>
      <c r="I32" s="182"/>
      <c r="J32" s="183"/>
      <c r="K32" s="182"/>
      <c r="L32" s="183"/>
      <c r="M32" s="182"/>
      <c r="N32" s="183"/>
      <c r="O32" s="182"/>
      <c r="P32" s="183"/>
      <c r="Q32" s="182"/>
      <c r="R32" s="183"/>
      <c r="S32" s="182"/>
      <c r="T32" s="183"/>
      <c r="U32" s="182"/>
      <c r="V32" s="183"/>
      <c r="W32" s="182"/>
      <c r="X32" s="183"/>
      <c r="Y32" s="182"/>
      <c r="Z32" s="183"/>
      <c r="AA32" s="182"/>
    </row>
    <row r="33" spans="1:256" s="46" customFormat="1" ht="16.5" customHeight="1" thickBot="1" x14ac:dyDescent="0.3">
      <c r="A33" s="64" t="s">
        <v>166</v>
      </c>
      <c r="B33" s="64"/>
      <c r="C33" s="64"/>
      <c r="D33" s="64"/>
      <c r="E33" s="64"/>
      <c r="F33" s="64"/>
      <c r="G33" s="184">
        <f>SUM(G27:G31)</f>
        <v>17075181</v>
      </c>
      <c r="H33" s="65"/>
      <c r="I33" s="184">
        <f>SUM(I27:I31)</f>
        <v>4031711</v>
      </c>
      <c r="J33" s="65"/>
      <c r="K33" s="184">
        <f>SUM(K27:K31)</f>
        <v>1000901</v>
      </c>
      <c r="L33" s="65"/>
      <c r="M33" s="184">
        <f>SUM(M27:M31)</f>
        <v>10560583</v>
      </c>
      <c r="N33" s="65"/>
      <c r="O33" s="184">
        <f>SUM(O27:O31)</f>
        <v>-151068</v>
      </c>
      <c r="P33" s="65"/>
      <c r="Q33" s="184">
        <f>SUM(Q27:Q31)</f>
        <v>1006200</v>
      </c>
      <c r="R33" s="65"/>
      <c r="S33" s="184">
        <f>SUM(S27:S31)</f>
        <v>-7245</v>
      </c>
      <c r="T33" s="65"/>
      <c r="U33" s="184">
        <f>SUM(U27:U31)</f>
        <v>847887</v>
      </c>
      <c r="V33" s="65"/>
      <c r="W33" s="184">
        <f>SUM(W27:W31)</f>
        <v>33516263</v>
      </c>
      <c r="X33" s="65"/>
      <c r="Y33" s="184">
        <f>SUM(Y27:Y31)</f>
        <v>7434</v>
      </c>
      <c r="Z33" s="65"/>
      <c r="AA33" s="184">
        <f>SUM(AA27:AA31)</f>
        <v>33523697</v>
      </c>
      <c r="AB33" s="67"/>
      <c r="AC33" s="67"/>
    </row>
    <row r="34" spans="1:256" s="46" customFormat="1" ht="15.9" customHeight="1" thickTop="1" x14ac:dyDescent="0.25">
      <c r="A34" s="64"/>
      <c r="B34" s="64"/>
      <c r="C34" s="64"/>
      <c r="D34" s="64"/>
      <c r="E34" s="64"/>
      <c r="F34" s="64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7"/>
      <c r="AC34" s="67"/>
    </row>
    <row r="35" spans="1:256" s="46" customFormat="1" ht="12.75" customHeight="1" x14ac:dyDescent="0.25">
      <c r="A35" s="64"/>
      <c r="B35" s="64"/>
      <c r="C35" s="64"/>
      <c r="D35" s="64"/>
      <c r="E35" s="64"/>
      <c r="F35" s="64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7"/>
      <c r="AC35" s="67"/>
    </row>
    <row r="36" spans="1:256" s="46" customFormat="1" ht="9" customHeight="1" x14ac:dyDescent="0.25">
      <c r="A36" s="64"/>
      <c r="B36" s="64"/>
      <c r="C36" s="64"/>
      <c r="D36" s="64"/>
      <c r="E36" s="64"/>
      <c r="F36" s="64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7"/>
      <c r="AC36" s="67"/>
    </row>
    <row r="38" spans="1:256" x14ac:dyDescent="0.25">
      <c r="A38" s="42"/>
      <c r="B38" s="42"/>
      <c r="C38" s="42"/>
      <c r="D38" s="42"/>
      <c r="E38" s="42"/>
      <c r="F38" s="42"/>
      <c r="G38" s="35"/>
      <c r="H38" s="35"/>
      <c r="I38" s="35"/>
      <c r="J38" s="35"/>
      <c r="K38" s="35"/>
      <c r="L38" s="35"/>
      <c r="M38" s="35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35"/>
      <c r="Z38" s="42"/>
      <c r="AA38" s="35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</row>
    <row r="40" spans="1:256" ht="21.9" customHeight="1" x14ac:dyDescent="0.25">
      <c r="A40" s="31" t="str">
        <f>'Eng 2-4'!A48</f>
        <v>The accompanying notes form part of this interim financial information.</v>
      </c>
      <c r="B40" s="124"/>
      <c r="C40" s="124"/>
      <c r="D40" s="124"/>
      <c r="E40" s="124"/>
      <c r="F40" s="124"/>
      <c r="G40" s="39"/>
      <c r="H40" s="39"/>
      <c r="I40" s="39"/>
      <c r="J40" s="39"/>
      <c r="K40" s="39"/>
      <c r="L40" s="39"/>
      <c r="M40" s="39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39"/>
      <c r="Z40" s="124"/>
      <c r="AA40" s="39"/>
    </row>
    <row r="42" spans="1:256" x14ac:dyDescent="0.25">
      <c r="A42" s="1"/>
      <c r="B42" s="1"/>
      <c r="C42" s="1"/>
      <c r="D42" s="1"/>
      <c r="E42" s="1"/>
      <c r="F42" s="1"/>
      <c r="H42" s="3"/>
      <c r="J42" s="3"/>
      <c r="L42" s="3"/>
    </row>
    <row r="43" spans="1:256" x14ac:dyDescent="0.25">
      <c r="A43" s="1"/>
      <c r="B43" s="1"/>
      <c r="C43" s="1"/>
      <c r="D43" s="1"/>
      <c r="E43" s="1"/>
      <c r="F43" s="1"/>
      <c r="H43" s="3"/>
      <c r="J43" s="3"/>
      <c r="L43" s="3"/>
    </row>
    <row r="44" spans="1:256" x14ac:dyDescent="0.25">
      <c r="A44" s="1"/>
      <c r="B44" s="1"/>
      <c r="C44" s="1"/>
      <c r="D44" s="1"/>
      <c r="E44" s="1"/>
      <c r="F44" s="1"/>
      <c r="H44" s="3"/>
      <c r="J44" s="3"/>
      <c r="L44" s="3"/>
    </row>
    <row r="45" spans="1:256" x14ac:dyDescent="0.25">
      <c r="A45" s="1"/>
      <c r="B45" s="1"/>
      <c r="C45" s="1"/>
      <c r="D45" s="1"/>
      <c r="E45" s="1"/>
      <c r="F45" s="1"/>
      <c r="H45" s="3"/>
      <c r="J45" s="3"/>
      <c r="L45" s="3"/>
    </row>
    <row r="46" spans="1:256" x14ac:dyDescent="0.25">
      <c r="A46" s="1"/>
      <c r="B46" s="1"/>
      <c r="C46" s="1"/>
      <c r="D46" s="1"/>
      <c r="E46" s="1"/>
      <c r="F46" s="1"/>
      <c r="H46" s="3"/>
      <c r="J46" s="3"/>
      <c r="L46" s="3"/>
    </row>
    <row r="47" spans="1:256" x14ac:dyDescent="0.25">
      <c r="A47" s="1"/>
      <c r="B47" s="1"/>
      <c r="C47" s="1"/>
      <c r="D47" s="1"/>
      <c r="E47" s="1"/>
      <c r="F47" s="1"/>
      <c r="H47" s="3"/>
      <c r="J47" s="3"/>
      <c r="L47" s="3"/>
    </row>
    <row r="48" spans="1:256" x14ac:dyDescent="0.25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5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5">
      <c r="A50" s="1"/>
      <c r="B50" s="1"/>
      <c r="C50" s="1"/>
      <c r="D50" s="1"/>
      <c r="E50" s="1"/>
      <c r="F50" s="1"/>
      <c r="H50" s="3"/>
      <c r="J50" s="3"/>
      <c r="L50" s="3"/>
    </row>
  </sheetData>
  <mergeCells count="5">
    <mergeCell ref="G7:AA7"/>
    <mergeCell ref="G8:W8"/>
    <mergeCell ref="K10:M10"/>
    <mergeCell ref="O10:S10"/>
    <mergeCell ref="O9:U9"/>
  </mergeCells>
  <pageMargins left="0.4" right="0.4" top="0.5" bottom="0.6" header="0.49" footer="0.4"/>
  <pageSetup paperSize="9" scale="89" firstPageNumber="7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42"/>
  <sheetViews>
    <sheetView zoomScaleNormal="100" zoomScaleSheetLayoutView="85" zoomScalePageLayoutView="90" workbookViewId="0">
      <selection activeCell="G56" sqref="G56:I56"/>
    </sheetView>
  </sheetViews>
  <sheetFormatPr defaultColWidth="9.44140625" defaultRowHeight="16.5" customHeight="1" x14ac:dyDescent="0.25"/>
  <cols>
    <col min="1" max="3" width="1.5546875" style="2" customWidth="1"/>
    <col min="4" max="4" width="25.5546875" style="2" customWidth="1"/>
    <col min="5" max="5" width="4.44140625" style="2" customWidth="1"/>
    <col min="6" max="6" width="0.5546875" style="2" customWidth="1"/>
    <col min="7" max="7" width="11.5546875" style="41" bestFit="1" customWidth="1"/>
    <col min="8" max="8" width="0.5546875" style="2" customWidth="1"/>
    <col min="9" max="9" width="10.44140625" style="41" customWidth="1"/>
    <col min="10" max="10" width="0.5546875" style="2" customWidth="1"/>
    <col min="11" max="11" width="12" style="41" customWidth="1"/>
    <col min="12" max="12" width="0.5546875" style="2" customWidth="1"/>
    <col min="13" max="13" width="13.44140625" style="41" customWidth="1"/>
    <col min="14" max="14" width="0.5546875" style="41" customWidth="1"/>
    <col min="15" max="15" width="16" style="2" bestFit="1" customWidth="1"/>
    <col min="16" max="16" width="0.5546875" style="41" customWidth="1"/>
    <col min="17" max="17" width="16" style="2" customWidth="1"/>
    <col min="18" max="18" width="0.5546875" style="41" customWidth="1"/>
    <col min="19" max="19" width="11.109375" style="2" bestFit="1" customWidth="1"/>
    <col min="20" max="20" width="0.5546875" style="41" customWidth="1"/>
    <col min="21" max="21" width="10.44140625" style="2" customWidth="1"/>
    <col min="22" max="16384" width="9.44140625" style="2"/>
  </cols>
  <sheetData>
    <row r="1" spans="1:256" ht="16.5" customHeight="1" x14ac:dyDescent="0.25">
      <c r="A1" s="9" t="s">
        <v>89</v>
      </c>
      <c r="B1" s="4"/>
      <c r="C1" s="4"/>
      <c r="D1" s="4"/>
      <c r="E1" s="32"/>
      <c r="F1" s="32"/>
      <c r="G1" s="3"/>
      <c r="H1" s="3"/>
      <c r="I1" s="3"/>
      <c r="J1" s="3"/>
      <c r="K1" s="3"/>
      <c r="L1" s="3"/>
      <c r="M1" s="3"/>
      <c r="N1" s="3"/>
      <c r="P1" s="3"/>
      <c r="R1" s="3"/>
      <c r="T1" s="3"/>
    </row>
    <row r="2" spans="1:256" ht="16.5" customHeight="1" x14ac:dyDescent="0.25">
      <c r="A2" s="4" t="s">
        <v>86</v>
      </c>
      <c r="B2" s="4"/>
      <c r="C2" s="4"/>
      <c r="D2" s="4"/>
      <c r="E2" s="32"/>
      <c r="F2" s="32"/>
      <c r="G2" s="3"/>
      <c r="H2" s="3"/>
      <c r="I2" s="3"/>
      <c r="J2" s="3"/>
      <c r="K2" s="3"/>
      <c r="L2" s="3"/>
      <c r="M2" s="3"/>
      <c r="N2" s="3"/>
      <c r="P2" s="3"/>
      <c r="R2" s="3"/>
      <c r="T2" s="3"/>
    </row>
    <row r="3" spans="1:256" ht="16.5" customHeight="1" x14ac:dyDescent="0.25">
      <c r="A3" s="33" t="str">
        <f>'7 E'!A3</f>
        <v>For the six-month period ended 30 June 2022</v>
      </c>
      <c r="B3" s="33"/>
      <c r="C3" s="33"/>
      <c r="D3" s="33"/>
      <c r="E3" s="34"/>
      <c r="F3" s="34"/>
      <c r="G3" s="35"/>
      <c r="H3" s="35"/>
      <c r="I3" s="35"/>
      <c r="J3" s="35"/>
      <c r="K3" s="35"/>
      <c r="L3" s="35"/>
      <c r="M3" s="35"/>
      <c r="N3" s="35"/>
      <c r="O3" s="36"/>
      <c r="P3" s="35"/>
      <c r="Q3" s="36"/>
      <c r="R3" s="35"/>
      <c r="S3" s="36"/>
      <c r="T3" s="35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</row>
    <row r="4" spans="1:256" ht="16.5" customHeight="1" x14ac:dyDescent="0.25">
      <c r="A4" s="37" t="s">
        <v>31</v>
      </c>
      <c r="B4" s="37"/>
      <c r="C4" s="37"/>
      <c r="D4" s="37"/>
      <c r="E4" s="38"/>
      <c r="F4" s="38"/>
      <c r="G4" s="39"/>
      <c r="H4" s="39"/>
      <c r="I4" s="39"/>
      <c r="J4" s="39"/>
      <c r="K4" s="39"/>
      <c r="L4" s="39"/>
      <c r="M4" s="39"/>
      <c r="N4" s="39"/>
      <c r="O4" s="40"/>
      <c r="P4" s="39"/>
      <c r="Q4" s="40"/>
      <c r="R4" s="39"/>
      <c r="S4" s="40"/>
      <c r="T4" s="39"/>
      <c r="U4" s="40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</row>
    <row r="5" spans="1:256" ht="16.5" customHeight="1" x14ac:dyDescent="0.25">
      <c r="A5" s="33"/>
      <c r="B5" s="33"/>
      <c r="C5" s="33"/>
      <c r="D5" s="33"/>
      <c r="E5" s="34"/>
      <c r="F5" s="34"/>
      <c r="G5" s="35"/>
      <c r="H5" s="35"/>
      <c r="I5" s="35"/>
      <c r="J5" s="35"/>
      <c r="K5" s="35"/>
      <c r="L5" s="35"/>
      <c r="M5" s="35"/>
      <c r="N5" s="35"/>
      <c r="O5" s="36"/>
      <c r="P5" s="35"/>
      <c r="Q5" s="36"/>
      <c r="R5" s="35"/>
      <c r="S5" s="36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</row>
    <row r="6" spans="1:256" ht="16.5" customHeight="1" x14ac:dyDescent="0.25">
      <c r="A6" s="1"/>
      <c r="B6" s="1"/>
      <c r="C6" s="1"/>
      <c r="D6" s="1" t="s">
        <v>134</v>
      </c>
      <c r="E6" s="32"/>
      <c r="F6" s="32"/>
      <c r="G6" s="3"/>
      <c r="H6" s="88"/>
      <c r="I6" s="3"/>
      <c r="J6" s="35"/>
      <c r="K6" s="3"/>
      <c r="L6" s="89"/>
      <c r="M6" s="3"/>
      <c r="N6" s="3"/>
      <c r="P6" s="3"/>
      <c r="R6" s="3"/>
      <c r="T6" s="3"/>
    </row>
    <row r="7" spans="1:256" ht="16.5" customHeight="1" x14ac:dyDescent="0.25">
      <c r="A7" s="1"/>
      <c r="B7" s="1"/>
      <c r="C7" s="1"/>
      <c r="D7" s="1"/>
      <c r="E7" s="32"/>
      <c r="F7" s="32"/>
      <c r="G7" s="208" t="s">
        <v>98</v>
      </c>
      <c r="H7" s="208"/>
      <c r="I7" s="208"/>
      <c r="J7" s="208"/>
      <c r="K7" s="208"/>
      <c r="L7" s="208"/>
      <c r="M7" s="208"/>
      <c r="N7" s="209"/>
      <c r="O7" s="208"/>
      <c r="P7" s="208"/>
      <c r="Q7" s="208"/>
      <c r="R7" s="208"/>
      <c r="S7" s="208"/>
      <c r="T7" s="208"/>
      <c r="U7" s="208"/>
    </row>
    <row r="8" spans="1:256" ht="16.5" customHeight="1" x14ac:dyDescent="0.25">
      <c r="A8" s="1"/>
      <c r="B8" s="1"/>
      <c r="C8" s="1"/>
      <c r="D8" s="1"/>
      <c r="E8" s="32"/>
      <c r="F8" s="32"/>
      <c r="G8" s="89"/>
      <c r="H8" s="89"/>
      <c r="I8" s="89"/>
      <c r="J8" s="89"/>
      <c r="K8" s="89"/>
      <c r="L8" s="89"/>
      <c r="M8" s="89"/>
      <c r="N8" s="33"/>
      <c r="O8" s="211" t="s">
        <v>42</v>
      </c>
      <c r="P8" s="211"/>
      <c r="Q8" s="211"/>
      <c r="R8" s="211"/>
      <c r="S8" s="211"/>
      <c r="T8" s="90"/>
      <c r="U8" s="89"/>
    </row>
    <row r="9" spans="1:256" ht="16.5" customHeight="1" x14ac:dyDescent="0.25">
      <c r="A9" s="1"/>
      <c r="B9" s="1"/>
      <c r="C9" s="1"/>
      <c r="D9" s="1"/>
      <c r="E9" s="1"/>
      <c r="F9" s="1"/>
      <c r="G9" s="90"/>
      <c r="H9" s="89"/>
      <c r="I9" s="90"/>
      <c r="J9" s="89"/>
      <c r="K9" s="210" t="s">
        <v>145</v>
      </c>
      <c r="L9" s="210"/>
      <c r="M9" s="210"/>
      <c r="N9" s="33"/>
      <c r="O9" s="211" t="s">
        <v>59</v>
      </c>
      <c r="P9" s="211"/>
      <c r="Q9" s="211"/>
      <c r="R9" s="33"/>
      <c r="T9" s="90"/>
      <c r="U9" s="90"/>
    </row>
    <row r="10" spans="1:256" ht="16.5" customHeight="1" x14ac:dyDescent="0.25">
      <c r="A10" s="1"/>
      <c r="B10" s="1"/>
      <c r="C10" s="1"/>
      <c r="D10" s="1"/>
      <c r="E10" s="1"/>
      <c r="F10" s="1"/>
      <c r="G10" s="90"/>
      <c r="H10" s="89"/>
      <c r="I10" s="90"/>
      <c r="J10" s="89"/>
      <c r="K10" s="89"/>
      <c r="L10" s="89"/>
      <c r="M10" s="89"/>
      <c r="N10" s="89"/>
      <c r="O10" s="89"/>
      <c r="P10" s="89"/>
      <c r="Q10" s="88" t="s">
        <v>129</v>
      </c>
      <c r="R10" s="89"/>
      <c r="S10" s="88"/>
      <c r="T10" s="90"/>
      <c r="U10" s="90"/>
    </row>
    <row r="11" spans="1:256" ht="16.5" customHeight="1" x14ac:dyDescent="0.25">
      <c r="A11" s="1"/>
      <c r="B11" s="1"/>
      <c r="C11" s="1"/>
      <c r="D11" s="1"/>
      <c r="E11" s="1"/>
      <c r="F11" s="1"/>
      <c r="G11" s="90"/>
      <c r="H11" s="89"/>
      <c r="I11" s="90"/>
      <c r="J11" s="89"/>
      <c r="K11" s="89"/>
      <c r="L11" s="89"/>
      <c r="M11" s="89"/>
      <c r="N11" s="89"/>
      <c r="O11" s="89"/>
      <c r="P11" s="89"/>
      <c r="Q11" s="88" t="s">
        <v>130</v>
      </c>
      <c r="R11" s="89"/>
      <c r="S11" s="88"/>
      <c r="T11" s="90"/>
      <c r="U11" s="90"/>
    </row>
    <row r="12" spans="1:256" ht="16.5" customHeight="1" x14ac:dyDescent="0.25">
      <c r="A12" s="1"/>
      <c r="B12" s="1"/>
      <c r="C12" s="1"/>
      <c r="D12" s="1"/>
      <c r="E12" s="1"/>
      <c r="F12" s="1"/>
      <c r="G12" s="90"/>
      <c r="H12" s="89"/>
      <c r="I12" s="90"/>
      <c r="J12" s="89"/>
      <c r="K12" s="89"/>
      <c r="L12" s="89"/>
      <c r="M12" s="88" t="s">
        <v>39</v>
      </c>
      <c r="N12" s="89"/>
      <c r="O12" s="89"/>
      <c r="P12" s="89"/>
      <c r="Q12" s="88" t="s">
        <v>131</v>
      </c>
      <c r="R12" s="89"/>
      <c r="S12" s="88" t="s">
        <v>8</v>
      </c>
      <c r="T12" s="90"/>
      <c r="U12" s="90"/>
    </row>
    <row r="13" spans="1:256" ht="16.5" customHeight="1" x14ac:dyDescent="0.25">
      <c r="A13" s="1"/>
      <c r="B13" s="1"/>
      <c r="C13" s="1"/>
      <c r="D13" s="1"/>
      <c r="E13" s="1"/>
      <c r="F13" s="1"/>
      <c r="G13" s="88" t="s">
        <v>46</v>
      </c>
      <c r="H13" s="88"/>
      <c r="I13" s="88"/>
      <c r="J13" s="88"/>
      <c r="K13" s="2"/>
      <c r="L13" s="88"/>
      <c r="M13" s="88" t="s">
        <v>48</v>
      </c>
      <c r="N13" s="89"/>
      <c r="O13" s="88"/>
      <c r="P13" s="89"/>
      <c r="Q13" s="88" t="s">
        <v>132</v>
      </c>
      <c r="R13" s="89"/>
      <c r="S13" s="88" t="s">
        <v>60</v>
      </c>
      <c r="T13" s="89"/>
    </row>
    <row r="14" spans="1:256" ht="16.5" customHeight="1" x14ac:dyDescent="0.25">
      <c r="A14" s="1"/>
      <c r="B14" s="1"/>
      <c r="C14" s="1"/>
      <c r="D14" s="1"/>
      <c r="E14" s="1"/>
      <c r="F14" s="1"/>
      <c r="G14" s="88" t="s">
        <v>26</v>
      </c>
      <c r="H14" s="88"/>
      <c r="I14" s="88" t="s">
        <v>53</v>
      </c>
      <c r="J14" s="88"/>
      <c r="K14" s="88" t="s">
        <v>38</v>
      </c>
      <c r="L14" s="88"/>
      <c r="M14" s="91" t="s">
        <v>50</v>
      </c>
      <c r="N14" s="88"/>
      <c r="O14" s="92" t="s">
        <v>106</v>
      </c>
      <c r="P14" s="88"/>
      <c r="Q14" s="88" t="s">
        <v>133</v>
      </c>
      <c r="R14" s="88"/>
      <c r="S14" s="92" t="s">
        <v>61</v>
      </c>
      <c r="T14" s="88"/>
      <c r="U14" s="88" t="s">
        <v>8</v>
      </c>
    </row>
    <row r="15" spans="1:256" ht="16.5" customHeight="1" x14ac:dyDescent="0.25">
      <c r="A15" s="1"/>
      <c r="B15" s="1"/>
      <c r="C15" s="1"/>
      <c r="D15" s="1"/>
      <c r="E15" s="1"/>
      <c r="F15" s="33"/>
      <c r="G15" s="93" t="s">
        <v>27</v>
      </c>
      <c r="H15" s="88"/>
      <c r="I15" s="94" t="s">
        <v>52</v>
      </c>
      <c r="J15" s="88"/>
      <c r="K15" s="95" t="s">
        <v>41</v>
      </c>
      <c r="L15" s="88"/>
      <c r="M15" s="94" t="s">
        <v>153</v>
      </c>
      <c r="N15" s="90"/>
      <c r="O15" s="94" t="s">
        <v>107</v>
      </c>
      <c r="P15" s="90"/>
      <c r="Q15" s="106" t="s">
        <v>135</v>
      </c>
      <c r="R15" s="90"/>
      <c r="S15" s="94" t="s">
        <v>62</v>
      </c>
      <c r="T15" s="90"/>
      <c r="U15" s="94" t="s">
        <v>51</v>
      </c>
    </row>
    <row r="16" spans="1:256" ht="6" customHeight="1" x14ac:dyDescent="0.25">
      <c r="A16" s="1"/>
      <c r="B16" s="1"/>
      <c r="C16" s="1"/>
      <c r="D16" s="1"/>
      <c r="E16" s="1"/>
      <c r="F16" s="96"/>
      <c r="G16" s="90"/>
      <c r="H16" s="88"/>
      <c r="I16" s="90"/>
      <c r="J16" s="90"/>
      <c r="K16" s="90"/>
      <c r="L16" s="90"/>
      <c r="M16" s="90"/>
      <c r="N16" s="90"/>
      <c r="P16" s="90"/>
      <c r="R16" s="90"/>
      <c r="T16" s="90"/>
    </row>
    <row r="17" spans="1:29" ht="16.5" customHeight="1" x14ac:dyDescent="0.25">
      <c r="A17" s="121" t="s">
        <v>137</v>
      </c>
      <c r="B17" s="121"/>
      <c r="C17" s="121"/>
      <c r="D17" s="121"/>
      <c r="E17" s="32"/>
      <c r="F17" s="32"/>
      <c r="G17" s="80">
        <v>17075181</v>
      </c>
      <c r="H17" s="80"/>
      <c r="I17" s="80">
        <v>4031711</v>
      </c>
      <c r="J17" s="80"/>
      <c r="K17" s="80">
        <v>1000901</v>
      </c>
      <c r="L17" s="80"/>
      <c r="M17" s="80">
        <v>-8832838</v>
      </c>
      <c r="N17" s="80"/>
      <c r="O17" s="80">
        <v>-495466</v>
      </c>
      <c r="P17" s="80"/>
      <c r="Q17" s="80">
        <v>828000</v>
      </c>
      <c r="R17" s="80"/>
      <c r="S17" s="80">
        <f>SUM(N17:Q17)</f>
        <v>332534</v>
      </c>
      <c r="T17" s="80"/>
      <c r="U17" s="80">
        <f>SUM(S17,G17:M17)</f>
        <v>13607489</v>
      </c>
      <c r="V17" s="5"/>
    </row>
    <row r="18" spans="1:29" ht="6" customHeight="1" x14ac:dyDescent="0.25">
      <c r="A18" s="121"/>
      <c r="B18" s="122"/>
      <c r="C18" s="122"/>
      <c r="D18" s="122"/>
      <c r="E18" s="32"/>
      <c r="F18" s="32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6"/>
      <c r="T18" s="80"/>
      <c r="U18" s="6"/>
      <c r="V18" s="5"/>
    </row>
    <row r="19" spans="1:29" ht="16.5" customHeight="1" x14ac:dyDescent="0.25">
      <c r="A19" s="123" t="s">
        <v>76</v>
      </c>
      <c r="B19" s="121"/>
      <c r="C19" s="121"/>
      <c r="D19" s="121"/>
      <c r="E19" s="32"/>
      <c r="F19" s="32"/>
      <c r="G19" s="80"/>
      <c r="H19" s="80"/>
      <c r="I19" s="80"/>
      <c r="J19" s="80"/>
      <c r="K19" s="80"/>
      <c r="L19" s="185"/>
      <c r="M19" s="80"/>
      <c r="N19" s="80"/>
      <c r="O19" s="80"/>
      <c r="P19" s="80"/>
      <c r="Q19" s="80"/>
      <c r="R19" s="80"/>
      <c r="S19" s="80"/>
      <c r="T19" s="80"/>
      <c r="U19" s="80"/>
      <c r="W19" s="5"/>
    </row>
    <row r="20" spans="1:29" ht="16.5" customHeight="1" x14ac:dyDescent="0.25">
      <c r="A20" s="137" t="s">
        <v>147</v>
      </c>
      <c r="B20" s="150"/>
      <c r="C20" s="150"/>
      <c r="D20" s="150"/>
      <c r="E20" s="32"/>
      <c r="F20" s="32"/>
      <c r="G20" s="186">
        <v>0</v>
      </c>
      <c r="H20" s="6"/>
      <c r="I20" s="186">
        <v>0</v>
      </c>
      <c r="J20" s="6"/>
      <c r="K20" s="186">
        <v>0</v>
      </c>
      <c r="L20" s="6"/>
      <c r="M20" s="186">
        <v>3787058</v>
      </c>
      <c r="N20" s="137"/>
      <c r="O20" s="186">
        <v>1770</v>
      </c>
      <c r="Q20" s="186">
        <v>133200</v>
      </c>
      <c r="S20" s="6">
        <f>SUM(N20:R20)</f>
        <v>134970</v>
      </c>
      <c r="T20" s="2"/>
      <c r="U20" s="6">
        <f>SUM(G20:M20,S20)</f>
        <v>3922028</v>
      </c>
    </row>
    <row r="21" spans="1:29" ht="6" customHeight="1" x14ac:dyDescent="0.25">
      <c r="A21" s="122"/>
      <c r="B21" s="122"/>
      <c r="C21" s="122"/>
      <c r="D21" s="122"/>
      <c r="E21" s="32"/>
      <c r="F21" s="32"/>
      <c r="G21" s="6"/>
      <c r="H21" s="6"/>
      <c r="I21" s="6"/>
      <c r="J21" s="6"/>
      <c r="K21" s="6"/>
      <c r="L21" s="6"/>
      <c r="M21" s="6"/>
      <c r="N21" s="6"/>
      <c r="O21" s="187"/>
      <c r="P21" s="6"/>
      <c r="Q21" s="187"/>
      <c r="R21" s="6"/>
      <c r="S21" s="187"/>
      <c r="T21" s="6"/>
      <c r="U21" s="187"/>
      <c r="AC21" s="36"/>
    </row>
    <row r="22" spans="1:29" ht="16.5" customHeight="1" thickBot="1" x14ac:dyDescent="0.3">
      <c r="A22" s="121" t="s">
        <v>156</v>
      </c>
      <c r="B22" s="121"/>
      <c r="C22" s="121"/>
      <c r="D22" s="121"/>
      <c r="E22" s="32"/>
      <c r="F22" s="32"/>
      <c r="G22" s="188">
        <f>SUM(G17:G20)</f>
        <v>17075181</v>
      </c>
      <c r="H22" s="6"/>
      <c r="I22" s="188">
        <f>SUM(I17:I20)</f>
        <v>4031711</v>
      </c>
      <c r="J22" s="6"/>
      <c r="K22" s="188">
        <f>SUM(K17:K20)</f>
        <v>1000901</v>
      </c>
      <c r="L22" s="6"/>
      <c r="M22" s="188">
        <f>SUM(M17:M20)</f>
        <v>-5045780</v>
      </c>
      <c r="N22" s="6"/>
      <c r="O22" s="188">
        <f>SUM(O17:O20)</f>
        <v>-493696</v>
      </c>
      <c r="P22" s="6"/>
      <c r="Q22" s="188">
        <f>SUM(Q17:Q20)</f>
        <v>961200</v>
      </c>
      <c r="R22" s="6"/>
      <c r="S22" s="188">
        <f>SUM(S17:S20)</f>
        <v>467504</v>
      </c>
      <c r="T22" s="6"/>
      <c r="U22" s="188">
        <f>SUM(U17:U20)</f>
        <v>17529517</v>
      </c>
      <c r="V22" s="1"/>
      <c r="W22" s="5"/>
    </row>
    <row r="23" spans="1:29" ht="16.5" customHeight="1" thickTop="1" x14ac:dyDescent="0.25">
      <c r="A23" s="4"/>
      <c r="B23" s="4"/>
      <c r="C23" s="4"/>
      <c r="D23" s="4"/>
      <c r="E23" s="32"/>
      <c r="F23" s="32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"/>
      <c r="W23" s="5"/>
    </row>
    <row r="24" spans="1:29" ht="16.5" customHeight="1" x14ac:dyDescent="0.25">
      <c r="A24" s="4"/>
      <c r="B24" s="4"/>
      <c r="C24" s="4"/>
      <c r="D24" s="4"/>
      <c r="E24" s="32"/>
      <c r="F24" s="32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"/>
      <c r="W24" s="5"/>
    </row>
    <row r="25" spans="1:29" ht="16.5" customHeight="1" x14ac:dyDescent="0.25">
      <c r="A25" s="4" t="s">
        <v>165</v>
      </c>
      <c r="B25" s="1"/>
      <c r="C25" s="1"/>
      <c r="D25" s="1"/>
      <c r="E25" s="32"/>
      <c r="F25" s="32"/>
      <c r="G25" s="81">
        <v>17075181</v>
      </c>
      <c r="H25" s="80"/>
      <c r="I25" s="81">
        <v>4031711</v>
      </c>
      <c r="J25" s="80">
        <v>0</v>
      </c>
      <c r="K25" s="81">
        <v>1000901</v>
      </c>
      <c r="L25" s="80">
        <v>0</v>
      </c>
      <c r="M25" s="81">
        <v>-4353988</v>
      </c>
      <c r="N25" s="80"/>
      <c r="O25" s="81">
        <v>-151068</v>
      </c>
      <c r="P25" s="80"/>
      <c r="Q25" s="81">
        <v>889200</v>
      </c>
      <c r="R25" s="80"/>
      <c r="S25" s="81">
        <f>SUM(N25:Q25)</f>
        <v>738132</v>
      </c>
      <c r="T25" s="80"/>
      <c r="U25" s="81">
        <f>SUM(G25:M25,S25)</f>
        <v>18491937</v>
      </c>
    </row>
    <row r="26" spans="1:29" ht="6" customHeight="1" x14ac:dyDescent="0.25">
      <c r="A26" s="4"/>
      <c r="B26" s="1"/>
      <c r="C26" s="1"/>
      <c r="D26" s="1"/>
      <c r="E26" s="32"/>
      <c r="F26" s="32"/>
      <c r="G26" s="81"/>
      <c r="H26" s="80"/>
      <c r="I26" s="81"/>
      <c r="J26" s="80"/>
      <c r="K26" s="81"/>
      <c r="L26" s="80"/>
      <c r="M26" s="81"/>
      <c r="N26" s="80"/>
      <c r="O26" s="81"/>
      <c r="P26" s="80"/>
      <c r="Q26" s="81"/>
      <c r="R26" s="80"/>
      <c r="S26" s="81"/>
      <c r="T26" s="80"/>
      <c r="U26" s="81"/>
    </row>
    <row r="27" spans="1:29" ht="16.5" customHeight="1" x14ac:dyDescent="0.25">
      <c r="A27" s="97" t="s">
        <v>76</v>
      </c>
      <c r="B27" s="4"/>
      <c r="C27" s="4"/>
      <c r="D27" s="4"/>
      <c r="E27" s="32"/>
      <c r="F27" s="32"/>
      <c r="G27" s="138"/>
      <c r="H27" s="6"/>
      <c r="I27" s="138"/>
      <c r="J27" s="6"/>
      <c r="K27" s="138"/>
      <c r="L27" s="6"/>
      <c r="M27" s="138"/>
      <c r="N27" s="6"/>
      <c r="O27" s="138"/>
      <c r="P27" s="6"/>
      <c r="Q27" s="138"/>
      <c r="R27" s="6"/>
      <c r="S27" s="138"/>
      <c r="T27" s="6"/>
      <c r="U27" s="138"/>
    </row>
    <row r="28" spans="1:29" ht="16.5" customHeight="1" x14ac:dyDescent="0.25">
      <c r="A28" s="2" t="s">
        <v>147</v>
      </c>
      <c r="B28" s="1"/>
      <c r="C28" s="1"/>
      <c r="D28" s="1"/>
      <c r="E28" s="32"/>
      <c r="F28" s="32"/>
      <c r="G28" s="189">
        <v>0</v>
      </c>
      <c r="H28" s="6"/>
      <c r="I28" s="189">
        <v>0</v>
      </c>
      <c r="J28" s="6"/>
      <c r="K28" s="189">
        <v>0</v>
      </c>
      <c r="L28" s="6"/>
      <c r="M28" s="189">
        <f>'6 E (6months)'!K30</f>
        <v>14255602</v>
      </c>
      <c r="N28" s="6"/>
      <c r="O28" s="189">
        <v>0</v>
      </c>
      <c r="P28" s="6"/>
      <c r="Q28" s="189">
        <v>117000</v>
      </c>
      <c r="R28" s="6"/>
      <c r="S28" s="189">
        <f>SUM(N28:R28)</f>
        <v>117000</v>
      </c>
      <c r="T28" s="6"/>
      <c r="U28" s="189">
        <f>SUM(G28:M28,S28)</f>
        <v>14372602</v>
      </c>
      <c r="V28" s="5"/>
    </row>
    <row r="29" spans="1:29" ht="6" customHeight="1" x14ac:dyDescent="0.25">
      <c r="A29" s="1"/>
      <c r="B29" s="1"/>
      <c r="C29" s="1"/>
      <c r="D29" s="1"/>
      <c r="E29" s="32"/>
      <c r="F29" s="32"/>
      <c r="G29" s="190"/>
      <c r="H29" s="185"/>
      <c r="I29" s="190"/>
      <c r="J29" s="191"/>
      <c r="K29" s="190"/>
      <c r="L29" s="185"/>
      <c r="M29" s="190"/>
      <c r="N29" s="185"/>
      <c r="O29" s="138"/>
      <c r="P29" s="185"/>
      <c r="Q29" s="138"/>
      <c r="R29" s="185"/>
      <c r="S29" s="192"/>
      <c r="T29" s="185"/>
      <c r="U29" s="192"/>
    </row>
    <row r="30" spans="1:29" ht="16.5" customHeight="1" thickBot="1" x14ac:dyDescent="0.3">
      <c r="A30" s="4" t="s">
        <v>166</v>
      </c>
      <c r="B30" s="4"/>
      <c r="C30" s="4"/>
      <c r="D30" s="4"/>
      <c r="E30" s="32"/>
      <c r="F30" s="32"/>
      <c r="G30" s="193">
        <f>SUM(G25:G28)</f>
        <v>17075181</v>
      </c>
      <c r="H30" s="6"/>
      <c r="I30" s="193">
        <f>SUM(I25:I28)</f>
        <v>4031711</v>
      </c>
      <c r="J30" s="6"/>
      <c r="K30" s="193">
        <f>SUM(K25:K28)</f>
        <v>1000901</v>
      </c>
      <c r="L30" s="6"/>
      <c r="M30" s="193">
        <f>SUM(M25:M28)</f>
        <v>9901614</v>
      </c>
      <c r="N30" s="6"/>
      <c r="O30" s="193">
        <f>SUM(O25:O28)</f>
        <v>-151068</v>
      </c>
      <c r="P30" s="6"/>
      <c r="Q30" s="193">
        <f>SUM(Q25:Q28)</f>
        <v>1006200</v>
      </c>
      <c r="R30" s="6"/>
      <c r="S30" s="193">
        <f>SUM(S25:S28)</f>
        <v>855132</v>
      </c>
      <c r="T30" s="6"/>
      <c r="U30" s="193">
        <f>SUM(U25:U28)</f>
        <v>32864539</v>
      </c>
      <c r="V30" s="5"/>
    </row>
    <row r="31" spans="1:29" ht="14.25" customHeight="1" thickTop="1" x14ac:dyDescent="0.25">
      <c r="A31" s="4"/>
      <c r="B31" s="4"/>
      <c r="C31" s="4"/>
      <c r="D31" s="4"/>
      <c r="E31" s="32"/>
      <c r="F31" s="32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5"/>
    </row>
    <row r="32" spans="1:29" ht="9.75" customHeight="1" x14ac:dyDescent="0.25">
      <c r="A32" s="4"/>
      <c r="B32" s="4"/>
      <c r="C32" s="4"/>
      <c r="D32" s="4"/>
      <c r="E32" s="32"/>
      <c r="F32" s="32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5"/>
    </row>
    <row r="33" spans="1:22" ht="14.25" customHeight="1" x14ac:dyDescent="0.25">
      <c r="A33" s="4"/>
      <c r="B33" s="4"/>
      <c r="C33" s="4"/>
      <c r="D33" s="4"/>
      <c r="E33" s="32"/>
      <c r="F33" s="32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5"/>
    </row>
    <row r="34" spans="1:22" ht="8.25" customHeight="1" x14ac:dyDescent="0.25">
      <c r="A34" s="4"/>
      <c r="B34" s="4"/>
      <c r="C34" s="4"/>
      <c r="D34" s="4"/>
      <c r="E34" s="32"/>
      <c r="F34" s="32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/>
    </row>
    <row r="35" spans="1:22" ht="14.25" customHeight="1" x14ac:dyDescent="0.25">
      <c r="A35" s="4"/>
      <c r="B35" s="4"/>
      <c r="C35" s="4"/>
      <c r="D35" s="4"/>
      <c r="E35" s="32"/>
      <c r="F35" s="32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</row>
    <row r="36" spans="1:22" ht="21.9" customHeight="1" x14ac:dyDescent="0.25">
      <c r="A36" s="207" t="str">
        <f>'Eng 2-4'!A48</f>
        <v>The accompanying notes form part of this interim financial information.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</row>
    <row r="37" spans="1:22" ht="16.5" customHeight="1" x14ac:dyDescent="0.25">
      <c r="A37" s="1"/>
      <c r="B37" s="1"/>
      <c r="C37" s="1"/>
      <c r="D37" s="1"/>
      <c r="E37" s="32"/>
      <c r="F37" s="32"/>
      <c r="G37" s="3"/>
      <c r="H37" s="3"/>
      <c r="I37" s="3"/>
      <c r="J37" s="3"/>
      <c r="K37" s="3"/>
      <c r="L37" s="3"/>
      <c r="M37" s="3"/>
      <c r="N37" s="3"/>
      <c r="P37" s="3"/>
      <c r="R37" s="3"/>
      <c r="T37" s="3"/>
    </row>
    <row r="38" spans="1:22" ht="16.5" customHeight="1" x14ac:dyDescent="0.25">
      <c r="A38" s="1"/>
      <c r="B38" s="1"/>
      <c r="C38" s="1"/>
      <c r="D38" s="1"/>
      <c r="E38" s="32"/>
      <c r="F38" s="32"/>
      <c r="G38" s="3"/>
      <c r="H38" s="3"/>
      <c r="I38" s="3"/>
      <c r="J38" s="3"/>
      <c r="K38" s="3"/>
      <c r="L38" s="3"/>
      <c r="M38" s="3"/>
      <c r="N38" s="3"/>
      <c r="P38" s="3"/>
      <c r="R38" s="3"/>
      <c r="T38" s="3"/>
    </row>
    <row r="39" spans="1:22" ht="16.5" customHeight="1" x14ac:dyDescent="0.25">
      <c r="A39" s="1"/>
      <c r="B39" s="1"/>
      <c r="C39" s="1"/>
      <c r="D39" s="1"/>
      <c r="E39" s="32"/>
      <c r="F39" s="32"/>
      <c r="G39" s="3"/>
      <c r="H39" s="3"/>
      <c r="I39" s="3"/>
      <c r="J39" s="3"/>
      <c r="K39" s="3"/>
      <c r="L39" s="3"/>
      <c r="M39" s="3"/>
      <c r="N39" s="3"/>
      <c r="P39" s="3"/>
      <c r="R39" s="3"/>
      <c r="T39" s="3"/>
    </row>
    <row r="40" spans="1:22" ht="16.5" customHeight="1" x14ac:dyDescent="0.25">
      <c r="A40" s="1"/>
      <c r="B40" s="1"/>
      <c r="C40" s="1"/>
      <c r="D40" s="1"/>
      <c r="E40" s="32"/>
      <c r="F40" s="32"/>
      <c r="G40" s="3"/>
      <c r="H40" s="3"/>
      <c r="I40" s="3"/>
      <c r="J40" s="3"/>
      <c r="K40" s="3"/>
      <c r="L40" s="3"/>
      <c r="M40" s="3"/>
      <c r="N40" s="3"/>
      <c r="P40" s="3"/>
      <c r="R40" s="3"/>
      <c r="T40" s="3"/>
    </row>
    <row r="41" spans="1:22" ht="16.5" customHeight="1" x14ac:dyDescent="0.25">
      <c r="A41" s="1"/>
      <c r="B41" s="1"/>
      <c r="C41" s="1"/>
      <c r="D41" s="1"/>
      <c r="E41" s="32"/>
      <c r="F41" s="32"/>
      <c r="G41" s="3"/>
      <c r="H41" s="3"/>
      <c r="I41" s="3"/>
      <c r="J41" s="3"/>
      <c r="K41" s="3"/>
      <c r="L41" s="3"/>
      <c r="M41" s="3"/>
      <c r="N41" s="3"/>
      <c r="P41" s="3"/>
      <c r="R41" s="3"/>
      <c r="T41" s="3"/>
    </row>
    <row r="42" spans="1:22" ht="16.5" customHeight="1" x14ac:dyDescent="0.25">
      <c r="A42" s="1"/>
      <c r="B42" s="1"/>
      <c r="C42" s="1"/>
      <c r="D42" s="1"/>
      <c r="E42" s="32"/>
      <c r="F42" s="32"/>
      <c r="G42" s="3"/>
      <c r="H42" s="3"/>
      <c r="I42" s="3"/>
      <c r="J42" s="3"/>
      <c r="K42" s="3"/>
      <c r="L42" s="3"/>
      <c r="M42" s="3"/>
      <c r="N42" s="3"/>
      <c r="P42" s="3"/>
      <c r="R42" s="3"/>
      <c r="T42" s="3"/>
    </row>
  </sheetData>
  <mergeCells count="5">
    <mergeCell ref="A36:U36"/>
    <mergeCell ref="G7:U7"/>
    <mergeCell ref="K9:M9"/>
    <mergeCell ref="O8:S8"/>
    <mergeCell ref="O9:Q9"/>
  </mergeCells>
  <pageMargins left="0.4" right="0.4" top="0.5" bottom="0.6" header="0.49" footer="0.4"/>
  <pageSetup paperSize="9" firstPageNumber="8" orientation="landscape" useFirstPageNumber="1" r:id="rId1"/>
  <headerFooter>
    <oddFooter>&amp;R&amp;9&amp;P</oddFooter>
  </headerFooter>
  <rowBreaks count="1" manualBreakCount="1">
    <brk id="36" max="20" man="1"/>
  </rowBreaks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0"/>
  <sheetViews>
    <sheetView zoomScaleNormal="100" zoomScaleSheetLayoutView="80" zoomScalePageLayoutView="90" workbookViewId="0">
      <selection activeCell="G56" sqref="G56:I56"/>
    </sheetView>
  </sheetViews>
  <sheetFormatPr defaultColWidth="9.44140625" defaultRowHeight="16.5" customHeight="1" x14ac:dyDescent="0.25"/>
  <cols>
    <col min="1" max="3" width="1.5546875" style="11" customWidth="1"/>
    <col min="4" max="4" width="39.44140625" style="11" customWidth="1"/>
    <col min="5" max="5" width="5.44140625" style="152" customWidth="1"/>
    <col min="6" max="6" width="0.5546875" style="152" customWidth="1"/>
    <col min="7" max="7" width="12.109375" style="71" customWidth="1"/>
    <col min="8" max="8" width="0.5546875" style="71" customWidth="1"/>
    <col min="9" max="9" width="12.109375" style="71" customWidth="1"/>
    <col min="10" max="10" width="0.5546875" style="71" customWidth="1"/>
    <col min="11" max="11" width="12.109375" style="30" customWidth="1"/>
    <col min="12" max="12" width="0.5546875" style="71" customWidth="1"/>
    <col min="13" max="13" width="12.109375" style="30" customWidth="1"/>
    <col min="14" max="15" width="10" style="11" bestFit="1" customWidth="1"/>
    <col min="16" max="16384" width="9.44140625" style="11"/>
  </cols>
  <sheetData>
    <row r="1" spans="1:13" ht="16.5" customHeight="1" x14ac:dyDescent="0.25">
      <c r="A1" s="9" t="s">
        <v>89</v>
      </c>
      <c r="B1" s="23"/>
      <c r="C1" s="23"/>
      <c r="D1" s="23"/>
    </row>
    <row r="2" spans="1:13" ht="16.5" customHeight="1" x14ac:dyDescent="0.25">
      <c r="A2" s="23" t="s">
        <v>54</v>
      </c>
      <c r="B2" s="23"/>
      <c r="C2" s="23"/>
      <c r="D2" s="23"/>
    </row>
    <row r="3" spans="1:13" s="16" customFormat="1" ht="16.5" customHeight="1" x14ac:dyDescent="0.25">
      <c r="A3" s="33" t="str">
        <f>'7 E'!A3</f>
        <v>For the six-month period ended 30 June 2022</v>
      </c>
      <c r="B3" s="13"/>
      <c r="C3" s="13"/>
      <c r="D3" s="13"/>
      <c r="E3" s="14"/>
      <c r="F3" s="14"/>
      <c r="G3" s="26"/>
      <c r="H3" s="26"/>
      <c r="I3" s="26"/>
      <c r="J3" s="26"/>
      <c r="K3" s="7"/>
      <c r="L3" s="26"/>
      <c r="M3" s="7"/>
    </row>
    <row r="4" spans="1:13" ht="16.5" customHeight="1" x14ac:dyDescent="0.25">
      <c r="A4" s="17" t="str">
        <f>'Eng 2-4'!A4</f>
        <v>(All amounts in Baht thousand unless otherwise stated)</v>
      </c>
      <c r="B4" s="24"/>
      <c r="C4" s="24"/>
      <c r="D4" s="24"/>
      <c r="E4" s="18"/>
      <c r="F4" s="18"/>
      <c r="G4" s="28"/>
      <c r="H4" s="28"/>
      <c r="I4" s="28"/>
      <c r="J4" s="28"/>
      <c r="K4" s="8"/>
      <c r="L4" s="28"/>
      <c r="M4" s="8"/>
    </row>
    <row r="5" spans="1:13" ht="15.6" customHeight="1" x14ac:dyDescent="0.25">
      <c r="A5" s="25"/>
      <c r="B5" s="13"/>
      <c r="C5" s="13"/>
      <c r="D5" s="13"/>
      <c r="E5" s="14"/>
      <c r="F5" s="14"/>
      <c r="G5" s="26"/>
      <c r="H5" s="26"/>
      <c r="I5" s="26"/>
      <c r="J5" s="26"/>
      <c r="K5" s="7"/>
      <c r="L5" s="26"/>
      <c r="M5" s="7"/>
    </row>
    <row r="6" spans="1:13" ht="15.6" customHeight="1" x14ac:dyDescent="0.25"/>
    <row r="7" spans="1:13" ht="15.6" customHeight="1" x14ac:dyDescent="0.25">
      <c r="G7" s="200" t="s">
        <v>87</v>
      </c>
      <c r="H7" s="200"/>
      <c r="I7" s="200"/>
      <c r="J7" s="82"/>
      <c r="K7" s="200" t="s">
        <v>88</v>
      </c>
      <c r="L7" s="200"/>
      <c r="M7" s="200"/>
    </row>
    <row r="8" spans="1:13" ht="15.6" customHeight="1" x14ac:dyDescent="0.25">
      <c r="G8" s="199" t="s">
        <v>95</v>
      </c>
      <c r="H8" s="199"/>
      <c r="I8" s="199"/>
      <c r="J8" s="82"/>
      <c r="K8" s="199" t="s">
        <v>95</v>
      </c>
      <c r="L8" s="199"/>
      <c r="M8" s="199"/>
    </row>
    <row r="9" spans="1:13" ht="15.6" customHeight="1" x14ac:dyDescent="0.25">
      <c r="G9" s="83" t="s">
        <v>92</v>
      </c>
      <c r="H9" s="153"/>
      <c r="I9" s="83" t="s">
        <v>92</v>
      </c>
      <c r="J9" s="82"/>
      <c r="K9" s="83" t="s">
        <v>92</v>
      </c>
      <c r="L9" s="153"/>
      <c r="M9" s="83" t="s">
        <v>92</v>
      </c>
    </row>
    <row r="10" spans="1:13" ht="15.6" customHeight="1" x14ac:dyDescent="0.25">
      <c r="G10" s="84" t="s">
        <v>155</v>
      </c>
      <c r="H10" s="153"/>
      <c r="I10" s="84" t="s">
        <v>155</v>
      </c>
      <c r="J10" s="82"/>
      <c r="K10" s="84" t="s">
        <v>155</v>
      </c>
      <c r="L10" s="153"/>
      <c r="M10" s="84" t="s">
        <v>155</v>
      </c>
    </row>
    <row r="11" spans="1:13" ht="15.6" customHeight="1" x14ac:dyDescent="0.25">
      <c r="E11" s="155" t="s">
        <v>56</v>
      </c>
      <c r="F11" s="20"/>
      <c r="G11" s="101" t="s">
        <v>162</v>
      </c>
      <c r="H11" s="84"/>
      <c r="I11" s="101" t="s">
        <v>136</v>
      </c>
      <c r="J11" s="84"/>
      <c r="K11" s="101" t="s">
        <v>162</v>
      </c>
      <c r="L11" s="84"/>
      <c r="M11" s="101" t="s">
        <v>136</v>
      </c>
    </row>
    <row r="12" spans="1:13" ht="6" customHeight="1" x14ac:dyDescent="0.25">
      <c r="E12" s="154"/>
      <c r="F12" s="20"/>
      <c r="G12" s="98"/>
      <c r="H12" s="84"/>
      <c r="I12" s="84"/>
      <c r="J12" s="84"/>
      <c r="K12" s="102"/>
      <c r="L12" s="84"/>
      <c r="M12" s="103"/>
    </row>
    <row r="13" spans="1:13" ht="15.6" customHeight="1" x14ac:dyDescent="0.25">
      <c r="A13" s="23" t="s">
        <v>15</v>
      </c>
      <c r="B13" s="13"/>
      <c r="C13" s="16"/>
      <c r="D13" s="16"/>
      <c r="F13" s="14"/>
      <c r="G13" s="77"/>
      <c r="H13" s="26"/>
      <c r="I13" s="7"/>
      <c r="K13" s="78"/>
    </row>
    <row r="14" spans="1:13" ht="15.6" customHeight="1" x14ac:dyDescent="0.25">
      <c r="A14" s="11" t="s">
        <v>126</v>
      </c>
      <c r="B14" s="13"/>
      <c r="C14" s="16"/>
      <c r="D14" s="16"/>
      <c r="E14" s="14">
        <v>10</v>
      </c>
      <c r="F14" s="14"/>
      <c r="G14" s="78">
        <v>9792792</v>
      </c>
      <c r="H14" s="26"/>
      <c r="I14" s="30">
        <v>2355698</v>
      </c>
      <c r="J14" s="26"/>
      <c r="K14" s="77">
        <v>9756361</v>
      </c>
      <c r="L14" s="26"/>
      <c r="M14" s="30">
        <v>2324475</v>
      </c>
    </row>
    <row r="15" spans="1:13" ht="15.6" customHeight="1" x14ac:dyDescent="0.25">
      <c r="A15" s="23"/>
      <c r="B15" s="16" t="s">
        <v>1</v>
      </c>
      <c r="C15" s="16"/>
      <c r="D15" s="16"/>
      <c r="E15" s="14"/>
      <c r="F15" s="14"/>
      <c r="G15" s="78">
        <v>-108573</v>
      </c>
      <c r="H15" s="26"/>
      <c r="I15" s="30">
        <v>-121351</v>
      </c>
      <c r="J15" s="26"/>
      <c r="K15" s="77">
        <v>-108585</v>
      </c>
      <c r="L15" s="26"/>
      <c r="M15" s="30">
        <v>-121364</v>
      </c>
    </row>
    <row r="16" spans="1:13" ht="15.6" customHeight="1" x14ac:dyDescent="0.25">
      <c r="A16" s="23"/>
      <c r="B16" s="16" t="s">
        <v>183</v>
      </c>
      <c r="C16" s="16"/>
      <c r="D16" s="16"/>
      <c r="E16" s="14"/>
      <c r="F16" s="14"/>
      <c r="G16" s="161">
        <v>-48139</v>
      </c>
      <c r="H16" s="26"/>
      <c r="I16" s="8">
        <v>-33558</v>
      </c>
      <c r="J16" s="26"/>
      <c r="K16" s="161">
        <v>-44553</v>
      </c>
      <c r="L16" s="26"/>
      <c r="M16" s="8">
        <v>-29880</v>
      </c>
    </row>
    <row r="17" spans="1:13" s="16" customFormat="1" ht="6" customHeight="1" x14ac:dyDescent="0.25">
      <c r="A17" s="13"/>
      <c r="E17" s="14"/>
      <c r="F17" s="14"/>
      <c r="G17" s="77"/>
      <c r="H17" s="26"/>
      <c r="I17" s="7"/>
      <c r="J17" s="26"/>
      <c r="K17" s="77"/>
      <c r="L17" s="27"/>
      <c r="M17" s="26"/>
    </row>
    <row r="18" spans="1:13" ht="15.6" customHeight="1" x14ac:dyDescent="0.25">
      <c r="A18" s="16" t="s">
        <v>127</v>
      </c>
      <c r="B18" s="16"/>
      <c r="D18" s="16"/>
      <c r="E18" s="14"/>
      <c r="F18" s="14"/>
      <c r="G18" s="161">
        <f>SUM(G14:G16)</f>
        <v>9636080</v>
      </c>
      <c r="H18" s="26"/>
      <c r="I18" s="8">
        <f>SUM(I14:I16)</f>
        <v>2200789</v>
      </c>
      <c r="J18" s="26"/>
      <c r="K18" s="161">
        <f>SUM(K14:K16)</f>
        <v>9603223</v>
      </c>
      <c r="L18" s="27"/>
      <c r="M18" s="8">
        <f>SUM(M14:M16)</f>
        <v>2173231</v>
      </c>
    </row>
    <row r="19" spans="1:13" ht="15.6" customHeight="1" x14ac:dyDescent="0.25">
      <c r="A19" s="16"/>
      <c r="B19" s="16"/>
      <c r="C19" s="16"/>
      <c r="D19" s="16"/>
      <c r="E19" s="14"/>
      <c r="F19" s="14"/>
      <c r="G19" s="139"/>
      <c r="H19" s="26"/>
      <c r="I19" s="26"/>
      <c r="J19" s="26"/>
      <c r="K19" s="139"/>
      <c r="L19" s="26"/>
      <c r="M19" s="7"/>
    </row>
    <row r="20" spans="1:13" ht="15.6" customHeight="1" x14ac:dyDescent="0.25">
      <c r="A20" s="23" t="s">
        <v>16</v>
      </c>
      <c r="C20" s="16"/>
      <c r="D20" s="16"/>
      <c r="E20" s="14"/>
      <c r="F20" s="14"/>
      <c r="G20" s="139"/>
      <c r="H20" s="26"/>
      <c r="I20" s="26"/>
      <c r="J20" s="26"/>
      <c r="K20" s="139"/>
      <c r="L20" s="26"/>
      <c r="M20" s="7"/>
    </row>
    <row r="21" spans="1:13" ht="15.6" customHeight="1" x14ac:dyDescent="0.25">
      <c r="A21" s="16" t="s">
        <v>68</v>
      </c>
      <c r="C21" s="16"/>
      <c r="D21" s="16"/>
      <c r="E21" s="14" t="s">
        <v>151</v>
      </c>
      <c r="F21" s="11"/>
      <c r="G21" s="139">
        <v>0</v>
      </c>
      <c r="H21" s="26"/>
      <c r="I21" s="26">
        <v>0</v>
      </c>
      <c r="J21" s="26"/>
      <c r="K21" s="139">
        <v>58231</v>
      </c>
      <c r="L21" s="26"/>
      <c r="M21" s="7">
        <v>52809</v>
      </c>
    </row>
    <row r="22" spans="1:13" ht="15.6" customHeight="1" x14ac:dyDescent="0.25">
      <c r="A22" s="16" t="s">
        <v>69</v>
      </c>
      <c r="B22" s="16"/>
      <c r="D22" s="16"/>
      <c r="E22" s="14" t="s">
        <v>151</v>
      </c>
      <c r="F22" s="14"/>
      <c r="G22" s="139">
        <v>0</v>
      </c>
      <c r="H22" s="26"/>
      <c r="I22" s="26">
        <v>0</v>
      </c>
      <c r="J22" s="26"/>
      <c r="K22" s="139">
        <v>-96290</v>
      </c>
      <c r="L22" s="26"/>
      <c r="M22" s="7">
        <v>-93154</v>
      </c>
    </row>
    <row r="23" spans="1:13" ht="15.6" customHeight="1" x14ac:dyDescent="0.25">
      <c r="A23" s="16" t="s">
        <v>0</v>
      </c>
      <c r="G23" s="77">
        <v>-709492</v>
      </c>
      <c r="H23" s="29"/>
      <c r="I23" s="7">
        <v>-560914</v>
      </c>
      <c r="J23" s="29"/>
      <c r="K23" s="77">
        <v>-709492</v>
      </c>
      <c r="L23" s="29"/>
      <c r="M23" s="7">
        <v>-560914</v>
      </c>
    </row>
    <row r="24" spans="1:13" ht="15.6" customHeight="1" x14ac:dyDescent="0.25">
      <c r="A24" s="16" t="s">
        <v>70</v>
      </c>
      <c r="B24" s="16"/>
      <c r="D24" s="16"/>
      <c r="E24" s="14">
        <v>8</v>
      </c>
      <c r="F24" s="14"/>
      <c r="G24" s="77">
        <v>-7276</v>
      </c>
      <c r="H24" s="26"/>
      <c r="I24" s="7">
        <v>-2638</v>
      </c>
      <c r="J24" s="26"/>
      <c r="K24" s="139">
        <v>-7276</v>
      </c>
      <c r="L24" s="26"/>
      <c r="M24" s="7">
        <v>-2638</v>
      </c>
    </row>
    <row r="25" spans="1:13" ht="15.6" customHeight="1" x14ac:dyDescent="0.25">
      <c r="A25" s="16" t="s">
        <v>122</v>
      </c>
      <c r="B25" s="16"/>
      <c r="D25" s="16"/>
      <c r="E25" s="14"/>
      <c r="F25" s="14"/>
      <c r="G25" s="77">
        <v>-67208</v>
      </c>
      <c r="H25" s="26"/>
      <c r="I25" s="7">
        <v>-24500</v>
      </c>
      <c r="J25" s="26"/>
      <c r="K25" s="139">
        <v>-67208</v>
      </c>
      <c r="L25" s="26"/>
      <c r="M25" s="7">
        <v>-24500</v>
      </c>
    </row>
    <row r="26" spans="1:13" ht="15.6" customHeight="1" x14ac:dyDescent="0.25">
      <c r="A26" s="11" t="s">
        <v>117</v>
      </c>
      <c r="G26" s="77">
        <v>2671</v>
      </c>
      <c r="H26" s="7"/>
      <c r="I26" s="7">
        <v>9637</v>
      </c>
      <c r="J26" s="7"/>
      <c r="K26" s="77">
        <v>2671</v>
      </c>
      <c r="L26" s="7"/>
      <c r="M26" s="7">
        <v>9637</v>
      </c>
    </row>
    <row r="27" spans="1:13" ht="15.6" customHeight="1" x14ac:dyDescent="0.25">
      <c r="A27" s="16" t="s">
        <v>32</v>
      </c>
      <c r="G27" s="77">
        <v>2833</v>
      </c>
      <c r="H27" s="27"/>
      <c r="I27" s="7">
        <v>1017</v>
      </c>
      <c r="J27" s="27"/>
      <c r="K27" s="139">
        <v>95815</v>
      </c>
      <c r="L27" s="27"/>
      <c r="M27" s="7">
        <v>90902</v>
      </c>
    </row>
    <row r="28" spans="1:13" ht="15.6" customHeight="1" x14ac:dyDescent="0.25">
      <c r="A28" s="16" t="s">
        <v>158</v>
      </c>
      <c r="G28" s="77">
        <v>0</v>
      </c>
      <c r="H28" s="27"/>
      <c r="I28" s="7">
        <v>0</v>
      </c>
      <c r="J28" s="27"/>
      <c r="K28" s="139">
        <v>3200</v>
      </c>
      <c r="L28" s="27"/>
      <c r="M28" s="7">
        <v>3100</v>
      </c>
    </row>
    <row r="29" spans="1:13" ht="15.6" customHeight="1" x14ac:dyDescent="0.25">
      <c r="A29" s="16" t="s">
        <v>159</v>
      </c>
      <c r="G29" s="161">
        <v>214391</v>
      </c>
      <c r="H29" s="27"/>
      <c r="I29" s="8">
        <v>269293</v>
      </c>
      <c r="J29" s="27"/>
      <c r="K29" s="156">
        <v>214391</v>
      </c>
      <c r="L29" s="27"/>
      <c r="M29" s="8">
        <v>269293</v>
      </c>
    </row>
    <row r="30" spans="1:13" ht="6" customHeight="1" x14ac:dyDescent="0.25">
      <c r="G30" s="78"/>
      <c r="H30" s="30"/>
      <c r="I30" s="30"/>
      <c r="J30" s="30"/>
      <c r="K30" s="78"/>
      <c r="L30" s="30"/>
    </row>
    <row r="31" spans="1:13" ht="15.6" customHeight="1" x14ac:dyDescent="0.25">
      <c r="A31" s="11" t="s">
        <v>101</v>
      </c>
      <c r="B31" s="23"/>
      <c r="G31" s="161">
        <f>SUM(G21:G29)</f>
        <v>-564081</v>
      </c>
      <c r="H31" s="7"/>
      <c r="I31" s="8">
        <f>SUM(I21:I29)</f>
        <v>-308105</v>
      </c>
      <c r="J31" s="7"/>
      <c r="K31" s="161">
        <f>SUM(K21:K29)</f>
        <v>-505958</v>
      </c>
      <c r="L31" s="7"/>
      <c r="M31" s="8">
        <f>SUM(M21:M29)</f>
        <v>-255465</v>
      </c>
    </row>
    <row r="32" spans="1:13" ht="15.6" customHeight="1" x14ac:dyDescent="0.25">
      <c r="B32" s="23"/>
      <c r="G32" s="77"/>
      <c r="H32" s="7"/>
      <c r="I32" s="7"/>
      <c r="J32" s="7"/>
      <c r="K32" s="77"/>
      <c r="L32" s="7"/>
      <c r="M32" s="7"/>
    </row>
    <row r="33" spans="1:21" ht="15.6" customHeight="1" x14ac:dyDescent="0.25">
      <c r="A33" s="23" t="s">
        <v>17</v>
      </c>
      <c r="G33" s="78"/>
      <c r="H33" s="30"/>
      <c r="I33" s="30"/>
      <c r="J33" s="30"/>
      <c r="K33" s="78"/>
      <c r="L33" s="30"/>
    </row>
    <row r="34" spans="1:21" ht="15.6" customHeight="1" x14ac:dyDescent="0.25">
      <c r="A34" s="11" t="s">
        <v>191</v>
      </c>
      <c r="G34" s="77"/>
      <c r="H34" s="30"/>
      <c r="I34" s="7"/>
      <c r="J34" s="30"/>
      <c r="K34" s="147"/>
      <c r="L34" s="30"/>
      <c r="M34" s="7"/>
    </row>
    <row r="35" spans="1:21" ht="15.6" customHeight="1" x14ac:dyDescent="0.25">
      <c r="B35" s="11" t="s">
        <v>109</v>
      </c>
      <c r="E35" s="152">
        <v>9</v>
      </c>
      <c r="G35" s="77">
        <v>-5766889</v>
      </c>
      <c r="H35" s="30"/>
      <c r="I35" s="7">
        <v>768017</v>
      </c>
      <c r="J35" s="30"/>
      <c r="K35" s="147">
        <v>-5766889</v>
      </c>
      <c r="L35" s="30"/>
      <c r="M35" s="7">
        <v>768017</v>
      </c>
    </row>
    <row r="36" spans="1:21" ht="15.6" customHeight="1" x14ac:dyDescent="0.2">
      <c r="A36" s="11" t="s">
        <v>186</v>
      </c>
      <c r="E36" s="152">
        <v>9</v>
      </c>
      <c r="G36" s="77">
        <v>-966867</v>
      </c>
      <c r="H36" s="30"/>
      <c r="I36" s="7">
        <v>-966667</v>
      </c>
      <c r="J36" s="30"/>
      <c r="K36" s="147">
        <v>-966867</v>
      </c>
      <c r="L36" s="30"/>
      <c r="M36" s="7">
        <v>-966667</v>
      </c>
      <c r="T36" s="115"/>
      <c r="U36" s="115"/>
    </row>
    <row r="37" spans="1:21" ht="15.6" customHeight="1" x14ac:dyDescent="0.25">
      <c r="A37" s="11" t="s">
        <v>184</v>
      </c>
      <c r="E37" s="152" t="s">
        <v>152</v>
      </c>
      <c r="G37" s="77">
        <v>428568</v>
      </c>
      <c r="H37" s="30"/>
      <c r="I37" s="7">
        <v>611681</v>
      </c>
      <c r="J37" s="30"/>
      <c r="K37" s="147">
        <v>428539</v>
      </c>
      <c r="L37" s="30"/>
      <c r="M37" s="7">
        <v>611653</v>
      </c>
    </row>
    <row r="38" spans="1:21" ht="15.6" customHeight="1" x14ac:dyDescent="0.25">
      <c r="A38" s="11" t="s">
        <v>190</v>
      </c>
      <c r="E38" s="152" t="s">
        <v>152</v>
      </c>
      <c r="G38" s="77">
        <v>-2033333</v>
      </c>
      <c r="H38" s="7"/>
      <c r="I38" s="7">
        <v>-1616667</v>
      </c>
      <c r="J38" s="7"/>
      <c r="K38" s="139">
        <v>-2033221</v>
      </c>
      <c r="L38" s="7"/>
      <c r="M38" s="7">
        <v>-1616384</v>
      </c>
    </row>
    <row r="39" spans="1:21" ht="15.6" customHeight="1" x14ac:dyDescent="0.2">
      <c r="A39" s="11" t="s">
        <v>160</v>
      </c>
      <c r="G39" s="139">
        <v>-704</v>
      </c>
      <c r="H39" s="7"/>
      <c r="I39" s="26">
        <v>-716</v>
      </c>
      <c r="J39" s="7"/>
      <c r="K39" s="139">
        <v>0</v>
      </c>
      <c r="L39" s="27"/>
      <c r="M39" s="30">
        <v>0</v>
      </c>
      <c r="S39" s="115"/>
    </row>
    <row r="40" spans="1:21" ht="15.6" customHeight="1" x14ac:dyDescent="0.2">
      <c r="A40" s="11" t="s">
        <v>123</v>
      </c>
      <c r="G40" s="161">
        <v>-229478</v>
      </c>
      <c r="H40" s="7"/>
      <c r="I40" s="8">
        <v>-197441</v>
      </c>
      <c r="J40" s="7"/>
      <c r="K40" s="156">
        <v>-255531</v>
      </c>
      <c r="L40" s="27"/>
      <c r="M40" s="8">
        <v>-223494</v>
      </c>
      <c r="S40" s="115"/>
    </row>
    <row r="41" spans="1:21" ht="6" customHeight="1" x14ac:dyDescent="0.25">
      <c r="G41" s="77"/>
      <c r="H41" s="7"/>
      <c r="I41" s="7"/>
      <c r="J41" s="7"/>
      <c r="K41" s="77"/>
      <c r="L41" s="7"/>
      <c r="M41" s="7"/>
    </row>
    <row r="42" spans="1:21" ht="15.6" customHeight="1" x14ac:dyDescent="0.25">
      <c r="A42" s="11" t="s">
        <v>185</v>
      </c>
      <c r="B42" s="23"/>
      <c r="G42" s="161">
        <f>SUM(G34:G40)</f>
        <v>-8568703</v>
      </c>
      <c r="H42" s="30"/>
      <c r="I42" s="8">
        <f>SUM(I34:I40)</f>
        <v>-1401793</v>
      </c>
      <c r="J42" s="30"/>
      <c r="K42" s="161">
        <f>SUM(K34:K40)</f>
        <v>-8593969</v>
      </c>
      <c r="L42" s="30"/>
      <c r="M42" s="8">
        <f>SUM(M34:M40)</f>
        <v>-1426875</v>
      </c>
    </row>
    <row r="43" spans="1:21" ht="15.6" customHeight="1" x14ac:dyDescent="0.25">
      <c r="G43" s="140"/>
      <c r="H43" s="29"/>
      <c r="I43" s="29"/>
      <c r="J43" s="29"/>
      <c r="K43" s="140"/>
      <c r="L43" s="29"/>
      <c r="M43" s="194"/>
    </row>
    <row r="44" spans="1:21" ht="15.6" customHeight="1" x14ac:dyDescent="0.25">
      <c r="A44" s="23" t="s">
        <v>114</v>
      </c>
      <c r="B44" s="23"/>
      <c r="G44" s="77">
        <f>SUM(G18,G31,G42)</f>
        <v>503296</v>
      </c>
      <c r="H44" s="7"/>
      <c r="I44" s="7">
        <f>SUM(I18,I31,I42)</f>
        <v>490891</v>
      </c>
      <c r="J44" s="7"/>
      <c r="K44" s="77">
        <f>SUM(K18,K31,K42)</f>
        <v>503296</v>
      </c>
      <c r="L44" s="7"/>
      <c r="M44" s="7">
        <f>M18+M31+M42</f>
        <v>490891</v>
      </c>
    </row>
    <row r="45" spans="1:21" ht="15.6" customHeight="1" x14ac:dyDescent="0.25">
      <c r="A45" s="11" t="s">
        <v>118</v>
      </c>
      <c r="G45" s="161">
        <v>801746</v>
      </c>
      <c r="H45" s="30"/>
      <c r="I45" s="8">
        <v>261687</v>
      </c>
      <c r="J45" s="30"/>
      <c r="K45" s="161">
        <v>801746</v>
      </c>
      <c r="L45" s="30"/>
      <c r="M45" s="8">
        <v>261687</v>
      </c>
    </row>
    <row r="46" spans="1:21" ht="6" customHeight="1" x14ac:dyDescent="0.25">
      <c r="G46" s="77"/>
      <c r="H46" s="7"/>
      <c r="I46" s="7"/>
      <c r="J46" s="7"/>
      <c r="K46" s="77"/>
      <c r="L46" s="7"/>
      <c r="M46" s="7"/>
    </row>
    <row r="47" spans="1:21" ht="15.6" customHeight="1" thickBot="1" x14ac:dyDescent="0.3">
      <c r="A47" s="23" t="s">
        <v>77</v>
      </c>
      <c r="B47" s="23"/>
      <c r="G47" s="195">
        <f>SUM(G44:G45)</f>
        <v>1305042</v>
      </c>
      <c r="H47" s="30"/>
      <c r="I47" s="196">
        <f>SUM(I44:I45)</f>
        <v>752578</v>
      </c>
      <c r="J47" s="30"/>
      <c r="K47" s="195">
        <f>SUM(K44:K45)</f>
        <v>1305042</v>
      </c>
      <c r="L47" s="30"/>
      <c r="M47" s="196">
        <f>SUM(M44:M45)</f>
        <v>752578</v>
      </c>
    </row>
    <row r="48" spans="1:21" ht="15.6" customHeight="1" thickTop="1" x14ac:dyDescent="0.25">
      <c r="A48" s="23"/>
      <c r="B48" s="23"/>
      <c r="G48" s="7"/>
      <c r="H48" s="30"/>
      <c r="I48" s="7"/>
      <c r="J48" s="30"/>
      <c r="K48" s="7"/>
      <c r="L48" s="30"/>
      <c r="M48" s="7"/>
    </row>
    <row r="49" spans="1:13" ht="15.6" customHeight="1" x14ac:dyDescent="0.25">
      <c r="A49" s="23"/>
      <c r="B49" s="23"/>
      <c r="E49" s="197"/>
      <c r="F49" s="197"/>
      <c r="G49" s="7"/>
      <c r="H49" s="30"/>
      <c r="I49" s="7"/>
      <c r="J49" s="30"/>
      <c r="K49" s="7"/>
      <c r="L49" s="30"/>
      <c r="M49" s="7"/>
    </row>
    <row r="50" spans="1:13" ht="15.6" customHeight="1" x14ac:dyDescent="0.25">
      <c r="A50" s="23"/>
      <c r="B50" s="23"/>
      <c r="E50" s="197"/>
      <c r="F50" s="197"/>
      <c r="G50" s="7"/>
      <c r="H50" s="30"/>
      <c r="I50" s="7"/>
      <c r="J50" s="30"/>
      <c r="K50" s="7"/>
      <c r="L50" s="30"/>
      <c r="M50" s="7"/>
    </row>
    <row r="51" spans="1:13" ht="15.6" customHeight="1" x14ac:dyDescent="0.25">
      <c r="A51" s="23"/>
      <c r="B51" s="23"/>
      <c r="E51" s="197"/>
      <c r="F51" s="197"/>
      <c r="G51" s="7"/>
      <c r="H51" s="30"/>
      <c r="I51" s="7"/>
      <c r="J51" s="30"/>
      <c r="K51" s="7"/>
      <c r="L51" s="30"/>
      <c r="M51" s="7"/>
    </row>
    <row r="52" spans="1:13" ht="15.6" customHeight="1" x14ac:dyDescent="0.25">
      <c r="A52" s="23"/>
      <c r="B52" s="23"/>
      <c r="E52" s="197"/>
      <c r="F52" s="197"/>
      <c r="G52" s="7"/>
      <c r="H52" s="30"/>
      <c r="I52" s="7"/>
      <c r="J52" s="30"/>
      <c r="K52" s="7"/>
      <c r="L52" s="30"/>
      <c r="M52" s="7"/>
    </row>
    <row r="53" spans="1:13" ht="15.6" customHeight="1" x14ac:dyDescent="0.25">
      <c r="A53" s="23"/>
      <c r="B53" s="23"/>
      <c r="E53" s="197"/>
      <c r="F53" s="197"/>
      <c r="G53" s="7"/>
      <c r="H53" s="30"/>
      <c r="I53" s="7"/>
      <c r="J53" s="30"/>
      <c r="K53" s="7"/>
      <c r="L53" s="30"/>
      <c r="M53" s="7"/>
    </row>
    <row r="54" spans="1:13" ht="15.6" customHeight="1" x14ac:dyDescent="0.25">
      <c r="A54" s="23"/>
      <c r="B54" s="23"/>
      <c r="E54" s="197"/>
      <c r="F54" s="197"/>
      <c r="G54" s="7"/>
      <c r="H54" s="30"/>
      <c r="I54" s="7"/>
      <c r="J54" s="30"/>
      <c r="K54" s="7"/>
      <c r="L54" s="30"/>
      <c r="M54" s="7"/>
    </row>
    <row r="55" spans="1:13" ht="18" customHeight="1" x14ac:dyDescent="0.25">
      <c r="A55" s="23"/>
      <c r="B55" s="23"/>
      <c r="G55" s="7"/>
      <c r="H55" s="30"/>
      <c r="I55" s="7"/>
      <c r="J55" s="30"/>
      <c r="K55" s="7"/>
      <c r="L55" s="30"/>
      <c r="M55" s="7"/>
    </row>
    <row r="56" spans="1:13" ht="24" customHeight="1" x14ac:dyDescent="0.25">
      <c r="A56" s="23"/>
      <c r="B56" s="23"/>
      <c r="G56" s="7"/>
      <c r="H56" s="30"/>
      <c r="I56" s="7"/>
      <c r="J56" s="30"/>
      <c r="K56" s="7"/>
      <c r="L56" s="30"/>
      <c r="M56" s="7"/>
    </row>
    <row r="60" spans="1:13" ht="21.9" customHeight="1" x14ac:dyDescent="0.25">
      <c r="A60" s="31" t="str">
        <f>'Eng 2-4'!A48</f>
        <v>The accompanying notes form part of this interim financial information.</v>
      </c>
      <c r="B60" s="31"/>
      <c r="C60" s="31"/>
      <c r="D60" s="31"/>
      <c r="E60" s="18"/>
      <c r="F60" s="18"/>
      <c r="G60" s="28"/>
      <c r="H60" s="28"/>
      <c r="I60" s="28"/>
      <c r="J60" s="28"/>
      <c r="K60" s="8"/>
      <c r="L60" s="28"/>
      <c r="M60" s="8"/>
    </row>
  </sheetData>
  <customSheetViews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78740157480314965" right="0.51181102362204722" top="0.51181102362204722" bottom="0.59055118110236227" header="0.47244094488188981" footer="0.39370078740157483"/>
  <pageSetup paperSize="9" scale="89" firstPageNumber="9" orientation="portrait" useFirstPageNumber="1" r:id="rId7"/>
  <headerFooter>
    <oddFooter>&amp;R&amp;9&amp;P</oddFooter>
  </headerFooter>
  <ignoredErrors>
    <ignoredError sqref="H11 L11 J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5 E (3months)</vt:lpstr>
      <vt:lpstr>6 E (6months)</vt:lpstr>
      <vt:lpstr>7 E</vt:lpstr>
      <vt:lpstr>8 E</vt:lpstr>
      <vt:lpstr>9 E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Piyaporn Sakulsriprasert</cp:lastModifiedBy>
  <cp:lastPrinted>2022-08-02T04:26:03Z</cp:lastPrinted>
  <dcterms:created xsi:type="dcterms:W3CDTF">2006-03-10T03:57:43Z</dcterms:created>
  <dcterms:modified xsi:type="dcterms:W3CDTF">2022-08-02T04:26:12Z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559557922</vt:i4>
  </property>
  <property fmtid="{D5CDD505-2E9C-101B-9397-08002B2CF9AE}" pid="3" name="_NewReviewCycle">
    <vt:lpwstr/>
  </property>
  <property fmtid="{D5CDD505-2E9C-101B-9397-08002B2CF9AE}" pid="4" name="_EmailSubject">
    <vt:lpwstr>Draft FS ETL 2Q 2022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148904319</vt:i4>
  </property>
  <property fmtid="{D5CDD505-2E9C-101B-9397-08002B2CF9AE}" pid="8" name="_ReviewingToolsShownOnce">
    <vt:lpwstr/>
  </property>
</Properties>
</file>