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Q:\Account\Level 3\4. ตลาดหลักทรัพย์ [SET]\Financial Statement\SA 2022Q2\SA Q2'2022 Eng\"/>
    </mc:Choice>
  </mc:AlternateContent>
  <xr:revisionPtr revIDLastSave="0" documentId="13_ncr:1_{7A344020-9C96-41E6-A4AE-153A6A62E513}" xr6:coauthVersionLast="45" xr6:coauthVersionMax="47" xr10:uidLastSave="{00000000-0000-0000-0000-000000000000}"/>
  <bookViews>
    <workbookView xWindow="-120" yWindow="-120" windowWidth="29040" windowHeight="15840" tabRatio="552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6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V29" i="45" l="1"/>
  <c r="V28" i="45"/>
  <c r="R29" i="45"/>
  <c r="R28" i="45"/>
  <c r="R26" i="45"/>
  <c r="J12" i="57" l="1"/>
  <c r="H12" i="57"/>
  <c r="F12" i="57"/>
  <c r="D12" i="57"/>
  <c r="G37" i="61"/>
  <c r="D90" i="57" l="1"/>
  <c r="H26" i="57" l="1"/>
  <c r="H41" i="57" s="1"/>
  <c r="I65" i="25" l="1"/>
  <c r="G65" i="25"/>
  <c r="E65" i="25"/>
  <c r="C65" i="25"/>
  <c r="I57" i="61" l="1"/>
  <c r="G57" i="61"/>
  <c r="E57" i="61"/>
  <c r="C57" i="61"/>
  <c r="I56" i="61"/>
  <c r="G56" i="61"/>
  <c r="E56" i="61"/>
  <c r="C56" i="61"/>
  <c r="V27" i="45"/>
  <c r="M26" i="53"/>
  <c r="M25" i="53"/>
  <c r="I22" i="25"/>
  <c r="G22" i="25"/>
  <c r="E22" i="25"/>
  <c r="C22" i="25"/>
  <c r="F26" i="57"/>
  <c r="H93" i="57" l="1"/>
  <c r="D93" i="57"/>
  <c r="J90" i="57"/>
  <c r="F90" i="57"/>
  <c r="H90" i="57"/>
  <c r="D73" i="57"/>
  <c r="M27" i="53"/>
  <c r="T31" i="45"/>
  <c r="P31" i="45"/>
  <c r="R30" i="45"/>
  <c r="V30" i="45" s="1"/>
  <c r="L32" i="45" l="1"/>
  <c r="G29" i="53"/>
  <c r="K20" i="53"/>
  <c r="M17" i="53"/>
  <c r="K16" i="53"/>
  <c r="E39" i="61"/>
  <c r="T22" i="45"/>
  <c r="P22" i="45"/>
  <c r="R19" i="45"/>
  <c r="V19" i="45" s="1"/>
  <c r="I58" i="61" l="1"/>
  <c r="E58" i="61"/>
  <c r="C33" i="61"/>
  <c r="I39" i="61"/>
  <c r="I33" i="61"/>
  <c r="I22" i="61"/>
  <c r="I15" i="61"/>
  <c r="E33" i="61"/>
  <c r="E22" i="61"/>
  <c r="E15" i="61"/>
  <c r="G58" i="61"/>
  <c r="C58" i="61"/>
  <c r="G39" i="61"/>
  <c r="C39" i="61"/>
  <c r="G33" i="61"/>
  <c r="G22" i="61"/>
  <c r="C22" i="61"/>
  <c r="G15" i="61"/>
  <c r="C15" i="61"/>
  <c r="I24" i="61" l="1"/>
  <c r="I29" i="61" s="1"/>
  <c r="I31" i="61" s="1"/>
  <c r="I34" i="61" s="1"/>
  <c r="E24" i="61"/>
  <c r="E29" i="61" s="1"/>
  <c r="E31" i="61" s="1"/>
  <c r="E34" i="61" s="1"/>
  <c r="G24" i="61"/>
  <c r="G29" i="61" s="1"/>
  <c r="G31" i="61" s="1"/>
  <c r="G34" i="61" s="1"/>
  <c r="K28" i="53" s="1"/>
  <c r="C24" i="61"/>
  <c r="C29" i="61" s="1"/>
  <c r="C31" i="61" s="1"/>
  <c r="C34" i="61" s="1"/>
  <c r="M14" i="53"/>
  <c r="V26" i="45"/>
  <c r="R15" i="45"/>
  <c r="V15" i="45" s="1"/>
  <c r="N22" i="45"/>
  <c r="G20" i="53"/>
  <c r="G15" i="53"/>
  <c r="R31" i="45"/>
  <c r="V31" i="45" s="1"/>
  <c r="L22" i="45"/>
  <c r="L23" i="45" s="1"/>
  <c r="G15" i="60"/>
  <c r="I113" i="25"/>
  <c r="E113" i="25"/>
  <c r="C20" i="53"/>
  <c r="E20" i="53"/>
  <c r="I20" i="53"/>
  <c r="M19" i="53"/>
  <c r="M18" i="53"/>
  <c r="K15" i="53"/>
  <c r="K21" i="53" s="1"/>
  <c r="I15" i="53"/>
  <c r="I21" i="53" s="1"/>
  <c r="E15" i="53"/>
  <c r="E21" i="53" s="1"/>
  <c r="C15" i="53"/>
  <c r="J22" i="45"/>
  <c r="H22" i="45"/>
  <c r="F22" i="45"/>
  <c r="D22" i="45"/>
  <c r="D23" i="45" s="1"/>
  <c r="T17" i="45"/>
  <c r="T23" i="45" s="1"/>
  <c r="P17" i="45"/>
  <c r="P23" i="45" s="1"/>
  <c r="N17" i="45"/>
  <c r="J17" i="45"/>
  <c r="H17" i="45"/>
  <c r="F17" i="45"/>
  <c r="D17" i="45"/>
  <c r="R16" i="45"/>
  <c r="V16" i="45" s="1"/>
  <c r="I77" i="25"/>
  <c r="C21" i="53" l="1"/>
  <c r="G21" i="53"/>
  <c r="F23" i="45"/>
  <c r="J23" i="45"/>
  <c r="M20" i="53"/>
  <c r="V32" i="45"/>
  <c r="H23" i="45"/>
  <c r="N23" i="45"/>
  <c r="V17" i="45"/>
  <c r="R17" i="45"/>
  <c r="I22" i="60"/>
  <c r="I54" i="60" l="1"/>
  <c r="G22" i="60"/>
  <c r="E22" i="60"/>
  <c r="C22" i="60"/>
  <c r="I15" i="60"/>
  <c r="E15" i="60"/>
  <c r="J73" i="57"/>
  <c r="F73" i="57"/>
  <c r="H73" i="57"/>
  <c r="I39" i="60"/>
  <c r="E39" i="60"/>
  <c r="C39" i="60"/>
  <c r="E24" i="60" l="1"/>
  <c r="E29" i="60" s="1"/>
  <c r="E31" i="60" s="1"/>
  <c r="E34" i="60" s="1"/>
  <c r="F41" i="57" s="1"/>
  <c r="F43" i="57" s="1"/>
  <c r="F92" i="57" s="1"/>
  <c r="F94" i="57" s="1"/>
  <c r="E54" i="60"/>
  <c r="I24" i="60"/>
  <c r="I29" i="60" s="1"/>
  <c r="I31" i="60" s="1"/>
  <c r="I34" i="60" s="1"/>
  <c r="J26" i="57" s="1"/>
  <c r="C54" i="60"/>
  <c r="C15" i="60"/>
  <c r="C24" i="60" s="1"/>
  <c r="C29" i="60" s="1"/>
  <c r="C31" i="60" s="1"/>
  <c r="C34" i="60" s="1"/>
  <c r="D26" i="57" s="1"/>
  <c r="D41" i="57" s="1"/>
  <c r="G24" i="60"/>
  <c r="G29" i="60" s="1"/>
  <c r="G31" i="60" s="1"/>
  <c r="G34" i="60" s="1"/>
  <c r="G37" i="60" s="1"/>
  <c r="G39" i="60" s="1"/>
  <c r="G52" i="60" s="1"/>
  <c r="G54" i="60" s="1"/>
  <c r="D43" i="57" l="1"/>
  <c r="J41" i="57"/>
  <c r="J43" i="57" s="1"/>
  <c r="J92" i="57" s="1"/>
  <c r="J94" i="57" s="1"/>
  <c r="M28" i="53"/>
  <c r="I115" i="25"/>
  <c r="E115" i="25"/>
  <c r="D92" i="57" l="1"/>
  <c r="D94" i="57" s="1"/>
  <c r="H43" i="57"/>
  <c r="H92" i="57" s="1"/>
  <c r="H94" i="57" s="1"/>
  <c r="M13" i="53" l="1"/>
  <c r="M15" i="53" s="1"/>
  <c r="M21" i="53" s="1"/>
  <c r="R20" i="45" l="1"/>
  <c r="R22" i="45" s="1"/>
  <c r="R23" i="45" s="1"/>
  <c r="V20" i="45" l="1"/>
  <c r="V22" i="45" s="1"/>
  <c r="V23" i="45" s="1"/>
  <c r="D32" i="45" l="1"/>
  <c r="F32" i="45"/>
  <c r="H32" i="45"/>
  <c r="J32" i="45"/>
  <c r="N32" i="45"/>
  <c r="T32" i="45" l="1"/>
  <c r="C114" i="25" s="1"/>
  <c r="I23" i="59"/>
  <c r="G23" i="59"/>
  <c r="E23" i="59"/>
  <c r="C23" i="59"/>
  <c r="C13" i="59"/>
  <c r="P32" i="45" l="1"/>
  <c r="C112" i="25" s="1"/>
  <c r="C113" i="25" s="1"/>
  <c r="C115" i="25" s="1"/>
  <c r="R32" i="45" l="1"/>
  <c r="G77" i="25"/>
  <c r="E77" i="25"/>
  <c r="C77" i="25"/>
  <c r="I38" i="25"/>
  <c r="G38" i="25"/>
  <c r="E38" i="25"/>
  <c r="C38" i="25"/>
  <c r="I39" i="25" l="1"/>
  <c r="E39" i="25"/>
  <c r="C78" i="25"/>
  <c r="C116" i="25" s="1"/>
  <c r="G39" i="25"/>
  <c r="E78" i="25"/>
  <c r="E116" i="25" s="1"/>
  <c r="I78" i="25"/>
  <c r="I116" i="25" s="1"/>
  <c r="C39" i="25"/>
  <c r="G78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I29" i="53" l="1"/>
  <c r="E29" i="53" l="1"/>
  <c r="K29" i="53"/>
  <c r="G112" i="25" s="1"/>
  <c r="G113" i="25" s="1"/>
  <c r="G115" i="25" s="1"/>
  <c r="G116" i="25" l="1"/>
  <c r="M24" i="53"/>
  <c r="M29" i="53" l="1"/>
  <c r="C29" i="53" l="1"/>
</calcChain>
</file>

<file path=xl/sharedStrings.xml><?xml version="1.0" encoding="utf-8"?>
<sst xmlns="http://schemas.openxmlformats.org/spreadsheetml/2006/main" count="647" uniqueCount="257">
  <si>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</si>
  <si>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</si>
  <si>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</si>
  <si>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</si>
  <si>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</si>
  <si>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</si>
  <si>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</si>
  <si>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</si>
  <si>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</si>
  <si>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</si>
  <si>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</si>
  <si>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</si>
  <si>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</si>
  <si>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</si>
  <si>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</si>
  <si>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</si>
  <si>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</si>
  <si>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</si>
  <si>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</si>
  <si>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</si>
  <si>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</si>
  <si>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</si>
  <si>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</si>
  <si>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</si>
  <si>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</si>
  <si>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</si>
  <si>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</si>
  <si>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</si>
  <si>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</si>
  <si>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</si>
  <si>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</si>
  <si>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</si>
  <si>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</si>
  <si>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</si>
  <si>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</si>
  <si>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</si>
  <si>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</si>
  <si>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</si>
  <si>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</si>
  <si>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</si>
  <si>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</si>
  <si>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</si>
  <si>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</si>
  <si>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</si>
  <si>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</si>
  <si>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</si>
  <si>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</si>
  <si>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</si>
  <si>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</si>
  <si>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</si>
  <si>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</si>
  <si>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</si>
  <si>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</si>
  <si>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</si>
  <si>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</si>
  <si>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</si>
  <si>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</si>
  <si>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</si>
  <si>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</si>
  <si>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</si>
  <si>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</si>
  <si>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</si>
  <si>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</si>
  <si>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</si>
  <si>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</si>
  <si>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</si>
  <si>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</si>
  <si>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</si>
  <si>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</si>
  <si>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</si>
  <si>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</si>
  <si>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</si>
  <si>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</si>
  <si>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</si>
  <si>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</si>
  <si>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</si>
  <si>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</si>
  <si>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</si>
  <si>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</si>
  <si>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</si>
  <si>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</si>
  <si>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</si>
  <si>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</si>
  <si>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</si>
  <si>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</si>
  <si>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</si>
  <si>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</si>
  <si>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</si>
  <si>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</si>
  <si>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</si>
  <si>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</si>
  <si>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</si>
  <si>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</si>
  <si>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</si>
  <si>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</si>
  <si>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</si>
  <si>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</si>
  <si>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</si>
  <si>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</si>
  <si>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</si>
  <si>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</si>
  <si>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</si>
  <si>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</si>
  <si>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</si>
  <si>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</si>
  <si>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</si>
  <si>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</si>
  <si>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</si>
  <si>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</si>
  <si>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</si>
  <si>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</si>
  <si>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</si>
  <si>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</si>
  <si>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</si>
  <si>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loans to related parties</t>
  </si>
  <si>
    <t>Deficits from business combination under common control</t>
  </si>
  <si>
    <t>Surplus from the changes in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</si>
  <si>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</si>
  <si>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</si>
  <si>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</si>
  <si>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</si>
  <si>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</si>
  <si>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Repayments of short-term borrowings from persons and related parties</t>
  </si>
  <si>
    <t>Proceeds from long-term debentures</t>
  </si>
  <si>
    <t>-</t>
  </si>
  <si>
    <t>Long-term debentures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</si>
  <si>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</si>
  <si>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</si>
  <si>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</si>
  <si>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</si>
  <si>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</si>
  <si>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</si>
  <si>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</si>
  <si>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</si>
  <si>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</si>
  <si>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</si>
  <si>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</si>
  <si>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</si>
  <si>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</si>
  <si>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</si>
  <si>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</si>
  <si>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</si>
  <si>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</si>
  <si>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</si>
  <si>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</si>
  <si>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</si>
  <si>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</si>
  <si>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</si>
  <si>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</si>
  <si>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</si>
  <si>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</si>
  <si>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</si>
  <si>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</si>
  <si>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</si>
  <si>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</si>
  <si>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</si>
  <si>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</si>
  <si>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</si>
  <si>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</si>
  <si>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</si>
  <si>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</si>
  <si>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</si>
  <si>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</si>
  <si>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</si>
  <si>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</si>
  <si>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</si>
  <si>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</si>
  <si>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</si>
  <si>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</si>
  <si>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</si>
  <si>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</si>
  <si>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2021</t>
  </si>
  <si>
    <t>Advance payment for land purchase</t>
  </si>
  <si>
    <t>Legal reserve</t>
  </si>
  <si>
    <t>Employee benefit expenses</t>
  </si>
  <si>
    <t>Cash paid for short-term loan to persons and related parties</t>
  </si>
  <si>
    <t>1,200,650,454 ordinary shares of Baht 1 each</t>
  </si>
  <si>
    <t>1,185,645,690 ordinary shares of Baht 1 each, fully paid</t>
  </si>
  <si>
    <t>Cash paid for purchase of investment properties</t>
  </si>
  <si>
    <t>Profit from operating activities</t>
  </si>
  <si>
    <t xml:space="preserve">Net cash provided by (used in) financing activities </t>
  </si>
  <si>
    <t>Repayments of long-term debentures</t>
  </si>
  <si>
    <t>Repayments of short-term borrowings from other party</t>
  </si>
  <si>
    <t>Cash paid for lease liabilities</t>
  </si>
  <si>
    <t>Cash paid for long-term loan to persons and related parties</t>
  </si>
  <si>
    <t>Expenses</t>
  </si>
  <si>
    <t>Total expenses</t>
  </si>
  <si>
    <t>Employee compensate dismissal expenses</t>
  </si>
  <si>
    <t>2022</t>
  </si>
  <si>
    <t>Balance as at January 1, 2022</t>
  </si>
  <si>
    <t>Deferred tax liabilities</t>
  </si>
  <si>
    <t>Warrants</t>
  </si>
  <si>
    <t>Deficits on</t>
  </si>
  <si>
    <t>Balance as at January 1, 2021 - as previously reported</t>
  </si>
  <si>
    <t>The effect from changes in accounting policy</t>
  </si>
  <si>
    <t>Balance as at January 1, 2021 - as restated</t>
  </si>
  <si>
    <t>Total comprehensive income for the period - as previously reported</t>
  </si>
  <si>
    <t>Total comprehensive income for the period - as restated</t>
  </si>
  <si>
    <t>4 and 6</t>
  </si>
  <si>
    <t>4 and 16</t>
  </si>
  <si>
    <t>Cash paid for purchase of plant waiting for development</t>
  </si>
  <si>
    <t>Total comprehensive loss for the period - as previously reported</t>
  </si>
  <si>
    <t>Reversal of impairment of investment in subsidiary</t>
  </si>
  <si>
    <t>Cash (used in) provided by operating activities</t>
  </si>
  <si>
    <t>Net cash (used in) provided by operating activities</t>
  </si>
  <si>
    <t>Proceed from short-term loan to persons and related parties</t>
  </si>
  <si>
    <t>Net (decrease) increase in cash and cash equivalents</t>
  </si>
  <si>
    <t>“Restated”</t>
  </si>
  <si>
    <t xml:space="preserve">Cash paid (received) for income tax </t>
  </si>
  <si>
    <t>Decreasing (increasing) from other current financial assets</t>
  </si>
  <si>
    <t xml:space="preserve">(Increasing) decreasing from restricted bank deposits </t>
  </si>
  <si>
    <t>Gain on sales of assets</t>
  </si>
  <si>
    <t>Other surpluses (deficits)</t>
  </si>
  <si>
    <t>Short-term borrowings from related persons or parties</t>
  </si>
  <si>
    <t>Provision for employee benefit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</si>
  <si>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</si>
  <si>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AS  AT  JUNE  </t>
    </r>
    <r>
      <rPr>
        <b/>
        <sz val="12"/>
        <rFont val="Times New Roman"/>
        <family val="1"/>
      </rPr>
      <t>30,  2022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</si>
  <si>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</si>
  <si>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30,  2022</t>
    </r>
  </si>
  <si>
    <r>
      <t xml:space="preserve">FOR  THE  THREE-MONTH  PERIOD  ENDED  JUNE  </t>
    </r>
    <r>
      <rPr>
        <b/>
        <sz val="12"/>
        <rFont val="Times New Roman"/>
        <family val="1"/>
      </rPr>
      <t>30,  2022</t>
    </r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</si>
  <si>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</si>
  <si>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</t>
    </r>
  </si>
  <si>
    <t>Balance as at June 30, 2021 - as restated</t>
  </si>
  <si>
    <t>For the six-month period ended June 30, 2021</t>
  </si>
  <si>
    <t>For the six-month period ended June 30, 2022</t>
  </si>
  <si>
    <t>Balance as at June 30, 2022</t>
  </si>
  <si>
    <t xml:space="preserve">Employee benefit expenses paid </t>
  </si>
  <si>
    <t>Repayments of bank overdraft and short-term borrowings</t>
  </si>
  <si>
    <t>from financial institutions</t>
  </si>
  <si>
    <t>Cash paid for dividend</t>
  </si>
  <si>
    <t xml:space="preserve">Cash and cash equivalents as at June 30, </t>
  </si>
  <si>
    <t>Paid dividends</t>
  </si>
  <si>
    <t>Short-term borrowings from financial institutions</t>
  </si>
  <si>
    <t>Profit before income tax expense</t>
  </si>
  <si>
    <t>Income tax expense</t>
  </si>
  <si>
    <t>Profit for the period</t>
  </si>
  <si>
    <t>Other comprehensive income for the period, net of tax</t>
  </si>
  <si>
    <t>Stock dividends</t>
  </si>
  <si>
    <t>Basic earnings per share (Baht : Share)</t>
  </si>
  <si>
    <t>Share of profit (loss) of investment in joint ventures</t>
  </si>
  <si>
    <t>Earnings per share</t>
  </si>
  <si>
    <t>Loss from decline in value of inventories</t>
  </si>
  <si>
    <t>Cash received from sale of right-of-use assets</t>
  </si>
  <si>
    <t>Cash paid for purchase of right-of-use assets</t>
  </si>
  <si>
    <t>Proceeds from capital funding</t>
  </si>
  <si>
    <t>Finance lease current receivables</t>
  </si>
  <si>
    <t>Finance lease non-current receivables</t>
  </si>
  <si>
    <t>1,775,683,850 ordinary shares of Baht 1 each</t>
  </si>
  <si>
    <t>Reversal of warrants</t>
  </si>
  <si>
    <t>Proceeds from subscription</t>
  </si>
  <si>
    <t>Proceeds from short-term borrowings from financial institutions</t>
  </si>
  <si>
    <t>Gain on fair value change in investment properties</t>
  </si>
  <si>
    <t xml:space="preserve"> </t>
  </si>
  <si>
    <t xml:space="preserve">Income tax expense </t>
  </si>
  <si>
    <t>Cash provided by operating activities</t>
  </si>
  <si>
    <t>Net cash provide by investing activities</t>
  </si>
  <si>
    <t>(Reversal of) warranty claim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</si>
</sst>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;\(#,##0.00\)"/>
    <numFmt numFmtId="192" formatCode="_(* #,##0.00_);_(* \(#,##0.00\);_(* \-??_);_(@_)"/>
    <numFmt numFmtId="193" formatCode="\ * #,##0.00\ ;\ * \(#,##0.00\);\ * \-??\ "/>
    <numFmt numFmtId="194" formatCode="#,##0.00\ ;\(#,##0.00\)"/>
    <numFmt numFmtId="195" formatCode="_-* #,##0.00_-;\-* #,##0.00_-;_-* \-??_-;_-@_-"/>
    <numFmt numFmtId="196" formatCode="#,##0\ ;\(#,##0\)"/>
    <numFmt numFmtId="197" formatCode="[$-107041E]d/m/yy;@"/>
    <numFmt numFmtId="198" formatCode="\ * #,##0.00\ ;\-* #,##0.00\ ;\ * \-??\ "/>
    <numFmt numFmtId="199" formatCode="0.0"/>
    <numFmt numFmtId="200" formatCode="#,##0\ ;&quot; (&quot;#,##0\)"/>
    <numFmt numFmtId="201" formatCode="#,##0.00;[Black]\(#,##0.00\)"/>
    <numFmt numFmtId="202" formatCode="#,##0.00_ ;\-#,##0.00\ "/>
    <numFmt numFmtId="203" formatCode="#,##0;[Black]\(#,##0\)"/>
    <numFmt numFmtId="204" formatCode="#,##0;\(#,#00\)"/>
    <numFmt numFmtId="205" formatCode="#,##0.00;\ \ \(#,##0.00\)"/>
    <numFmt numFmtId="206" formatCode="0000"/>
    <numFmt numFmtId="207" formatCode="000000"/>
    <numFmt numFmtId="208" formatCode="0_)"/>
    <numFmt numFmtId="209" formatCode="General_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d/mm/yy\ "/>
    <numFmt numFmtId="217" formatCode="\$#,##0;\(\$#,##0\)"/>
    <numFmt numFmtId="218" formatCode="#,##0;\(#,##0\)"/>
    <numFmt numFmtId="219" formatCode="#,##0_);\(.###0.\)"/>
    <numFmt numFmtId="220" formatCode="#,##0;[Red]\(#,##0\)"/>
    <numFmt numFmtId="221" formatCode="[$-101041E]d\ mmm\ yy;@"/>
    <numFmt numFmtId="222" formatCode="#,##0.00\ ;\(#,##0.00\);&quot;-       &quot;\ \ \ "/>
    <numFmt numFmtId="223" formatCode="#,##0.00;\(#,##0.00\);\-"/>
    <numFmt numFmtId="224" formatCode="* \(#,##0\);* #,##0_);&quot;-&quot;??_);@"/>
    <numFmt numFmtId="225" formatCode="* #,##0_);* \(#,##0\);&quot;-&quot;??_);@"/>
    <numFmt numFmtId="226" formatCode="dd\ mm\ yy"/>
    <numFmt numFmtId="227" formatCode="#,##0.0000;\(#,##0.00000000\)"/>
    <numFmt numFmtId="228" formatCode="#,##0.00\ &quot;F&quot;;\-#,##0.00\ &quot;F&quot;"/>
    <numFmt numFmtId="229" formatCode="0.00_)"/>
    <numFmt numFmtId="230" formatCode="dd\-mmm\-yy_)"/>
    <numFmt numFmtId="231" formatCode="\$#,##0.00;\(\$#,##0.00\)"/>
    <numFmt numFmtId="232" formatCode="mm/dd/yy"/>
    <numFmt numFmtId="233" formatCode="#,##0\ &quot;F&quot;;[Red]\-#,##0\ &quot;F&quot;"/>
    <numFmt numFmtId="234" formatCode="0.0%"/>
    <numFmt numFmtId="235" formatCode="_-[$€-2]* #,##0.00_-;\-[$€-2]* #,##0.00_-;_-[$€-2]* &quot;-&quot;??_-"/>
    <numFmt numFmtId="236" formatCode="0_);[Red]\(0\)"/>
    <numFmt numFmtId="237" formatCode="_(&quot;$&quot;* #,##0.0_);_(&quot;$&quot;* \(#,##0.0\);_(&quot;$&quot;* &quot;-&quot;??_);_(@_)"/>
    <numFmt numFmtId="238" formatCode="#,##0\ &quot;FB&quot;;\-#,##0\ &quot;FB&quot;"/>
    <numFmt numFmtId="239" formatCode="0%_);\(0%\)"/>
    <numFmt numFmtId="240" formatCode="&quot;ฃค&quot;#,##0;&quot;ฃค&quot;\-#,##0"/>
    <numFmt numFmtId="241" formatCode="0&quot;  &quot;"/>
    <numFmt numFmtId="242" formatCode="&quot;$&quot;#,##0.000_);[Red]\(&quot;$&quot;#,##0.000\)"/>
    <numFmt numFmtId="243" formatCode="#,##0.0_);[Red]\(#,##0.0\)"/>
    <numFmt numFmtId="244" formatCode="d\.m\.yy\ h:mm"/>
    <numFmt numFmtId="245" formatCode="_-* #,##0.00\ &quot;F&quot;_-;\-* #,##0.00\ &quot;F&quot;_-;_-* &quot;-&quot;??\ &quot;F&quot;_-;_-@_-"/>
    <numFmt numFmtId="246" formatCode="0.00&quot;  &quot;"/>
    <numFmt numFmtId="247" formatCode="#,##0.00_ ;[Red]\(#,##0.00\)\ "/>
    <numFmt numFmtId="248" formatCode="#,##0.00\ &quot;FB&quot;;[Red]\-#,##0.00\ &quot;FB&quot;"/>
    <numFmt numFmtId="249" formatCode="_-&quot;Dfl.&quot;\ * #,##0.00_-;_-&quot;Dfl.&quot;\ * #,##0.00\-;_-&quot;Dfl.&quot;\ * &quot;-&quot;??_-;_-@_-"/>
    <numFmt numFmtId="250" formatCode="_-* #,##0.00_-;_-* #,##0.00\-;_-* &quot;-&quot;??_-;_-@_-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&quot;\&quot;#,##0;[Red]&quot;\&quot;\-#,##0"/>
    <numFmt numFmtId="254" formatCode="&quot;\&quot;#,##0.00;[Red]&quot;\&quot;\-#,##0.00"/>
    <numFmt numFmtId="255" formatCode="0.000"/>
    <numFmt numFmtId="256" formatCode="#,##0.0_);\(#,##0.0\)"/>
    <numFmt numFmtId="257" formatCode="#,##0.000_);\(#,##0.000\)"/>
    <numFmt numFmtId="258" formatCode="_(* #,##0.0_);_(* \(#,##0.00\);_(* &quot;-&quot;??_);_(@_)"/>
    <numFmt numFmtId="259" formatCode="&quot;฿&quot;#,\);\(&quot;฿&quot;#,##0\)"/>
    <numFmt numFmtId="260" formatCode="0.000_)"/>
    <numFmt numFmtId="261" formatCode="\t&quot;฿&quot;#,##0_);\(\t&quot;฿&quot;#,##0\)"/>
    <numFmt numFmtId="262" formatCode="#,##0.0000_);\-#,##0.0000"/>
    <numFmt numFmtId="263" formatCode="[$-1010409]d\ mmmm\ yyyy;@"/>
    <numFmt numFmtId="264" formatCode="[$-409]h:mm:ss\ AM/PM"/>
    <numFmt numFmtId="265" formatCode="[$€-2]\ #,##0.00_);[Red]\([$€-2]\ #,##0.00\)"/>
    <numFmt numFmtId="266" formatCode="dd\-mm\-yy"/>
    <numFmt numFmtId="267" formatCode="#,##0.00\ ;&quot; (&quot;#,##0.00\);&quot; -&quot;#\ ;@\ "/>
    <numFmt numFmtId="268" formatCode="\t&quot;฿&quot;#,##0.00_);[Red]\(\t&quot;฿&quot;#,##0.00\)"/>
    <numFmt numFmtId="269" formatCode="_-* #,##0_-;\-* #,##0_-;_-* &quot;-&quot;??_-;_-@_-"/>
    <numFmt numFmtId="270" formatCode="#,##0.00000000000"/>
    <numFmt numFmtId="271" formatCode="0.0000&quot;  &quot;"/>
    <numFmt numFmtId="272" formatCode="[$-1070000]d/m/yy;@"/>
    <numFmt numFmtId="273" formatCode="#,##0\ \ ;\(#,##0\)\ ;\—\ \ \ \ "/>
    <numFmt numFmtId="274" formatCode="_(&quot;฿&quot;* #,##0.0_);_(&quot;฿&quot;* \(#,##0.0\);_(&quot;฿&quot;* &quot;-&quot;??_);_(@_)"/>
    <numFmt numFmtId="275" formatCode="&quot;?&quot;#,##0;[Red]\-&quot;?&quot;#,##0"/>
    <numFmt numFmtId="276" formatCode="0.0&quot;  &quot;"/>
    <numFmt numFmtId="277" formatCode="#,##0&quot; F&quot;_);[Red]\(#,##0&quot; F&quot;\)"/>
    <numFmt numFmtId="278" formatCode="\60\4\7\:"/>
    <numFmt numFmtId="279" formatCode="&quot;฿&quot;#,##0.000_);[Red]\(&quot;฿&quot;#,##0.000\)"/>
    <numFmt numFmtId="280" formatCode="&quot;฿&quot;#,\);\(&quot;฿&quot;#,\)"/>
    <numFmt numFmtId="281" formatCode="&quot;฿&quot;#,;\(&quot;฿&quot;#,\)"/>
    <numFmt numFmtId="282" formatCode="d\ \ด\ด\ด\ \_x0000_\_x0000_"/>
    <numFmt numFmtId="283" formatCode="_(* #,##0.0000_);_(* \(#,##0.0000\);_(* &quot;-&quot;??_);_(@_)"/>
    <numFmt numFmtId="284" formatCode="_ * #,##0_ ;_ * \-#,##0_ ;_ * \-??_ ;_ @_ "/>
    <numFmt numFmtId="285" formatCode="mmmm\-yy"/>
    <numFmt numFmtId="286" formatCode="#,##0.00\ ;\-#,##0.00\ ;&quot; -&quot;#\ ;@\ "/>
    <numFmt numFmtId="287" formatCode="&quot;True&quot;;&quot;True&quot;;&quot;False&quot;"/>
    <numFmt numFmtId="288" formatCode="_-* #,##0.0000_-;\-* #,##0.0000_-;_-* &quot;-&quot;??_-;_-@_-"/>
    <numFmt numFmtId="289" formatCode="&quot;\&quot;#,##0;&quot;\&quot;\-#,##0"/>
    <numFmt numFmtId="290" formatCode="0.0_)\%;\(0.0\)\%;0.0_)\%;@_)_%"/>
    <numFmt numFmtId="291" formatCode="#,##0.0_)_%;\(#,##0.0\)_%;0.0_)_%;@_)_%"/>
    <numFmt numFmtId="292" formatCode="#,##0.0_);\(#,##0.0\);#,##0.0_);@_)"/>
    <numFmt numFmtId="293" formatCode="&quot;฿&quot;_(#,##0.00_);&quot;฿&quot;\(#,##0.00\);&quot;฿&quot;_(0.00_);@_)"/>
    <numFmt numFmtId="294" formatCode="#,##0.00_);\(#,##0.00\);0.00_);@_)"/>
    <numFmt numFmtId="295" formatCode="\€_(#,##0.00_);\€\(#,##0.00\);\€_(0.00_);@_)"/>
    <numFmt numFmtId="296" formatCode="_ * #,##0_)\ _฿_ ;_ * \(#,##0\)\ _฿_ ;_ * &quot;-&quot;_)\ _฿_ ;_ @_ "/>
    <numFmt numFmtId="297" formatCode="#,##0_)\x;\(#,##0\)\x;0_)\x;@_)_x"/>
    <numFmt numFmtId="298" formatCode="#,##0_)_x;\(#,##0\)_x;0_)_x;@_)_x"/>
    <numFmt numFmtId="299" formatCode="_-#,##0_-;[Red]\(#,##0\);_-\ \ &quot;-&quot;_-;_-@_-"/>
    <numFmt numFmtId="300" formatCode="_-#,##0.00_-;[Red]\(#,##0.00\);_-\ \ &quot;-&quot;_-;_-@_-"/>
    <numFmt numFmtId="301" formatCode="dd/mmm/yy;_-\ &quot;N/A&quot;_-;_-\ &quot;-&quot;_-"/>
    <numFmt numFmtId="302" formatCode="mmm/yy;_-\ &quot;N/A&quot;_-;_-\ &quot;-&quot;_-"/>
    <numFmt numFmtId="303" formatCode="_-#,##0%_-;[Red]\(#,##0%\);_-\ &quot;-&quot;_-"/>
    <numFmt numFmtId="304" formatCode="_-#,###,_-;[Red]\(#,###,\);_-\ \ &quot;-&quot;_-;_-@_-"/>
    <numFmt numFmtId="305" formatCode="_-#,###.00,_-;[Red]\(#,###.00,\);_-\ \ &quot;-&quot;_-;_-@_-"/>
    <numFmt numFmtId="306" formatCode="_ * #,##0.00_ ;_ * \-#,##0.00_ ;_ * &quot;-&quot;??_ ;_ @_ "/>
    <numFmt numFmtId="307" formatCode="_ * #,##0_ ;_ * \-#,##0_ ;_ * &quot;-&quot;_ ;_ @_ "/>
    <numFmt numFmtId="308" formatCode="#.\ \ "/>
    <numFmt numFmtId="309" formatCode="##.\ \ "/>
    <numFmt numFmtId="310" formatCode="_(* #,##0_);_(* \(#,##0\);_(* &quot;-&quot;_);@_)"/>
    <numFmt numFmtId="311" formatCode="_(* #,##0.0_);_(* \(#,##0.0\);_(* &quot;-&quot;?_);@_)"/>
    <numFmt numFmtId="312" formatCode="_(* #,##0_);_(* \(#,##0\);_(* &quot;-&quot;?_);@_)"/>
    <numFmt numFmtId="313" formatCode="#,##0;\-#,##0;&quot;-&quot;"/>
    <numFmt numFmtId="314" formatCode="#,##0_%_);\(#,##0\)_%;#,##0_%_);@_%_)"/>
    <numFmt numFmtId="315" formatCode="#,##0.00_ ;[Red]\-#,##0.00\ "/>
    <numFmt numFmtId="316" formatCode="\t#,##0_);[Red]\(\t#,##0\)"/>
    <numFmt numFmtId="317" formatCode="#,##0.000"/>
    <numFmt numFmtId="318" formatCode="&quot;฿&quot;#,##0.00;\(&quot;฿&quot;#,##0.00\)"/>
    <numFmt numFmtId="319" formatCode="&quot;฿&quot;#,##0_%_);\(&quot;฿&quot;#,##0\)_%;&quot;฿&quot;#,##0_%_);@_%_)"/>
    <numFmt numFmtId="320" formatCode="_-&quot;£&quot;* #,##0.00_-;\-&quot;£&quot;* #,##0.00_-;_-&quot;£&quot;* &quot;-&quot;??_-;_-@_-"/>
    <numFmt numFmtId="321" formatCode="&quot;฿&quot;#,##0\ ;\(&quot;฿&quot;#,##0\)"/>
    <numFmt numFmtId="322" formatCode="m/d/yy_%_)"/>
    <numFmt numFmtId="323" formatCode="0.0000"/>
    <numFmt numFmtId="324" formatCode="&quot;฿&quot;##,##0_);[Red]\(&quot;฿&quot;#,##0\)"/>
    <numFmt numFmtId="325" formatCode="0_%_);\(0\)_%;0_%_);@_%_)"/>
    <numFmt numFmtId="326" formatCode="0.0\%_);\(0.0\%\);0.0\%_);@_%_)"/>
    <numFmt numFmtId="327" formatCode="#,##0.0\ ;\(#,##0.0\);&quot;  -&quot;\ _);@\ "/>
    <numFmt numFmtId="328" formatCode="&quot;0&quot;#.0"/>
    <numFmt numFmtId="329" formatCode="&quot;0&quot;#"/>
    <numFmt numFmtId="330" formatCode="&quot;฿&quot;\t#,##0_);[Red]\(&quot;฿&quot;\t#,##0\)"/>
    <numFmt numFmtId="331" formatCode="0.0\x_)_);&quot;NM&quot;_x_)_);0.0\x_)_);@_%_)"/>
    <numFmt numFmtId="332" formatCode="#,##0.0\ ;\(#,##0.0\);&quot;  -&quot;\ "/>
    <numFmt numFmtId="333" formatCode="_(* #,##0.00_);[Red]_(* \(#,##0.00\);_(* &quot;-&quot;??_);_(@_)"/>
    <numFmt numFmtId="334" formatCode="0.00%;\(0.00%\)"/>
    <numFmt numFmtId="335" formatCode="000"/>
    <numFmt numFmtId="336" formatCode="\C\R000"/>
    <numFmt numFmtId="337" formatCode="0.0%_);\(0.0%\)"/>
    <numFmt numFmtId="338" formatCode="0.0000%"/>
    <numFmt numFmtId="339" formatCode="&quot;฿&quot;_#\,##0_);[Red]\(&quot;฿&quot;_#\,##0\)"/>
    <numFmt numFmtId="340" formatCode="_-* #,##0.0_-;\-* #,##0.0_-;_-* &quot;-&quot;??_-;_-@_-"/>
    <numFmt numFmtId="341" formatCode="_(* #,##0.0_);_(* \(#,##0.0\);_(* &quot;-&quot;??_);_(@_)"/>
    <numFmt numFmtId="342" formatCode="_ &quot;\&quot;* #,##0_ ;_ &quot;\&quot;* \-#,##0_ ;_ &quot;\&quot;* &quot;-&quot;_ ;_ @_ "/>
    <numFmt numFmtId="343" formatCode="_ &quot;\&quot;* #,##0.00_ ;_ &quot;\&quot;* \-#,##0.00_ ;_ &quot;\&quot;* &quot;-&quot;??_ ;_ @_ "/>
    <numFmt numFmtId="344" formatCode="#,##0\ ;\ \ \(#,##0\)"/>
    <numFmt numFmtId="345" formatCode="\-"/>
    <numFmt numFmtId="346" formatCode="_(* #,##0.00000_);_(* \(#,##0.00000\);_(* &quot;-&quot;?????_);_(@_)"/>
    <numFmt numFmtId="347" formatCode="_(* #,##0_);_(* \(#,##0\);_(* &quot;-&quot;??_);_(@_)"/>
    <numFmt numFmtId="348" formatCode="_(* #,##0.000000_);_(* \(#,##0.000000\);_(* &quot;-&quot;??????_);_(@_)"/>
    <numFmt numFmtId="349" formatCode="#,##0.0;\(#,##0.0\)"/>
    <numFmt numFmtId="350" formatCode="_-* #,##0.00000_-;\-* #,##0.00000_-;_-* &quot;-&quot;?????_-;_-@_-"/>
    <numFmt numFmtId="351" formatCode="#,##0;[Black]\ \(#,##0\)"/>
    <numFmt numFmtId="352" formatCode="#,##0.0000_);\(#,##0.0000\)"/>
    <numFmt numFmtId="353" formatCode="_(* #,##0.000_);_(* \(#,##0.000\);_(* &quot;-&quot;_);_(@_)"/>
    <numFmt numFmtId="354" formatCode="#,##0.0\ ;\(#,##0.0\)"/>
    <numFmt numFmtId="355" formatCode="#,##0.0000;[Black]\ \(#,##0.0000\)"/>
  </numFmts>
  <fonts count="402">
    <font>
      <sz val="12"/>
      <color indexed="8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Tahoma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Tahoma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Tahoma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Tahoma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Tahoma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Tahoma"/>
      <family val="2"/>
      <scheme val="minor"/>
    </font>
    <font>
      <sz val="12"/>
      <color indexed="9"/>
      <name val="Helv"/>
      <family val="2"/>
    </font>
    <font>
      <sz val="10"/>
      <color rgb="FF9C6500"/>
      <name val="Tahoma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Tahoma"/>
      <family val="2"/>
      <scheme val="minor"/>
    </font>
    <font>
      <b/>
      <sz val="9"/>
      <color theme="4"/>
      <name val="Tahoma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Tahoma"/>
      <family val="2"/>
      <scheme val="major"/>
    </font>
    <font>
      <b/>
      <sz val="9"/>
      <color theme="1"/>
      <name val="Tahom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  <font>
      <sz val="14"/>
      <color theme="1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95" fontId="29" fillId="0" borderId="0" applyFill="0" applyBorder="0" applyProtection="0">
      <alignment vertical="top" wrapText="1"/>
    </xf>
    <xf numFmtId="194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31" fillId="0" borderId="0" applyFont="0" applyFill="0" applyBorder="0" applyAlignment="0" applyProtection="0"/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6" fontId="29" fillId="0" borderId="0" applyFill="0" applyBorder="0" applyProtection="0">
      <alignment vertical="top" wrapText="1"/>
    </xf>
    <xf numFmtId="197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206" fontId="49" fillId="0" borderId="0">
      <alignment horizontal="left"/>
    </xf>
    <xf numFmtId="207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209" fontId="58" fillId="73" borderId="19"/>
    <xf numFmtId="209" fontId="58" fillId="73" borderId="19"/>
    <xf numFmtId="0" fontId="6" fillId="0" borderId="0" applyFill="0" applyBorder="0" applyAlignment="0"/>
    <xf numFmtId="210" fontId="22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3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0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188" fontId="17" fillId="0" borderId="0" applyNumberFormat="0" applyBorder="0"/>
    <xf numFmtId="38" fontId="65" fillId="0" borderId="0" applyFont="0" applyFill="0" applyBorder="0" applyAlignment="0" applyProtection="0"/>
    <xf numFmtId="214" fontId="2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09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09" fontId="6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21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9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3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3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187" fontId="15" fillId="0" borderId="0" applyFont="0" applyFill="0" applyBorder="0" applyAlignment="0" applyProtection="0"/>
    <xf numFmtId="22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54" fillId="0" borderId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8" fontId="13" fillId="0" borderId="0" applyFont="0" applyFill="0" applyBorder="0" applyAlignment="0" applyProtection="0"/>
    <xf numFmtId="21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6" fillId="0" borderId="0" applyBorder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15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3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218" fontId="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8" fontId="72" fillId="0" borderId="0"/>
    <xf numFmtId="228" fontId="54" fillId="0" borderId="0"/>
    <xf numFmtId="218" fontId="72" fillId="0" borderId="0"/>
    <xf numFmtId="228" fontId="54" fillId="0" borderId="0"/>
    <xf numFmtId="228" fontId="54" fillId="0" borderId="0"/>
    <xf numFmtId="228" fontId="54" fillId="0" borderId="0"/>
    <xf numFmtId="228" fontId="54" fillId="0" borderId="0"/>
    <xf numFmtId="0" fontId="73" fillId="0" borderId="0" applyNumberFormat="0" applyAlignment="0">
      <alignment horizontal="left"/>
    </xf>
    <xf numFmtId="224" fontId="72" fillId="0" borderId="0" applyFill="0" applyBorder="0" applyProtection="0"/>
    <xf numFmtId="224" fontId="72" fillId="0" borderId="6" applyFill="0" applyProtection="0"/>
    <xf numFmtId="224" fontId="72" fillId="0" borderId="4" applyFill="0" applyProtection="0"/>
    <xf numFmtId="210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9" fontId="14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29" fontId="54" fillId="0" borderId="0"/>
    <xf numFmtId="230" fontId="54" fillId="0" borderId="0"/>
    <xf numFmtId="231" fontId="72" fillId="0" borderId="0"/>
    <xf numFmtId="230" fontId="54" fillId="0" borderId="0"/>
    <xf numFmtId="195" fontId="13" fillId="0" borderId="0"/>
    <xf numFmtId="230" fontId="54" fillId="0" borderId="0"/>
    <xf numFmtId="230" fontId="54" fillId="0" borderId="0"/>
    <xf numFmtId="230" fontId="54" fillId="0" borderId="0"/>
    <xf numFmtId="229" fontId="54" fillId="0" borderId="0"/>
    <xf numFmtId="232" fontId="6" fillId="0" borderId="0" applyFont="0" applyFill="0" applyBorder="0" applyAlignment="0" applyProtection="0"/>
    <xf numFmtId="14" fontId="74" fillId="0" borderId="0" applyFill="0" applyBorder="0" applyAlignment="0"/>
    <xf numFmtId="225" fontId="72" fillId="0" borderId="0" applyFill="0" applyBorder="0" applyProtection="0"/>
    <xf numFmtId="225" fontId="72" fillId="0" borderId="6" applyFill="0" applyProtection="0"/>
    <xf numFmtId="225" fontId="72" fillId="0" borderId="4" applyFill="0" applyProtection="0"/>
    <xf numFmtId="233" fontId="54" fillId="0" borderId="0"/>
    <xf numFmtId="234" fontId="54" fillId="0" borderId="0"/>
    <xf numFmtId="217" fontId="72" fillId="0" borderId="0"/>
    <xf numFmtId="234" fontId="54" fillId="0" borderId="0"/>
    <xf numFmtId="234" fontId="54" fillId="0" borderId="0"/>
    <xf numFmtId="234" fontId="54" fillId="0" borderId="0"/>
    <xf numFmtId="233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214" fontId="22" fillId="0" borderId="0" applyFill="0" applyBorder="0" applyAlignment="0"/>
    <xf numFmtId="210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0" fontId="22" fillId="0" borderId="0" applyFill="0" applyBorder="0" applyAlignment="0"/>
    <xf numFmtId="0" fontId="77" fillId="0" borderId="0" applyNumberFormat="0" applyAlignment="0">
      <alignment horizontal="left"/>
    </xf>
    <xf numFmtId="235" fontId="68" fillId="0" borderId="0" applyFont="0" applyFill="0" applyBorder="0" applyAlignment="0" applyProtection="0"/>
    <xf numFmtId="235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37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209" fontId="94" fillId="0" borderId="19"/>
    <xf numFmtId="209" fontId="94" fillId="0" borderId="19"/>
    <xf numFmtId="214" fontId="22" fillId="0" borderId="0" applyFill="0" applyBorder="0" applyAlignment="0"/>
    <xf numFmtId="210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0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29" fontId="100" fillId="0" borderId="0"/>
    <xf numFmtId="238" fontId="54" fillId="0" borderId="0"/>
    <xf numFmtId="229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39" fontId="6" fillId="0" borderId="0" applyFont="0" applyFill="0" applyBorder="0" applyAlignment="0" applyProtection="0"/>
    <xf numFmtId="213" fontId="22" fillId="0" borderId="0" applyFont="0" applyFill="0" applyBorder="0" applyAlignment="0" applyProtection="0"/>
    <xf numFmtId="240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2" fillId="0" borderId="0" applyFill="0" applyBorder="0" applyAlignment="0"/>
    <xf numFmtId="210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0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41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42" fontId="6" fillId="0" borderId="0" applyNumberFormat="0" applyFill="0" applyBorder="0" applyAlignment="0" applyProtection="0">
      <alignment horizontal="left"/>
    </xf>
    <xf numFmtId="243" fontId="6" fillId="0" borderId="0"/>
    <xf numFmtId="243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44" fontId="22" fillId="0" borderId="0" applyFill="0" applyBorder="0" applyAlignment="0"/>
    <xf numFmtId="245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41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8" fontId="118" fillId="0" borderId="0" applyFont="0" applyFill="0" applyBorder="0" applyAlignment="0" applyProtection="0"/>
    <xf numFmtId="246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90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48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95" fontId="29" fillId="0" borderId="0" applyFill="0" applyBorder="0" applyProtection="0">
      <alignment vertical="top" wrapText="1"/>
    </xf>
    <xf numFmtId="0" fontId="4" fillId="0" borderId="0"/>
    <xf numFmtId="195" fontId="13" fillId="0" borderId="0" applyFill="0" applyBorder="0" applyAlignment="0" applyProtection="0"/>
    <xf numFmtId="190" fontId="6" fillId="0" borderId="0" applyFont="0" applyFill="0" applyBorder="0" applyAlignment="0" applyProtection="0"/>
    <xf numFmtId="0" fontId="145" fillId="74" borderId="187" applyNumberFormat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49" fontId="6" fillId="0" borderId="0" applyFont="0" applyFill="0" applyBorder="0" applyAlignment="0" applyProtection="0"/>
    <xf numFmtId="0" fontId="133" fillId="0" borderId="0"/>
    <xf numFmtId="250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51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52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38" fillId="0" borderId="0" applyFont="0" applyFill="0" applyBorder="0" applyAlignment="0" applyProtection="0"/>
    <xf numFmtId="253" fontId="139" fillId="0" borderId="0" applyFont="0" applyFill="0" applyBorder="0" applyAlignment="0" applyProtection="0"/>
    <xf numFmtId="254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35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35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209" fontId="143" fillId="0" borderId="0" applyFill="0" applyBorder="0" applyAlignment="0"/>
    <xf numFmtId="255" fontId="143" fillId="0" borderId="0" applyFill="0" applyBorder="0" applyAlignment="0"/>
    <xf numFmtId="256" fontId="144" fillId="0" borderId="0" applyFill="0" applyBorder="0" applyAlignment="0"/>
    <xf numFmtId="257" fontId="144" fillId="0" borderId="0" applyFill="0" applyBorder="0" applyAlignment="0"/>
    <xf numFmtId="258" fontId="143" fillId="0" borderId="0" applyFill="0" applyBorder="0" applyAlignment="0"/>
    <xf numFmtId="259" fontId="144" fillId="0" borderId="0" applyFill="0" applyBorder="0" applyAlignment="0"/>
    <xf numFmtId="209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60" fontId="149" fillId="0" borderId="0"/>
    <xf numFmtId="260" fontId="149" fillId="0" borderId="0"/>
    <xf numFmtId="260" fontId="149" fillId="0" borderId="0"/>
    <xf numFmtId="260" fontId="149" fillId="0" borderId="0"/>
    <xf numFmtId="260" fontId="149" fillId="0" borderId="0"/>
    <xf numFmtId="260" fontId="149" fillId="0" borderId="0"/>
    <xf numFmtId="260" fontId="149" fillId="0" borderId="0"/>
    <xf numFmtId="260" fontId="149" fillId="0" borderId="0"/>
    <xf numFmtId="41" fontId="17" fillId="0" borderId="0" applyNumberFormat="0" applyBorder="0"/>
    <xf numFmtId="258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0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45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1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209" fontId="58" fillId="73" borderId="89"/>
    <xf numFmtId="209" fontId="58" fillId="73" borderId="89"/>
    <xf numFmtId="43" fontId="2" fillId="0" borderId="0" applyFont="0" applyFill="0" applyBorder="0" applyAlignment="0" applyProtection="0"/>
    <xf numFmtId="0" fontId="201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6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26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57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65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5" fillId="74" borderId="187" applyNumberFormat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199" fontId="150" fillId="0" borderId="0" applyFill="0" applyBorder="0" applyAlignment="0" applyProtection="0"/>
    <xf numFmtId="199" fontId="150" fillId="0" borderId="0" applyFill="0" applyBorder="0" applyAlignment="0" applyProtection="0"/>
    <xf numFmtId="199" fontId="150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68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7" fillId="0" borderId="0" applyFont="0" applyFill="0" applyBorder="0" applyAlignment="0" applyProtection="0"/>
    <xf numFmtId="5" fontId="5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0" fillId="0" borderId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ill="0" applyBorder="0" applyAlignment="0" applyProtection="0"/>
    <xf numFmtId="43" fontId="1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13" fillId="0" borderId="0" applyFont="0" applyFill="0" applyBorder="0" applyAlignment="0" applyProtection="0"/>
    <xf numFmtId="2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7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267" fontId="13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2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209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28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28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209" fontId="143" fillId="0" borderId="0" applyFont="0" applyFill="0" applyBorder="0" applyAlignment="0" applyProtection="0"/>
    <xf numFmtId="271" fontId="13" fillId="0" borderId="0" applyNumberFormat="0">
      <protection locked="0"/>
    </xf>
    <xf numFmtId="271" fontId="13" fillId="0" borderId="0" applyNumberFormat="0">
      <protection locked="0"/>
    </xf>
    <xf numFmtId="271" fontId="13" fillId="0" borderId="0" applyNumberFormat="0">
      <protection locked="0"/>
    </xf>
    <xf numFmtId="271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72" fontId="13" fillId="0" borderId="0"/>
    <xf numFmtId="230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34" fontId="17" fillId="0" borderId="0"/>
    <xf numFmtId="234" fontId="54" fillId="0" borderId="0"/>
    <xf numFmtId="258" fontId="143" fillId="0" borderId="0" applyFill="0" applyBorder="0" applyAlignment="0"/>
    <xf numFmtId="209" fontId="143" fillId="0" borderId="0" applyFill="0" applyBorder="0" applyAlignment="0"/>
    <xf numFmtId="258" fontId="143" fillId="0" borderId="0" applyFill="0" applyBorder="0" applyAlignment="0"/>
    <xf numFmtId="259" fontId="144" fillId="0" borderId="0" applyFill="0" applyBorder="0" applyAlignment="0"/>
    <xf numFmtId="209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73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74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35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75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76" fontId="6" fillId="0" borderId="0"/>
    <xf numFmtId="234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58" fontId="143" fillId="0" borderId="0" applyFill="0" applyBorder="0" applyAlignment="0"/>
    <xf numFmtId="209" fontId="143" fillId="0" borderId="0" applyFill="0" applyBorder="0" applyAlignment="0"/>
    <xf numFmtId="258" fontId="143" fillId="0" borderId="0" applyFill="0" applyBorder="0" applyAlignment="0"/>
    <xf numFmtId="259" fontId="144" fillId="0" borderId="0" applyFill="0" applyBorder="0" applyAlignment="0"/>
    <xf numFmtId="209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68" fontId="13" fillId="0" borderId="0"/>
    <xf numFmtId="235" fontId="317" fillId="107" borderId="192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4" fillId="0" borderId="0"/>
    <xf numFmtId="0" fontId="4" fillId="0" borderId="0"/>
    <xf numFmtId="235" fontId="92" fillId="46" borderId="193" applyNumberFormat="0" applyAlignment="0" applyProtection="0"/>
    <xf numFmtId="0" fontId="4" fillId="0" borderId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13" fillId="0" borderId="0"/>
    <xf numFmtId="235" fontId="92" fillId="46" borderId="193" applyNumberFormat="0" applyAlignment="0" applyProtection="0"/>
    <xf numFmtId="0" fontId="13" fillId="0" borderId="0"/>
    <xf numFmtId="235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186" fillId="0" borderId="0"/>
    <xf numFmtId="0" fontId="54" fillId="0" borderId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13" fillId="0" borderId="0"/>
    <xf numFmtId="235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29" fontId="62" fillId="0" borderId="194">
      <alignment horizontal="left"/>
    </xf>
    <xf numFmtId="235" fontId="288" fillId="0" borderId="192"/>
    <xf numFmtId="0" fontId="13" fillId="0" borderId="0"/>
    <xf numFmtId="0" fontId="4" fillId="0" borderId="0"/>
    <xf numFmtId="235" fontId="59" fillId="74" borderId="193" applyNumberFormat="0" applyAlignment="0" applyProtection="0"/>
    <xf numFmtId="0" fontId="13" fillId="0" borderId="0"/>
    <xf numFmtId="235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43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35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25" fontId="349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35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68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77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57" fontId="144" fillId="0" borderId="0" applyFont="0" applyFill="0" applyBorder="0" applyAlignment="0" applyProtection="0"/>
    <xf numFmtId="278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17" fontId="6" fillId="0" borderId="118" applyFill="0"/>
    <xf numFmtId="317" fontId="6" fillId="0" borderId="118" applyFill="0"/>
    <xf numFmtId="317" fontId="6" fillId="0" borderId="118" applyFill="0"/>
    <xf numFmtId="317" fontId="6" fillId="0" borderId="118" applyFill="0"/>
    <xf numFmtId="235" fontId="76" fillId="0" borderId="121" applyNumberFormat="0" applyFill="0" applyAlignment="0" applyProtection="0"/>
    <xf numFmtId="317" fontId="6" fillId="0" borderId="118" applyFill="0"/>
    <xf numFmtId="317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58" fontId="143" fillId="0" borderId="0" applyFill="0" applyBorder="0" applyAlignment="0"/>
    <xf numFmtId="209" fontId="143" fillId="0" borderId="0" applyFill="0" applyBorder="0" applyAlignment="0"/>
    <xf numFmtId="258" fontId="143" fillId="0" borderId="0" applyFill="0" applyBorder="0" applyAlignment="0"/>
    <xf numFmtId="259" fontId="144" fillId="0" borderId="0" applyFill="0" applyBorder="0" applyAlignment="0"/>
    <xf numFmtId="209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79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80" fontId="144" fillId="0" borderId="0" applyFill="0" applyBorder="0" applyAlignment="0"/>
    <xf numFmtId="281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35" fontId="105" fillId="74" borderId="189" applyNumberFormat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284" fontId="4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85" fontId="18" fillId="0" borderId="0" applyFont="0" applyFill="0" applyBorder="0" applyAlignment="0" applyProtection="0"/>
    <xf numFmtId="261" fontId="150" fillId="0" borderId="0" applyFill="0" applyBorder="0" applyAlignment="0" applyProtection="0"/>
    <xf numFmtId="41" fontId="150" fillId="0" borderId="0" applyFill="0" applyBorder="0" applyAlignment="0" applyProtection="0"/>
    <xf numFmtId="285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8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86" fontId="206" fillId="0" borderId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167">
      <alignment horizontal="left" vertical="center"/>
    </xf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7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202" fontId="6" fillId="0" borderId="0" applyFont="0" applyFill="0" applyBorder="0" applyAlignment="0" applyProtection="0"/>
    <xf numFmtId="288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95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209" fontId="58" fillId="73" borderId="116"/>
    <xf numFmtId="9" fontId="2" fillId="0" borderId="0" applyFont="0" applyFill="0" applyBorder="0" applyAlignment="0" applyProtection="0"/>
    <xf numFmtId="209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68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68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95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9" fontId="196" fillId="0" borderId="0"/>
    <xf numFmtId="41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42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5" fontId="156" fillId="121" borderId="118" applyNumberFormat="0" applyProtection="0"/>
    <xf numFmtId="0" fontId="218" fillId="0" borderId="0">
      <alignment vertical="center"/>
    </xf>
    <xf numFmtId="235" fontId="219" fillId="0" borderId="0"/>
    <xf numFmtId="235" fontId="140" fillId="0" borderId="0"/>
    <xf numFmtId="235" fontId="220" fillId="0" borderId="0"/>
    <xf numFmtId="235" fontId="220" fillId="0" borderId="0"/>
    <xf numFmtId="235" fontId="221" fillId="0" borderId="0"/>
    <xf numFmtId="235" fontId="220" fillId="0" borderId="0"/>
    <xf numFmtId="235" fontId="221" fillId="0" borderId="0"/>
    <xf numFmtId="235" fontId="220" fillId="0" borderId="0"/>
    <xf numFmtId="235" fontId="220" fillId="0" borderId="0"/>
    <xf numFmtId="235" fontId="220" fillId="0" borderId="0"/>
    <xf numFmtId="235" fontId="220" fillId="0" borderId="0"/>
    <xf numFmtId="235" fontId="220" fillId="0" borderId="0"/>
    <xf numFmtId="235" fontId="222" fillId="0" borderId="0"/>
    <xf numFmtId="235" fontId="222" fillId="0" borderId="0"/>
    <xf numFmtId="235" fontId="222" fillId="0" borderId="0"/>
    <xf numFmtId="235" fontId="222" fillId="0" borderId="0"/>
    <xf numFmtId="235" fontId="223" fillId="0" borderId="0"/>
    <xf numFmtId="235" fontId="224" fillId="0" borderId="0"/>
    <xf numFmtId="235" fontId="224" fillId="0" borderId="0"/>
    <xf numFmtId="235" fontId="222" fillId="0" borderId="0"/>
    <xf numFmtId="235" fontId="222" fillId="0" borderId="0"/>
    <xf numFmtId="235" fontId="6" fillId="0" borderId="0"/>
    <xf numFmtId="235" fontId="225" fillId="0" borderId="0"/>
    <xf numFmtId="235" fontId="226" fillId="0" borderId="0"/>
    <xf numFmtId="235" fontId="224" fillId="0" borderId="0"/>
    <xf numFmtId="235" fontId="223" fillId="0" borderId="0"/>
    <xf numFmtId="235" fontId="227" fillId="0" borderId="0"/>
    <xf numFmtId="235" fontId="228" fillId="0" borderId="0"/>
    <xf numFmtId="235" fontId="140" fillId="0" borderId="0"/>
    <xf numFmtId="235" fontId="140" fillId="0" borderId="0"/>
    <xf numFmtId="235" fontId="140" fillId="0" borderId="0"/>
    <xf numFmtId="235" fontId="140" fillId="0" borderId="0"/>
    <xf numFmtId="235" fontId="229" fillId="0" borderId="0"/>
    <xf numFmtId="235" fontId="140" fillId="0" borderId="0"/>
    <xf numFmtId="235" fontId="140" fillId="0" borderId="0"/>
    <xf numFmtId="235" fontId="140" fillId="0" borderId="0"/>
    <xf numFmtId="235" fontId="230" fillId="0" borderId="0"/>
    <xf numFmtId="235" fontId="231" fillId="0" borderId="0"/>
    <xf numFmtId="26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5" fontId="228" fillId="0" borderId="0" applyFont="0" applyFill="0" applyBorder="0" applyAlignment="0" applyProtection="0"/>
    <xf numFmtId="42" fontId="232" fillId="0" borderId="0" applyFont="0" applyFill="0" applyBorder="0" applyAlignment="0" applyProtection="0"/>
    <xf numFmtId="235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35" fontId="23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2" fillId="0" borderId="0" applyFont="0" applyFill="0" applyBorder="0" applyAlignment="0" applyProtection="0"/>
    <xf numFmtId="42" fontId="13" fillId="0" borderId="0" applyFont="0" applyFill="0" applyBorder="0" applyAlignment="0" applyProtection="0"/>
    <xf numFmtId="235" fontId="235" fillId="0" borderId="0"/>
    <xf numFmtId="28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6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5" fontId="140" fillId="0" borderId="0"/>
    <xf numFmtId="235" fontId="236" fillId="0" borderId="0"/>
    <xf numFmtId="235" fontId="140" fillId="0" borderId="0"/>
    <xf numFmtId="235" fontId="140" fillId="0" borderId="0"/>
    <xf numFmtId="235" fontId="237" fillId="0" borderId="0"/>
    <xf numFmtId="235" fontId="238" fillId="0" borderId="0"/>
    <xf numFmtId="235" fontId="140" fillId="0" borderId="0"/>
    <xf numFmtId="235" fontId="239" fillId="0" borderId="0"/>
    <xf numFmtId="235" fontId="240" fillId="0" borderId="0"/>
    <xf numFmtId="235" fontId="241" fillId="0" borderId="0"/>
    <xf numFmtId="235" fontId="241" fillId="0" borderId="0"/>
    <xf numFmtId="235" fontId="140" fillId="0" borderId="0"/>
    <xf numFmtId="235" fontId="140" fillId="0" borderId="0"/>
    <xf numFmtId="235" fontId="236" fillId="0" borderId="0"/>
    <xf numFmtId="235" fontId="140" fillId="0" borderId="0"/>
    <xf numFmtId="235" fontId="236" fillId="0" borderId="0"/>
    <xf numFmtId="38" fontId="242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6" fillId="0" borderId="0" applyFont="0" applyFill="0" applyBorder="0" applyAlignment="0" applyProtection="0"/>
    <xf numFmtId="28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89" fontId="236" fillId="0" borderId="0" applyFont="0" applyFill="0" applyBorder="0" applyAlignment="0" applyProtection="0"/>
    <xf numFmtId="26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69" fontId="236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4" fontId="238" fillId="0" borderId="0" applyFont="0" applyFill="0" applyBorder="0" applyAlignment="0" applyProtection="0"/>
    <xf numFmtId="235" fontId="243" fillId="0" borderId="0"/>
    <xf numFmtId="235" fontId="243" fillId="0" borderId="0"/>
    <xf numFmtId="235" fontId="244" fillId="0" borderId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5" fontId="211" fillId="79" borderId="52" applyNumberFormat="0" applyAlignment="0"/>
    <xf numFmtId="269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35" fontId="140" fillId="0" borderId="0"/>
    <xf numFmtId="290" fontId="6" fillId="0" borderId="0" applyFont="0" applyFill="0" applyBorder="0" applyAlignment="0" applyProtection="0"/>
    <xf numFmtId="29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245" fillId="0" borderId="53"/>
    <xf numFmtId="41" fontId="6" fillId="0" borderId="0" applyFont="0" applyFill="0" applyBorder="0" applyAlignment="0" applyProtection="0"/>
    <xf numFmtId="235" fontId="246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92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35" fontId="74" fillId="0" borderId="0">
      <alignment vertical="top"/>
    </xf>
    <xf numFmtId="235" fontId="74" fillId="0" borderId="0">
      <alignment vertical="top"/>
    </xf>
    <xf numFmtId="235" fontId="74" fillId="0" borderId="0">
      <alignment vertical="top"/>
    </xf>
    <xf numFmtId="235" fontId="74" fillId="0" borderId="0">
      <alignment vertical="top"/>
    </xf>
    <xf numFmtId="235" fontId="245" fillId="0" borderId="53"/>
    <xf numFmtId="295" fontId="6" fillId="0" borderId="0" applyFont="0" applyFill="0" applyBorder="0" applyAlignment="0" applyProtection="0"/>
    <xf numFmtId="235" fontId="247" fillId="0" borderId="0" applyNumberFormat="0" applyFill="0" applyBorder="0" applyAlignment="0" applyProtection="0"/>
    <xf numFmtId="235" fontId="6" fillId="81" borderId="0" applyNumberFormat="0" applyFont="0" applyAlignment="0" applyProtection="0"/>
    <xf numFmtId="296" fontId="17" fillId="0" borderId="0" applyFont="0" applyFill="0" applyBorder="0" applyAlignment="0" applyProtection="0"/>
    <xf numFmtId="297" fontId="6" fillId="0" borderId="0" applyFont="0" applyFill="0" applyBorder="0" applyAlignment="0" applyProtection="0"/>
    <xf numFmtId="298" fontId="6" fillId="0" borderId="0" applyFont="0" applyFill="0" applyBorder="0" applyProtection="0">
      <alignment horizontal="right"/>
    </xf>
    <xf numFmtId="235" fontId="245" fillId="0" borderId="53"/>
    <xf numFmtId="235" fontId="245" fillId="0" borderId="53"/>
    <xf numFmtId="235" fontId="246" fillId="0" borderId="53"/>
    <xf numFmtId="235" fontId="245" fillId="0" borderId="45"/>
    <xf numFmtId="235" fontId="245" fillId="0" borderId="53"/>
    <xf numFmtId="235" fontId="245" fillId="0" borderId="53"/>
    <xf numFmtId="235" fontId="245" fillId="0" borderId="53"/>
    <xf numFmtId="235" fontId="245" fillId="0" borderId="45"/>
    <xf numFmtId="235" fontId="6" fillId="0" borderId="0"/>
    <xf numFmtId="41" fontId="6" fillId="0" borderId="0" applyFont="0" applyFill="0" applyBorder="0" applyAlignment="0" applyProtection="0"/>
    <xf numFmtId="235" fontId="248" fillId="0" borderId="0" applyNumberFormat="0" applyFill="0" applyBorder="0" applyProtection="0">
      <alignment vertical="top"/>
    </xf>
    <xf numFmtId="235" fontId="249" fillId="0" borderId="54" applyNumberFormat="0" applyFill="0" applyAlignment="0" applyProtection="0"/>
    <xf numFmtId="235" fontId="250" fillId="0" borderId="55" applyNumberFormat="0" applyFill="0" applyAlignment="0" applyProtection="0"/>
    <xf numFmtId="235" fontId="251" fillId="0" borderId="56" applyNumberFormat="0" applyFill="0" applyProtection="0">
      <alignment horizontal="center"/>
    </xf>
    <xf numFmtId="235" fontId="251" fillId="0" borderId="0" applyNumberFormat="0" applyFill="0" applyBorder="0" applyProtection="0">
      <alignment horizontal="left"/>
    </xf>
    <xf numFmtId="235" fontId="252" fillId="0" borderId="0" applyNumberFormat="0" applyFill="0" applyBorder="0" applyProtection="0">
      <alignment horizontal="centerContinuous"/>
    </xf>
    <xf numFmtId="235" fontId="253" fillId="0" borderId="0"/>
    <xf numFmtId="235" fontId="74" fillId="0" borderId="0">
      <alignment vertical="top"/>
    </xf>
    <xf numFmtId="235" fontId="74" fillId="0" borderId="0">
      <alignment vertical="top"/>
    </xf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35" fontId="74" fillId="0" borderId="0">
      <alignment vertical="top"/>
    </xf>
    <xf numFmtId="299" fontId="72" fillId="0" borderId="0" applyFill="0" applyBorder="0">
      <alignment horizontal="right"/>
    </xf>
    <xf numFmtId="300" fontId="72" fillId="0" borderId="0" applyFill="0" applyBorder="0">
      <alignment horizontal="right"/>
    </xf>
    <xf numFmtId="301" fontId="72" fillId="0" borderId="0" applyFill="0" applyBorder="0">
      <alignment horizontal="right"/>
    </xf>
    <xf numFmtId="302" fontId="72" fillId="0" borderId="0" applyFill="0" applyBorder="0">
      <alignment horizontal="right"/>
    </xf>
    <xf numFmtId="303" fontId="72" fillId="0" borderId="0" applyFill="0" applyBorder="0">
      <alignment horizontal="right"/>
    </xf>
    <xf numFmtId="304" fontId="72" fillId="0" borderId="0" applyFill="0" applyBorder="0">
      <alignment horizontal="right"/>
    </xf>
    <xf numFmtId="305" fontId="72" fillId="0" borderId="0" applyFill="0" applyBorder="0">
      <alignment horizontal="right"/>
    </xf>
    <xf numFmtId="253" fontId="254" fillId="0" borderId="0" applyFont="0" applyFill="0" applyBorder="0" applyAlignment="0" applyProtection="0"/>
    <xf numFmtId="254" fontId="254" fillId="0" borderId="0" applyFont="0" applyFill="0" applyBorder="0" applyAlignment="0" applyProtection="0"/>
    <xf numFmtId="235" fontId="255" fillId="0" borderId="0"/>
    <xf numFmtId="235" fontId="256" fillId="0" borderId="0"/>
    <xf numFmtId="235" fontId="257" fillId="0" borderId="0"/>
    <xf numFmtId="235" fontId="258" fillId="0" borderId="0"/>
    <xf numFmtId="235" fontId="259" fillId="0" borderId="0"/>
    <xf numFmtId="235" fontId="260" fillId="0" borderId="0" applyNumberFormat="0" applyFill="0" applyBorder="0" applyAlignment="0" applyProtection="0">
      <alignment vertical="top"/>
      <protection locked="0"/>
    </xf>
    <xf numFmtId="235" fontId="261" fillId="0" borderId="0"/>
    <xf numFmtId="235" fontId="262" fillId="0" borderId="0"/>
    <xf numFmtId="235" fontId="263" fillId="0" borderId="0" applyNumberFormat="0" applyFill="0" applyBorder="0" applyAlignment="0" applyProtection="0">
      <alignment vertical="top"/>
      <protection locked="0"/>
    </xf>
    <xf numFmtId="235" fontId="140" fillId="0" borderId="0"/>
    <xf numFmtId="254" fontId="242" fillId="0" borderId="0" applyFont="0" applyFill="0" applyBorder="0" applyAlignment="0" applyProtection="0"/>
    <xf numFmtId="253" fontId="242" fillId="0" borderId="0" applyFont="0" applyFill="0" applyBorder="0" applyAlignment="0" applyProtection="0"/>
    <xf numFmtId="235" fontId="264" fillId="0" borderId="0" applyNumberFormat="0" applyFill="0" applyBorder="0" applyAlignment="0" applyProtection="0">
      <alignment vertical="top"/>
      <protection locked="0"/>
    </xf>
    <xf numFmtId="235" fontId="242" fillId="0" borderId="0"/>
    <xf numFmtId="235" fontId="265" fillId="0" borderId="0"/>
    <xf numFmtId="0" fontId="266" fillId="0" borderId="0">
      <alignment vertical="center"/>
    </xf>
    <xf numFmtId="235" fontId="17" fillId="0" borderId="0" applyFont="0" applyFill="0" applyBorder="0" applyAlignment="0" applyProtection="0"/>
    <xf numFmtId="235" fontId="217" fillId="10" borderId="0" applyNumberFormat="0" applyBorder="0" applyAlignment="0" applyProtection="0"/>
    <xf numFmtId="235" fontId="15" fillId="41" borderId="0" applyNumberFormat="0" applyBorder="0" applyAlignment="0" applyProtection="0"/>
    <xf numFmtId="235" fontId="217" fillId="11" borderId="0" applyNumberFormat="0" applyBorder="0" applyAlignment="0" applyProtection="0"/>
    <xf numFmtId="235" fontId="15" fillId="42" borderId="0" applyNumberFormat="0" applyBorder="0" applyAlignment="0" applyProtection="0"/>
    <xf numFmtId="235" fontId="217" fillId="12" borderId="0" applyNumberFormat="0" applyBorder="0" applyAlignment="0" applyProtection="0"/>
    <xf numFmtId="235" fontId="15" fillId="43" borderId="0" applyNumberFormat="0" applyBorder="0" applyAlignment="0" applyProtection="0"/>
    <xf numFmtId="235" fontId="217" fillId="13" borderId="0" applyNumberFormat="0" applyBorder="0" applyAlignment="0" applyProtection="0"/>
    <xf numFmtId="235" fontId="15" fillId="44" borderId="0" applyNumberFormat="0" applyBorder="0" applyAlignment="0" applyProtection="0"/>
    <xf numFmtId="235" fontId="217" fillId="14" borderId="0" applyNumberFormat="0" applyBorder="0" applyAlignment="0" applyProtection="0"/>
    <xf numFmtId="235" fontId="15" fillId="45" borderId="0" applyNumberFormat="0" applyBorder="0" applyAlignment="0" applyProtection="0"/>
    <xf numFmtId="235" fontId="217" fillId="15" borderId="0" applyNumberFormat="0" applyBorder="0" applyAlignment="0" applyProtection="0"/>
    <xf numFmtId="235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42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5" fontId="217" fillId="16" borderId="0" applyNumberFormat="0" applyBorder="0" applyAlignment="0" applyProtection="0"/>
    <xf numFmtId="235" fontId="15" fillId="47" borderId="0" applyNumberFormat="0" applyBorder="0" applyAlignment="0" applyProtection="0"/>
    <xf numFmtId="235" fontId="217" fillId="17" borderId="0" applyNumberFormat="0" applyBorder="0" applyAlignment="0" applyProtection="0"/>
    <xf numFmtId="235" fontId="15" fillId="48" borderId="0" applyNumberFormat="0" applyBorder="0" applyAlignment="0" applyProtection="0"/>
    <xf numFmtId="235" fontId="217" fillId="18" borderId="0" applyNumberFormat="0" applyBorder="0" applyAlignment="0" applyProtection="0"/>
    <xf numFmtId="235" fontId="15" fillId="49" borderId="0" applyNumberFormat="0" applyBorder="0" applyAlignment="0" applyProtection="0"/>
    <xf numFmtId="235" fontId="217" fillId="19" borderId="0" applyNumberFormat="0" applyBorder="0" applyAlignment="0" applyProtection="0"/>
    <xf numFmtId="235" fontId="15" fillId="44" borderId="0" applyNumberFormat="0" applyBorder="0" applyAlignment="0" applyProtection="0"/>
    <xf numFmtId="235" fontId="217" fillId="20" borderId="0" applyNumberFormat="0" applyBorder="0" applyAlignment="0" applyProtection="0"/>
    <xf numFmtId="235" fontId="15" fillId="47" borderId="0" applyNumberFormat="0" applyBorder="0" applyAlignment="0" applyProtection="0"/>
    <xf numFmtId="235" fontId="217" fillId="21" borderId="0" applyNumberFormat="0" applyBorder="0" applyAlignment="0" applyProtection="0"/>
    <xf numFmtId="235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35" fontId="267" fillId="0" borderId="0"/>
    <xf numFmtId="43" fontId="268" fillId="0" borderId="39">
      <alignment horizontal="right" vertical="center"/>
    </xf>
    <xf numFmtId="235" fontId="269" fillId="22" borderId="0" applyNumberFormat="0" applyBorder="0" applyAlignment="0" applyProtection="0"/>
    <xf numFmtId="235" fontId="55" fillId="51" borderId="0" applyNumberFormat="0" applyBorder="0" applyAlignment="0" applyProtection="0"/>
    <xf numFmtId="235" fontId="269" fillId="23" borderId="0" applyNumberFormat="0" applyBorder="0" applyAlignment="0" applyProtection="0"/>
    <xf numFmtId="235" fontId="55" fillId="48" borderId="0" applyNumberFormat="0" applyBorder="0" applyAlignment="0" applyProtection="0"/>
    <xf numFmtId="235" fontId="269" fillId="24" borderId="0" applyNumberFormat="0" applyBorder="0" applyAlignment="0" applyProtection="0"/>
    <xf numFmtId="235" fontId="55" fillId="49" borderId="0" applyNumberFormat="0" applyBorder="0" applyAlignment="0" applyProtection="0"/>
    <xf numFmtId="235" fontId="269" fillId="25" borderId="0" applyNumberFormat="0" applyBorder="0" applyAlignment="0" applyProtection="0"/>
    <xf numFmtId="235" fontId="55" fillId="52" borderId="0" applyNumberFormat="0" applyBorder="0" applyAlignment="0" applyProtection="0"/>
    <xf numFmtId="235" fontId="269" fillId="26" borderId="0" applyNumberFormat="0" applyBorder="0" applyAlignment="0" applyProtection="0"/>
    <xf numFmtId="235" fontId="55" fillId="53" borderId="0" applyNumberFormat="0" applyBorder="0" applyAlignment="0" applyProtection="0"/>
    <xf numFmtId="235" fontId="269" fillId="27" borderId="0" applyNumberFormat="0" applyBorder="0" applyAlignment="0" applyProtection="0"/>
    <xf numFmtId="235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35" fontId="128" fillId="0" borderId="0" applyFont="0" applyFill="0" applyBorder="0" applyAlignment="0" applyProtection="0"/>
    <xf numFmtId="235" fontId="270" fillId="0" borderId="28">
      <alignment horizontal="center"/>
    </xf>
    <xf numFmtId="235" fontId="271" fillId="0" borderId="0"/>
    <xf numFmtId="235" fontId="271" fillId="0" borderId="46" applyFill="0">
      <alignment horizontal="center"/>
      <protection locked="0"/>
    </xf>
    <xf numFmtId="235" fontId="270" fillId="0" borderId="0" applyFill="0">
      <alignment horizontal="center"/>
      <protection locked="0"/>
    </xf>
    <xf numFmtId="235" fontId="270" fillId="101" borderId="0"/>
    <xf numFmtId="235" fontId="270" fillId="0" borderId="0">
      <protection locked="0"/>
    </xf>
    <xf numFmtId="235" fontId="270" fillId="0" borderId="0"/>
    <xf numFmtId="308" fontId="270" fillId="0" borderId="0"/>
    <xf numFmtId="309" fontId="270" fillId="0" borderId="0"/>
    <xf numFmtId="235" fontId="271" fillId="102" borderId="0">
      <alignment horizontal="right"/>
    </xf>
    <xf numFmtId="235" fontId="270" fillId="0" borderId="0"/>
    <xf numFmtId="235" fontId="269" fillId="28" borderId="0" applyNumberFormat="0" applyBorder="0" applyAlignment="0" applyProtection="0"/>
    <xf numFmtId="235" fontId="55" fillId="58" borderId="0" applyNumberFormat="0" applyBorder="0" applyAlignment="0" applyProtection="0"/>
    <xf numFmtId="235" fontId="269" fillId="29" borderId="0" applyNumberFormat="0" applyBorder="0" applyAlignment="0" applyProtection="0"/>
    <xf numFmtId="235" fontId="55" fillId="61" borderId="0" applyNumberFormat="0" applyBorder="0" applyAlignment="0" applyProtection="0"/>
    <xf numFmtId="235" fontId="269" fillId="30" borderId="0" applyNumberFormat="0" applyBorder="0" applyAlignment="0" applyProtection="0"/>
    <xf numFmtId="235" fontId="55" fillId="64" borderId="0" applyNumberFormat="0" applyBorder="0" applyAlignment="0" applyProtection="0"/>
    <xf numFmtId="235" fontId="269" fillId="31" borderId="0" applyNumberFormat="0" applyBorder="0" applyAlignment="0" applyProtection="0"/>
    <xf numFmtId="235" fontId="55" fillId="52" borderId="0" applyNumberFormat="0" applyBorder="0" applyAlignment="0" applyProtection="0"/>
    <xf numFmtId="235" fontId="269" fillId="32" borderId="0" applyNumberFormat="0" applyBorder="0" applyAlignment="0" applyProtection="0"/>
    <xf numFmtId="235" fontId="55" fillId="53" borderId="0" applyNumberFormat="0" applyBorder="0" applyAlignment="0" applyProtection="0"/>
    <xf numFmtId="235" fontId="269" fillId="33" borderId="0" applyNumberFormat="0" applyBorder="0" applyAlignment="0" applyProtection="0"/>
    <xf numFmtId="235" fontId="55" fillId="72" borderId="0" applyNumberFormat="0" applyBorder="0" applyAlignment="0" applyProtection="0"/>
    <xf numFmtId="235" fontId="6" fillId="0" borderId="0"/>
    <xf numFmtId="235" fontId="6" fillId="0" borderId="0"/>
    <xf numFmtId="0" fontId="272" fillId="0" borderId="0">
      <alignment horizontal="center" wrapText="1"/>
      <protection locked="0"/>
    </xf>
    <xf numFmtId="235" fontId="6" fillId="0" borderId="0" applyNumberFormat="0" applyFill="0" applyBorder="0" applyAlignment="0" applyProtection="0"/>
    <xf numFmtId="235" fontId="273" fillId="34" borderId="0" applyNumberFormat="0" applyBorder="0" applyAlignment="0" applyProtection="0"/>
    <xf numFmtId="235" fontId="274" fillId="34" borderId="0" applyNumberFormat="0" applyBorder="0" applyAlignment="0" applyProtection="0"/>
    <xf numFmtId="235" fontId="26" fillId="42" borderId="0" applyNumberFormat="0" applyBorder="0" applyAlignment="0" applyProtection="0"/>
    <xf numFmtId="235" fontId="156" fillId="103" borderId="38" applyNumberFormat="0"/>
    <xf numFmtId="235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310" fontId="276" fillId="0" borderId="0" applyAlignment="0" applyProtection="0"/>
    <xf numFmtId="311" fontId="276" fillId="0" borderId="0" applyAlignment="0" applyProtection="0"/>
    <xf numFmtId="312" fontId="276" fillId="0" borderId="0" applyAlignment="0" applyProtection="0"/>
    <xf numFmtId="239" fontId="81" fillId="0" borderId="0" applyFill="0" applyBorder="0" applyAlignment="0" applyProtection="0"/>
    <xf numFmtId="234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313" fontId="74" fillId="0" borderId="0" applyFill="0" applyBorder="0" applyAlignment="0"/>
    <xf numFmtId="235" fontId="59" fillId="74" borderId="20" applyNumberFormat="0" applyAlignment="0" applyProtection="0"/>
    <xf numFmtId="235" fontId="279" fillId="0" borderId="0"/>
    <xf numFmtId="235" fontId="280" fillId="36" borderId="8" applyNumberFormat="0" applyAlignment="0" applyProtection="0"/>
    <xf numFmtId="235" fontId="147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41" fontId="282" fillId="0" borderId="0" applyFill="0" applyBorder="0">
      <protection locked="0"/>
    </xf>
    <xf numFmtId="314" fontId="283" fillId="0" borderId="0" applyFont="0" applyFill="0" applyBorder="0" applyAlignment="0" applyProtection="0">
      <alignment horizontal="righ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31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316" fontId="284" fillId="0" borderId="58" applyFont="0" applyAlignment="0">
      <alignment horizontal="center"/>
    </xf>
    <xf numFmtId="0" fontId="144" fillId="0" borderId="0" applyNumberFormat="0" applyAlignment="0"/>
    <xf numFmtId="235" fontId="285" fillId="0" borderId="0">
      <alignment horizontal="left"/>
    </xf>
    <xf numFmtId="235" fontId="286" fillId="0" borderId="0"/>
    <xf numFmtId="235" fontId="287" fillId="0" borderId="0">
      <alignment horizontal="left"/>
    </xf>
    <xf numFmtId="42" fontId="213" fillId="0" borderId="0" applyFill="0" applyBorder="0" applyAlignment="0" applyProtection="0"/>
    <xf numFmtId="42" fontId="213" fillId="0" borderId="0" applyFill="0" applyBorder="0" applyAlignment="0" applyProtection="0"/>
    <xf numFmtId="317" fontId="6" fillId="0" borderId="0" applyFill="0" applyBorder="0">
      <protection locked="0"/>
    </xf>
    <xf numFmtId="317" fontId="6" fillId="0" borderId="0" applyFill="0" applyBorder="0">
      <protection locked="0"/>
    </xf>
    <xf numFmtId="317" fontId="6" fillId="0" borderId="0" applyFill="0" applyBorder="0">
      <protection locked="0"/>
    </xf>
    <xf numFmtId="317" fontId="6" fillId="0" borderId="0" applyFill="0" applyBorder="0">
      <protection locked="0"/>
    </xf>
    <xf numFmtId="318" fontId="6" fillId="0" borderId="0" applyFill="0" applyBorder="0"/>
    <xf numFmtId="318" fontId="6" fillId="0" borderId="0" applyFill="0" applyBorder="0"/>
    <xf numFmtId="318" fontId="6" fillId="0" borderId="0" applyFill="0" applyBorder="0"/>
    <xf numFmtId="318" fontId="6" fillId="0" borderId="0" applyFill="0" applyBorder="0"/>
    <xf numFmtId="318" fontId="282" fillId="0" borderId="0" applyFill="0" applyBorder="0">
      <protection locked="0"/>
    </xf>
    <xf numFmtId="319" fontId="283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320" fontId="213" fillId="0" borderId="0" applyFont="0" applyFill="0" applyBorder="0" applyAlignment="0" applyProtection="0"/>
    <xf numFmtId="320" fontId="213" fillId="0" borderId="0" applyFont="0" applyFill="0" applyBorder="0" applyAlignment="0" applyProtection="0"/>
    <xf numFmtId="320" fontId="213" fillId="0" borderId="0" applyFont="0" applyFill="0" applyBorder="0" applyAlignment="0" applyProtection="0"/>
    <xf numFmtId="1" fontId="72" fillId="104" borderId="0"/>
    <xf numFmtId="321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235" fontId="288" fillId="0" borderId="0"/>
    <xf numFmtId="235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35" fontId="140" fillId="0" borderId="0" applyFont="0" applyFill="0" applyBorder="0" applyAlignment="0" applyProtection="0"/>
    <xf numFmtId="235" fontId="140" fillId="0" borderId="0" applyFont="0" applyFill="0" applyBorder="0" applyAlignment="0" applyProtection="0"/>
    <xf numFmtId="322" fontId="283" fillId="0" borderId="0" applyFont="0" applyFill="0" applyBorder="0" applyAlignment="0" applyProtection="0"/>
    <xf numFmtId="15" fontId="282" fillId="0" borderId="0" applyFill="0" applyBorder="0">
      <protection locked="0"/>
    </xf>
    <xf numFmtId="235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55" fontId="6" fillId="0" borderId="0" applyFill="0" applyBorder="0">
      <alignment horizontal="right"/>
    </xf>
    <xf numFmtId="255" fontId="6" fillId="0" borderId="0" applyFill="0" applyBorder="0">
      <alignment horizontal="right"/>
    </xf>
    <xf numFmtId="255" fontId="6" fillId="0" borderId="0" applyFill="0" applyBorder="0">
      <alignment horizontal="right"/>
    </xf>
    <xf numFmtId="255" fontId="6" fillId="0" borderId="0" applyFill="0" applyBorder="0">
      <alignment horizontal="right"/>
    </xf>
    <xf numFmtId="255" fontId="282" fillId="0" borderId="0" applyFill="0" applyBorder="0">
      <protection locked="0"/>
    </xf>
    <xf numFmtId="323" fontId="6" fillId="0" borderId="0" applyFill="0" applyBorder="0">
      <alignment horizontal="right"/>
    </xf>
    <xf numFmtId="323" fontId="6" fillId="0" borderId="0" applyFill="0" applyBorder="0">
      <alignment horizontal="right"/>
    </xf>
    <xf numFmtId="323" fontId="6" fillId="0" borderId="0" applyFill="0" applyBorder="0">
      <alignment horizontal="right"/>
    </xf>
    <xf numFmtId="323" fontId="6" fillId="0" borderId="0" applyFill="0" applyBorder="0">
      <alignment horizontal="right"/>
    </xf>
    <xf numFmtId="323" fontId="282" fillId="0" borderId="0" applyFill="0" applyBorder="0">
      <protection locked="0"/>
    </xf>
    <xf numFmtId="324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283" fillId="0" borderId="59" applyNumberFormat="0" applyFont="0" applyFill="0" applyAlignment="0" applyProtection="0"/>
    <xf numFmtId="2" fontId="62" fillId="0" borderId="0">
      <alignment horizontal="center"/>
    </xf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132" fillId="0" borderId="0" applyFont="0" applyFill="0" applyBorder="0" applyAlignment="0" applyProtection="0"/>
    <xf numFmtId="235" fontId="290" fillId="0" borderId="0" applyNumberFormat="0" applyFill="0" applyBorder="0" applyAlignment="0" applyProtection="0"/>
    <xf numFmtId="235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35" fontId="295" fillId="0" borderId="0" applyNumberFormat="0" applyFill="0" applyBorder="0" applyAlignment="0" applyProtection="0">
      <alignment vertical="top"/>
      <protection locked="0"/>
    </xf>
    <xf numFmtId="235" fontId="296" fillId="0" borderId="0" applyNumberFormat="0" applyFill="0" applyBorder="0" applyAlignment="0" applyProtection="0">
      <alignment vertical="top"/>
      <protection locked="0"/>
    </xf>
    <xf numFmtId="235" fontId="297" fillId="0" borderId="0">
      <alignment horizontal="left"/>
    </xf>
    <xf numFmtId="235" fontId="298" fillId="0" borderId="0">
      <alignment horizontal="left"/>
    </xf>
    <xf numFmtId="235" fontId="299" fillId="0" borderId="0" applyFill="0" applyBorder="0" applyProtection="0">
      <alignment horizontal="left"/>
    </xf>
    <xf numFmtId="235" fontId="299" fillId="0" borderId="0" applyNumberFormat="0" applyFill="0" applyBorder="0" applyProtection="0">
      <alignment horizontal="left"/>
    </xf>
    <xf numFmtId="235" fontId="299" fillId="0" borderId="0">
      <alignment horizontal="left"/>
    </xf>
    <xf numFmtId="235" fontId="300" fillId="37" borderId="0" applyNumberFormat="0" applyBorder="0" applyAlignment="0" applyProtection="0"/>
    <xf numFmtId="235" fontId="301" fillId="37" borderId="0" applyNumberFormat="0" applyBorder="0" applyAlignment="0" applyProtection="0"/>
    <xf numFmtId="235" fontId="16" fillId="43" borderId="0" applyNumberFormat="0" applyBorder="0" applyAlignment="0" applyProtection="0"/>
    <xf numFmtId="326" fontId="283" fillId="0" borderId="0" applyFont="0" applyFill="0" applyBorder="0" applyAlignment="0" applyProtection="0">
      <alignment horizontal="right"/>
    </xf>
    <xf numFmtId="235" fontId="302" fillId="0" borderId="0">
      <alignment horizontal="left"/>
    </xf>
    <xf numFmtId="235" fontId="303" fillId="105" borderId="36" applyBorder="0">
      <alignment horizontal="center"/>
    </xf>
    <xf numFmtId="235" fontId="85" fillId="0" borderId="24" applyNumberFormat="0" applyAlignment="0" applyProtection="0">
      <alignment horizontal="left" vertical="center"/>
    </xf>
    <xf numFmtId="235" fontId="304" fillId="0" borderId="9" applyNumberFormat="0" applyFill="0" applyAlignment="0" applyProtection="0"/>
    <xf numFmtId="235" fontId="163" fillId="0" borderId="25" applyNumberFormat="0" applyFill="0" applyAlignment="0" applyProtection="0"/>
    <xf numFmtId="235" fontId="305" fillId="0" borderId="0">
      <alignment horizontal="left"/>
    </xf>
    <xf numFmtId="235" fontId="306" fillId="0" borderId="51">
      <alignment horizontal="left" vertical="top"/>
    </xf>
    <xf numFmtId="235" fontId="307" fillId="0" borderId="10" applyNumberFormat="0" applyFill="0" applyAlignment="0" applyProtection="0"/>
    <xf numFmtId="235" fontId="165" fillId="0" borderId="26" applyNumberFormat="0" applyFill="0" applyAlignment="0" applyProtection="0"/>
    <xf numFmtId="235" fontId="308" fillId="0" borderId="0">
      <alignment horizontal="left"/>
    </xf>
    <xf numFmtId="235" fontId="309" fillId="0" borderId="51">
      <alignment horizontal="left" vertical="top"/>
    </xf>
    <xf numFmtId="235" fontId="310" fillId="0" borderId="11" applyNumberFormat="0" applyFill="0" applyAlignment="0" applyProtection="0"/>
    <xf numFmtId="235" fontId="167" fillId="0" borderId="27" applyNumberFormat="0" applyFill="0" applyAlignment="0" applyProtection="0"/>
    <xf numFmtId="235" fontId="311" fillId="0" borderId="0">
      <alignment horizontal="left"/>
    </xf>
    <xf numFmtId="235" fontId="310" fillId="0" borderId="0" applyNumberFormat="0" applyFill="0" applyBorder="0" applyAlignment="0" applyProtection="0"/>
    <xf numFmtId="235" fontId="167" fillId="0" borderId="0" applyNumberFormat="0" applyFill="0" applyBorder="0" applyAlignment="0" applyProtection="0"/>
    <xf numFmtId="327" fontId="312" fillId="0" borderId="0">
      <alignment horizontal="left"/>
    </xf>
    <xf numFmtId="328" fontId="83" fillId="0" borderId="60">
      <alignment horizontal="left"/>
    </xf>
    <xf numFmtId="329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35" fontId="91" fillId="0" borderId="0" applyNumberFormat="0" applyFill="0" applyBorder="0" applyAlignment="0" applyProtection="0">
      <alignment vertical="top"/>
      <protection locked="0"/>
    </xf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314" fillId="38" borderId="7" applyNumberFormat="0" applyAlignment="0" applyProtection="0"/>
    <xf numFmtId="235" fontId="314" fillId="38" borderId="7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56" fontId="288" fillId="106" borderId="0"/>
    <xf numFmtId="1" fontId="6" fillId="0" borderId="0" applyFont="0" applyFill="0" applyBorder="0" applyAlignment="0" applyProtection="0"/>
    <xf numFmtId="321" fontId="315" fillId="0" borderId="0">
      <alignment horizontal="center"/>
    </xf>
    <xf numFmtId="1" fontId="316" fillId="0" borderId="0" applyProtection="0">
      <protection locked="0"/>
    </xf>
    <xf numFmtId="235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5" fontId="318" fillId="0" borderId="12" applyNumberFormat="0" applyFill="0" applyAlignment="0" applyProtection="0"/>
    <xf numFmtId="235" fontId="178" fillId="0" borderId="29" applyNumberFormat="0" applyFill="0" applyAlignment="0" applyProtection="0"/>
    <xf numFmtId="256" fontId="319" fillId="109" borderId="0"/>
    <xf numFmtId="330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31" fontId="283" fillId="0" borderId="0" applyFont="0" applyFill="0" applyBorder="0" applyAlignment="0" applyProtection="0">
      <alignment horizontal="right"/>
    </xf>
    <xf numFmtId="235" fontId="320" fillId="39" borderId="0" applyNumberFormat="0" applyBorder="0" applyAlignment="0" applyProtection="0"/>
    <xf numFmtId="235" fontId="321" fillId="39" borderId="0" applyNumberFormat="0" applyBorder="0" applyAlignment="0" applyProtection="0"/>
    <xf numFmtId="235" fontId="181" fillId="81" borderId="0" applyNumberFormat="0" applyBorder="0" applyAlignment="0" applyProtection="0"/>
    <xf numFmtId="235" fontId="72" fillId="0" borderId="0"/>
    <xf numFmtId="235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35" fontId="74" fillId="0" borderId="0">
      <alignment vertical="top"/>
    </xf>
    <xf numFmtId="235" fontId="6" fillId="0" borderId="0"/>
    <xf numFmtId="23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5" fontId="2" fillId="0" borderId="0"/>
    <xf numFmtId="235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5" fontId="6" fillId="0" borderId="0"/>
    <xf numFmtId="235" fontId="51" fillId="0" borderId="0"/>
    <xf numFmtId="235" fontId="6" fillId="0" borderId="0"/>
    <xf numFmtId="235" fontId="6" fillId="0" borderId="0"/>
    <xf numFmtId="235" fontId="6" fillId="0" borderId="0"/>
    <xf numFmtId="235" fontId="2" fillId="0" borderId="0"/>
    <xf numFmtId="235" fontId="2" fillId="0" borderId="0"/>
    <xf numFmtId="235" fontId="2" fillId="0" borderId="0"/>
    <xf numFmtId="235" fontId="6" fillId="0" borderId="0"/>
    <xf numFmtId="235" fontId="6" fillId="0" borderId="0"/>
    <xf numFmtId="23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5" fontId="2" fillId="0" borderId="0"/>
    <xf numFmtId="235" fontId="6" fillId="0" borderId="0"/>
    <xf numFmtId="235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5" fontId="6" fillId="0" borderId="0"/>
    <xf numFmtId="23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5" fontId="6" fillId="0" borderId="0"/>
    <xf numFmtId="235" fontId="6" fillId="0" borderId="0"/>
    <xf numFmtId="310" fontId="213" fillId="0" borderId="0"/>
    <xf numFmtId="310" fontId="213" fillId="0" borderId="0"/>
    <xf numFmtId="235" fontId="6" fillId="0" borderId="0"/>
    <xf numFmtId="235" fontId="6" fillId="0" borderId="0"/>
    <xf numFmtId="0" fontId="2" fillId="0" borderId="0"/>
    <xf numFmtId="39" fontId="322" fillId="0" borderId="0"/>
    <xf numFmtId="0" fontId="6" fillId="0" borderId="0"/>
    <xf numFmtId="332" fontId="74" fillId="0" borderId="0" applyBorder="0"/>
    <xf numFmtId="332" fontId="74" fillId="0" borderId="0" applyBorder="0"/>
    <xf numFmtId="235" fontId="282" fillId="0" borderId="0" applyFill="0" applyBorder="0">
      <protection locked="0"/>
    </xf>
    <xf numFmtId="235" fontId="282" fillId="0" borderId="0" applyFill="0" applyBorder="0">
      <protection locked="0"/>
    </xf>
    <xf numFmtId="333" fontId="159" fillId="0" borderId="0" applyFont="0" applyFill="0" applyBorder="0" applyAlignment="0" applyProtection="0"/>
    <xf numFmtId="333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35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35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42" fontId="78" fillId="0" borderId="0" applyFont="0" applyFill="0" applyBorder="0" applyAlignment="0" applyProtection="0"/>
    <xf numFmtId="334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288" fillId="0" borderId="0"/>
    <xf numFmtId="37" fontId="156" fillId="1" borderId="50"/>
    <xf numFmtId="235" fontId="328" fillId="111" borderId="0" applyNumberFormat="0" applyAlignment="0" applyProtection="0">
      <alignment vertical="top"/>
    </xf>
    <xf numFmtId="235" fontId="328" fillId="111" borderId="0" applyNumberFormat="0" applyAlignment="0" applyProtection="0">
      <alignment vertical="top"/>
    </xf>
    <xf numFmtId="235" fontId="328" fillId="111" borderId="0" applyNumberFormat="0" applyAlignment="0" applyProtection="0">
      <alignment vertical="top"/>
    </xf>
    <xf numFmtId="235" fontId="328" fillId="111" borderId="0" applyNumberFormat="0" applyAlignment="0" applyProtection="0">
      <alignment vertical="top"/>
    </xf>
    <xf numFmtId="235" fontId="85" fillId="0" borderId="0" applyNumberFormat="0" applyProtection="0">
      <alignment horizontal="right" vertical="top"/>
    </xf>
    <xf numFmtId="235" fontId="85" fillId="0" borderId="0" applyNumberFormat="0" applyProtection="0">
      <alignment horizontal="right" vertical="top"/>
    </xf>
    <xf numFmtId="235" fontId="85" fillId="0" borderId="0" applyNumberFormat="0" applyProtection="0">
      <alignment horizontal="right" vertical="top"/>
    </xf>
    <xf numFmtId="235" fontId="85" fillId="0" borderId="0" applyNumberFormat="0" applyProtection="0">
      <alignment horizontal="right" vertical="top"/>
    </xf>
    <xf numFmtId="235" fontId="329" fillId="111" borderId="0" applyNumberFormat="0" applyProtection="0">
      <alignment horizontal="centerContinuous" vertical="top"/>
    </xf>
    <xf numFmtId="235" fontId="329" fillId="111" borderId="0" applyNumberFormat="0" applyProtection="0">
      <alignment horizontal="centerContinuous" vertical="top"/>
    </xf>
    <xf numFmtId="235" fontId="329" fillId="111" borderId="0" applyNumberFormat="0" applyProtection="0">
      <alignment horizontal="centerContinuous" vertical="top"/>
    </xf>
    <xf numFmtId="235" fontId="329" fillId="111" borderId="0" applyNumberFormat="0" applyProtection="0">
      <alignment horizontal="centerContinuous"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245" fillId="0" borderId="53"/>
    <xf numFmtId="235" fontId="330" fillId="0" borderId="0">
      <alignment horizontal="left" vertical="top"/>
    </xf>
    <xf numFmtId="235" fontId="211" fillId="0" borderId="52" applyNumberFormat="0" applyBorder="0" applyAlignment="0">
      <alignment vertical="top"/>
    </xf>
    <xf numFmtId="235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5" fontId="118" fillId="112" borderId="0" applyNumberFormat="0" applyFont="0" applyBorder="0" applyAlignment="0">
      <protection locked="0"/>
    </xf>
    <xf numFmtId="235" fontId="334" fillId="0" borderId="62" applyNumberFormat="0" applyAlignment="0">
      <protection locked="0"/>
    </xf>
    <xf numFmtId="235" fontId="334" fillId="0" borderId="62" applyNumberFormat="0" applyAlignment="0">
      <protection locked="0"/>
    </xf>
    <xf numFmtId="235" fontId="334" fillId="0" borderId="62" applyNumberFormat="0" applyAlignment="0">
      <protection locked="0"/>
    </xf>
    <xf numFmtId="235" fontId="334" fillId="0" borderId="62" applyNumberFormat="0" applyAlignment="0">
      <protection locked="0"/>
    </xf>
    <xf numFmtId="199" fontId="335" fillId="0" borderId="63" applyNumberFormat="0" applyFont="0" applyFill="0" applyBorder="0" applyAlignment="0"/>
    <xf numFmtId="310" fontId="336" fillId="0" borderId="0" applyNumberFormat="0" applyFill="0" applyBorder="0" applyAlignment="0" applyProtection="0"/>
    <xf numFmtId="310" fontId="336" fillId="0" borderId="0" applyNumberFormat="0" applyFill="0" applyBorder="0" applyAlignment="0" applyProtection="0"/>
    <xf numFmtId="310" fontId="337" fillId="0" borderId="0" applyNumberFormat="0" applyFill="0" applyBorder="0" applyAlignment="0" applyProtection="0"/>
    <xf numFmtId="310" fontId="337" fillId="0" borderId="0" applyNumberFormat="0" applyFill="0" applyBorder="0" applyAlignment="0" applyProtection="0"/>
    <xf numFmtId="310" fontId="213" fillId="113" borderId="0" applyNumberFormat="0" applyFont="0" applyBorder="0" applyAlignment="0" applyProtection="0"/>
    <xf numFmtId="310" fontId="249" fillId="114" borderId="0" applyNumberFormat="0" applyFont="0" applyBorder="0" applyAlignment="0" applyProtection="0"/>
    <xf numFmtId="310" fontId="213" fillId="114" borderId="0" applyNumberFormat="0" applyFont="0" applyBorder="0" applyAlignment="0" applyProtection="0"/>
    <xf numFmtId="310" fontId="213" fillId="113" borderId="0" applyNumberFormat="0" applyFont="0" applyBorder="0" applyAlignment="0" applyProtection="0"/>
    <xf numFmtId="235" fontId="213" fillId="0" borderId="0" applyFill="0" applyBorder="0" applyProtection="0"/>
    <xf numFmtId="235" fontId="213" fillId="0" borderId="0" applyFill="0" applyBorder="0" applyProtection="0"/>
    <xf numFmtId="235" fontId="213" fillId="0" borderId="0" applyFill="0" applyBorder="0" applyProtection="0"/>
    <xf numFmtId="235" fontId="338" fillId="0" borderId="0" applyFill="0" applyBorder="0" applyProtection="0"/>
    <xf numFmtId="235" fontId="338" fillId="0" borderId="0" applyFill="0" applyBorder="0" applyProtection="0"/>
    <xf numFmtId="235" fontId="213" fillId="0" borderId="0" applyFill="0" applyBorder="0" applyProtection="0"/>
    <xf numFmtId="310" fontId="213" fillId="115" borderId="0" applyNumberFormat="0" applyFont="0" applyBorder="0" applyAlignment="0" applyProtection="0"/>
    <xf numFmtId="310" fontId="213" fillId="100" borderId="0" applyNumberFormat="0" applyFont="0" applyBorder="0" applyAlignment="0" applyProtection="0"/>
    <xf numFmtId="310" fontId="213" fillId="115" borderId="0" applyNumberFormat="0" applyFont="0" applyBorder="0" applyAlignment="0" applyProtection="0"/>
    <xf numFmtId="310" fontId="213" fillId="116" borderId="0" applyNumberFormat="0" applyFont="0" applyBorder="0" applyAlignment="0" applyProtection="0"/>
    <xf numFmtId="310" fontId="249" fillId="116" borderId="0" applyNumberFormat="0" applyFont="0" applyBorder="0" applyAlignment="0" applyProtection="0"/>
    <xf numFmtId="239" fontId="213" fillId="0" borderId="0" applyFill="0" applyBorder="0" applyAlignment="0" applyProtection="0"/>
    <xf numFmtId="239" fontId="213" fillId="0" borderId="0" applyFill="0" applyBorder="0" applyAlignment="0" applyProtection="0"/>
    <xf numFmtId="337" fontId="213" fillId="0" borderId="0" applyFill="0" applyBorder="0" applyAlignment="0" applyProtection="0"/>
    <xf numFmtId="239" fontId="338" fillId="0" borderId="0" applyFill="0" applyBorder="0" applyAlignment="0" applyProtection="0"/>
    <xf numFmtId="310" fontId="215" fillId="0" borderId="0" applyNumberFormat="0" applyAlignment="0" applyProtection="0"/>
    <xf numFmtId="235" fontId="215" fillId="0" borderId="0" applyNumberFormat="0" applyAlignment="0" applyProtection="0"/>
    <xf numFmtId="235" fontId="215" fillId="0" borderId="0" applyNumberFormat="0" applyAlignment="0" applyProtection="0"/>
    <xf numFmtId="235" fontId="215" fillId="0" borderId="0" applyNumberFormat="0" applyAlignment="0" applyProtection="0"/>
    <xf numFmtId="310" fontId="215" fillId="0" borderId="0" applyNumberFormat="0" applyAlignment="0" applyProtection="0"/>
    <xf numFmtId="310" fontId="215" fillId="0" borderId="0" applyNumberFormat="0" applyAlignment="0" applyProtection="0"/>
    <xf numFmtId="235" fontId="215" fillId="0" borderId="0" applyNumberFormat="0" applyAlignment="0" applyProtection="0"/>
    <xf numFmtId="310" fontId="339" fillId="0" borderId="0" applyNumberFormat="0" applyAlignment="0" applyProtection="0"/>
    <xf numFmtId="235" fontId="336" fillId="0" borderId="64" applyFill="0" applyProtection="0">
      <alignment horizontal="right" wrapText="1"/>
    </xf>
    <xf numFmtId="235" fontId="336" fillId="0" borderId="64" applyFill="0" applyProtection="0">
      <alignment horizontal="right" wrapText="1"/>
    </xf>
    <xf numFmtId="235" fontId="340" fillId="0" borderId="65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5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4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5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5" applyProtection="0">
      <alignment horizontal="right" wrapText="1"/>
    </xf>
    <xf numFmtId="235" fontId="336" fillId="0" borderId="65" applyProtection="0">
      <alignment horizontal="right" wrapText="1"/>
    </xf>
    <xf numFmtId="235" fontId="336" fillId="0" borderId="65" applyProtection="0">
      <alignment horizontal="right" wrapText="1"/>
    </xf>
    <xf numFmtId="235" fontId="340" fillId="0" borderId="65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4" applyFill="0" applyProtection="0">
      <alignment horizontal="right" wrapText="1"/>
    </xf>
    <xf numFmtId="235" fontId="336" fillId="0" borderId="64" applyFill="0" applyProtection="0">
      <alignment horizontal="right" wrapText="1"/>
    </xf>
    <xf numFmtId="235" fontId="340" fillId="0" borderId="65" applyProtection="0">
      <alignment horizontal="right" wrapText="1"/>
    </xf>
    <xf numFmtId="235" fontId="336" fillId="0" borderId="0" applyFill="0" applyProtection="0">
      <alignment wrapText="1"/>
    </xf>
    <xf numFmtId="235" fontId="340" fillId="0" borderId="0" applyProtection="0">
      <alignment wrapText="1"/>
    </xf>
    <xf numFmtId="235" fontId="336" fillId="0" borderId="0" applyProtection="0">
      <alignment wrapText="1"/>
    </xf>
    <xf numFmtId="235" fontId="336" fillId="0" borderId="0" applyProtection="0">
      <alignment wrapText="1"/>
    </xf>
    <xf numFmtId="235" fontId="336" fillId="0" borderId="0" applyProtection="0">
      <alignment wrapText="1"/>
    </xf>
    <xf numFmtId="310" fontId="216" fillId="0" borderId="66" applyNumberFormat="0" applyFill="0" applyAlignment="0" applyProtection="0"/>
    <xf numFmtId="310" fontId="216" fillId="0" borderId="66" applyNumberFormat="0" applyFill="0" applyAlignment="0" applyProtection="0"/>
    <xf numFmtId="310" fontId="216" fillId="0" borderId="67" applyNumberFormat="0" applyFill="0" applyAlignment="0" applyProtection="0"/>
    <xf numFmtId="310" fontId="341" fillId="0" borderId="67" applyNumberFormat="0" applyFill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42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10" fillId="0" borderId="0" applyAlignment="0" applyProtection="0"/>
    <xf numFmtId="235" fontId="342" fillId="0" borderId="0" applyAlignment="0" applyProtection="0"/>
    <xf numFmtId="235" fontId="216" fillId="0" borderId="68" applyNumberFormat="0" applyFill="0" applyAlignment="0" applyProtection="0"/>
    <xf numFmtId="310" fontId="341" fillId="0" borderId="69" applyNumberFormat="0" applyFill="0" applyAlignment="0" applyProtection="0"/>
    <xf numFmtId="310" fontId="216" fillId="0" borderId="69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235" fontId="216" fillId="0" borderId="68" applyNumberFormat="0" applyFill="0" applyAlignment="0" applyProtection="0"/>
    <xf numFmtId="310" fontId="216" fillId="0" borderId="69" applyNumberFormat="0" applyFill="0" applyAlignment="0" applyProtection="0"/>
    <xf numFmtId="235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35" fontId="211" fillId="0" borderId="52" applyNumberFormat="0" applyAlignment="0"/>
    <xf numFmtId="235" fontId="211" fillId="79" borderId="52" applyNumberFormat="0"/>
    <xf numFmtId="235" fontId="6" fillId="0" borderId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NumberFormat="0" applyFill="0" applyBorder="0" applyAlignment="0" applyProtection="0"/>
    <xf numFmtId="235" fontId="74" fillId="0" borderId="0">
      <alignment vertical="top"/>
    </xf>
    <xf numFmtId="235" fontId="74" fillId="0" borderId="0">
      <alignment vertical="top"/>
    </xf>
    <xf numFmtId="235" fontId="74" fillId="0" borderId="0">
      <alignment vertical="top"/>
    </xf>
    <xf numFmtId="235" fontId="74" fillId="0" borderId="0">
      <alignment vertical="top"/>
    </xf>
    <xf numFmtId="235" fontId="6" fillId="0" borderId="0"/>
    <xf numFmtId="235" fontId="6" fillId="0" borderId="0"/>
    <xf numFmtId="235" fontId="344" fillId="0" borderId="0" applyNumberFormat="0" applyBorder="0" applyAlignment="0"/>
    <xf numFmtId="235" fontId="345" fillId="0" borderId="0" applyNumberFormat="0" applyBorder="0" applyAlignment="0"/>
    <xf numFmtId="235" fontId="346" fillId="0" borderId="0" applyNumberFormat="0" applyBorder="0" applyAlignment="0"/>
    <xf numFmtId="235" fontId="347" fillId="0" borderId="0" applyNumberFormat="0" applyBorder="0" applyAlignment="0"/>
    <xf numFmtId="235" fontId="348" fillId="0" borderId="0" applyNumberFormat="0" applyBorder="0" applyAlignment="0"/>
    <xf numFmtId="235" fontId="156" fillId="121" borderId="43" applyNumberFormat="0" applyProtection="0"/>
    <xf numFmtId="235" fontId="288" fillId="0" borderId="19"/>
    <xf numFmtId="235" fontId="349" fillId="0" borderId="0" applyBorder="0" applyProtection="0">
      <alignment vertical="center"/>
    </xf>
    <xf numFmtId="325" fontId="349" fillId="0" borderId="36" applyBorder="0" applyProtection="0">
      <alignment horizontal="right" vertical="center"/>
    </xf>
    <xf numFmtId="235" fontId="350" fillId="122" borderId="0" applyBorder="0" applyProtection="0">
      <alignment horizontal="centerContinuous" vertical="center"/>
    </xf>
    <xf numFmtId="235" fontId="350" fillId="123" borderId="36" applyBorder="0" applyProtection="0">
      <alignment horizontal="centerContinuous" vertical="center"/>
    </xf>
    <xf numFmtId="235" fontId="351" fillId="0" borderId="0" applyNumberFormat="0" applyFill="0" applyBorder="0" applyProtection="0">
      <alignment horizontal="left"/>
    </xf>
    <xf numFmtId="235" fontId="352" fillId="0" borderId="0" applyFill="0" applyBorder="0" applyAlignment="0"/>
    <xf numFmtId="235" fontId="352" fillId="0" borderId="0" applyFill="0" applyBorder="0" applyAlignment="0"/>
    <xf numFmtId="235" fontId="299" fillId="0" borderId="0" applyNumberFormat="0" applyFill="0" applyBorder="0" applyProtection="0">
      <alignment horizontal="left"/>
    </xf>
    <xf numFmtId="235" fontId="308" fillId="0" borderId="0" applyNumberFormat="0" applyFill="0" applyBorder="0" applyProtection="0"/>
    <xf numFmtId="235" fontId="353" fillId="0" borderId="0" applyFill="0" applyBorder="0" applyProtection="0">
      <alignment horizontal="left"/>
    </xf>
    <xf numFmtId="235" fontId="299" fillId="0" borderId="51" applyFill="0" applyBorder="0" applyProtection="0">
      <alignment horizontal="left" vertical="top"/>
    </xf>
    <xf numFmtId="235" fontId="354" fillId="0" borderId="0" applyNumberFormat="0" applyFill="0" applyBorder="0" applyProtection="0"/>
    <xf numFmtId="235" fontId="354" fillId="0" borderId="0" applyNumberFormat="0" applyFill="0" applyBorder="0" applyProtection="0"/>
    <xf numFmtId="235" fontId="355" fillId="0" borderId="0" applyNumberFormat="0" applyFill="0" applyBorder="0" applyProtection="0"/>
    <xf numFmtId="235" fontId="355" fillId="0" borderId="0" applyNumberFormat="0" applyFill="0" applyBorder="0" applyProtection="0"/>
    <xf numFmtId="235" fontId="354" fillId="0" borderId="0" applyNumberFormat="0" applyFill="0" applyBorder="0" applyProtection="0"/>
    <xf numFmtId="235" fontId="354" fillId="0" borderId="0"/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356" fillId="109" borderId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109" fillId="0" borderId="0" applyNumberFormat="0" applyFill="0" applyBorder="0" applyAlignment="0" applyProtection="0"/>
    <xf numFmtId="235" fontId="355" fillId="0" borderId="0"/>
    <xf numFmtId="235" fontId="354" fillId="0" borderId="0"/>
    <xf numFmtId="317" fontId="6" fillId="0" borderId="43" applyFill="0"/>
    <xf numFmtId="317" fontId="6" fillId="0" borderId="43" applyFill="0"/>
    <xf numFmtId="317" fontId="6" fillId="0" borderId="43" applyFill="0"/>
    <xf numFmtId="317" fontId="6" fillId="0" borderId="43" applyFill="0"/>
    <xf numFmtId="235" fontId="358" fillId="0" borderId="68" applyNumberFormat="0" applyFill="0" applyAlignment="0" applyProtection="0"/>
    <xf numFmtId="235" fontId="76" fillId="0" borderId="33" applyNumberFormat="0" applyFill="0" applyAlignment="0" applyProtection="0"/>
    <xf numFmtId="317" fontId="6" fillId="0" borderId="17" applyFill="0"/>
    <xf numFmtId="317" fontId="6" fillId="0" borderId="43" applyFill="0"/>
    <xf numFmtId="317" fontId="6" fillId="0" borderId="43" applyFill="0"/>
    <xf numFmtId="317" fontId="6" fillId="0" borderId="17" applyFill="0"/>
    <xf numFmtId="317" fontId="6" fillId="0" borderId="17" applyFill="0"/>
    <xf numFmtId="317" fontId="6" fillId="0" borderId="17" applyFill="0"/>
    <xf numFmtId="235" fontId="216" fillId="0" borderId="69" applyNumberFormat="0" applyFill="0" applyAlignment="0" applyProtection="0"/>
    <xf numFmtId="235" fontId="214" fillId="0" borderId="15" applyNumberFormat="0" applyFill="0" applyAlignment="0" applyProtection="0"/>
    <xf numFmtId="235" fontId="216" fillId="0" borderId="69" applyNumberFormat="0" applyFill="0" applyAlignment="0" applyProtection="0"/>
    <xf numFmtId="235" fontId="214" fillId="0" borderId="15" applyNumberFormat="0" applyFill="0" applyAlignment="0" applyProtection="0"/>
    <xf numFmtId="235" fontId="212" fillId="0" borderId="15" applyNumberFormat="0" applyFill="0" applyAlignment="0" applyProtection="0"/>
    <xf numFmtId="235" fontId="317" fillId="0" borderId="70"/>
    <xf numFmtId="235" fontId="317" fillId="0" borderId="19"/>
    <xf numFmtId="6" fontId="110" fillId="0" borderId="0" applyFont="0" applyFill="0" applyBorder="0" applyAlignment="0" applyProtection="0"/>
    <xf numFmtId="5" fontId="359" fillId="0" borderId="0" applyNumberFormat="0" applyFill="0" applyBorder="0" applyAlignment="0">
      <protection locked="0"/>
    </xf>
    <xf numFmtId="338" fontId="140" fillId="0" borderId="0" applyFont="0" applyFill="0" applyBorder="0" applyAlignment="0" applyProtection="0"/>
    <xf numFmtId="339" fontId="140" fillId="0" borderId="0" applyFont="0" applyFill="0" applyBorder="0" applyAlignment="0" applyProtection="0"/>
    <xf numFmtId="235" fontId="360" fillId="0" borderId="0" applyNumberFormat="0" applyFill="0" applyBorder="0"/>
    <xf numFmtId="235" fontId="360" fillId="0" borderId="0" applyNumberFormat="0" applyFill="0" applyBorder="0"/>
    <xf numFmtId="235" fontId="361" fillId="0" borderId="0" applyNumberFormat="0" applyFill="0" applyBorder="0" applyAlignment="0" applyProtection="0"/>
    <xf numFmtId="235" fontId="202" fillId="0" borderId="0" applyNumberForma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42" fontId="140" fillId="0" borderId="0" applyFont="0" applyFill="0" applyBorder="0" applyAlignment="0" applyProtection="0"/>
    <xf numFmtId="340" fontId="140" fillId="0" borderId="0" applyFont="0" applyFill="0" applyBorder="0" applyAlignment="0" applyProtection="0"/>
    <xf numFmtId="235" fontId="228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5" fontId="362" fillId="0" borderId="0" applyNumberFormat="0" applyFill="0" applyBorder="0" applyAlignment="0" applyProtection="0"/>
    <xf numFmtId="235" fontId="363" fillId="0" borderId="0" applyNumberFormat="0" applyFill="0" applyBorder="0" applyAlignment="0" applyProtection="0">
      <alignment vertical="top"/>
      <protection locked="0"/>
    </xf>
    <xf numFmtId="235" fontId="140" fillId="0" borderId="0"/>
    <xf numFmtId="235" fontId="6" fillId="0" borderId="0"/>
    <xf numFmtId="235" fontId="364" fillId="0" borderId="0" applyNumberFormat="0" applyFill="0" applyBorder="0" applyAlignment="0" applyProtection="0">
      <alignment vertical="top"/>
      <protection locked="0"/>
    </xf>
    <xf numFmtId="235" fontId="365" fillId="0" borderId="0" applyNumberFormat="0" applyFill="0" applyBorder="0" applyAlignment="0" applyProtection="0">
      <alignment vertical="top"/>
      <protection locked="0"/>
    </xf>
    <xf numFmtId="235" fontId="366" fillId="0" borderId="0" applyNumberFormat="0" applyFill="0" applyBorder="0" applyAlignment="0" applyProtection="0">
      <alignment vertical="top"/>
      <protection locked="0"/>
    </xf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44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44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340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54" fontId="228" fillId="0" borderId="0" applyFont="0" applyFill="0" applyBorder="0" applyAlignment="0" applyProtection="0"/>
    <xf numFmtId="253" fontId="228" fillId="0" borderId="0" applyFont="0" applyFill="0" applyBorder="0" applyAlignment="0" applyProtection="0"/>
    <xf numFmtId="235" fontId="228" fillId="0" borderId="0"/>
    <xf numFmtId="235" fontId="211" fillId="0" borderId="0"/>
    <xf numFmtId="235" fontId="211" fillId="0" borderId="0" applyNumberFormat="0" applyFill="0" applyBorder="0" applyAlignment="0" applyProtection="0"/>
    <xf numFmtId="235" fontId="211" fillId="120" borderId="52" applyNumberFormat="0" applyAlignment="0"/>
    <xf numFmtId="235" fontId="211" fillId="0" borderId="0" applyNumberFormat="0" applyFill="0" applyBorder="0" applyAlignment="0" applyProtection="0"/>
    <xf numFmtId="235" fontId="368" fillId="0" borderId="0"/>
    <xf numFmtId="42" fontId="211" fillId="0" borderId="0" applyFont="0" applyFill="0" applyBorder="0" applyAlignment="0" applyProtection="0"/>
    <xf numFmtId="44" fontId="211" fillId="0" borderId="0" applyFont="0" applyFill="0" applyBorder="0" applyAlignment="0" applyProtection="0"/>
    <xf numFmtId="235" fontId="369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35" fontId="370" fillId="0" borderId="0" applyFont="0" applyFill="0" applyBorder="0" applyAlignment="0" applyProtection="0"/>
    <xf numFmtId="235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54" fontId="372" fillId="0" borderId="0" applyFont="0" applyFill="0" applyBorder="0" applyAlignment="0" applyProtection="0"/>
    <xf numFmtId="253" fontId="372" fillId="0" borderId="0" applyFont="0" applyFill="0" applyBorder="0" applyAlignment="0" applyProtection="0"/>
    <xf numFmtId="235" fontId="373" fillId="0" borderId="0"/>
    <xf numFmtId="235" fontId="211" fillId="0" borderId="0"/>
    <xf numFmtId="235" fontId="140" fillId="0" borderId="0"/>
    <xf numFmtId="235" fontId="140" fillId="0" borderId="0"/>
    <xf numFmtId="235" fontId="140" fillId="0" borderId="0"/>
    <xf numFmtId="235" fontId="374" fillId="0" borderId="0"/>
    <xf numFmtId="235" fontId="375" fillId="0" borderId="0"/>
    <xf numFmtId="341" fontId="227" fillId="0" borderId="0"/>
    <xf numFmtId="30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76" fillId="0" borderId="0" applyFont="0" applyFill="0" applyBorder="0" applyAlignment="0" applyProtection="0"/>
    <xf numFmtId="306" fontId="377" fillId="0" borderId="0" applyFont="0" applyFill="0" applyBorder="0" applyAlignment="0" applyProtection="0"/>
    <xf numFmtId="41" fontId="211" fillId="0" borderId="0" applyFont="0" applyFill="0" applyBorder="0" applyAlignment="0" applyProtection="0"/>
    <xf numFmtId="269" fontId="211" fillId="0" borderId="0" applyFont="0" applyFill="0" applyBorder="0" applyAlignment="0" applyProtection="0"/>
    <xf numFmtId="269" fontId="140" fillId="0" borderId="0" applyFont="0" applyFill="0" applyBorder="0" applyAlignment="0" applyProtection="0"/>
    <xf numFmtId="43" fontId="378" fillId="0" borderId="0" applyFont="0" applyFill="0" applyBorder="0" applyAlignment="0" applyProtection="0"/>
    <xf numFmtId="235" fontId="379" fillId="0" borderId="0">
      <alignment vertical="center"/>
    </xf>
    <xf numFmtId="235" fontId="380" fillId="0" borderId="0" applyNumberFormat="0" applyFill="0" applyBorder="0" applyAlignment="0" applyProtection="0">
      <alignment vertical="top"/>
      <protection locked="0"/>
    </xf>
    <xf numFmtId="235" fontId="377" fillId="0" borderId="0"/>
    <xf numFmtId="235" fontId="140" fillId="0" borderId="0"/>
    <xf numFmtId="235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3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5" fontId="384" fillId="0" borderId="0"/>
    <xf numFmtId="235" fontId="13" fillId="0" borderId="0"/>
    <xf numFmtId="0" fontId="17" fillId="0" borderId="35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5" fontId="385" fillId="0" borderId="0" applyNumberFormat="0" applyFill="0" applyBorder="0" applyAlignment="0" applyProtection="0">
      <alignment vertical="top"/>
      <protection locked="0"/>
    </xf>
    <xf numFmtId="235" fontId="386" fillId="0" borderId="0" applyNumberFormat="0" applyFill="0" applyBorder="0" applyAlignment="0" applyProtection="0">
      <alignment vertical="top"/>
      <protection locked="0"/>
    </xf>
    <xf numFmtId="235" fontId="385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342" fontId="6" fillId="0" borderId="0" applyFont="0" applyFill="0" applyBorder="0" applyAlignment="0" applyProtection="0"/>
    <xf numFmtId="343" fontId="6" fillId="0" borderId="0" applyFont="0" applyFill="0" applyBorder="0" applyAlignment="0" applyProtection="0"/>
    <xf numFmtId="235" fontId="387" fillId="0" borderId="0" applyNumberFormat="0" applyFill="0" applyBorder="0" applyAlignment="0" applyProtection="0">
      <alignment vertical="top"/>
      <protection locked="0"/>
    </xf>
    <xf numFmtId="44" fontId="383" fillId="0" borderId="0" applyFont="0" applyFill="0" applyBorder="0" applyAlignment="0" applyProtection="0"/>
    <xf numFmtId="42" fontId="383" fillId="0" borderId="0" applyFont="0" applyFill="0" applyBorder="0" applyAlignment="0" applyProtection="0"/>
    <xf numFmtId="340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309" fillId="0" borderId="41">
      <alignment horizontal="left" vertical="top"/>
    </xf>
    <xf numFmtId="235" fontId="306" fillId="0" borderId="41">
      <alignment horizontal="left" vertical="top"/>
    </xf>
    <xf numFmtId="209" fontId="58" fillId="73" borderId="19"/>
    <xf numFmtId="209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09" fontId="94" fillId="0" borderId="19"/>
    <xf numFmtId="209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5" fontId="270" fillId="0" borderId="28">
      <alignment horizontal="center"/>
    </xf>
    <xf numFmtId="235" fontId="59" fillId="74" borderId="20" applyNumberFormat="0" applyAlignment="0" applyProtection="0"/>
    <xf numFmtId="43" fontId="2" fillId="0" borderId="0" applyFont="0" applyFill="0" applyBorder="0" applyAlignment="0" applyProtection="0"/>
    <xf numFmtId="235" fontId="288" fillId="0" borderId="19"/>
    <xf numFmtId="329" fontId="62" fillId="0" borderId="71">
      <alignment horizontal="left"/>
    </xf>
    <xf numFmtId="0" fontId="83" fillId="1" borderId="71">
      <alignment horizontal="left"/>
    </xf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92" fillId="46" borderId="20" applyNumberFormat="0" applyAlignment="0" applyProtection="0"/>
    <xf numFmtId="235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5" fontId="2" fillId="0" borderId="0"/>
    <xf numFmtId="235" fontId="2" fillId="0" borderId="0"/>
    <xf numFmtId="235" fontId="2" fillId="0" borderId="0"/>
    <xf numFmtId="235" fontId="2" fillId="0" borderId="0"/>
    <xf numFmtId="235" fontId="2" fillId="0" borderId="0"/>
    <xf numFmtId="235" fontId="2" fillId="0" borderId="0"/>
    <xf numFmtId="0" fontId="2" fillId="0" borderId="0"/>
    <xf numFmtId="0" fontId="2" fillId="0" borderId="0"/>
    <xf numFmtId="235" fontId="105" fillId="74" borderId="31" applyNumberFormat="0" applyAlignment="0" applyProtection="0"/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12" fontId="343" fillId="0" borderId="28">
      <alignment horizontal="center"/>
    </xf>
    <xf numFmtId="235" fontId="156" fillId="121" borderId="16" applyNumberFormat="0" applyProtection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43" fontId="2" fillId="0" borderId="0" applyFont="0" applyFill="0" applyBorder="0" applyAlignment="0" applyProtection="0"/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235" fontId="288" fillId="0" borderId="72"/>
    <xf numFmtId="235" fontId="299" fillId="0" borderId="41" applyFill="0" applyBorder="0" applyProtection="0">
      <alignment horizontal="left" vertical="top"/>
    </xf>
    <xf numFmtId="235" fontId="76" fillId="0" borderId="73" applyNumberFormat="0" applyFill="0" applyAlignment="0" applyProtection="0"/>
    <xf numFmtId="235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92" fontId="6" fillId="0" borderId="0" applyBorder="0" applyProtection="0"/>
    <xf numFmtId="0" fontId="103" fillId="0" borderId="0"/>
    <xf numFmtId="209" fontId="58" fillId="73" borderId="72"/>
    <xf numFmtId="209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209" fontId="94" fillId="0" borderId="72"/>
    <xf numFmtId="209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43" fontId="388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235" fontId="270" fillId="0" borderId="79">
      <alignment horizontal="center"/>
    </xf>
    <xf numFmtId="235" fontId="59" fillId="74" borderId="74" applyNumberFormat="0" applyAlignment="0" applyProtection="0"/>
    <xf numFmtId="235" fontId="288" fillId="0" borderId="72"/>
    <xf numFmtId="329" fontId="62" fillId="0" borderId="71">
      <alignment horizontal="left"/>
    </xf>
    <xf numFmtId="0" fontId="83" fillId="1" borderId="71">
      <alignment horizontal="left"/>
    </xf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35" fontId="105" fillId="74" borderId="75" applyNumberFormat="0" applyAlignment="0" applyProtection="0"/>
    <xf numFmtId="235" fontId="156" fillId="0" borderId="77" applyNumberFormat="0" applyAlignment="0" applyProtection="0">
      <alignment vertical="top"/>
    </xf>
    <xf numFmtId="235" fontId="156" fillId="0" borderId="77" applyNumberFormat="0" applyAlignment="0" applyProtection="0">
      <alignment vertical="top"/>
    </xf>
    <xf numFmtId="235" fontId="156" fillId="0" borderId="77" applyNumberFormat="0" applyAlignment="0" applyProtection="0">
      <alignment vertical="top"/>
    </xf>
    <xf numFmtId="235" fontId="156" fillId="0" borderId="77" applyNumberFormat="0" applyAlignment="0" applyProtection="0">
      <alignment vertical="top"/>
    </xf>
    <xf numFmtId="235" fontId="156" fillId="121" borderId="78" applyNumberFormat="0" applyProtection="0"/>
    <xf numFmtId="235" fontId="288" fillId="0" borderId="72"/>
    <xf numFmtId="317" fontId="6" fillId="0" borderId="78" applyFill="0"/>
    <xf numFmtId="317" fontId="6" fillId="0" borderId="78" applyFill="0"/>
    <xf numFmtId="317" fontId="6" fillId="0" borderId="78" applyFill="0"/>
    <xf numFmtId="317" fontId="6" fillId="0" borderId="78" applyFill="0"/>
    <xf numFmtId="235" fontId="76" fillId="0" borderId="73" applyNumberFormat="0" applyFill="0" applyAlignment="0" applyProtection="0"/>
    <xf numFmtId="317" fontId="6" fillId="0" borderId="17" applyFill="0"/>
    <xf numFmtId="317" fontId="6" fillId="0" borderId="78" applyFill="0"/>
    <xf numFmtId="317" fontId="6" fillId="0" borderId="78" applyFill="0"/>
    <xf numFmtId="317" fontId="6" fillId="0" borderId="17" applyFill="0"/>
    <xf numFmtId="317" fontId="6" fillId="0" borderId="17" applyFill="0"/>
    <xf numFmtId="317" fontId="6" fillId="0" borderId="17" applyFill="0"/>
    <xf numFmtId="235" fontId="317" fillId="0" borderId="72"/>
    <xf numFmtId="0" fontId="145" fillId="74" borderId="74" applyNumberFormat="0" applyAlignment="0" applyProtection="0"/>
    <xf numFmtId="43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93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4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/>
    <xf numFmtId="235" fontId="309" fillId="0" borderId="51">
      <alignment horizontal="left" vertical="top"/>
    </xf>
    <xf numFmtId="235" fontId="306" fillId="0" borderId="51">
      <alignment horizontal="left" vertical="top"/>
    </xf>
    <xf numFmtId="209" fontId="58" fillId="73" borderId="72"/>
    <xf numFmtId="209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209" fontId="94" fillId="0" borderId="72"/>
    <xf numFmtId="209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35" fontId="270" fillId="0" borderId="79">
      <alignment horizontal="center"/>
    </xf>
    <xf numFmtId="235" fontId="59" fillId="74" borderId="74" applyNumberFormat="0" applyAlignment="0" applyProtection="0"/>
    <xf numFmtId="235" fontId="288" fillId="0" borderId="72"/>
    <xf numFmtId="329" fontId="62" fillId="0" borderId="80">
      <alignment horizontal="left"/>
    </xf>
    <xf numFmtId="0" fontId="83" fillId="1" borderId="80">
      <alignment horizontal="left"/>
    </xf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92" fillId="46" borderId="74" applyNumberFormat="0" applyAlignment="0" applyProtection="0"/>
    <xf numFmtId="235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5" fontId="105" fillId="74" borderId="75" applyNumberFormat="0" applyAlignment="0" applyProtection="0"/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235" fontId="156" fillId="0" borderId="17" applyNumberFormat="0" applyAlignment="0" applyProtection="0">
      <alignment vertical="top"/>
    </xf>
    <xf numFmtId="12" fontId="343" fillId="0" borderId="79">
      <alignment horizontal="center"/>
    </xf>
    <xf numFmtId="235" fontId="156" fillId="121" borderId="16" applyNumberFormat="0" applyProtection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317" fontId="6" fillId="0" borderId="16" applyFill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335" fontId="6" fillId="0" borderId="51" applyFont="0" applyFill="0" applyBorder="0" applyAlignment="0" applyProtection="0"/>
    <xf numFmtId="235" fontId="288" fillId="0" borderId="81"/>
    <xf numFmtId="235" fontId="299" fillId="0" borderId="51" applyFill="0" applyBorder="0" applyProtection="0">
      <alignment horizontal="left" vertical="top"/>
    </xf>
    <xf numFmtId="235" fontId="76" fillId="0" borderId="82" applyNumberFormat="0" applyFill="0" applyAlignment="0" applyProtection="0"/>
    <xf numFmtId="235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35" fontId="92" fillId="46" borderId="117" applyNumberFormat="0" applyAlignment="0" applyProtection="0"/>
    <xf numFmtId="0" fontId="15" fillId="0" borderId="0"/>
    <xf numFmtId="0" fontId="71" fillId="0" borderId="0"/>
    <xf numFmtId="190" fontId="4" fillId="0" borderId="0" applyFont="0" applyFill="0" applyBorder="0" applyAlignment="0" applyProtection="0"/>
    <xf numFmtId="0" fontId="2" fillId="0" borderId="0"/>
    <xf numFmtId="235" fontId="317" fillId="107" borderId="116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0" fontId="83" fillId="1" borderId="115">
      <alignment horizontal="left"/>
    </xf>
    <xf numFmtId="329" fontId="62" fillId="0" borderId="115">
      <alignment horizontal="left"/>
    </xf>
    <xf numFmtId="235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209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209" fontId="94" fillId="0" borderId="192"/>
    <xf numFmtId="209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5" fontId="92" fillId="46" borderId="193" applyNumberFormat="0" applyAlignment="0" applyProtection="0"/>
    <xf numFmtId="235" fontId="59" fillId="74" borderId="117" applyNumberFormat="0" applyAlignment="0" applyProtection="0"/>
    <xf numFmtId="235" fontId="156" fillId="103" borderId="112" applyNumberFormat="0"/>
    <xf numFmtId="235" fontId="156" fillId="103" borderId="112" applyNumberFormat="0"/>
    <xf numFmtId="235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6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5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35" fontId="105" fillId="74" borderId="189" applyNumberFormat="0" applyAlignment="0" applyProtection="0"/>
    <xf numFmtId="235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209" fontId="58" fillId="73" borderId="195"/>
    <xf numFmtId="0" fontId="59" fillId="74" borderId="197" applyNumberFormat="0" applyAlignment="0" applyProtection="0"/>
    <xf numFmtId="43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209" fontId="94" fillId="0" borderId="139"/>
    <xf numFmtId="195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35" fontId="156" fillId="0" borderId="168" applyNumberFormat="0" applyAlignment="0" applyProtection="0">
      <alignment vertical="top"/>
    </xf>
    <xf numFmtId="235" fontId="156" fillId="0" borderId="168" applyNumberFormat="0" applyAlignment="0" applyProtection="0">
      <alignment vertical="top"/>
    </xf>
    <xf numFmtId="235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74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209" fontId="58" fillId="73" borderId="139"/>
    <xf numFmtId="209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209" fontId="94" fillId="0" borderId="89"/>
    <xf numFmtId="209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209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74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317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209" fontId="58" fillId="73" borderId="116"/>
    <xf numFmtId="209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35" fontId="105" fillId="74" borderId="142" applyNumberFormat="0" applyAlignment="0" applyProtection="0"/>
    <xf numFmtId="43" fontId="17" fillId="0" borderId="0" applyFont="0" applyFill="0" applyBorder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92" fillId="46" borderId="187" applyNumberFormat="0" applyAlignment="0" applyProtection="0"/>
    <xf numFmtId="235" fontId="317" fillId="107" borderId="186"/>
    <xf numFmtId="43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35" fontId="76" fillId="0" borderId="143" applyNumberFormat="0" applyFill="0" applyAlignment="0" applyProtection="0"/>
    <xf numFmtId="235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235" fontId="92" fillId="46" borderId="193" applyNumberFormat="0" applyAlignment="0" applyProtection="0"/>
    <xf numFmtId="0" fontId="146" fillId="95" borderId="197" applyNumberFormat="0" applyAlignment="0" applyProtection="0"/>
    <xf numFmtId="195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209" fontId="94" fillId="0" borderId="116"/>
    <xf numFmtId="209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35" fontId="92" fillId="46" borderId="193" applyNumberFormat="0" applyAlignment="0" applyProtection="0"/>
    <xf numFmtId="235" fontId="92" fillId="46" borderId="193" applyNumberFormat="0" applyAlignment="0" applyProtection="0"/>
    <xf numFmtId="209" fontId="58" fillId="73" borderId="195"/>
    <xf numFmtId="209" fontId="58" fillId="73" borderId="186"/>
    <xf numFmtId="274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35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74" fontId="82" fillId="0" borderId="0" applyNumberFormat="0" applyFill="0" applyBorder="0" applyProtection="0">
      <alignment horizontal="right"/>
    </xf>
    <xf numFmtId="235" fontId="156" fillId="103" borderId="86" applyNumberFormat="0"/>
    <xf numFmtId="235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35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5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35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35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29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317" fillId="107" borderId="89"/>
    <xf numFmtId="235" fontId="270" fillId="0" borderId="169">
      <alignment horizontal="center"/>
    </xf>
    <xf numFmtId="209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35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209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6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35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5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35" fontId="270" fillId="0" borderId="191">
      <alignment horizontal="center"/>
    </xf>
    <xf numFmtId="43" fontId="27" fillId="0" borderId="0" applyFont="0" applyFill="0" applyBorder="0" applyAlignment="0" applyProtection="0"/>
    <xf numFmtId="12" fontId="343" fillId="0" borderId="87">
      <alignment horizontal="center"/>
    </xf>
    <xf numFmtId="235" fontId="156" fillId="121" borderId="92" applyNumberFormat="0" applyProtection="0"/>
    <xf numFmtId="235" fontId="288" fillId="0" borderId="89"/>
    <xf numFmtId="6" fontId="15" fillId="0" borderId="0" applyFont="0" applyFill="0" applyBorder="0" applyAlignment="0" applyProtection="0"/>
    <xf numFmtId="325" fontId="349" fillId="0" borderId="18" applyBorder="0" applyProtection="0">
      <alignment horizontal="right" vertical="center"/>
    </xf>
    <xf numFmtId="235" fontId="350" fillId="123" borderId="18" applyBorder="0" applyProtection="0">
      <alignment horizontal="centerContinuous" vertical="center"/>
    </xf>
    <xf numFmtId="235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35" fontId="59" fillId="74" borderId="140" applyNumberFormat="0" applyAlignment="0" applyProtection="0"/>
    <xf numFmtId="317" fontId="6" fillId="0" borderId="92" applyFill="0"/>
    <xf numFmtId="317" fontId="6" fillId="0" borderId="92" applyFill="0"/>
    <xf numFmtId="317" fontId="6" fillId="0" borderId="92" applyFill="0"/>
    <xf numFmtId="317" fontId="6" fillId="0" borderId="92" applyFill="0"/>
    <xf numFmtId="235" fontId="76" fillId="0" borderId="95" applyNumberFormat="0" applyFill="0" applyAlignment="0" applyProtection="0"/>
    <xf numFmtId="317" fontId="6" fillId="0" borderId="92" applyFill="0"/>
    <xf numFmtId="317" fontId="6" fillId="0" borderId="92" applyFill="0"/>
    <xf numFmtId="235" fontId="317" fillId="0" borderId="89"/>
    <xf numFmtId="235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209" fontId="58" fillId="73" borderId="139"/>
    <xf numFmtId="209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5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209" fontId="94" fillId="0" borderId="139"/>
    <xf numFmtId="235" fontId="92" fillId="46" borderId="140" applyNumberFormat="0" applyAlignment="0" applyProtection="0"/>
    <xf numFmtId="195" fontId="13" fillId="0" borderId="0" applyFill="0" applyBorder="0" applyAlignment="0" applyProtection="0"/>
    <xf numFmtId="0" fontId="4" fillId="0" borderId="0"/>
    <xf numFmtId="209" fontId="58" fillId="73" borderId="89"/>
    <xf numFmtId="209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209" fontId="94" fillId="0" borderId="89"/>
    <xf numFmtId="209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209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35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35" fontId="270" fillId="0" borderId="96">
      <alignment horizontal="center"/>
    </xf>
    <xf numFmtId="235" fontId="59" fillId="74" borderId="90" applyNumberFormat="0" applyAlignment="0" applyProtection="0"/>
    <xf numFmtId="0" fontId="190" fillId="74" borderId="189" applyNumberFormat="0" applyAlignment="0" applyProtection="0"/>
    <xf numFmtId="235" fontId="288" fillId="0" borderId="89"/>
    <xf numFmtId="329" fontId="62" fillId="0" borderId="97">
      <alignment horizontal="left"/>
    </xf>
    <xf numFmtId="0" fontId="83" fillId="1" borderId="97">
      <alignment horizontal="left"/>
    </xf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92" fillId="46" borderId="90" applyNumberFormat="0" applyAlignment="0" applyProtection="0"/>
    <xf numFmtId="235" fontId="317" fillId="107" borderId="89"/>
    <xf numFmtId="0" fontId="190" fillId="74" borderId="189" applyNumberFormat="0" applyAlignment="0" applyProtection="0"/>
    <xf numFmtId="235" fontId="105" fillId="74" borderId="94" applyNumberFormat="0" applyAlignment="0" applyProtection="0"/>
    <xf numFmtId="12" fontId="343" fillId="0" borderId="96">
      <alignment horizontal="center"/>
    </xf>
    <xf numFmtId="235" fontId="288" fillId="0" borderId="98"/>
    <xf numFmtId="235" fontId="76" fillId="0" borderId="99" applyNumberFormat="0" applyFill="0" applyAlignment="0" applyProtection="0"/>
    <xf numFmtId="235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35" fontId="288" fillId="0" borderId="139"/>
    <xf numFmtId="209" fontId="58" fillId="73" borderId="98"/>
    <xf numFmtId="209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209" fontId="94" fillId="0" borderId="98"/>
    <xf numFmtId="209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35" fontId="270" fillId="0" borderId="105">
      <alignment horizontal="center"/>
    </xf>
    <xf numFmtId="235" fontId="59" fillId="74" borderId="100" applyNumberFormat="0" applyAlignment="0" applyProtection="0"/>
    <xf numFmtId="235" fontId="288" fillId="0" borderId="98"/>
    <xf numFmtId="329" fontId="62" fillId="0" borderId="97">
      <alignment horizontal="left"/>
    </xf>
    <xf numFmtId="0" fontId="83" fillId="1" borderId="97">
      <alignment horizontal="left"/>
    </xf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35" fontId="105" fillId="74" borderId="101" applyNumberFormat="0" applyAlignment="0" applyProtection="0"/>
    <xf numFmtId="235" fontId="156" fillId="0" borderId="103" applyNumberFormat="0" applyAlignment="0" applyProtection="0">
      <alignment vertical="top"/>
    </xf>
    <xf numFmtId="235" fontId="156" fillId="0" borderId="103" applyNumberFormat="0" applyAlignment="0" applyProtection="0">
      <alignment vertical="top"/>
    </xf>
    <xf numFmtId="235" fontId="156" fillId="0" borderId="103" applyNumberFormat="0" applyAlignment="0" applyProtection="0">
      <alignment vertical="top"/>
    </xf>
    <xf numFmtId="235" fontId="156" fillId="0" borderId="103" applyNumberFormat="0" applyAlignment="0" applyProtection="0">
      <alignment vertical="top"/>
    </xf>
    <xf numFmtId="235" fontId="156" fillId="121" borderId="104" applyNumberFormat="0" applyProtection="0"/>
    <xf numFmtId="235" fontId="288" fillId="0" borderId="98"/>
    <xf numFmtId="317" fontId="6" fillId="0" borderId="104" applyFill="0"/>
    <xf numFmtId="317" fontId="6" fillId="0" borderId="104" applyFill="0"/>
    <xf numFmtId="317" fontId="6" fillId="0" borderId="104" applyFill="0"/>
    <xf numFmtId="317" fontId="6" fillId="0" borderId="104" applyFill="0"/>
    <xf numFmtId="235" fontId="76" fillId="0" borderId="99" applyNumberFormat="0" applyFill="0" applyAlignment="0" applyProtection="0"/>
    <xf numFmtId="317" fontId="6" fillId="0" borderId="104" applyFill="0"/>
    <xf numFmtId="317" fontId="6" fillId="0" borderId="104" applyFill="0"/>
    <xf numFmtId="235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35" fontId="92" fillId="46" borderId="187" applyNumberFormat="0" applyAlignment="0" applyProtection="0"/>
    <xf numFmtId="235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35" fontId="309" fillId="0" borderId="41">
      <alignment horizontal="left" vertical="top"/>
    </xf>
    <xf numFmtId="235" fontId="306" fillId="0" borderId="41">
      <alignment horizontal="left" vertical="top"/>
    </xf>
    <xf numFmtId="209" fontId="58" fillId="73" borderId="98"/>
    <xf numFmtId="209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209" fontId="94" fillId="0" borderId="98"/>
    <xf numFmtId="209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35" fontId="270" fillId="0" borderId="105">
      <alignment horizontal="center"/>
    </xf>
    <xf numFmtId="235" fontId="59" fillId="74" borderId="100" applyNumberFormat="0" applyAlignment="0" applyProtection="0"/>
    <xf numFmtId="235" fontId="288" fillId="0" borderId="98"/>
    <xf numFmtId="329" fontId="62" fillId="0" borderId="106">
      <alignment horizontal="left"/>
    </xf>
    <xf numFmtId="0" fontId="83" fillId="1" borderId="106">
      <alignment horizontal="left"/>
    </xf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92" fillId="46" borderId="100" applyNumberFormat="0" applyAlignment="0" applyProtection="0"/>
    <xf numFmtId="235" fontId="317" fillId="107" borderId="98"/>
    <xf numFmtId="235" fontId="105" fillId="74" borderId="101" applyNumberFormat="0" applyAlignment="0" applyProtection="0"/>
    <xf numFmtId="12" fontId="343" fillId="0" borderId="105">
      <alignment horizontal="center"/>
    </xf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335" fontId="6" fillId="0" borderId="41" applyFont="0" applyFill="0" applyBorder="0" applyAlignment="0" applyProtection="0"/>
    <xf numFmtId="235" fontId="288" fillId="0" borderId="107"/>
    <xf numFmtId="235" fontId="299" fillId="0" borderId="41" applyFill="0" applyBorder="0" applyProtection="0">
      <alignment horizontal="left" vertical="top"/>
    </xf>
    <xf numFmtId="235" fontId="76" fillId="0" borderId="108" applyNumberFormat="0" applyFill="0" applyAlignment="0" applyProtection="0"/>
    <xf numFmtId="235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35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209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209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35" fontId="270" fillId="0" borderId="122">
      <alignment horizontal="center"/>
    </xf>
    <xf numFmtId="235" fontId="59" fillId="74" borderId="117" applyNumberFormat="0" applyAlignment="0" applyProtection="0"/>
    <xf numFmtId="235" fontId="288" fillId="0" borderId="116"/>
    <xf numFmtId="329" fontId="62" fillId="0" borderId="123">
      <alignment horizontal="left"/>
    </xf>
    <xf numFmtId="0" fontId="83" fillId="1" borderId="123">
      <alignment horizontal="left"/>
    </xf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92" fillId="46" borderId="117" applyNumberFormat="0" applyAlignment="0" applyProtection="0"/>
    <xf numFmtId="235" fontId="317" fillId="107" borderId="116"/>
    <xf numFmtId="235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35" fontId="288" fillId="0" borderId="124"/>
    <xf numFmtId="235" fontId="76" fillId="0" borderId="125" applyNumberFormat="0" applyFill="0" applyAlignment="0" applyProtection="0"/>
    <xf numFmtId="235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209" fontId="58" fillId="73" borderId="124"/>
    <xf numFmtId="209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209" fontId="94" fillId="0" borderId="124"/>
    <xf numFmtId="209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35" fontId="92" fillId="46" borderId="140" applyNumberFormat="0" applyAlignment="0" applyProtection="0"/>
    <xf numFmtId="235" fontId="270" fillId="0" borderId="131">
      <alignment horizontal="center"/>
    </xf>
    <xf numFmtId="235" fontId="59" fillId="74" borderId="126" applyNumberFormat="0" applyAlignment="0" applyProtection="0"/>
    <xf numFmtId="235" fontId="288" fillId="0" borderId="124"/>
    <xf numFmtId="329" fontId="62" fillId="0" borderId="123">
      <alignment horizontal="left"/>
    </xf>
    <xf numFmtId="0" fontId="83" fillId="1" borderId="123">
      <alignment horizontal="left"/>
    </xf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35" fontId="105" fillId="74" borderId="127" applyNumberFormat="0" applyAlignment="0" applyProtection="0"/>
    <xf numFmtId="235" fontId="156" fillId="0" borderId="129" applyNumberFormat="0" applyAlignment="0" applyProtection="0">
      <alignment vertical="top"/>
    </xf>
    <xf numFmtId="235" fontId="156" fillId="0" borderId="129" applyNumberFormat="0" applyAlignment="0" applyProtection="0">
      <alignment vertical="top"/>
    </xf>
    <xf numFmtId="235" fontId="156" fillId="0" borderId="129" applyNumberFormat="0" applyAlignment="0" applyProtection="0">
      <alignment vertical="top"/>
    </xf>
    <xf numFmtId="235" fontId="156" fillId="0" borderId="129" applyNumberFormat="0" applyAlignment="0" applyProtection="0">
      <alignment vertical="top"/>
    </xf>
    <xf numFmtId="235" fontId="156" fillId="121" borderId="130" applyNumberFormat="0" applyProtection="0"/>
    <xf numFmtId="235" fontId="288" fillId="0" borderId="124"/>
    <xf numFmtId="317" fontId="6" fillId="0" borderId="130" applyFill="0"/>
    <xf numFmtId="317" fontId="6" fillId="0" borderId="130" applyFill="0"/>
    <xf numFmtId="317" fontId="6" fillId="0" borderId="130" applyFill="0"/>
    <xf numFmtId="317" fontId="6" fillId="0" borderId="130" applyFill="0"/>
    <xf numFmtId="235" fontId="76" fillId="0" borderId="125" applyNumberFormat="0" applyFill="0" applyAlignment="0" applyProtection="0"/>
    <xf numFmtId="317" fontId="6" fillId="0" borderId="130" applyFill="0"/>
    <xf numFmtId="317" fontId="6" fillId="0" borderId="130" applyFill="0"/>
    <xf numFmtId="235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209" fontId="58" fillId="73" borderId="124"/>
    <xf numFmtId="209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209" fontId="94" fillId="0" borderId="124"/>
    <xf numFmtId="209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35" fontId="270" fillId="0" borderId="131">
      <alignment horizontal="center"/>
    </xf>
    <xf numFmtId="235" fontId="59" fillId="74" borderId="126" applyNumberFormat="0" applyAlignment="0" applyProtection="0"/>
    <xf numFmtId="235" fontId="288" fillId="0" borderId="124"/>
    <xf numFmtId="329" fontId="62" fillId="0" borderId="132">
      <alignment horizontal="left"/>
    </xf>
    <xf numFmtId="0" fontId="83" fillId="1" borderId="132">
      <alignment horizontal="left"/>
    </xf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92" fillId="46" borderId="126" applyNumberFormat="0" applyAlignment="0" applyProtection="0"/>
    <xf numFmtId="235" fontId="317" fillId="107" borderId="124"/>
    <xf numFmtId="235" fontId="105" fillId="74" borderId="127" applyNumberFormat="0" applyAlignment="0" applyProtection="0"/>
    <xf numFmtId="235" fontId="317" fillId="0" borderId="195"/>
    <xf numFmtId="12" fontId="343" fillId="0" borderId="131">
      <alignment horizontal="center"/>
    </xf>
    <xf numFmtId="235" fontId="288" fillId="0" borderId="133"/>
    <xf numFmtId="235" fontId="76" fillId="0" borderId="134" applyNumberFormat="0" applyFill="0" applyAlignment="0" applyProtection="0"/>
    <xf numFmtId="235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35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35" fontId="270" fillId="0" borderId="144">
      <alignment horizontal="center"/>
    </xf>
    <xf numFmtId="235" fontId="59" fillId="74" borderId="140" applyNumberFormat="0" applyAlignment="0" applyProtection="0"/>
    <xf numFmtId="235" fontId="288" fillId="0" borderId="139"/>
    <xf numFmtId="329" fontId="62" fillId="0" borderId="146">
      <alignment horizontal="left"/>
    </xf>
    <xf numFmtId="0" fontId="83" fillId="1" borderId="146">
      <alignment horizontal="left"/>
    </xf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92" fillId="46" borderId="140" applyNumberFormat="0" applyAlignment="0" applyProtection="0"/>
    <xf numFmtId="235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35" fontId="105" fillId="74" borderId="142" applyNumberFormat="0" applyAlignment="0" applyProtection="0"/>
    <xf numFmtId="12" fontId="343" fillId="0" borderId="144">
      <alignment horizontal="center"/>
    </xf>
    <xf numFmtId="235" fontId="156" fillId="121" borderId="145" applyNumberFormat="0" applyProtection="0"/>
    <xf numFmtId="317" fontId="6" fillId="0" borderId="145" applyFill="0"/>
    <xf numFmtId="317" fontId="6" fillId="0" borderId="145" applyFill="0"/>
    <xf numFmtId="317" fontId="6" fillId="0" borderId="145" applyFill="0"/>
    <xf numFmtId="317" fontId="6" fillId="0" borderId="145" applyFill="0"/>
    <xf numFmtId="317" fontId="6" fillId="0" borderId="145" applyFill="0"/>
    <xf numFmtId="317" fontId="6" fillId="0" borderId="145" applyFill="0"/>
    <xf numFmtId="235" fontId="288" fillId="0" borderId="147"/>
    <xf numFmtId="235" fontId="76" fillId="0" borderId="148" applyNumberFormat="0" applyFill="0" applyAlignment="0" applyProtection="0"/>
    <xf numFmtId="235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209" fontId="58" fillId="73" borderId="147"/>
    <xf numFmtId="209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209" fontId="94" fillId="0" borderId="147"/>
    <xf numFmtId="209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35" fontId="270" fillId="0" borderId="153">
      <alignment horizontal="center"/>
    </xf>
    <xf numFmtId="235" fontId="59" fillId="74" borderId="149" applyNumberFormat="0" applyAlignment="0" applyProtection="0"/>
    <xf numFmtId="235" fontId="288" fillId="0" borderId="147"/>
    <xf numFmtId="329" fontId="62" fillId="0" borderId="146">
      <alignment horizontal="left"/>
    </xf>
    <xf numFmtId="0" fontId="83" fillId="1" borderId="146">
      <alignment horizontal="left"/>
    </xf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92" fillId="46" borderId="149" applyNumberFormat="0" applyAlignment="0" applyProtection="0"/>
    <xf numFmtId="235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35" fontId="105" fillId="74" borderId="150" applyNumberFormat="0" applyAlignment="0" applyProtection="0"/>
    <xf numFmtId="235" fontId="156" fillId="0" borderId="152" applyNumberFormat="0" applyAlignment="0" applyProtection="0">
      <alignment vertical="top"/>
    </xf>
    <xf numFmtId="235" fontId="156" fillId="0" borderId="152" applyNumberFormat="0" applyAlignment="0" applyProtection="0">
      <alignment vertical="top"/>
    </xf>
    <xf numFmtId="235" fontId="156" fillId="0" borderId="152" applyNumberFormat="0" applyAlignment="0" applyProtection="0">
      <alignment vertical="top"/>
    </xf>
    <xf numFmtId="235" fontId="156" fillId="0" borderId="152" applyNumberFormat="0" applyAlignment="0" applyProtection="0">
      <alignment vertical="top"/>
    </xf>
    <xf numFmtId="235" fontId="156" fillId="121" borderId="145" applyNumberFormat="0" applyProtection="0"/>
    <xf numFmtId="235" fontId="288" fillId="0" borderId="155"/>
    <xf numFmtId="317" fontId="6" fillId="0" borderId="145" applyFill="0"/>
    <xf numFmtId="317" fontId="6" fillId="0" borderId="145" applyFill="0"/>
    <xf numFmtId="317" fontId="6" fillId="0" borderId="145" applyFill="0"/>
    <xf numFmtId="317" fontId="6" fillId="0" borderId="145" applyFill="0"/>
    <xf numFmtId="235" fontId="76" fillId="0" borderId="156" applyNumberFormat="0" applyFill="0" applyAlignment="0" applyProtection="0"/>
    <xf numFmtId="317" fontId="6" fillId="0" borderId="145" applyFill="0"/>
    <xf numFmtId="317" fontId="6" fillId="0" borderId="145" applyFill="0"/>
    <xf numFmtId="235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35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209" fontId="58" fillId="73" borderId="155"/>
    <xf numFmtId="209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209" fontId="94" fillId="0" borderId="155"/>
    <xf numFmtId="209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35" fontId="270" fillId="0" borderId="160">
      <alignment horizontal="center"/>
    </xf>
    <xf numFmtId="235" fontId="59" fillId="74" borderId="157" applyNumberFormat="0" applyAlignment="0" applyProtection="0"/>
    <xf numFmtId="235" fontId="288" fillId="0" borderId="155"/>
    <xf numFmtId="329" fontId="62" fillId="0" borderId="161">
      <alignment horizontal="left"/>
    </xf>
    <xf numFmtId="0" fontId="83" fillId="1" borderId="161">
      <alignment horizontal="left"/>
    </xf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92" fillId="46" borderId="157" applyNumberFormat="0" applyAlignment="0" applyProtection="0"/>
    <xf numFmtId="235" fontId="317" fillId="107" borderId="155"/>
    <xf numFmtId="235" fontId="105" fillId="74" borderId="158" applyNumberFormat="0" applyAlignment="0" applyProtection="0"/>
    <xf numFmtId="12" fontId="343" fillId="0" borderId="160">
      <alignment horizontal="center"/>
    </xf>
    <xf numFmtId="235" fontId="156" fillId="121" borderId="154" applyNumberFormat="0" applyProtection="0"/>
    <xf numFmtId="317" fontId="6" fillId="0" borderId="154" applyFill="0"/>
    <xf numFmtId="317" fontId="6" fillId="0" borderId="154" applyFill="0"/>
    <xf numFmtId="317" fontId="6" fillId="0" borderId="154" applyFill="0"/>
    <xf numFmtId="317" fontId="6" fillId="0" borderId="154" applyFill="0"/>
    <xf numFmtId="317" fontId="6" fillId="0" borderId="154" applyFill="0"/>
    <xf numFmtId="317" fontId="6" fillId="0" borderId="154" applyFill="0"/>
    <xf numFmtId="235" fontId="288" fillId="0" borderId="162"/>
    <xf numFmtId="235" fontId="76" fillId="0" borderId="163" applyNumberFormat="0" applyFill="0" applyAlignment="0" applyProtection="0"/>
    <xf numFmtId="235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74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209" fontId="58" fillId="73" borderId="186"/>
    <xf numFmtId="235" fontId="270" fillId="0" borderId="169">
      <alignment horizontal="center"/>
    </xf>
    <xf numFmtId="329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35" fontId="156" fillId="121" borderId="167" applyNumberFormat="0" applyProtection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235" fontId="288" fillId="0" borderId="171"/>
    <xf numFmtId="235" fontId="76" fillId="0" borderId="172" applyNumberFormat="0" applyFill="0" applyAlignment="0" applyProtection="0"/>
    <xf numFmtId="235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209" fontId="58" fillId="73" borderId="171"/>
    <xf numFmtId="209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209" fontId="94" fillId="0" borderId="171"/>
    <xf numFmtId="209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35" fontId="270" fillId="0" borderId="178">
      <alignment horizontal="center"/>
    </xf>
    <xf numFmtId="235" fontId="59" fillId="74" borderId="173" applyNumberFormat="0" applyAlignment="0" applyProtection="0"/>
    <xf numFmtId="235" fontId="288" fillId="0" borderId="171"/>
    <xf numFmtId="329" fontId="62" fillId="0" borderId="170">
      <alignment horizontal="left"/>
    </xf>
    <xf numFmtId="0" fontId="83" fillId="1" borderId="170">
      <alignment horizontal="left"/>
    </xf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35" fontId="105" fillId="74" borderId="174" applyNumberFormat="0" applyAlignment="0" applyProtection="0"/>
    <xf numFmtId="235" fontId="156" fillId="0" borderId="176" applyNumberFormat="0" applyAlignment="0" applyProtection="0">
      <alignment vertical="top"/>
    </xf>
    <xf numFmtId="235" fontId="156" fillId="0" borderId="176" applyNumberFormat="0" applyAlignment="0" applyProtection="0">
      <alignment vertical="top"/>
    </xf>
    <xf numFmtId="235" fontId="156" fillId="0" borderId="176" applyNumberFormat="0" applyAlignment="0" applyProtection="0">
      <alignment vertical="top"/>
    </xf>
    <xf numFmtId="235" fontId="156" fillId="0" borderId="176" applyNumberFormat="0" applyAlignment="0" applyProtection="0">
      <alignment vertical="top"/>
    </xf>
    <xf numFmtId="235" fontId="156" fillId="121" borderId="177" applyNumberFormat="0" applyProtection="0"/>
    <xf numFmtId="235" fontId="288" fillId="0" borderId="171"/>
    <xf numFmtId="317" fontId="6" fillId="0" borderId="177" applyFill="0"/>
    <xf numFmtId="317" fontId="6" fillId="0" borderId="177" applyFill="0"/>
    <xf numFmtId="317" fontId="6" fillId="0" borderId="177" applyFill="0"/>
    <xf numFmtId="317" fontId="6" fillId="0" borderId="177" applyFill="0"/>
    <xf numFmtId="235" fontId="76" fillId="0" borderId="172" applyNumberFormat="0" applyFill="0" applyAlignment="0" applyProtection="0"/>
    <xf numFmtId="317" fontId="6" fillId="0" borderId="177" applyFill="0"/>
    <xf numFmtId="317" fontId="6" fillId="0" borderId="177" applyFill="0"/>
    <xf numFmtId="235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35" fontId="92" fillId="46" borderId="187" applyNumberFormat="0" applyAlignment="0" applyProtection="0"/>
    <xf numFmtId="209" fontId="58" fillId="73" borderId="171"/>
    <xf numFmtId="209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209" fontId="94" fillId="0" borderId="171"/>
    <xf numFmtId="209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35" fontId="270" fillId="0" borderId="178">
      <alignment horizontal="center"/>
    </xf>
    <xf numFmtId="235" fontId="59" fillId="74" borderId="173" applyNumberFormat="0" applyAlignment="0" applyProtection="0"/>
    <xf numFmtId="235" fontId="288" fillId="0" borderId="171"/>
    <xf numFmtId="329" fontId="62" fillId="0" borderId="179">
      <alignment horizontal="left"/>
    </xf>
    <xf numFmtId="0" fontId="83" fillId="1" borderId="179">
      <alignment horizontal="left"/>
    </xf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92" fillId="46" borderId="173" applyNumberFormat="0" applyAlignment="0" applyProtection="0"/>
    <xf numFmtId="235" fontId="317" fillId="107" borderId="171"/>
    <xf numFmtId="235" fontId="105" fillId="74" borderId="174" applyNumberFormat="0" applyAlignment="0" applyProtection="0"/>
    <xf numFmtId="12" fontId="343" fillId="0" borderId="178">
      <alignment horizontal="center"/>
    </xf>
    <xf numFmtId="235" fontId="156" fillId="121" borderId="167" applyNumberFormat="0" applyProtection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317" fontId="6" fillId="0" borderId="167" applyFill="0"/>
    <xf numFmtId="235" fontId="288" fillId="0" borderId="180"/>
    <xf numFmtId="235" fontId="76" fillId="0" borderId="181" applyNumberFormat="0" applyFill="0" applyAlignment="0" applyProtection="0"/>
    <xf numFmtId="235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209" fontId="94" fillId="0" borderId="195"/>
    <xf numFmtId="209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35" fontId="270" fillId="0" borderId="202">
      <alignment horizontal="center"/>
    </xf>
    <xf numFmtId="235" fontId="59" fillId="74" borderId="197" applyNumberFormat="0" applyAlignment="0" applyProtection="0"/>
    <xf numFmtId="235" fontId="288" fillId="0" borderId="195"/>
    <xf numFmtId="329" fontId="62" fillId="0" borderId="194">
      <alignment horizontal="left"/>
    </xf>
    <xf numFmtId="0" fontId="83" fillId="1" borderId="194">
      <alignment horizontal="left"/>
    </xf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35" fontId="105" fillId="74" borderId="198" applyNumberFormat="0" applyAlignment="0" applyProtection="0"/>
    <xf numFmtId="235" fontId="156" fillId="0" borderId="200" applyNumberFormat="0" applyAlignment="0" applyProtection="0">
      <alignment vertical="top"/>
    </xf>
    <xf numFmtId="235" fontId="156" fillId="0" borderId="200" applyNumberFormat="0" applyAlignment="0" applyProtection="0">
      <alignment vertical="top"/>
    </xf>
    <xf numFmtId="235" fontId="156" fillId="0" borderId="200" applyNumberFormat="0" applyAlignment="0" applyProtection="0">
      <alignment vertical="top"/>
    </xf>
    <xf numFmtId="235" fontId="156" fillId="0" borderId="200" applyNumberFormat="0" applyAlignment="0" applyProtection="0">
      <alignment vertical="top"/>
    </xf>
    <xf numFmtId="235" fontId="156" fillId="121" borderId="201" applyNumberFormat="0" applyProtection="0"/>
    <xf numFmtId="235" fontId="288" fillId="0" borderId="195"/>
    <xf numFmtId="317" fontId="6" fillId="0" borderId="201" applyFill="0"/>
    <xf numFmtId="317" fontId="6" fillId="0" borderId="201" applyFill="0"/>
    <xf numFmtId="317" fontId="6" fillId="0" borderId="201" applyFill="0"/>
    <xf numFmtId="317" fontId="6" fillId="0" borderId="201" applyFill="0"/>
    <xf numFmtId="235" fontId="76" fillId="0" borderId="196" applyNumberFormat="0" applyFill="0" applyAlignment="0" applyProtection="0"/>
    <xf numFmtId="317" fontId="6" fillId="0" borderId="201" applyFill="0"/>
    <xf numFmtId="317" fontId="6" fillId="0" borderId="201" applyFill="0"/>
    <xf numFmtId="235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209" fontId="58" fillId="73" borderId="195"/>
    <xf numFmtId="209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209" fontId="94" fillId="0" borderId="195"/>
    <xf numFmtId="209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35" fontId="270" fillId="0" borderId="202">
      <alignment horizontal="center"/>
    </xf>
    <xf numFmtId="235" fontId="59" fillId="74" borderId="197" applyNumberFormat="0" applyAlignment="0" applyProtection="0"/>
    <xf numFmtId="235" fontId="288" fillId="0" borderId="195"/>
    <xf numFmtId="329" fontId="62" fillId="0" borderId="203">
      <alignment horizontal="left"/>
    </xf>
    <xf numFmtId="0" fontId="83" fillId="1" borderId="203">
      <alignment horizontal="left"/>
    </xf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92" fillId="46" borderId="197" applyNumberFormat="0" applyAlignment="0" applyProtection="0"/>
    <xf numFmtId="235" fontId="317" fillId="107" borderId="195"/>
    <xf numFmtId="235" fontId="105" fillId="74" borderId="198" applyNumberFormat="0" applyAlignment="0" applyProtection="0"/>
    <xf numFmtId="12" fontId="343" fillId="0" borderId="202">
      <alignment horizontal="center"/>
    </xf>
    <xf numFmtId="235" fontId="288" fillId="0" borderId="204"/>
    <xf numFmtId="235" fontId="76" fillId="0" borderId="205" applyNumberFormat="0" applyFill="0" applyAlignment="0" applyProtection="0"/>
    <xf numFmtId="235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388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194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218" fontId="72" fillId="0" borderId="0" xfId="0" applyNumberFormat="1" applyFont="1" applyAlignment="1">
      <alignment horizontal="center" vertical="center"/>
    </xf>
    <xf numFmtId="188" fontId="72" fillId="0" borderId="0" xfId="0" applyNumberFormat="1" applyFont="1" applyAlignment="1">
      <alignment horizontal="right" vertical="center"/>
    </xf>
    <xf numFmtId="188" fontId="72" fillId="0" borderId="210" xfId="0" applyNumberFormat="1" applyFont="1" applyBorder="1" applyAlignment="1">
      <alignment horizontal="right" vertical="center"/>
    </xf>
    <xf numFmtId="346" fontId="72" fillId="0" borderId="0" xfId="391" applyNumberFormat="1" applyFont="1" applyAlignment="1">
      <alignment horizontal="right" vertical="center"/>
    </xf>
    <xf numFmtId="188" fontId="72" fillId="0" borderId="209" xfId="0" applyNumberFormat="1" applyFont="1" applyBorder="1" applyAlignment="1">
      <alignment horizontal="right" vertical="center"/>
    </xf>
    <xf numFmtId="194" fontId="390" fillId="0" borderId="0" xfId="0" applyNumberFormat="1" applyFont="1" applyAlignment="1"/>
    <xf numFmtId="188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194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205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218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46" fontId="72" fillId="0" borderId="0" xfId="391" applyNumberFormat="1" applyFont="1" applyAlignment="1">
      <alignment vertical="center"/>
    </xf>
    <xf numFmtId="194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right"/>
    </xf>
    <xf numFmtId="194" fontId="72" fillId="0" borderId="0" xfId="93" applyNumberFormat="1" applyFont="1" applyAlignment="1">
      <alignment horizontal="center"/>
    </xf>
    <xf numFmtId="194" fontId="390" fillId="0" borderId="0" xfId="93" applyNumberFormat="1" applyFont="1" applyAlignment="1">
      <alignment horizontal="center"/>
    </xf>
    <xf numFmtId="0" fontId="72" fillId="0" borderId="0" xfId="93" applyFont="1" applyAlignment="1"/>
    <xf numFmtId="218" fontId="390" fillId="0" borderId="0" xfId="10892" applyNumberFormat="1" applyFont="1" applyAlignment="1">
      <alignment vertical="center"/>
    </xf>
    <xf numFmtId="347" fontId="72" fillId="0" borderId="0" xfId="312" applyNumberFormat="1" applyFont="1"/>
    <xf numFmtId="194" fontId="72" fillId="0" borderId="0" xfId="93" applyNumberFormat="1" applyFont="1" applyAlignment="1"/>
    <xf numFmtId="200" fontId="72" fillId="0" borderId="0" xfId="93" applyNumberFormat="1" applyFont="1" applyAlignment="1"/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218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203" fontId="393" fillId="0" borderId="0" xfId="101" applyNumberFormat="1" applyFont="1"/>
    <xf numFmtId="205" fontId="393" fillId="0" borderId="0" xfId="101" applyNumberFormat="1" applyFont="1"/>
    <xf numFmtId="201" fontId="393" fillId="0" borderId="0" xfId="101" applyNumberFormat="1" applyFont="1"/>
    <xf numFmtId="201" fontId="393" fillId="0" borderId="0" xfId="32" applyNumberFormat="1" applyFont="1" applyAlignment="1"/>
    <xf numFmtId="203" fontId="394" fillId="0" borderId="0" xfId="0" applyNumberFormat="1" applyFont="1" applyAlignment="1"/>
    <xf numFmtId="205" fontId="394" fillId="0" borderId="0" xfId="0" applyNumberFormat="1" applyFont="1" applyAlignment="1"/>
    <xf numFmtId="0" fontId="394" fillId="0" borderId="0" xfId="93" applyFont="1" applyAlignment="1"/>
    <xf numFmtId="234" fontId="72" fillId="0" borderId="0" xfId="10887" applyNumberFormat="1" applyFont="1" applyAlignment="1">
      <alignment horizontal="center" vertic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194" fontId="391" fillId="0" borderId="0" xfId="0" applyNumberFormat="1" applyFont="1" applyFill="1" applyAlignment="1"/>
    <xf numFmtId="194" fontId="72" fillId="0" borderId="0" xfId="0" applyNumberFormat="1" applyFont="1" applyFill="1" applyAlignment="1"/>
    <xf numFmtId="188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188" fontId="72" fillId="0" borderId="0" xfId="0" applyNumberFormat="1" applyFont="1" applyBorder="1" applyAlignment="1">
      <alignment horizontal="right" vertical="center"/>
    </xf>
    <xf numFmtId="347" fontId="394" fillId="0" borderId="0" xfId="93" applyNumberFormat="1" applyFont="1" applyAlignment="1"/>
    <xf numFmtId="0" fontId="390" fillId="0" borderId="0" xfId="10888" applyFont="1" applyFill="1" applyAlignment="1">
      <alignment vertical="center"/>
    </xf>
    <xf numFmtId="218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46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205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94" fontId="390" fillId="0" borderId="0" xfId="0" applyNumberFormat="1" applyFont="1" applyFill="1" applyAlignment="1"/>
    <xf numFmtId="218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47" fontId="72" fillId="0" borderId="0" xfId="312" applyNumberFormat="1" applyFont="1" applyFill="1"/>
    <xf numFmtId="0" fontId="72" fillId="0" borderId="0" xfId="0" applyFont="1" applyAlignment="1">
      <alignment horizontal="center"/>
    </xf>
    <xf numFmtId="0" fontId="72" fillId="0" borderId="0" xfId="93" applyFont="1" applyAlignment="1">
      <alignment vertical="center"/>
    </xf>
    <xf numFmtId="349" fontId="72" fillId="0" borderId="0" xfId="0" applyNumberFormat="1" applyFont="1" applyAlignment="1">
      <alignment horizontal="center" vertical="center"/>
    </xf>
    <xf numFmtId="218" fontId="72" fillId="0" borderId="0" xfId="0" applyNumberFormat="1" applyFont="1" applyAlignment="1">
      <alignment vertical="center"/>
    </xf>
    <xf numFmtId="218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49" fontId="72" fillId="0" borderId="0" xfId="32" applyNumberFormat="1" applyFont="1" applyFill="1" applyBorder="1" applyAlignment="1">
      <alignment vertical="center"/>
    </xf>
    <xf numFmtId="195" fontId="348" fillId="0" borderId="0" xfId="32" applyFont="1" applyFill="1">
      <alignment vertical="top" wrapText="1"/>
    </xf>
    <xf numFmtId="37" fontId="72" fillId="0" borderId="209" xfId="0" applyNumberFormat="1" applyFont="1" applyFill="1" applyBorder="1" applyAlignment="1">
      <alignment vertical="center"/>
    </xf>
    <xf numFmtId="188" fontId="344" fillId="0" borderId="0" xfId="0" applyNumberFormat="1" applyFont="1" applyAlignment="1">
      <alignment vertical="center" wrapText="1"/>
    </xf>
    <xf numFmtId="218" fontId="344" fillId="0" borderId="0" xfId="0" applyNumberFormat="1" applyFont="1" applyAlignment="1">
      <alignment vertical="center" wrapText="1"/>
    </xf>
    <xf numFmtId="188" fontId="140" fillId="0" borderId="0" xfId="0" applyNumberFormat="1" applyFont="1" applyAlignment="1">
      <alignment vertical="center" wrapText="1"/>
    </xf>
    <xf numFmtId="218" fontId="140" fillId="0" borderId="0" xfId="0" applyNumberFormat="1" applyFont="1" applyAlignment="1">
      <alignment vertical="center" wrapText="1"/>
    </xf>
    <xf numFmtId="350" fontId="344" fillId="0" borderId="0" xfId="0" applyNumberFormat="1" applyFont="1" applyAlignment="1">
      <alignment vertical="center" wrapText="1"/>
    </xf>
    <xf numFmtId="218" fontId="72" fillId="0" borderId="0" xfId="0" applyNumberFormat="1" applyFont="1" applyBorder="1" applyAlignment="1">
      <alignment vertical="center"/>
    </xf>
    <xf numFmtId="218" fontId="72" fillId="0" borderId="0" xfId="0" applyNumberFormat="1" applyFont="1" applyBorder="1" applyAlignment="1">
      <alignment horizontal="center" vertical="center"/>
    </xf>
    <xf numFmtId="204" fontId="72" fillId="0" borderId="0" xfId="0" applyNumberFormat="1" applyFont="1" applyFill="1" applyAlignment="1"/>
    <xf numFmtId="188" fontId="72" fillId="0" borderId="0" xfId="0" applyNumberFormat="1" applyFont="1" applyFill="1" applyAlignment="1"/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218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9" fontId="390" fillId="0" borderId="0" xfId="0" applyNumberFormat="1" applyFont="1" applyAlignment="1">
      <alignment horizontal="left" vertical="center"/>
    </xf>
    <xf numFmtId="347" fontId="27" fillId="0" borderId="0" xfId="312" applyNumberFormat="1" applyFont="1" applyFill="1" applyBorder="1"/>
    <xf numFmtId="346" fontId="27" fillId="0" borderId="0" xfId="391" applyNumberFormat="1" applyFont="1" applyFill="1" applyAlignment="1">
      <alignment horizontal="center" vertical="center"/>
    </xf>
    <xf numFmtId="346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47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218" fontId="72" fillId="0" borderId="210" xfId="0" applyNumberFormat="1" applyFont="1" applyBorder="1" applyAlignment="1">
      <alignment vertical="center"/>
    </xf>
    <xf numFmtId="218" fontId="72" fillId="0" borderId="211" xfId="0" applyNumberFormat="1" applyFont="1" applyBorder="1" applyAlignment="1">
      <alignment vertical="center"/>
    </xf>
    <xf numFmtId="218" fontId="27" fillId="0" borderId="0" xfId="0" applyNumberFormat="1" applyFont="1" applyFill="1" applyAlignment="1">
      <alignment horizontal="center" vertical="center"/>
    </xf>
    <xf numFmtId="346" fontId="27" fillId="0" borderId="0" xfId="391" applyNumberFormat="1" applyFont="1" applyFill="1" applyAlignment="1">
      <alignment vertical="center"/>
    </xf>
    <xf numFmtId="190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51" fontId="390" fillId="0" borderId="0" xfId="0" applyNumberFormat="1" applyFont="1" applyAlignment="1">
      <alignment horizontal="center" vertical="center"/>
    </xf>
    <xf numFmtId="351" fontId="72" fillId="0" borderId="0" xfId="0" applyNumberFormat="1" applyFont="1" applyFill="1" applyAlignment="1">
      <alignment vertical="center"/>
    </xf>
    <xf numFmtId="351" fontId="72" fillId="0" borderId="0" xfId="0" applyNumberFormat="1" applyFont="1" applyAlignment="1">
      <alignment vertical="center"/>
    </xf>
    <xf numFmtId="351" fontId="72" fillId="0" borderId="0" xfId="391" applyNumberFormat="1" applyFont="1" applyFill="1" applyAlignment="1">
      <alignment vertical="center"/>
    </xf>
    <xf numFmtId="351" fontId="72" fillId="0" borderId="0" xfId="0" applyNumberFormat="1" applyFont="1" applyFill="1" applyAlignment="1">
      <alignment horizontal="right" vertical="center"/>
    </xf>
    <xf numFmtId="351" fontId="72" fillId="0" borderId="0" xfId="0" applyNumberFormat="1" applyFont="1" applyFill="1" applyAlignment="1">
      <alignment horizontal="center" vertical="center"/>
    </xf>
    <xf numFmtId="351" fontId="72" fillId="0" borderId="209" xfId="0" applyNumberFormat="1" applyFont="1" applyBorder="1" applyAlignment="1">
      <alignment vertical="center"/>
    </xf>
    <xf numFmtId="351" fontId="72" fillId="0" borderId="209" xfId="0" applyNumberFormat="1" applyFont="1" applyFill="1" applyBorder="1" applyAlignment="1">
      <alignment horizontal="right" vertical="center"/>
    </xf>
    <xf numFmtId="351" fontId="72" fillId="0" borderId="0" xfId="0" applyNumberFormat="1" applyFont="1" applyFill="1" applyAlignment="1"/>
    <xf numFmtId="351" fontId="72" fillId="0" borderId="0" xfId="32" applyNumberFormat="1" applyFont="1" applyFill="1" applyAlignment="1">
      <alignment horizontal="right"/>
    </xf>
    <xf numFmtId="351" fontId="72" fillId="0" borderId="0" xfId="0" applyNumberFormat="1" applyFont="1" applyFill="1" applyAlignment="1">
      <alignment horizontal="center"/>
    </xf>
    <xf numFmtId="351" fontId="72" fillId="0" borderId="0" xfId="391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0" fontId="348" fillId="0" borderId="0" xfId="0" applyFont="1" applyAlignment="1">
      <alignment vertical="center" wrapText="1"/>
    </xf>
    <xf numFmtId="351" fontId="72" fillId="0" borderId="210" xfId="0" applyNumberFormat="1" applyFont="1" applyFill="1" applyBorder="1" applyAlignment="1">
      <alignment vertical="center"/>
    </xf>
    <xf numFmtId="351" fontId="72" fillId="0" borderId="0" xfId="0" applyNumberFormat="1" applyFont="1" applyFill="1" applyBorder="1" applyAlignment="1">
      <alignment vertical="center"/>
    </xf>
    <xf numFmtId="351" fontId="72" fillId="0" borderId="211" xfId="0" applyNumberFormat="1" applyFont="1" applyFill="1" applyBorder="1" applyAlignment="1">
      <alignment vertical="center"/>
    </xf>
    <xf numFmtId="351" fontId="72" fillId="0" borderId="209" xfId="0" applyNumberFormat="1" applyFont="1" applyFill="1" applyBorder="1" applyAlignment="1">
      <alignment vertical="center"/>
    </xf>
    <xf numFmtId="188" fontId="348" fillId="0" borderId="0" xfId="0" applyNumberFormat="1" applyFont="1" applyAlignment="1">
      <alignment vertical="center" wrapText="1"/>
    </xf>
    <xf numFmtId="218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50" fontId="348" fillId="0" borderId="0" xfId="0" applyNumberFormat="1" applyFont="1" applyAlignment="1">
      <alignment vertical="center" wrapText="1"/>
    </xf>
    <xf numFmtId="188" fontId="72" fillId="0" borderId="0" xfId="0" applyNumberFormat="1" applyFont="1" applyAlignment="1">
      <alignment vertical="center" wrapText="1"/>
    </xf>
    <xf numFmtId="218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397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397" fillId="0" borderId="0" xfId="0" applyFont="1">
      <alignment vertical="top" wrapText="1"/>
    </xf>
    <xf numFmtId="40" fontId="72" fillId="0" borderId="0" xfId="101" applyNumberFormat="1" applyFont="1"/>
    <xf numFmtId="203" fontId="72" fillId="0" borderId="0" xfId="101" applyNumberFormat="1" applyFont="1"/>
    <xf numFmtId="201" fontId="72" fillId="0" borderId="0" xfId="101" applyNumberFormat="1" applyFont="1"/>
    <xf numFmtId="205" fontId="72" fillId="0" borderId="0" xfId="101" applyNumberFormat="1" applyFont="1"/>
    <xf numFmtId="201" fontId="72" fillId="0" borderId="0" xfId="32" applyNumberFormat="1" applyFont="1" applyAlignment="1"/>
    <xf numFmtId="203" fontId="72" fillId="0" borderId="0" xfId="0" applyNumberFormat="1" applyFont="1" applyAlignment="1"/>
    <xf numFmtId="205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201" fontId="72" fillId="0" borderId="0" xfId="32" applyNumberFormat="1" applyFont="1" applyFill="1" applyAlignment="1"/>
    <xf numFmtId="352" fontId="72" fillId="0" borderId="0" xfId="0" applyNumberFormat="1" applyFont="1" applyAlignment="1">
      <alignment vertical="center"/>
    </xf>
    <xf numFmtId="347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51" fontId="27" fillId="0" borderId="0" xfId="0" applyNumberFormat="1" applyFont="1" applyFill="1" applyAlignment="1">
      <alignment vertical="center"/>
    </xf>
    <xf numFmtId="351" fontId="398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51" fontId="27" fillId="0" borderId="0" xfId="391" applyNumberFormat="1" applyFont="1" applyFill="1" applyAlignment="1">
      <alignment horizontal="center" vertical="center"/>
    </xf>
    <xf numFmtId="351" fontId="27" fillId="0" borderId="0" xfId="0" applyNumberFormat="1" applyFont="1" applyFill="1" applyBorder="1" applyAlignment="1">
      <alignment vertical="center"/>
    </xf>
    <xf numFmtId="351" fontId="27" fillId="0" borderId="0" xfId="391" applyNumberFormat="1" applyFont="1" applyFill="1" applyBorder="1" applyAlignment="1">
      <alignment vertical="center"/>
    </xf>
    <xf numFmtId="351" fontId="399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51" fontId="72" fillId="0" borderId="0" xfId="0" applyNumberFormat="1" applyFont="1" applyFill="1" applyAlignment="1">
      <alignment horizontal="right"/>
    </xf>
    <xf numFmtId="351" fontId="72" fillId="0" borderId="0" xfId="0" applyNumberFormat="1" applyFont="1" applyFill="1" applyBorder="1" applyAlignment="1">
      <alignment horizontal="right" vertical="center"/>
    </xf>
    <xf numFmtId="198" fontId="72" fillId="0" borderId="0" xfId="0" applyNumberFormat="1" applyFont="1" applyFill="1" applyAlignment="1"/>
    <xf numFmtId="195" fontId="72" fillId="0" borderId="0" xfId="32" applyFont="1" applyFill="1" applyAlignment="1">
      <alignment wrapText="1"/>
    </xf>
    <xf numFmtId="195" fontId="72" fillId="0" borderId="0" xfId="32" applyFont="1" applyFill="1">
      <alignment vertical="top" wrapText="1"/>
    </xf>
    <xf numFmtId="188" fontId="72" fillId="0" borderId="0" xfId="0" applyNumberFormat="1" applyFont="1" applyFill="1" applyAlignment="1">
      <alignment horizontal="center" vertical="center"/>
    </xf>
    <xf numFmtId="188" fontId="72" fillId="0" borderId="0" xfId="0" applyNumberFormat="1" applyFont="1" applyFill="1" applyBorder="1" applyAlignment="1">
      <alignment horizontal="center" vertical="center"/>
    </xf>
    <xf numFmtId="188" fontId="72" fillId="0" borderId="114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Alignment="1">
      <alignment horizontal="right" vertical="center"/>
    </xf>
    <xf numFmtId="346" fontId="72" fillId="0" borderId="0" xfId="391" applyNumberFormat="1" applyFont="1" applyFill="1" applyAlignment="1">
      <alignment horizontal="center" vertical="center"/>
    </xf>
    <xf numFmtId="188" fontId="72" fillId="0" borderId="210" xfId="0" applyNumberFormat="1" applyFont="1" applyFill="1" applyBorder="1" applyAlignment="1">
      <alignment horizontal="center" vertical="center"/>
    </xf>
    <xf numFmtId="188" fontId="72" fillId="0" borderId="212" xfId="0" applyNumberFormat="1" applyFont="1" applyFill="1" applyBorder="1" applyAlignment="1">
      <alignment horizontal="center" vertical="center"/>
    </xf>
    <xf numFmtId="188" fontId="72" fillId="0" borderId="209" xfId="0" applyNumberFormat="1" applyFont="1" applyFill="1" applyBorder="1" applyAlignment="1">
      <alignment horizontal="center" vertical="center"/>
    </xf>
    <xf numFmtId="41" fontId="72" fillId="0" borderId="0" xfId="391" applyNumberFormat="1" applyFont="1" applyFill="1" applyAlignment="1">
      <alignment vertical="center"/>
    </xf>
    <xf numFmtId="0" fontId="72" fillId="0" borderId="0" xfId="0" applyFont="1" applyFill="1" applyAlignment="1">
      <alignment horizontal="left" vertical="center" indent="2"/>
    </xf>
    <xf numFmtId="0" fontId="390" fillId="0" borderId="0" xfId="10888" applyFont="1" applyAlignment="1">
      <alignment vertical="center"/>
    </xf>
    <xf numFmtId="40" fontId="72" fillId="0" borderId="0" xfId="0" quotePrefix="1" applyNumberFormat="1" applyFont="1" applyAlignment="1">
      <alignment horizontal="left" vertical="center" indent="1"/>
    </xf>
    <xf numFmtId="218" fontId="72" fillId="0" borderId="0" xfId="10892" applyNumberFormat="1" applyFont="1" applyFill="1" applyBorder="1" applyAlignment="1">
      <alignment vertical="center"/>
    </xf>
    <xf numFmtId="0" fontId="390" fillId="0" borderId="114" xfId="93" applyFont="1" applyBorder="1" applyAlignment="1">
      <alignment horizontal="center"/>
    </xf>
    <xf numFmtId="0" fontId="390" fillId="0" borderId="0" xfId="0" applyFont="1" applyAlignment="1">
      <alignment horizontal="center" vertical="center"/>
    </xf>
    <xf numFmtId="0" fontId="390" fillId="0" borderId="0" xfId="93" applyFont="1" applyAlignment="1">
      <alignment horizontal="center" vertical="center"/>
    </xf>
    <xf numFmtId="194" fontId="390" fillId="0" borderId="0" xfId="93" applyNumberFormat="1" applyFont="1" applyAlignment="1">
      <alignment horizontal="center" vertical="center"/>
    </xf>
    <xf numFmtId="0" fontId="394" fillId="0" borderId="0" xfId="93" applyFont="1" applyAlignment="1">
      <alignment vertical="center"/>
    </xf>
    <xf numFmtId="0" fontId="390" fillId="0" borderId="0" xfId="10893" applyFont="1" applyAlignment="1">
      <alignment horizontal="center" vertical="center"/>
    </xf>
    <xf numFmtId="0" fontId="390" fillId="0" borderId="0" xfId="10893" applyFont="1" applyAlignment="1">
      <alignment vertical="center"/>
    </xf>
    <xf numFmtId="0" fontId="390" fillId="0" borderId="0" xfId="93" applyFont="1" applyBorder="1" applyAlignment="1">
      <alignment horizontal="center" vertical="center"/>
    </xf>
    <xf numFmtId="0" fontId="390" fillId="0" borderId="0" xfId="93" applyFont="1" applyBorder="1" applyAlignment="1">
      <alignment vertical="center"/>
    </xf>
    <xf numFmtId="0" fontId="390" fillId="0" borderId="0" xfId="93" applyFont="1" applyAlignment="1">
      <alignment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391" applyNumberFormat="1" applyFont="1" applyFill="1" applyAlignment="1">
      <alignment horizontal="right"/>
    </xf>
    <xf numFmtId="37" fontId="72" fillId="0" borderId="21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Alignment="1">
      <alignment horizontal="center"/>
    </xf>
    <xf numFmtId="37" fontId="72" fillId="0" borderId="0" xfId="0" applyNumberFormat="1" applyFont="1" applyFill="1" applyAlignment="1">
      <alignment horizontal="right"/>
    </xf>
    <xf numFmtId="37" fontId="72" fillId="0" borderId="209" xfId="0" applyNumberFormat="1" applyFont="1" applyFill="1" applyBorder="1" applyAlignment="1">
      <alignment horizontal="right" vertical="center"/>
    </xf>
    <xf numFmtId="37" fontId="72" fillId="0" borderId="114" xfId="0" applyNumberFormat="1" applyFont="1" applyFill="1" applyBorder="1" applyAlignment="1">
      <alignment horizontal="right" vertical="center"/>
    </xf>
    <xf numFmtId="0" fontId="348" fillId="0" borderId="0" xfId="0" applyFont="1" applyAlignment="1">
      <alignment horizontal="center" vertical="center" wrapText="1"/>
    </xf>
    <xf numFmtId="346" fontId="390" fillId="0" borderId="0" xfId="391" applyNumberFormat="1" applyFont="1" applyFill="1" applyAlignment="1">
      <alignment vertical="center"/>
    </xf>
    <xf numFmtId="0" fontId="390" fillId="0" borderId="0" xfId="0" applyFont="1" applyAlignment="1">
      <alignment horizontal="center" vertical="center"/>
    </xf>
    <xf numFmtId="353" fontId="72" fillId="0" borderId="0" xfId="0" applyNumberFormat="1" applyFont="1" applyFill="1" applyAlignment="1">
      <alignment horizontal="right" vertical="center"/>
    </xf>
    <xf numFmtId="353" fontId="72" fillId="0" borderId="0" xfId="0" applyNumberFormat="1" applyFont="1" applyFill="1" applyAlignment="1">
      <alignment vertical="center"/>
    </xf>
    <xf numFmtId="203" fontId="72" fillId="0" borderId="0" xfId="0" applyNumberFormat="1" applyFont="1" applyFill="1" applyAlignment="1">
      <alignment vertical="center"/>
    </xf>
    <xf numFmtId="203" fontId="390" fillId="0" borderId="0" xfId="0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93" applyFont="1" applyAlignment="1">
      <alignment horizontal="center" vertical="center"/>
    </xf>
    <xf numFmtId="0" fontId="72" fillId="0" borderId="0" xfId="93" applyFont="1" applyFill="1" applyAlignment="1">
      <alignment vertical="center"/>
    </xf>
    <xf numFmtId="0" fontId="390" fillId="0" borderId="211" xfId="93" applyFont="1" applyBorder="1" applyAlignment="1">
      <alignment horizontal="center" vertical="center"/>
    </xf>
    <xf numFmtId="194" fontId="390" fillId="0" borderId="211" xfId="93" applyNumberFormat="1" applyFont="1" applyBorder="1" applyAlignment="1">
      <alignment horizontal="center" vertical="center"/>
    </xf>
    <xf numFmtId="0" fontId="390" fillId="0" borderId="211" xfId="93" applyFont="1" applyFill="1" applyBorder="1" applyAlignment="1">
      <alignment horizontal="center" vertical="center"/>
    </xf>
    <xf numFmtId="194" fontId="390" fillId="0" borderId="0" xfId="93" applyNumberFormat="1" applyFont="1" applyBorder="1" applyAlignment="1">
      <alignment horizontal="center" vertical="center"/>
    </xf>
    <xf numFmtId="0" fontId="390" fillId="0" borderId="0" xfId="93" applyFont="1" applyFill="1" applyAlignment="1">
      <alignment horizontal="center" vertical="center"/>
    </xf>
    <xf numFmtId="194" fontId="390" fillId="0" borderId="0" xfId="93" applyNumberFormat="1" applyFont="1" applyFill="1" applyAlignment="1">
      <alignment horizontal="center"/>
    </xf>
    <xf numFmtId="218" fontId="72" fillId="0" borderId="0" xfId="10892" applyNumberFormat="1" applyFont="1" applyFill="1" applyAlignment="1">
      <alignment vertical="center"/>
    </xf>
    <xf numFmtId="194" fontId="72" fillId="0" borderId="0" xfId="93" applyNumberFormat="1" applyFont="1" applyFill="1" applyAlignment="1"/>
    <xf numFmtId="200" fontId="72" fillId="0" borderId="0" xfId="93" applyNumberFormat="1" applyFont="1" applyAlignment="1">
      <alignment horizontal="right"/>
    </xf>
    <xf numFmtId="0" fontId="72" fillId="0" borderId="0" xfId="93" quotePrefix="1" applyFont="1" applyAlignment="1"/>
    <xf numFmtId="200" fontId="72" fillId="0" borderId="0" xfId="93" applyNumberFormat="1" applyFont="1" applyFill="1" applyAlignment="1"/>
    <xf numFmtId="0" fontId="72" fillId="0" borderId="0" xfId="93" applyFont="1" applyFill="1" applyAlignment="1"/>
    <xf numFmtId="347" fontId="72" fillId="0" borderId="0" xfId="93" applyNumberFormat="1" applyFont="1" applyAlignment="1"/>
    <xf numFmtId="347" fontId="72" fillId="0" borderId="0" xfId="93" applyNumberFormat="1" applyFont="1" applyFill="1" applyAlignment="1"/>
    <xf numFmtId="195" fontId="72" fillId="0" borderId="0" xfId="32" applyFont="1" applyFill="1" applyBorder="1">
      <alignment vertical="top" wrapText="1"/>
    </xf>
    <xf numFmtId="0" fontId="390" fillId="0" borderId="0" xfId="0" applyFont="1" applyFill="1" applyAlignment="1">
      <alignment horizontal="center" vertical="center"/>
    </xf>
    <xf numFmtId="37" fontId="72" fillId="0" borderId="0" xfId="0" applyNumberFormat="1" applyFont="1" applyBorder="1" applyAlignment="1">
      <alignment vertical="center"/>
    </xf>
    <xf numFmtId="37" fontId="72" fillId="0" borderId="0" xfId="0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Border="1" applyAlignment="1">
      <alignment horizontal="center" vertical="center"/>
    </xf>
    <xf numFmtId="351" fontId="72" fillId="0" borderId="0" xfId="391" applyNumberFormat="1" applyFont="1" applyFill="1" applyBorder="1" applyAlignment="1">
      <alignment vertical="center"/>
    </xf>
    <xf numFmtId="195" fontId="348" fillId="0" borderId="0" xfId="32" applyFont="1" applyFill="1" applyAlignment="1">
      <alignment horizontal="center" vertical="top" wrapText="1"/>
    </xf>
    <xf numFmtId="196" fontId="72" fillId="0" borderId="0" xfId="93" applyNumberFormat="1" applyFont="1" applyAlignment="1">
      <alignment horizontal="center" vertical="center"/>
    </xf>
    <xf numFmtId="347" fontId="72" fillId="0" borderId="0" xfId="312" applyNumberFormat="1" applyFont="1" applyFill="1" applyBorder="1" applyAlignment="1">
      <alignment vertical="center"/>
    </xf>
    <xf numFmtId="345" fontId="400" fillId="0" borderId="0" xfId="312" applyNumberFormat="1" applyFont="1" applyFill="1" applyBorder="1" applyAlignment="1">
      <alignment horizontal="center" vertical="center"/>
    </xf>
    <xf numFmtId="345" fontId="400" fillId="0" borderId="114" xfId="312" applyNumberFormat="1" applyFont="1" applyFill="1" applyBorder="1" applyAlignment="1">
      <alignment horizontal="center" vertical="center"/>
    </xf>
    <xf numFmtId="347" fontId="72" fillId="0" borderId="114" xfId="312" applyNumberFormat="1" applyFont="1" applyFill="1" applyBorder="1" applyAlignment="1">
      <alignment vertical="center"/>
    </xf>
    <xf numFmtId="347" fontId="390" fillId="0" borderId="0" xfId="312" applyNumberFormat="1" applyFont="1" applyFill="1" applyBorder="1" applyAlignment="1">
      <alignment vertical="center"/>
    </xf>
    <xf numFmtId="347" fontId="72" fillId="0" borderId="0" xfId="312" applyNumberFormat="1" applyFont="1" applyFill="1" applyBorder="1" applyAlignment="1">
      <alignment horizontal="center" vertical="center"/>
    </xf>
    <xf numFmtId="347" fontId="72" fillId="0" borderId="209" xfId="312" applyNumberFormat="1" applyFont="1" applyFill="1" applyBorder="1" applyAlignment="1">
      <alignment vertical="center"/>
    </xf>
    <xf numFmtId="347" fontId="72" fillId="0" borderId="0" xfId="312" applyNumberFormat="1" applyFont="1" applyAlignment="1">
      <alignment vertical="center"/>
    </xf>
    <xf numFmtId="347" fontId="72" fillId="0" borderId="209" xfId="312" applyNumberFormat="1" applyFont="1" applyBorder="1" applyAlignment="1">
      <alignment vertical="center"/>
    </xf>
    <xf numFmtId="347" fontId="72" fillId="0" borderId="0" xfId="312" applyNumberFormat="1" applyFont="1" applyBorder="1" applyAlignment="1">
      <alignment vertical="center"/>
    </xf>
    <xf numFmtId="345" fontId="400" fillId="0" borderId="112" xfId="312" applyNumberFormat="1" applyFont="1" applyFill="1" applyBorder="1" applyAlignment="1">
      <alignment horizontal="center" vertical="center"/>
    </xf>
    <xf numFmtId="347" fontId="72" fillId="0" borderId="0" xfId="312" applyNumberFormat="1" applyFont="1" applyFill="1" applyAlignment="1">
      <alignment vertical="center"/>
    </xf>
    <xf numFmtId="194" fontId="72" fillId="0" borderId="0" xfId="93" applyNumberFormat="1" applyFont="1" applyAlignment="1">
      <alignment horizontal="center" vertical="center"/>
    </xf>
    <xf numFmtId="345" fontId="400" fillId="0" borderId="201" xfId="312" applyNumberFormat="1" applyFont="1" applyFill="1" applyBorder="1" applyAlignment="1">
      <alignment horizontal="center" vertical="center"/>
    </xf>
    <xf numFmtId="345" fontId="400" fillId="0" borderId="212" xfId="312" applyNumberFormat="1" applyFont="1" applyFill="1" applyBorder="1" applyAlignment="1">
      <alignment horizontal="center" vertical="center"/>
    </xf>
    <xf numFmtId="194" fontId="390" fillId="0" borderId="0" xfId="93" applyNumberFormat="1" applyFont="1" applyFill="1" applyAlignment="1">
      <alignment horizontal="center" vertical="center"/>
    </xf>
    <xf numFmtId="348" fontId="72" fillId="0" borderId="0" xfId="312" applyNumberFormat="1" applyFont="1" applyFill="1" applyAlignment="1">
      <alignment vertical="center"/>
    </xf>
    <xf numFmtId="257" fontId="72" fillId="0" borderId="0" xfId="0" applyNumberFormat="1" applyFont="1" applyFill="1" applyAlignment="1">
      <alignment vertical="center"/>
    </xf>
    <xf numFmtId="37" fontId="72" fillId="0" borderId="0" xfId="0" applyNumberFormat="1" applyFont="1" applyFill="1" applyAlignment="1">
      <alignment horizontal="center" vertical="center"/>
    </xf>
    <xf numFmtId="351" fontId="390" fillId="0" borderId="0" xfId="0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/>
    </xf>
    <xf numFmtId="0" fontId="348" fillId="0" borderId="0" xfId="0" applyFont="1" applyFill="1" applyAlignment="1">
      <alignment horizontal="center" vertical="center" wrapText="1"/>
    </xf>
    <xf numFmtId="0" fontId="390" fillId="0" borderId="0" xfId="0" applyFont="1" applyFill="1" applyAlignment="1">
      <alignment horizontal="left" vertical="center" indent="1"/>
    </xf>
    <xf numFmtId="0" fontId="390" fillId="0" borderId="0" xfId="0" applyFont="1" applyFill="1" applyAlignment="1">
      <alignment horizontal="left" vertical="center"/>
    </xf>
    <xf numFmtId="234" fontId="72" fillId="0" borderId="0" xfId="10887" applyNumberFormat="1" applyFont="1" applyFill="1" applyAlignment="1">
      <alignment horizontal="center" vertical="center"/>
    </xf>
    <xf numFmtId="39" fontId="72" fillId="0" borderId="0" xfId="0" applyNumberFormat="1" applyFont="1" applyFill="1" applyAlignment="1">
      <alignment horizontal="left" vertical="center"/>
    </xf>
    <xf numFmtId="39" fontId="390" fillId="0" borderId="0" xfId="0" applyNumberFormat="1" applyFont="1" applyFill="1" applyAlignment="1">
      <alignment horizontal="left" vertical="center"/>
    </xf>
    <xf numFmtId="0" fontId="390" fillId="0" borderId="0" xfId="0" quotePrefix="1" applyFont="1" applyFill="1" applyAlignment="1">
      <alignment horizontal="left" vertical="center"/>
    </xf>
    <xf numFmtId="0" fontId="344" fillId="0" borderId="0" xfId="0" applyFont="1" applyFill="1" applyAlignment="1">
      <alignment vertical="center" wrapText="1"/>
    </xf>
    <xf numFmtId="349" fontId="72" fillId="0" borderId="0" xfId="0" applyNumberFormat="1" applyFont="1" applyFill="1" applyAlignment="1">
      <alignment horizontal="center" vertical="center"/>
    </xf>
    <xf numFmtId="355" fontId="72" fillId="0" borderId="0" xfId="0" applyNumberFormat="1" applyFont="1" applyFill="1" applyAlignment="1">
      <alignment vertical="center"/>
    </xf>
    <xf numFmtId="0" fontId="397" fillId="0" borderId="0" xfId="0" applyFont="1" applyFill="1">
      <alignment vertical="top" wrapText="1"/>
    </xf>
    <xf numFmtId="354" fontId="72" fillId="0" borderId="0" xfId="93" applyNumberFormat="1" applyFont="1" applyFill="1" applyAlignment="1">
      <alignment horizontal="center" vertical="center"/>
    </xf>
    <xf numFmtId="196" fontId="72" fillId="0" borderId="0" xfId="93" applyNumberFormat="1" applyFont="1" applyFill="1" applyAlignment="1">
      <alignment horizontal="center"/>
    </xf>
    <xf numFmtId="347" fontId="72" fillId="0" borderId="0" xfId="312" applyNumberFormat="1" applyFont="1" applyFill="1" applyAlignment="1">
      <alignment horizontal="center" vertical="center"/>
    </xf>
    <xf numFmtId="218" fontId="390" fillId="0" borderId="0" xfId="10892" applyNumberFormat="1" applyFont="1" applyFill="1" applyAlignment="1">
      <alignment vertical="center"/>
    </xf>
    <xf numFmtId="194" fontId="72" fillId="0" borderId="0" xfId="93" applyNumberFormat="1" applyFont="1" applyFill="1" applyAlignment="1">
      <alignment horizontal="center"/>
    </xf>
    <xf numFmtId="347" fontId="72" fillId="0" borderId="114" xfId="312" applyNumberFormat="1" applyFont="1" applyFill="1" applyBorder="1" applyAlignment="1">
      <alignment horizontal="center" vertical="center"/>
    </xf>
    <xf numFmtId="194" fontId="72" fillId="0" borderId="0" xfId="93" applyNumberFormat="1" applyFont="1" applyFill="1" applyAlignment="1">
      <alignment horizontal="center" vertical="center"/>
    </xf>
    <xf numFmtId="347" fontId="72" fillId="0" borderId="0" xfId="312" applyNumberFormat="1" applyFont="1" applyFill="1" applyBorder="1"/>
    <xf numFmtId="346" fontId="27" fillId="0" borderId="0" xfId="391" applyNumberFormat="1" applyFont="1" applyFill="1" applyBorder="1" applyAlignment="1">
      <alignment horizontal="center" vertical="center"/>
    </xf>
    <xf numFmtId="0" fontId="348" fillId="0" borderId="0" xfId="0" applyFont="1" applyFill="1" applyAlignment="1">
      <alignment vertical="center" wrapText="1"/>
    </xf>
    <xf numFmtId="37" fontId="72" fillId="0" borderId="114" xfId="0" applyNumberFormat="1" applyFont="1" applyFill="1" applyBorder="1" applyAlignment="1">
      <alignment vertical="center"/>
    </xf>
    <xf numFmtId="257" fontId="27" fillId="0" borderId="0" xfId="0" applyNumberFormat="1" applyFont="1" applyFill="1" applyAlignment="1">
      <alignment horizontal="center" vertical="center"/>
    </xf>
    <xf numFmtId="0" fontId="72" fillId="0" borderId="0" xfId="147" applyFont="1" applyFill="1" applyAlignment="1">
      <alignment vertical="center"/>
    </xf>
    <xf numFmtId="0" fontId="390" fillId="0" borderId="114" xfId="0" applyFont="1" applyFill="1" applyBorder="1" applyAlignment="1">
      <alignment horizontal="center" vertical="center"/>
    </xf>
    <xf numFmtId="0" fontId="72" fillId="0" borderId="114" xfId="68" applyFont="1" applyFill="1" applyBorder="1" applyAlignment="1">
      <alignment vertical="center"/>
    </xf>
    <xf numFmtId="39" fontId="72" fillId="0" borderId="0" xfId="102" applyFont="1" applyFill="1" applyAlignment="1">
      <alignment horizontal="center" vertical="center"/>
    </xf>
    <xf numFmtId="1" fontId="390" fillId="0" borderId="0" xfId="0" applyNumberFormat="1" applyFont="1" applyFill="1" applyAlignment="1">
      <alignment vertical="center"/>
    </xf>
    <xf numFmtId="39" fontId="72" fillId="0" borderId="0" xfId="102" applyFont="1" applyFill="1" applyAlignment="1">
      <alignment vertical="center"/>
    </xf>
    <xf numFmtId="0" fontId="72" fillId="0" borderId="0" xfId="68" applyFont="1" applyFill="1" applyAlignment="1">
      <alignment vertical="center"/>
    </xf>
    <xf numFmtId="190" fontId="72" fillId="0" borderId="0" xfId="68" applyNumberFormat="1" applyFont="1" applyFill="1" applyAlignment="1">
      <alignment vertical="center"/>
    </xf>
    <xf numFmtId="0" fontId="72" fillId="0" borderId="0" xfId="68" applyFont="1" applyFill="1" applyAlignment="1">
      <alignment horizontal="left" vertical="center" indent="1"/>
    </xf>
    <xf numFmtId="39" fontId="72" fillId="0" borderId="0" xfId="102" applyFont="1" applyFill="1" applyAlignment="1">
      <alignment horizontal="left" vertical="center" indent="1"/>
    </xf>
    <xf numFmtId="39" fontId="72" fillId="0" borderId="0" xfId="102" applyFont="1" applyFill="1" applyAlignment="1">
      <alignment horizontal="left" vertical="center" indent="2"/>
    </xf>
    <xf numFmtId="39" fontId="72" fillId="0" borderId="0" xfId="102" applyFont="1" applyFill="1" applyAlignment="1">
      <alignment horizontal="left" vertical="center" indent="3"/>
    </xf>
    <xf numFmtId="39" fontId="72" fillId="0" borderId="0" xfId="102" applyFont="1" applyFill="1" applyAlignment="1">
      <alignment horizontal="left" vertical="center"/>
    </xf>
    <xf numFmtId="203" fontId="72" fillId="0" borderId="114" xfId="0" applyNumberFormat="1" applyFont="1" applyFill="1" applyBorder="1" applyAlignment="1">
      <alignment vertical="center"/>
    </xf>
    <xf numFmtId="0" fontId="72" fillId="0" borderId="0" xfId="68" applyFont="1" applyFill="1" applyAlignment="1">
      <alignment horizontal="left" vertical="center" indent="2"/>
    </xf>
    <xf numFmtId="39" fontId="390" fillId="0" borderId="0" xfId="102" applyFont="1" applyFill="1" applyAlignment="1">
      <alignment horizontal="left" vertical="center" indent="3"/>
    </xf>
    <xf numFmtId="0" fontId="390" fillId="0" borderId="0" xfId="147" applyFont="1" applyFill="1" applyAlignment="1">
      <alignment vertical="center"/>
    </xf>
    <xf numFmtId="0" fontId="390" fillId="0" borderId="0" xfId="147" applyFont="1" applyFill="1"/>
    <xf numFmtId="39" fontId="72" fillId="0" borderId="0" xfId="102" applyFont="1" applyFill="1"/>
    <xf numFmtId="196" fontId="72" fillId="0" borderId="0" xfId="102" applyNumberFormat="1" applyFont="1" applyFill="1"/>
    <xf numFmtId="39" fontId="390" fillId="0" borderId="0" xfId="68" applyNumberFormat="1" applyFont="1" applyFill="1"/>
    <xf numFmtId="0" fontId="72" fillId="0" borderId="0" xfId="147" applyFont="1" applyFill="1"/>
    <xf numFmtId="4" fontId="72" fillId="0" borderId="0" xfId="0" applyNumberFormat="1" applyFont="1" applyFill="1" applyAlignment="1">
      <alignment horizontal="center" vertical="center"/>
    </xf>
    <xf numFmtId="39" fontId="390" fillId="0" borderId="0" xfId="102" applyFont="1" applyFill="1" applyAlignment="1">
      <alignment vertical="center"/>
    </xf>
    <xf numFmtId="0" fontId="72" fillId="0" borderId="0" xfId="68" applyFont="1" applyFill="1"/>
    <xf numFmtId="0" fontId="72" fillId="0" borderId="0" xfId="102" applyNumberFormat="1" applyFont="1" applyFill="1" applyAlignment="1">
      <alignment horizontal="center"/>
    </xf>
    <xf numFmtId="39" fontId="391" fillId="0" borderId="0" xfId="102" applyFont="1" applyFill="1" applyAlignment="1">
      <alignment vertical="center"/>
    </xf>
    <xf numFmtId="203" fontId="72" fillId="0" borderId="0" xfId="0" applyNumberFormat="1" applyFont="1" applyFill="1" applyAlignment="1">
      <alignment horizontal="center" vertical="center"/>
    </xf>
    <xf numFmtId="0" fontId="72" fillId="0" borderId="0" xfId="147" applyFont="1" applyFill="1" applyAlignment="1">
      <alignment horizontal="left" vertical="center" indent="1"/>
    </xf>
    <xf numFmtId="194" fontId="72" fillId="0" borderId="0" xfId="100" applyNumberFormat="1" applyFont="1" applyFill="1" applyAlignment="1">
      <alignment horizontal="left" vertical="center" indent="1"/>
    </xf>
    <xf numFmtId="203" fontId="72" fillId="0" borderId="211" xfId="0" applyNumberFormat="1" applyFont="1" applyFill="1" applyBorder="1" applyAlignment="1">
      <alignment vertical="center"/>
    </xf>
    <xf numFmtId="0" fontId="391" fillId="0" borderId="0" xfId="68" applyFont="1" applyFill="1" applyAlignment="1">
      <alignment vertical="center"/>
    </xf>
    <xf numFmtId="39" fontId="390" fillId="0" borderId="0" xfId="102" applyFont="1" applyFill="1" applyAlignment="1">
      <alignment horizontal="left" vertical="center"/>
    </xf>
    <xf numFmtId="0" fontId="72" fillId="0" borderId="0" xfId="68" quotePrefix="1" applyFont="1" applyFill="1" applyAlignment="1">
      <alignment horizontal="center" vertical="center"/>
    </xf>
    <xf numFmtId="0" fontId="391" fillId="0" borderId="0" xfId="68" quotePrefix="1" applyFont="1" applyFill="1" applyAlignment="1">
      <alignment horizontal="center" vertical="center"/>
    </xf>
    <xf numFmtId="3" fontId="390" fillId="0" borderId="0" xfId="147" applyNumberFormat="1" applyFont="1" applyFill="1"/>
    <xf numFmtId="37" fontId="390" fillId="0" borderId="0" xfId="147" applyNumberFormat="1" applyFont="1" applyFill="1"/>
    <xf numFmtId="39" fontId="72" fillId="0" borderId="0" xfId="68" applyNumberFormat="1" applyFont="1" applyFill="1"/>
    <xf numFmtId="190" fontId="72" fillId="0" borderId="0" xfId="102" applyNumberFormat="1" applyFont="1" applyFill="1"/>
    <xf numFmtId="40" fontId="72" fillId="0" borderId="0" xfId="100" applyNumberFormat="1" applyFont="1" applyFill="1" applyAlignment="1">
      <alignment horizontal="left"/>
    </xf>
    <xf numFmtId="40" fontId="72" fillId="0" borderId="0" xfId="100" applyNumberFormat="1" applyFont="1" applyFill="1"/>
    <xf numFmtId="40" fontId="72" fillId="0" borderId="0" xfId="71" applyNumberFormat="1" applyFont="1" applyFill="1"/>
    <xf numFmtId="190" fontId="72" fillId="0" borderId="0" xfId="71" applyNumberFormat="1" applyFont="1" applyFill="1"/>
    <xf numFmtId="190" fontId="72" fillId="0" borderId="0" xfId="68" applyNumberFormat="1" applyFont="1" applyFill="1"/>
    <xf numFmtId="39" fontId="72" fillId="0" borderId="0" xfId="102" applyFont="1" applyFill="1" applyAlignment="1">
      <alignment horizontal="left"/>
    </xf>
    <xf numFmtId="203" fontId="72" fillId="0" borderId="114" xfId="0" applyNumberFormat="1" applyFont="1" applyFill="1" applyBorder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0" xfId="0" quotePrefix="1" applyFont="1" applyFill="1" applyAlignment="1">
      <alignment horizontal="center" vertical="center"/>
    </xf>
    <xf numFmtId="195" fontId="29" fillId="0" borderId="0" xfId="32">
      <alignment vertical="top" wrapText="1"/>
    </xf>
    <xf numFmtId="0" fontId="390" fillId="0" borderId="0" xfId="0" applyFont="1" applyFill="1" applyAlignment="1">
      <alignment horizontal="center"/>
    </xf>
    <xf numFmtId="1" fontId="390" fillId="0" borderId="0" xfId="0" applyNumberFormat="1" applyFont="1" applyFill="1" applyAlignment="1">
      <alignment horizontal="center" vertical="center"/>
    </xf>
    <xf numFmtId="0" fontId="390" fillId="0" borderId="0" xfId="0" applyFont="1" applyFill="1" applyAlignment="1"/>
    <xf numFmtId="0" fontId="390" fillId="0" borderId="0" xfId="0" applyFont="1" applyFill="1" applyAlignment="1">
      <alignment wrapText="1"/>
    </xf>
    <xf numFmtId="0" fontId="390" fillId="0" borderId="0" xfId="0" applyFont="1" applyFill="1" applyAlignment="1">
      <alignment horizontal="left" vertical="center" indent="4"/>
    </xf>
    <xf numFmtId="0" fontId="390" fillId="0" borderId="0" xfId="0" applyFont="1" applyFill="1" applyAlignment="1">
      <alignment horizontal="left"/>
    </xf>
    <xf numFmtId="0" fontId="72" fillId="0" borderId="0" xfId="0" quotePrefix="1" applyFont="1" applyFill="1" applyAlignment="1">
      <alignment horizontal="left" vertical="center" indent="3"/>
    </xf>
    <xf numFmtId="0" fontId="390" fillId="0" borderId="0" xfId="0" applyFont="1" applyFill="1" applyAlignment="1">
      <alignment horizontal="left" vertical="center" indent="3"/>
    </xf>
    <xf numFmtId="0" fontId="390" fillId="0" borderId="0" xfId="0" applyFont="1" applyFill="1" applyAlignment="1">
      <alignment horizontal="left" vertical="center" indent="2"/>
    </xf>
    <xf numFmtId="194" fontId="392" fillId="0" borderId="0" xfId="0" applyNumberFormat="1" applyFont="1" applyFill="1" applyAlignment="1"/>
    <xf numFmtId="0" fontId="72" fillId="0" borderId="0" xfId="0" applyFont="1" applyFill="1" applyAlignment="1">
      <alignment horizontal="left" vertical="center" indent="1"/>
    </xf>
    <xf numFmtId="194" fontId="391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left" indent="2"/>
    </xf>
    <xf numFmtId="0" fontId="72" fillId="0" borderId="0" xfId="0" applyFont="1" applyFill="1" applyAlignment="1">
      <alignment horizontal="left" indent="3"/>
    </xf>
    <xf numFmtId="0" fontId="390" fillId="0" borderId="0" xfId="0" quotePrefix="1" applyFont="1" applyFill="1" applyAlignment="1">
      <alignment horizontal="left" vertical="center" indent="2"/>
    </xf>
    <xf numFmtId="3" fontId="72" fillId="0" borderId="0" xfId="0" applyNumberFormat="1" applyFont="1" applyFill="1" applyAlignment="1"/>
    <xf numFmtId="0" fontId="72" fillId="0" borderId="0" xfId="0" applyFont="1" applyFill="1" applyAlignment="1">
      <alignment horizontal="left" indent="1"/>
    </xf>
    <xf numFmtId="188" fontId="72" fillId="0" borderId="0" xfId="0" applyNumberFormat="1" applyFont="1" applyFill="1" applyAlignment="1">
      <alignment vertical="center"/>
    </xf>
    <xf numFmtId="195" fontId="72" fillId="0" borderId="0" xfId="32" applyFont="1" applyFill="1" applyAlignment="1"/>
    <xf numFmtId="0" fontId="393" fillId="0" borderId="0" xfId="0" applyFont="1" applyFill="1" applyAlignment="1">
      <alignment horizontal="center"/>
    </xf>
    <xf numFmtId="0" fontId="393" fillId="0" borderId="0" xfId="0" applyFont="1" applyFill="1" applyAlignment="1">
      <alignment horizontal="right"/>
    </xf>
    <xf numFmtId="194" fontId="390" fillId="0" borderId="0" xfId="0" applyNumberFormat="1" applyFont="1" applyFill="1" applyAlignment="1">
      <alignment vertical="center"/>
    </xf>
    <xf numFmtId="194" fontId="72" fillId="0" borderId="0" xfId="0" applyNumberFormat="1" applyFont="1" applyFill="1" applyAlignment="1">
      <alignment vertical="center"/>
    </xf>
    <xf numFmtId="188" fontId="344" fillId="0" borderId="0" xfId="0" applyNumberFormat="1" applyFont="1" applyFill="1" applyAlignment="1">
      <alignment vertical="center" wrapText="1"/>
    </xf>
    <xf numFmtId="218" fontId="344" fillId="0" borderId="0" xfId="0" applyNumberFormat="1" applyFont="1" applyFill="1" applyAlignment="1">
      <alignment vertical="center" wrapText="1"/>
    </xf>
    <xf numFmtId="0" fontId="344" fillId="0" borderId="0" xfId="0" applyFont="1" applyFill="1">
      <alignment vertical="top" wrapText="1"/>
    </xf>
    <xf numFmtId="37" fontId="401" fillId="0" borderId="0" xfId="0" applyNumberFormat="1" applyFont="1" applyFill="1" applyAlignment="1">
      <alignment vertical="center"/>
    </xf>
    <xf numFmtId="37" fontId="401" fillId="0" borderId="0" xfId="0" applyNumberFormat="1" applyFont="1" applyFill="1" applyAlignment="1">
      <alignment horizontal="center" vertical="center"/>
    </xf>
    <xf numFmtId="188" fontId="140" fillId="0" borderId="0" xfId="0" applyNumberFormat="1" applyFont="1" applyFill="1" applyAlignment="1">
      <alignment vertical="center" wrapText="1"/>
    </xf>
    <xf numFmtId="218" fontId="140" fillId="0" borderId="0" xfId="0" applyNumberFormat="1" applyFont="1" applyFill="1" applyAlignment="1">
      <alignment vertical="center" wrapText="1"/>
    </xf>
    <xf numFmtId="0" fontId="140" fillId="0" borderId="0" xfId="0" applyFont="1" applyFill="1" applyAlignment="1">
      <alignment vertical="center" wrapText="1"/>
    </xf>
    <xf numFmtId="0" fontId="395" fillId="0" borderId="0" xfId="0" applyFont="1" applyFill="1" applyAlignment="1">
      <alignment vertical="center" wrapText="1"/>
    </xf>
    <xf numFmtId="0" fontId="395" fillId="0" borderId="0" xfId="0" applyFont="1" applyFill="1">
      <alignment vertical="top" wrapText="1"/>
    </xf>
    <xf numFmtId="40" fontId="72" fillId="0" borderId="0" xfId="101" applyNumberFormat="1" applyFont="1" applyFill="1"/>
    <xf numFmtId="203" fontId="72" fillId="0" borderId="0" xfId="101" applyNumberFormat="1" applyFont="1" applyFill="1"/>
    <xf numFmtId="201" fontId="72" fillId="0" borderId="0" xfId="101" applyNumberFormat="1" applyFont="1" applyFill="1"/>
    <xf numFmtId="205" fontId="72" fillId="0" borderId="0" xfId="101" applyNumberFormat="1" applyFont="1" applyFill="1"/>
    <xf numFmtId="0" fontId="348" fillId="0" borderId="0" xfId="0" applyFont="1" applyFill="1">
      <alignment vertical="top" wrapText="1"/>
    </xf>
    <xf numFmtId="203" fontId="72" fillId="0" borderId="0" xfId="0" applyNumberFormat="1" applyFont="1" applyFill="1" applyAlignment="1"/>
    <xf numFmtId="205" fontId="72" fillId="0" borderId="0" xfId="0" applyNumberFormat="1" applyFont="1" applyFill="1" applyAlignment="1"/>
    <xf numFmtId="0" fontId="390" fillId="0" borderId="0" xfId="0" applyFont="1" applyFill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0" xfId="0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114" xfId="0" applyFont="1" applyBorder="1" applyAlignment="1">
      <alignment horizontal="right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93" applyFont="1" applyBorder="1" applyAlignment="1">
      <alignment horizontal="center" vertical="center"/>
    </xf>
    <xf numFmtId="0" fontId="390" fillId="0" borderId="0" xfId="93" applyFont="1" applyAlignment="1">
      <alignment horizontal="center" vertical="center"/>
    </xf>
    <xf numFmtId="0" fontId="390" fillId="0" borderId="114" xfId="0" applyFont="1" applyBorder="1" applyAlignment="1">
      <alignment horizontal="center" vertical="center"/>
    </xf>
    <xf numFmtId="0" fontId="390" fillId="0" borderId="0" xfId="93" quotePrefix="1" applyFont="1" applyAlignment="1">
      <alignment horizontal="center" vertical="center"/>
    </xf>
    <xf numFmtId="0" fontId="390" fillId="0" borderId="0" xfId="0" quotePrefix="1" applyFont="1" applyFill="1" applyAlignment="1">
      <alignment horizontal="center" vertical="center"/>
    </xf>
    <xf numFmtId="188" fontId="390" fillId="0" borderId="0" xfId="0" applyNumberFormat="1" applyFont="1" applyFill="1" applyAlignment="1">
      <alignment horizontal="center" vertical="center"/>
    </xf>
  </cellXfs>
  <cellStyles count="108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4" xfId="3471" xr:uid="{00000000-0005-0000-0000-00000D1B0000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4" xfId="3472" xr:uid="{00000000-0005-0000-0000-0000111B0000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1" xfId="6276" xr:uid="{00000000-0005-0000-0000-0000231B0000}"/>
    <cellStyle name="Percent 2 2 12" xfId="3481" xr:uid="{00000000-0005-0000-0000-0000241B0000}"/>
    <cellStyle name="Percent 2 2 2" xfId="1205" xr:uid="{00000000-0005-0000-0000-0000251B0000}"/>
    <cellStyle name="Percent 2 2 2 10" xfId="6278" xr:uid="{00000000-0005-0000-0000-0000261B0000}"/>
    <cellStyle name="Percent 2 2 2 11" xfId="3483" xr:uid="{00000000-0005-0000-0000-0000271B0000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3" xfId="3485" xr:uid="{00000000-0005-0000-0000-00002D1B0000}"/>
    <cellStyle name="Percent 2 2 2 3 2" xfId="6280" xr:uid="{00000000-0005-0000-0000-00002E1B0000}"/>
    <cellStyle name="Percent 2 2 2 4" xfId="3486" xr:uid="{00000000-0005-0000-0000-00002F1B0000}"/>
    <cellStyle name="Percent 2 2 2 4 2" xfId="6281" xr:uid="{00000000-0005-0000-0000-0000301B0000}"/>
    <cellStyle name="Percent 2 2 2 5" xfId="3487" xr:uid="{00000000-0005-0000-0000-0000311B0000}"/>
    <cellStyle name="Percent 2 2 2 5 2" xfId="6282" xr:uid="{00000000-0005-0000-0000-0000321B0000}"/>
    <cellStyle name="Percent 2 2 2 6" xfId="3488" xr:uid="{00000000-0005-0000-0000-0000331B0000}"/>
    <cellStyle name="Percent 2 2 2 6 2" xfId="6283" xr:uid="{00000000-0005-0000-0000-0000341B0000}"/>
    <cellStyle name="Percent 2 2 2 7" xfId="3489" xr:uid="{00000000-0005-0000-0000-0000351B0000}"/>
    <cellStyle name="Percent 2 2 2 7 2" xfId="6284" xr:uid="{00000000-0005-0000-0000-0000361B0000}"/>
    <cellStyle name="Percent 2 2 2 8" xfId="3490" xr:uid="{00000000-0005-0000-0000-0000371B0000}"/>
    <cellStyle name="Percent 2 2 2 8 2" xfId="6285" xr:uid="{00000000-0005-0000-0000-0000381B0000}"/>
    <cellStyle name="Percent 2 2 2 9" xfId="3491" xr:uid="{00000000-0005-0000-0000-0000391B0000}"/>
    <cellStyle name="Percent 2 2 2 9 2" xfId="6286" xr:uid="{00000000-0005-0000-0000-00003A1B0000}"/>
    <cellStyle name="Percent 2 2 3" xfId="1206" xr:uid="{00000000-0005-0000-0000-00003B1B0000}"/>
    <cellStyle name="Percent 2 2 3 2" xfId="6287" xr:uid="{00000000-0005-0000-0000-00003C1B0000}"/>
    <cellStyle name="Percent 2 2 3 3" xfId="3492" xr:uid="{00000000-0005-0000-0000-00003D1B0000}"/>
    <cellStyle name="Percent 2 2 4" xfId="3493" xr:uid="{00000000-0005-0000-0000-00003E1B0000}"/>
    <cellStyle name="Percent 2 2 4 2" xfId="6288" xr:uid="{00000000-0005-0000-0000-00003F1B0000}"/>
    <cellStyle name="Percent 2 2 5" xfId="3494" xr:uid="{00000000-0005-0000-0000-0000401B0000}"/>
    <cellStyle name="Percent 2 2 5 2" xfId="6289" xr:uid="{00000000-0005-0000-0000-0000411B0000}"/>
    <cellStyle name="Percent 2 2 6" xfId="3495" xr:uid="{00000000-0005-0000-0000-0000421B0000}"/>
    <cellStyle name="Percent 2 2 6 2" xfId="6290" xr:uid="{00000000-0005-0000-0000-0000431B0000}"/>
    <cellStyle name="Percent 2 2 7" xfId="3496" xr:uid="{00000000-0005-0000-0000-0000441B0000}"/>
    <cellStyle name="Percent 2 2 7 2" xfId="6291" xr:uid="{00000000-0005-0000-0000-0000451B0000}"/>
    <cellStyle name="Percent 2 2 8" xfId="3497" xr:uid="{00000000-0005-0000-0000-0000461B0000}"/>
    <cellStyle name="Percent 2 2 8 2" xfId="6292" xr:uid="{00000000-0005-0000-0000-0000471B0000}"/>
    <cellStyle name="Percent 2 2 9" xfId="3498" xr:uid="{00000000-0005-0000-0000-0000481B0000}"/>
    <cellStyle name="Percent 2 2 9 2" xfId="6293" xr:uid="{00000000-0005-0000-0000-0000491B0000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3" xfId="3470" xr:uid="{00000000-0005-0000-0000-00004D1B0000}"/>
    <cellStyle name="Percent 2 3" xfId="1209" xr:uid="{00000000-0005-0000-0000-00004E1B0000}"/>
    <cellStyle name="Percent 2 3 10" xfId="6294" xr:uid="{00000000-0005-0000-0000-00004F1B0000}"/>
    <cellStyle name="Percent 2 3 11" xfId="3499" xr:uid="{00000000-0005-0000-0000-0000501B0000}"/>
    <cellStyle name="Percent 2 3 2" xfId="1210" xr:uid="{00000000-0005-0000-0000-0000511B0000}"/>
    <cellStyle name="Percent 2 3 2 2" xfId="6295" xr:uid="{00000000-0005-0000-0000-0000521B0000}"/>
    <cellStyle name="Percent 2 3 2 3" xfId="3500" xr:uid="{00000000-0005-0000-0000-0000531B0000}"/>
    <cellStyle name="Percent 2 3 3" xfId="1211" xr:uid="{00000000-0005-0000-0000-0000541B0000}"/>
    <cellStyle name="Percent 2 3 3 2" xfId="6296" xr:uid="{00000000-0005-0000-0000-0000551B0000}"/>
    <cellStyle name="Percent 2 3 3 3" xfId="3501" xr:uid="{00000000-0005-0000-0000-0000561B0000}"/>
    <cellStyle name="Percent 2 3 4" xfId="3502" xr:uid="{00000000-0005-0000-0000-0000571B0000}"/>
    <cellStyle name="Percent 2 3 4 2" xfId="6297" xr:uid="{00000000-0005-0000-0000-0000581B0000}"/>
    <cellStyle name="Percent 2 3 5" xfId="3503" xr:uid="{00000000-0005-0000-0000-0000591B0000}"/>
    <cellStyle name="Percent 2 3 5 2" xfId="6298" xr:uid="{00000000-0005-0000-0000-00005A1B0000}"/>
    <cellStyle name="Percent 2 3 6" xfId="3504" xr:uid="{00000000-0005-0000-0000-00005B1B0000}"/>
    <cellStyle name="Percent 2 3 6 2" xfId="6299" xr:uid="{00000000-0005-0000-0000-00005C1B0000}"/>
    <cellStyle name="Percent 2 3 7" xfId="3505" xr:uid="{00000000-0005-0000-0000-00005D1B0000}"/>
    <cellStyle name="Percent 2 3 7 2" xfId="6300" xr:uid="{00000000-0005-0000-0000-00005E1B0000}"/>
    <cellStyle name="Percent 2 3 8" xfId="3506" xr:uid="{00000000-0005-0000-0000-00005F1B0000}"/>
    <cellStyle name="Percent 2 3 8 2" xfId="6301" xr:uid="{00000000-0005-0000-0000-0000601B0000}"/>
    <cellStyle name="Percent 2 3 9" xfId="3507" xr:uid="{00000000-0005-0000-0000-0000611B0000}"/>
    <cellStyle name="Percent 2 3 9 2" xfId="6302" xr:uid="{00000000-0005-0000-0000-0000621B0000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6" xfId="3508" xr:uid="{00000000-0005-0000-0000-0000681B0000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4" xfId="3511" xr:uid="{00000000-0005-0000-0000-00006C1B0000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4" xfId="3512" xr:uid="{00000000-0005-0000-0000-0000701B0000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4" xfId="3513" xr:uid="{00000000-0005-0000-0000-0000741B000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4" xfId="3514" xr:uid="{00000000-0005-0000-0000-0000781B0000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4" xfId="3516" xr:uid="{00000000-0005-0000-0000-00007C1B0000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3" xfId="6743" xr:uid="{00000000-0005-0000-0000-0000161C0000}"/>
    <cellStyle name="RHSubTotal 2 2 3 2" xfId="8421" xr:uid="{00000000-0005-0000-0000-0000171C0000}"/>
    <cellStyle name="RHSubTotal 2 2 3 3" xfId="9071" xr:uid="{00000000-0005-0000-0000-0000181C0000}"/>
    <cellStyle name="RHSubTotal 2 2 3 4" xfId="9719" xr:uid="{00000000-0005-0000-0000-0000191C0000}"/>
    <cellStyle name="RHSubTotal 2 2 3 5" xfId="10208" xr:uid="{00000000-0005-0000-0000-00001A1C0000}"/>
    <cellStyle name="RHSubTotal 2 2 3 6" xfId="10652" xr:uid="{00000000-0005-0000-0000-00001B1C0000}"/>
    <cellStyle name="RHSubTotal 2 2 4" xfId="7203" xr:uid="{00000000-0005-0000-0000-00001C1C0000}"/>
    <cellStyle name="RHSubTotal 2 3" xfId="6504" xr:uid="{00000000-0005-0000-0000-00001D1C0000}"/>
    <cellStyle name="RHSubTotal 2 3 2" xfId="7006" xr:uid="{00000000-0005-0000-0000-00001E1C0000}"/>
    <cellStyle name="RHSubTotal 2 4" xfId="6742" xr:uid="{00000000-0005-0000-0000-00001F1C0000}"/>
    <cellStyle name="RHSubTotal 2 4 2" xfId="8420" xr:uid="{00000000-0005-0000-0000-0000201C0000}"/>
    <cellStyle name="RHSubTotal 2 4 3" xfId="9070" xr:uid="{00000000-0005-0000-0000-0000211C0000}"/>
    <cellStyle name="RHSubTotal 2 4 4" xfId="9718" xr:uid="{00000000-0005-0000-0000-0000221C0000}"/>
    <cellStyle name="RHSubTotal 2 4 5" xfId="10207" xr:uid="{00000000-0005-0000-0000-0000231C0000}"/>
    <cellStyle name="RHSubTotal 2 4 6" xfId="10651" xr:uid="{00000000-0005-0000-0000-0000241C0000}"/>
    <cellStyle name="RHSubTotal 2 5" xfId="7204" xr:uid="{00000000-0005-0000-0000-0000251C0000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3" xfId="6744" xr:uid="{00000000-0005-0000-0000-0000291C0000}"/>
    <cellStyle name="RHSubTotal 3 3 2" xfId="8422" xr:uid="{00000000-0005-0000-0000-00002A1C0000}"/>
    <cellStyle name="RHSubTotal 3 3 3" xfId="9072" xr:uid="{00000000-0005-0000-0000-00002B1C0000}"/>
    <cellStyle name="RHSubTotal 3 3 4" xfId="9720" xr:uid="{00000000-0005-0000-0000-00002C1C0000}"/>
    <cellStyle name="RHSubTotal 3 3 5" xfId="10209" xr:uid="{00000000-0005-0000-0000-00002D1C0000}"/>
    <cellStyle name="RHSubTotal 3 3 6" xfId="10653" xr:uid="{00000000-0005-0000-0000-00002E1C0000}"/>
    <cellStyle name="RHSubTotal 3 4" xfId="7202" xr:uid="{00000000-0005-0000-0000-00002F1C0000}"/>
    <cellStyle name="RHSubTotal 4" xfId="6503" xr:uid="{00000000-0005-0000-0000-0000301C0000}"/>
    <cellStyle name="RHSubTotal 4 2" xfId="7005" xr:uid="{00000000-0005-0000-0000-0000311C0000}"/>
    <cellStyle name="RHSubTotal 5" xfId="6741" xr:uid="{00000000-0005-0000-0000-0000321C0000}"/>
    <cellStyle name="RHSubTotal 5 2" xfId="8419" xr:uid="{00000000-0005-0000-0000-0000331C0000}"/>
    <cellStyle name="RHSubTotal 5 3" xfId="9069" xr:uid="{00000000-0005-0000-0000-0000341C0000}"/>
    <cellStyle name="RHSubTotal 5 4" xfId="9717" xr:uid="{00000000-0005-0000-0000-0000351C0000}"/>
    <cellStyle name="RHSubTotal 5 5" xfId="10206" xr:uid="{00000000-0005-0000-0000-0000361C0000}"/>
    <cellStyle name="RHSubTotal 5 6" xfId="10650" xr:uid="{00000000-0005-0000-0000-0000371C0000}"/>
    <cellStyle name="RHSubTotal 6" xfId="7744" xr:uid="{00000000-0005-0000-0000-0000381C0000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3" xfId="9143" xr:uid="{00000000-0005-0000-0000-0000451C0000}"/>
    <cellStyle name="SAPBEXstdData 2 2 2 4" xfId="9795" xr:uid="{00000000-0005-0000-0000-0000461C0000}"/>
    <cellStyle name="SAPBEXstdData 2 2 2 5" xfId="10283" xr:uid="{00000000-0005-0000-0000-0000471C0000}"/>
    <cellStyle name="SAPBEXstdData 2 2 2 6" xfId="10722" xr:uid="{00000000-0005-0000-0000-0000481C0000}"/>
    <cellStyle name="SAPBEXstdData 2 2 3" xfId="8044" xr:uid="{00000000-0005-0000-0000-0000491C0000}"/>
    <cellStyle name="SAPBEXstdData 2 2 4" xfId="8697" xr:uid="{00000000-0005-0000-0000-00004A1C0000}"/>
    <cellStyle name="SAPBEXstdData 2 2 5" xfId="9336" xr:uid="{00000000-0005-0000-0000-00004B1C0000}"/>
    <cellStyle name="SAPBEXstdData 2 2 6" xfId="7638" xr:uid="{00000000-0005-0000-0000-00004C1C0000}"/>
    <cellStyle name="SAPBEXstdData 2 3" xfId="6585" xr:uid="{00000000-0005-0000-0000-00004D1C0000}"/>
    <cellStyle name="SAPBEXstdData 2 3 2" xfId="8265" xr:uid="{00000000-0005-0000-0000-00004E1C0000}"/>
    <cellStyle name="SAPBEXstdData 2 3 3" xfId="8914" xr:uid="{00000000-0005-0000-0000-00004F1C0000}"/>
    <cellStyle name="SAPBEXstdData 2 3 4" xfId="9563" xr:uid="{00000000-0005-0000-0000-0000501C0000}"/>
    <cellStyle name="SAPBEXstdData 2 3 5" xfId="10053" xr:uid="{00000000-0005-0000-0000-0000511C0000}"/>
    <cellStyle name="SAPBEXstdData 2 3 6" xfId="10497" xr:uid="{00000000-0005-0000-0000-0000521C0000}"/>
    <cellStyle name="SAPBEXstdData 2 4" xfId="7378" xr:uid="{00000000-0005-0000-0000-0000531C0000}"/>
    <cellStyle name="SAPBEXstdData 2 5" xfId="7837" xr:uid="{00000000-0005-0000-0000-0000541C0000}"/>
    <cellStyle name="SAPBEXstdData 2 6" xfId="8009" xr:uid="{00000000-0005-0000-0000-0000551C0000}"/>
    <cellStyle name="SAPBEXstdData 2 7" xfId="2450" xr:uid="{00000000-0005-0000-0000-0000561C0000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3" xfId="9144" xr:uid="{00000000-0005-0000-0000-00005B1C0000}"/>
    <cellStyle name="SAPBEXstdData 3 2 2 4" xfId="9796" xr:uid="{00000000-0005-0000-0000-00005C1C0000}"/>
    <cellStyle name="SAPBEXstdData 3 2 2 5" xfId="10284" xr:uid="{00000000-0005-0000-0000-00005D1C0000}"/>
    <cellStyle name="SAPBEXstdData 3 2 2 6" xfId="10723" xr:uid="{00000000-0005-0000-0000-00005E1C0000}"/>
    <cellStyle name="SAPBEXstdData 3 2 3" xfId="8045" xr:uid="{00000000-0005-0000-0000-00005F1C0000}"/>
    <cellStyle name="SAPBEXstdData 3 2 4" xfId="8698" xr:uid="{00000000-0005-0000-0000-0000601C0000}"/>
    <cellStyle name="SAPBEXstdData 3 2 5" xfId="9337" xr:uid="{00000000-0005-0000-0000-0000611C0000}"/>
    <cellStyle name="SAPBEXstdData 3 2 6" xfId="7639" xr:uid="{00000000-0005-0000-0000-0000621C0000}"/>
    <cellStyle name="SAPBEXstdData 3 3" xfId="6586" xr:uid="{00000000-0005-0000-0000-0000631C0000}"/>
    <cellStyle name="SAPBEXstdData 3 3 2" xfId="8266" xr:uid="{00000000-0005-0000-0000-0000641C0000}"/>
    <cellStyle name="SAPBEXstdData 3 3 3" xfId="8915" xr:uid="{00000000-0005-0000-0000-0000651C0000}"/>
    <cellStyle name="SAPBEXstdData 3 3 4" xfId="9564" xr:uid="{00000000-0005-0000-0000-0000661C0000}"/>
    <cellStyle name="SAPBEXstdData 3 3 5" xfId="10054" xr:uid="{00000000-0005-0000-0000-0000671C0000}"/>
    <cellStyle name="SAPBEXstdData 3 3 6" xfId="10498" xr:uid="{00000000-0005-0000-0000-0000681C0000}"/>
    <cellStyle name="SAPBEXstdData 3 4" xfId="7379" xr:uid="{00000000-0005-0000-0000-0000691C0000}"/>
    <cellStyle name="SAPBEXstdData 3 5" xfId="7268" xr:uid="{00000000-0005-0000-0000-00006A1C0000}"/>
    <cellStyle name="SAPBEXstdData 3 6" xfId="7299" xr:uid="{00000000-0005-0000-0000-00006B1C0000}"/>
    <cellStyle name="SAPBEXstdData 3 7" xfId="9311" xr:uid="{00000000-0005-0000-0000-00006C1C0000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3" xfId="9145" xr:uid="{00000000-0005-0000-0000-0000711C0000}"/>
    <cellStyle name="SAPBEXstdData 4 2 2 4" xfId="9797" xr:uid="{00000000-0005-0000-0000-0000721C0000}"/>
    <cellStyle name="SAPBEXstdData 4 2 2 5" xfId="10285" xr:uid="{00000000-0005-0000-0000-0000731C0000}"/>
    <cellStyle name="SAPBEXstdData 4 2 2 6" xfId="10724" xr:uid="{00000000-0005-0000-0000-0000741C0000}"/>
    <cellStyle name="SAPBEXstdData 4 2 3" xfId="8046" xr:uid="{00000000-0005-0000-0000-0000751C0000}"/>
    <cellStyle name="SAPBEXstdData 4 2 4" xfId="8699" xr:uid="{00000000-0005-0000-0000-0000761C0000}"/>
    <cellStyle name="SAPBEXstdData 4 2 5" xfId="9338" xr:uid="{00000000-0005-0000-0000-0000771C0000}"/>
    <cellStyle name="SAPBEXstdData 4 2 6" xfId="3211" xr:uid="{00000000-0005-0000-0000-0000781C0000}"/>
    <cellStyle name="SAPBEXstdData 4 3" xfId="6587" xr:uid="{00000000-0005-0000-0000-0000791C0000}"/>
    <cellStyle name="SAPBEXstdData 4 3 2" xfId="8267" xr:uid="{00000000-0005-0000-0000-00007A1C0000}"/>
    <cellStyle name="SAPBEXstdData 4 3 3" xfId="8916" xr:uid="{00000000-0005-0000-0000-00007B1C0000}"/>
    <cellStyle name="SAPBEXstdData 4 3 4" xfId="9565" xr:uid="{00000000-0005-0000-0000-00007C1C0000}"/>
    <cellStyle name="SAPBEXstdData 4 3 5" xfId="10055" xr:uid="{00000000-0005-0000-0000-00007D1C0000}"/>
    <cellStyle name="SAPBEXstdData 4 3 6" xfId="10499" xr:uid="{00000000-0005-0000-0000-00007E1C0000}"/>
    <cellStyle name="SAPBEXstdData 4 4" xfId="7380" xr:uid="{00000000-0005-0000-0000-00007F1C0000}"/>
    <cellStyle name="SAPBEXstdData 4 5" xfId="7836" xr:uid="{00000000-0005-0000-0000-0000801C0000}"/>
    <cellStyle name="SAPBEXstdData 4 6" xfId="1764" xr:uid="{00000000-0005-0000-0000-0000811C0000}"/>
    <cellStyle name="SAPBEXstdData 4 7" xfId="2446" xr:uid="{00000000-0005-0000-0000-0000821C0000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3" xfId="9142" xr:uid="{00000000-0005-0000-0000-0000861C0000}"/>
    <cellStyle name="SAPBEXstdData 5 2 4" xfId="9794" xr:uid="{00000000-0005-0000-0000-0000871C0000}"/>
    <cellStyle name="SAPBEXstdData 5 2 5" xfId="10282" xr:uid="{00000000-0005-0000-0000-0000881C0000}"/>
    <cellStyle name="SAPBEXstdData 5 2 6" xfId="10721" xr:uid="{00000000-0005-0000-0000-0000891C0000}"/>
    <cellStyle name="SAPBEXstdData 5 3" xfId="8043" xr:uid="{00000000-0005-0000-0000-00008A1C0000}"/>
    <cellStyle name="SAPBEXstdData 5 4" xfId="8696" xr:uid="{00000000-0005-0000-0000-00008B1C0000}"/>
    <cellStyle name="SAPBEXstdData 5 5" xfId="9335" xr:uid="{00000000-0005-0000-0000-00008C1C0000}"/>
    <cellStyle name="SAPBEXstdData 5 6" xfId="7637" xr:uid="{00000000-0005-0000-0000-00008D1C0000}"/>
    <cellStyle name="SAPBEXstdData 6" xfId="6584" xr:uid="{00000000-0005-0000-0000-00008E1C0000}"/>
    <cellStyle name="SAPBEXstdData 6 2" xfId="8264" xr:uid="{00000000-0005-0000-0000-00008F1C0000}"/>
    <cellStyle name="SAPBEXstdData 6 3" xfId="8913" xr:uid="{00000000-0005-0000-0000-0000901C0000}"/>
    <cellStyle name="SAPBEXstdData 6 4" xfId="9562" xr:uid="{00000000-0005-0000-0000-0000911C0000}"/>
    <cellStyle name="SAPBEXstdData 6 5" xfId="10052" xr:uid="{00000000-0005-0000-0000-0000921C0000}"/>
    <cellStyle name="SAPBEXstdData 6 6" xfId="10496" xr:uid="{00000000-0005-0000-0000-0000931C0000}"/>
    <cellStyle name="SAPBEXstdData 7" xfId="7377" xr:uid="{00000000-0005-0000-0000-0000941C0000}"/>
    <cellStyle name="SAPBEXstdData 8" xfId="7838" xr:uid="{00000000-0005-0000-0000-0000951C0000}"/>
    <cellStyle name="SAPBEXstdData 9" xfId="1771" xr:uid="{00000000-0005-0000-0000-0000961C0000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3" xfId="9146" xr:uid="{00000000-0005-0000-0000-00009B1C0000}"/>
    <cellStyle name="SAPBEXstdItem 2 2 4" xfId="9798" xr:uid="{00000000-0005-0000-0000-00009C1C0000}"/>
    <cellStyle name="SAPBEXstdItem 2 2 5" xfId="10286" xr:uid="{00000000-0005-0000-0000-00009D1C0000}"/>
    <cellStyle name="SAPBEXstdItem 2 2 6" xfId="10725" xr:uid="{00000000-0005-0000-0000-00009E1C0000}"/>
    <cellStyle name="SAPBEXstdItem 2 3" xfId="8047" xr:uid="{00000000-0005-0000-0000-00009F1C0000}"/>
    <cellStyle name="SAPBEXstdItem 2 4" xfId="8700" xr:uid="{00000000-0005-0000-0000-0000A01C0000}"/>
    <cellStyle name="SAPBEXstdItem 2 5" xfId="9339" xr:uid="{00000000-0005-0000-0000-0000A11C0000}"/>
    <cellStyle name="SAPBEXstdItem 2 6" xfId="7640" xr:uid="{00000000-0005-0000-0000-0000A21C0000}"/>
    <cellStyle name="SAPBEXstdItem 3" xfId="6588" xr:uid="{00000000-0005-0000-0000-0000A31C0000}"/>
    <cellStyle name="SAPBEXstdItem 3 2" xfId="8268" xr:uid="{00000000-0005-0000-0000-0000A41C0000}"/>
    <cellStyle name="SAPBEXstdItem 3 3" xfId="8917" xr:uid="{00000000-0005-0000-0000-0000A51C0000}"/>
    <cellStyle name="SAPBEXstdItem 3 4" xfId="9566" xr:uid="{00000000-0005-0000-0000-0000A61C0000}"/>
    <cellStyle name="SAPBEXstdItem 3 5" xfId="10056" xr:uid="{00000000-0005-0000-0000-0000A71C0000}"/>
    <cellStyle name="SAPBEXstdItem 3 6" xfId="10500" xr:uid="{00000000-0005-0000-0000-0000A81C0000}"/>
    <cellStyle name="SAPBEXstdItem 4" xfId="7381" xr:uid="{00000000-0005-0000-0000-0000A91C0000}"/>
    <cellStyle name="SAPBEXstdItem 5" xfId="7835" xr:uid="{00000000-0005-0000-0000-0000AA1C0000}"/>
    <cellStyle name="SAPBEXstdItem 6" xfId="1762" xr:uid="{00000000-0005-0000-0000-0000AB1C0000}"/>
    <cellStyle name="SAPBEXstdItem 7" xfId="9312" xr:uid="{00000000-0005-0000-0000-0000AC1C0000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3" xfId="9299" xr:uid="{00000000-0005-0000-0000-0000271D0000}"/>
    <cellStyle name="Standard 2 2 4" xfId="9950" xr:uid="{00000000-0005-0000-0000-0000281D0000}"/>
    <cellStyle name="Standard 2 2 5" xfId="10438" xr:uid="{00000000-0005-0000-0000-0000291D0000}"/>
    <cellStyle name="Standard 2 2 6" xfId="10877" xr:uid="{00000000-0005-0000-0000-00002A1D0000}"/>
    <cellStyle name="Standard 2 3" xfId="8202" xr:uid="{00000000-0005-0000-0000-00002B1D0000}"/>
    <cellStyle name="Standard 2 4" xfId="8853" xr:uid="{00000000-0005-0000-0000-00002C1D0000}"/>
    <cellStyle name="Standard 2 5" xfId="9495" xr:uid="{00000000-0005-0000-0000-00002D1D0000}"/>
    <cellStyle name="Standard 2 6" xfId="9984" xr:uid="{00000000-0005-0000-0000-00002E1D0000}"/>
    <cellStyle name="Standard 2 7" xfId="7150" xr:uid="{00000000-0005-0000-0000-00002F1D0000}"/>
    <cellStyle name="Standard 3" xfId="7891" xr:uid="{00000000-0005-0000-0000-0000301D0000}"/>
    <cellStyle name="Standard 4" xfId="3185" xr:uid="{00000000-0005-0000-0000-0000311D0000}"/>
    <cellStyle name="Standard 5" xfId="7582" xr:uid="{00000000-0005-0000-0000-0000321D0000}"/>
    <cellStyle name="Standard 6" xfId="7701" xr:uid="{00000000-0005-0000-0000-0000331D0000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3" xfId="10439" xr:uid="{00000000-0005-0000-0000-00005E1D0000}"/>
    <cellStyle name="Subtotal 2 2 3" xfId="9496" xr:uid="{00000000-0005-0000-0000-00005F1D0000}"/>
    <cellStyle name="Subtotal 2 2 4" xfId="9985" xr:uid="{00000000-0005-0000-0000-0000601D0000}"/>
    <cellStyle name="Subtotal 2 3" xfId="6745" xr:uid="{00000000-0005-0000-0000-0000611D0000}"/>
    <cellStyle name="Subtotal 2 3 2" xfId="8423" xr:uid="{00000000-0005-0000-0000-0000621D0000}"/>
    <cellStyle name="Subtotal 2 3 3" xfId="9073" xr:uid="{00000000-0005-0000-0000-0000631D0000}"/>
    <cellStyle name="Subtotal 2 3 4" xfId="9721" xr:uid="{00000000-0005-0000-0000-0000641D0000}"/>
    <cellStyle name="Subtotal 2 3 5" xfId="10210" xr:uid="{00000000-0005-0000-0000-0000651D0000}"/>
    <cellStyle name="Subtotal 2 3 6" xfId="10654" xr:uid="{00000000-0005-0000-0000-0000661D0000}"/>
    <cellStyle name="Subtotal 2 4" xfId="7892" xr:uid="{00000000-0005-0000-0000-0000671D0000}"/>
    <cellStyle name="Subtotal 2 5" xfId="4446" xr:uid="{00000000-0005-0000-0000-0000681D0000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3" xfId="9300" xr:uid="{00000000-0005-0000-0000-00006E1D0000}"/>
    <cellStyle name="Table  - Style6 2 2 4" xfId="9958" xr:uid="{00000000-0005-0000-0000-00006F1D0000}"/>
    <cellStyle name="Table  - Style6 2 2 5" xfId="10446" xr:uid="{00000000-0005-0000-0000-0000701D0000}"/>
    <cellStyle name="Table  - Style6 2 2 6" xfId="10878" xr:uid="{00000000-0005-0000-0000-0000711D0000}"/>
    <cellStyle name="Table  - Style6 2 3" xfId="8203" xr:uid="{00000000-0005-0000-0000-0000721D0000}"/>
    <cellStyle name="Table  - Style6 2 4" xfId="8854" xr:uid="{00000000-0005-0000-0000-0000731D0000}"/>
    <cellStyle name="Table  - Style6 2 5" xfId="9503" xr:uid="{00000000-0005-0000-0000-0000741D0000}"/>
    <cellStyle name="Table  - Style6 2 6" xfId="9992" xr:uid="{00000000-0005-0000-0000-0000751D0000}"/>
    <cellStyle name="Table  - Style6 2 7" xfId="7933" xr:uid="{00000000-0005-0000-0000-0000761D0000}"/>
    <cellStyle name="Table  - Style6 3" xfId="6746" xr:uid="{00000000-0005-0000-0000-0000771D0000}"/>
    <cellStyle name="Table  - Style6 3 2" xfId="8424" xr:uid="{00000000-0005-0000-0000-0000781D0000}"/>
    <cellStyle name="Table  - Style6 3 3" xfId="9074" xr:uid="{00000000-0005-0000-0000-0000791D0000}"/>
    <cellStyle name="Table  - Style6 3 4" xfId="9722" xr:uid="{00000000-0005-0000-0000-00007A1D0000}"/>
    <cellStyle name="Table  - Style6 3 5" xfId="10211" xr:uid="{00000000-0005-0000-0000-00007B1D0000}"/>
    <cellStyle name="Table  - Style6 3 6" xfId="10655" xr:uid="{00000000-0005-0000-0000-00007C1D0000}"/>
    <cellStyle name="Table  - Style6 4" xfId="7893" xr:uid="{00000000-0005-0000-0000-00007D1D0000}"/>
    <cellStyle name="Table  - Style6 5" xfId="3213" xr:uid="{00000000-0005-0000-0000-00007E1D0000}"/>
    <cellStyle name="Table  - Style6 6" xfId="8211" xr:uid="{00000000-0005-0000-0000-00007F1D0000}"/>
    <cellStyle name="Table  - Style6 7" xfId="9351" xr:uid="{00000000-0005-0000-0000-0000801D0000}"/>
    <cellStyle name="Table 10" xfId="7457" xr:uid="{00000000-0005-0000-0000-0000811D0000}"/>
    <cellStyle name="Table 11" xfId="9313" xr:uid="{00000000-0005-0000-0000-0000821D0000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3" xfId="9149" xr:uid="{00000000-0005-0000-0000-0000881D0000}"/>
    <cellStyle name="Table 2 2 2 2 4" xfId="9801" xr:uid="{00000000-0005-0000-0000-0000891D0000}"/>
    <cellStyle name="Table 2 2 2 2 5" xfId="10289" xr:uid="{00000000-0005-0000-0000-00008A1D0000}"/>
    <cellStyle name="Table 2 2 2 2 6" xfId="10728" xr:uid="{00000000-0005-0000-0000-00008B1D0000}"/>
    <cellStyle name="Table 2 2 2 3" xfId="8050" xr:uid="{00000000-0005-0000-0000-00008C1D0000}"/>
    <cellStyle name="Table 2 2 2 4" xfId="8703" xr:uid="{00000000-0005-0000-0000-00008D1D0000}"/>
    <cellStyle name="Table 2 2 2 5" xfId="9342" xr:uid="{00000000-0005-0000-0000-00008E1D0000}"/>
    <cellStyle name="Table 2 2 2 6" xfId="9971" xr:uid="{00000000-0005-0000-0000-00008F1D0000}"/>
    <cellStyle name="Table 2 2 2 7" xfId="3206" xr:uid="{00000000-0005-0000-0000-0000901D0000}"/>
    <cellStyle name="Table 2 2 3" xfId="3599" xr:uid="{00000000-0005-0000-0000-0000911D0000}"/>
    <cellStyle name="Table 2 2 4" xfId="7386" xr:uid="{00000000-0005-0000-0000-0000921D0000}"/>
    <cellStyle name="Table 2 2 5" xfId="7828" xr:uid="{00000000-0005-0000-0000-0000931D0000}"/>
    <cellStyle name="Table 2 2 6" xfId="8441" xr:uid="{00000000-0005-0000-0000-0000941D0000}"/>
    <cellStyle name="Table 2 2 7" xfId="9314" xr:uid="{00000000-0005-0000-0000-0000951D0000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3" xfId="9148" xr:uid="{00000000-0005-0000-0000-0000991D0000}"/>
    <cellStyle name="Table 2 3 2 4" xfId="9800" xr:uid="{00000000-0005-0000-0000-00009A1D0000}"/>
    <cellStyle name="Table 2 3 2 5" xfId="10288" xr:uid="{00000000-0005-0000-0000-00009B1D0000}"/>
    <cellStyle name="Table 2 3 2 6" xfId="10727" xr:uid="{00000000-0005-0000-0000-00009C1D0000}"/>
    <cellStyle name="Table 2 3 3" xfId="8049" xr:uid="{00000000-0005-0000-0000-00009D1D0000}"/>
    <cellStyle name="Table 2 3 4" xfId="8702" xr:uid="{00000000-0005-0000-0000-00009E1D0000}"/>
    <cellStyle name="Table 2 3 5" xfId="9341" xr:uid="{00000000-0005-0000-0000-00009F1D0000}"/>
    <cellStyle name="Table 2 3 6" xfId="9970" xr:uid="{00000000-0005-0000-0000-0000A01D0000}"/>
    <cellStyle name="Table 2 3 7" xfId="7642" xr:uid="{00000000-0005-0000-0000-0000A11D0000}"/>
    <cellStyle name="Table 2 4" xfId="3598" xr:uid="{00000000-0005-0000-0000-0000A21D0000}"/>
    <cellStyle name="Table 2 5" xfId="7385" xr:uid="{00000000-0005-0000-0000-0000A31D0000}"/>
    <cellStyle name="Table 2 6" xfId="7829" xr:uid="{00000000-0005-0000-0000-0000A41D0000}"/>
    <cellStyle name="Table 2 7" xfId="1733" xr:uid="{00000000-0005-0000-0000-0000A51D0000}"/>
    <cellStyle name="Table 2 8" xfId="8005" xr:uid="{00000000-0005-0000-0000-0000A61D0000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3" xfId="9150" xr:uid="{00000000-0005-0000-0000-0000AB1D0000}"/>
    <cellStyle name="Table 3 2 2 4" xfId="9802" xr:uid="{00000000-0005-0000-0000-0000AC1D0000}"/>
    <cellStyle name="Table 3 2 2 5" xfId="10290" xr:uid="{00000000-0005-0000-0000-0000AD1D0000}"/>
    <cellStyle name="Table 3 2 2 6" xfId="10729" xr:uid="{00000000-0005-0000-0000-0000AE1D0000}"/>
    <cellStyle name="Table 3 2 3" xfId="8051" xr:uid="{00000000-0005-0000-0000-0000AF1D0000}"/>
    <cellStyle name="Table 3 2 4" xfId="8704" xr:uid="{00000000-0005-0000-0000-0000B01D0000}"/>
    <cellStyle name="Table 3 2 5" xfId="9343" xr:uid="{00000000-0005-0000-0000-0000B11D0000}"/>
    <cellStyle name="Table 3 2 6" xfId="9972" xr:uid="{00000000-0005-0000-0000-0000B21D0000}"/>
    <cellStyle name="Table 3 2 7" xfId="7643" xr:uid="{00000000-0005-0000-0000-0000B31D0000}"/>
    <cellStyle name="Table 3 3" xfId="3600" xr:uid="{00000000-0005-0000-0000-0000B41D0000}"/>
    <cellStyle name="Table 3 4" xfId="7387" xr:uid="{00000000-0005-0000-0000-0000B51D0000}"/>
    <cellStyle name="Table 3 5" xfId="7827" xr:uid="{00000000-0005-0000-0000-0000B61D0000}"/>
    <cellStyle name="Table 3 6" xfId="8010" xr:uid="{00000000-0005-0000-0000-0000B71D0000}"/>
    <cellStyle name="Table 3 7" xfId="7861" xr:uid="{00000000-0005-0000-0000-0000B81D0000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3" xfId="9147" xr:uid="{00000000-0005-0000-0000-0000BC1D0000}"/>
    <cellStyle name="Table 4 2 4" xfId="9799" xr:uid="{00000000-0005-0000-0000-0000BD1D0000}"/>
    <cellStyle name="Table 4 2 5" xfId="10287" xr:uid="{00000000-0005-0000-0000-0000BE1D0000}"/>
    <cellStyle name="Table 4 2 6" xfId="10726" xr:uid="{00000000-0005-0000-0000-0000BF1D0000}"/>
    <cellStyle name="Table 4 3" xfId="8048" xr:uid="{00000000-0005-0000-0000-0000C01D0000}"/>
    <cellStyle name="Table 4 4" xfId="8701" xr:uid="{00000000-0005-0000-0000-0000C11D0000}"/>
    <cellStyle name="Table 4 5" xfId="9340" xr:uid="{00000000-0005-0000-0000-0000C21D0000}"/>
    <cellStyle name="Table 4 6" xfId="9969" xr:uid="{00000000-0005-0000-0000-0000C31D0000}"/>
    <cellStyle name="Table 4 7" xfId="7641" xr:uid="{00000000-0005-0000-0000-0000C41D0000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3" xfId="9104" xr:uid="{00000000-0005-0000-0000-0000C81D0000}"/>
    <cellStyle name="Table 5 2 4" xfId="9754" xr:uid="{00000000-0005-0000-0000-0000C91D0000}"/>
    <cellStyle name="Table 5 2 5" xfId="10241" xr:uid="{00000000-0005-0000-0000-0000CA1D0000}"/>
    <cellStyle name="Table 5 2 6" xfId="10683" xr:uid="{00000000-0005-0000-0000-0000CB1D0000}"/>
    <cellStyle name="Table 5 3" xfId="7974" xr:uid="{00000000-0005-0000-0000-0000CC1D0000}"/>
    <cellStyle name="Table 5 4" xfId="4135" xr:uid="{00000000-0005-0000-0000-0000CD1D0000}"/>
    <cellStyle name="Table 5 5" xfId="7162" xr:uid="{00000000-0005-0000-0000-0000CE1D0000}"/>
    <cellStyle name="Table 5 6" xfId="7887" xr:uid="{00000000-0005-0000-0000-0000CF1D0000}"/>
    <cellStyle name="Table 5 7" xfId="9966" xr:uid="{00000000-0005-0000-0000-0000D01D0000}"/>
    <cellStyle name="Table 6" xfId="3597" xr:uid="{00000000-0005-0000-0000-0000D11D0000}"/>
    <cellStyle name="Table 7" xfId="7384" xr:uid="{00000000-0005-0000-0000-0000D21D0000}"/>
    <cellStyle name="Table 8" xfId="7830" xr:uid="{00000000-0005-0000-0000-0000D31D0000}"/>
    <cellStyle name="Table 9" xfId="7300" xr:uid="{00000000-0005-0000-0000-0000D41D000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3" xfId="10442" xr:uid="{00000000-0005-0000-0000-0000471E0000}"/>
    <cellStyle name="Total 1 2 2 2 3" xfId="9499" xr:uid="{00000000-0005-0000-0000-0000481E0000}"/>
    <cellStyle name="Total 1 2 2 2 4" xfId="9988" xr:uid="{00000000-0005-0000-0000-0000491E0000}"/>
    <cellStyle name="Total 1 2 2 3" xfId="6749" xr:uid="{00000000-0005-0000-0000-00004A1E0000}"/>
    <cellStyle name="Total 1 2 2 3 2" xfId="8427" xr:uid="{00000000-0005-0000-0000-00004B1E0000}"/>
    <cellStyle name="Total 1 2 2 3 3" xfId="9077" xr:uid="{00000000-0005-0000-0000-00004C1E0000}"/>
    <cellStyle name="Total 1 2 2 3 4" xfId="9725" xr:uid="{00000000-0005-0000-0000-00004D1E0000}"/>
    <cellStyle name="Total 1 2 2 3 5" xfId="10214" xr:uid="{00000000-0005-0000-0000-00004E1E0000}"/>
    <cellStyle name="Total 1 2 2 3 6" xfId="10658" xr:uid="{00000000-0005-0000-0000-00004F1E0000}"/>
    <cellStyle name="Total 1 2 2 4" xfId="7905" xr:uid="{00000000-0005-0000-0000-0000501E0000}"/>
    <cellStyle name="Total 1 2 2 5" xfId="3475" xr:uid="{00000000-0005-0000-0000-0000511E0000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3" xfId="10441" xr:uid="{00000000-0005-0000-0000-0000551E0000}"/>
    <cellStyle name="Total 1 2 3 3" xfId="9498" xr:uid="{00000000-0005-0000-0000-0000561E0000}"/>
    <cellStyle name="Total 1 2 3 4" xfId="9987" xr:uid="{00000000-0005-0000-0000-0000571E0000}"/>
    <cellStyle name="Total 1 2 4" xfId="6748" xr:uid="{00000000-0005-0000-0000-0000581E0000}"/>
    <cellStyle name="Total 1 2 4 2" xfId="8426" xr:uid="{00000000-0005-0000-0000-0000591E0000}"/>
    <cellStyle name="Total 1 2 4 3" xfId="9076" xr:uid="{00000000-0005-0000-0000-00005A1E0000}"/>
    <cellStyle name="Total 1 2 4 4" xfId="9724" xr:uid="{00000000-0005-0000-0000-00005B1E0000}"/>
    <cellStyle name="Total 1 2 4 5" xfId="10213" xr:uid="{00000000-0005-0000-0000-00005C1E0000}"/>
    <cellStyle name="Total 1 2 4 6" xfId="10657" xr:uid="{00000000-0005-0000-0000-00005D1E0000}"/>
    <cellStyle name="Total 1 2 5" xfId="7904" xr:uid="{00000000-0005-0000-0000-00005E1E0000}"/>
    <cellStyle name="Total 1 2 6" xfId="3474" xr:uid="{00000000-0005-0000-0000-00005F1E0000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3" xfId="10443" xr:uid="{00000000-0005-0000-0000-0000641E0000}"/>
    <cellStyle name="Total 1 3 2 3" xfId="9500" xr:uid="{00000000-0005-0000-0000-0000651E0000}"/>
    <cellStyle name="Total 1 3 2 4" xfId="9989" xr:uid="{00000000-0005-0000-0000-0000661E0000}"/>
    <cellStyle name="Total 1 3 3" xfId="6750" xr:uid="{00000000-0005-0000-0000-0000671E0000}"/>
    <cellStyle name="Total 1 3 3 2" xfId="8428" xr:uid="{00000000-0005-0000-0000-0000681E0000}"/>
    <cellStyle name="Total 1 3 3 3" xfId="9078" xr:uid="{00000000-0005-0000-0000-0000691E0000}"/>
    <cellStyle name="Total 1 3 3 4" xfId="9726" xr:uid="{00000000-0005-0000-0000-00006A1E0000}"/>
    <cellStyle name="Total 1 3 3 5" xfId="10215" xr:uid="{00000000-0005-0000-0000-00006B1E0000}"/>
    <cellStyle name="Total 1 3 3 6" xfId="10659" xr:uid="{00000000-0005-0000-0000-00006C1E0000}"/>
    <cellStyle name="Total 1 3 4" xfId="7906" xr:uid="{00000000-0005-0000-0000-00006D1E0000}"/>
    <cellStyle name="Total 1 3 5" xfId="3476" xr:uid="{00000000-0005-0000-0000-00006E1E0000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3" xfId="10440" xr:uid="{00000000-0005-0000-0000-0000721E0000}"/>
    <cellStyle name="Total 1 4 3" xfId="9497" xr:uid="{00000000-0005-0000-0000-0000731E0000}"/>
    <cellStyle name="Total 1 4 4" xfId="9986" xr:uid="{00000000-0005-0000-0000-0000741E0000}"/>
    <cellStyle name="Total 1 5" xfId="6747" xr:uid="{00000000-0005-0000-0000-0000751E0000}"/>
    <cellStyle name="Total 1 5 2" xfId="8425" xr:uid="{00000000-0005-0000-0000-0000761E0000}"/>
    <cellStyle name="Total 1 5 3" xfId="9075" xr:uid="{00000000-0005-0000-0000-0000771E0000}"/>
    <cellStyle name="Total 1 5 4" xfId="9723" xr:uid="{00000000-0005-0000-0000-0000781E0000}"/>
    <cellStyle name="Total 1 5 5" xfId="10212" xr:uid="{00000000-0005-0000-0000-0000791E0000}"/>
    <cellStyle name="Total 1 5 6" xfId="10656" xr:uid="{00000000-0005-0000-0000-00007A1E0000}"/>
    <cellStyle name="Total 1 6" xfId="7903" xr:uid="{00000000-0005-0000-0000-00007B1E0000}"/>
    <cellStyle name="Total 1 7" xfId="3473" xr:uid="{00000000-0005-0000-0000-00007C1E0000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3" xfId="9301" xr:uid="{00000000-0005-0000-0000-0000821E0000}"/>
    <cellStyle name="Total 11 2 2 4" xfId="9959" xr:uid="{00000000-0005-0000-0000-0000831E0000}"/>
    <cellStyle name="Total 11 2 2 5" xfId="10447" xr:uid="{00000000-0005-0000-0000-0000841E0000}"/>
    <cellStyle name="Total 11 2 2 6" xfId="10879" xr:uid="{00000000-0005-0000-0000-0000851E0000}"/>
    <cellStyle name="Total 11 2 3" xfId="8204" xr:uid="{00000000-0005-0000-0000-0000861E0000}"/>
    <cellStyle name="Total 11 2 4" xfId="8855" xr:uid="{00000000-0005-0000-0000-0000871E0000}"/>
    <cellStyle name="Total 11 2 5" xfId="9504" xr:uid="{00000000-0005-0000-0000-0000881E0000}"/>
    <cellStyle name="Total 11 2 6" xfId="9993" xr:uid="{00000000-0005-0000-0000-0000891E0000}"/>
    <cellStyle name="Total 11 2 7" xfId="7152" xr:uid="{00000000-0005-0000-0000-00008A1E0000}"/>
    <cellStyle name="Total 11 3" xfId="6751" xr:uid="{00000000-0005-0000-0000-00008B1E0000}"/>
    <cellStyle name="Total 11 3 2" xfId="8429" xr:uid="{00000000-0005-0000-0000-00008C1E0000}"/>
    <cellStyle name="Total 11 3 3" xfId="9079" xr:uid="{00000000-0005-0000-0000-00008D1E0000}"/>
    <cellStyle name="Total 11 3 4" xfId="9727" xr:uid="{00000000-0005-0000-0000-00008E1E0000}"/>
    <cellStyle name="Total 11 3 5" xfId="10216" xr:uid="{00000000-0005-0000-0000-00008F1E0000}"/>
    <cellStyle name="Total 11 3 6" xfId="10660" xr:uid="{00000000-0005-0000-0000-0000901E0000}"/>
    <cellStyle name="Total 11 4" xfId="7907" xr:uid="{00000000-0005-0000-0000-0000911E0000}"/>
    <cellStyle name="Total 11 5" xfId="3477" xr:uid="{00000000-0005-0000-0000-0000921E0000}"/>
    <cellStyle name="Total 11 6" xfId="7613" xr:uid="{00000000-0005-0000-0000-0000931E0000}"/>
    <cellStyle name="Total 11 7" xfId="7872" xr:uid="{00000000-0005-0000-0000-0000941E0000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3" xfId="9151" xr:uid="{00000000-0005-0000-0000-00009C1E0000}"/>
    <cellStyle name="Total 2 2 3 2 4" xfId="9803" xr:uid="{00000000-0005-0000-0000-00009D1E0000}"/>
    <cellStyle name="Total 2 2 3 2 5" xfId="10291" xr:uid="{00000000-0005-0000-0000-00009E1E0000}"/>
    <cellStyle name="Total 2 2 3 2 6" xfId="10730" xr:uid="{00000000-0005-0000-0000-00009F1E0000}"/>
    <cellStyle name="Total 2 2 3 3" xfId="8052" xr:uid="{00000000-0005-0000-0000-0000A01E0000}"/>
    <cellStyle name="Total 2 2 3 4" xfId="8705" xr:uid="{00000000-0005-0000-0000-0000A11E0000}"/>
    <cellStyle name="Total 2 2 3 5" xfId="9344" xr:uid="{00000000-0005-0000-0000-0000A21E0000}"/>
    <cellStyle name="Total 2 2 3 6" xfId="7140" xr:uid="{00000000-0005-0000-0000-0000A31E0000}"/>
    <cellStyle name="Total 2 2 4" xfId="6589" xr:uid="{00000000-0005-0000-0000-0000A41E0000}"/>
    <cellStyle name="Total 2 2 4 2" xfId="8269" xr:uid="{00000000-0005-0000-0000-0000A51E0000}"/>
    <cellStyle name="Total 2 2 4 3" xfId="8918" xr:uid="{00000000-0005-0000-0000-0000A61E0000}"/>
    <cellStyle name="Total 2 2 4 4" xfId="9567" xr:uid="{00000000-0005-0000-0000-0000A71E0000}"/>
    <cellStyle name="Total 2 2 4 5" xfId="10057" xr:uid="{00000000-0005-0000-0000-0000A81E0000}"/>
    <cellStyle name="Total 2 2 4 6" xfId="10501" xr:uid="{00000000-0005-0000-0000-0000A91E0000}"/>
    <cellStyle name="Total 2 2 5" xfId="7390" xr:uid="{00000000-0005-0000-0000-0000AA1E0000}"/>
    <cellStyle name="Total 2 2 6" xfId="7266" xr:uid="{00000000-0005-0000-0000-0000AB1E0000}"/>
    <cellStyle name="Total 2 2 7" xfId="1651" xr:uid="{00000000-0005-0000-0000-0000AC1E0000}"/>
    <cellStyle name="Total 2 2 8" xfId="9649" xr:uid="{00000000-0005-0000-0000-0000AD1E0000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3" xfId="9152" xr:uid="{00000000-0005-0000-0000-0000B21E0000}"/>
    <cellStyle name="Total 2 3 2 2 4" xfId="9804" xr:uid="{00000000-0005-0000-0000-0000B31E0000}"/>
    <cellStyle name="Total 2 3 2 2 5" xfId="10292" xr:uid="{00000000-0005-0000-0000-0000B41E0000}"/>
    <cellStyle name="Total 2 3 2 2 6" xfId="10731" xr:uid="{00000000-0005-0000-0000-0000B51E0000}"/>
    <cellStyle name="Total 2 3 2 3" xfId="8053" xr:uid="{00000000-0005-0000-0000-0000B61E0000}"/>
    <cellStyle name="Total 2 3 2 4" xfId="8706" xr:uid="{00000000-0005-0000-0000-0000B71E0000}"/>
    <cellStyle name="Total 2 3 2 5" xfId="9345" xr:uid="{00000000-0005-0000-0000-0000B81E0000}"/>
    <cellStyle name="Total 2 3 2 6" xfId="7644" xr:uid="{00000000-0005-0000-0000-0000B91E0000}"/>
    <cellStyle name="Total 2 3 3" xfId="6590" xr:uid="{00000000-0005-0000-0000-0000BA1E0000}"/>
    <cellStyle name="Total 2 3 3 2" xfId="8270" xr:uid="{00000000-0005-0000-0000-0000BB1E0000}"/>
    <cellStyle name="Total 2 3 3 3" xfId="8919" xr:uid="{00000000-0005-0000-0000-0000BC1E0000}"/>
    <cellStyle name="Total 2 3 3 4" xfId="9568" xr:uid="{00000000-0005-0000-0000-0000BD1E0000}"/>
    <cellStyle name="Total 2 3 3 5" xfId="10058" xr:uid="{00000000-0005-0000-0000-0000BE1E0000}"/>
    <cellStyle name="Total 2 3 3 6" xfId="10502" xr:uid="{00000000-0005-0000-0000-0000BF1E0000}"/>
    <cellStyle name="Total 2 3 4" xfId="7391" xr:uid="{00000000-0005-0000-0000-0000C01E0000}"/>
    <cellStyle name="Total 2 3 5" xfId="8003" xr:uid="{00000000-0005-0000-0000-0000C11E0000}"/>
    <cellStyle name="Total 2 3 6" xfId="8011" xr:uid="{00000000-0005-0000-0000-0000C21E0000}"/>
    <cellStyle name="Total 2 3 7" xfId="7717" xr:uid="{00000000-0005-0000-0000-0000C31E0000}"/>
    <cellStyle name="Total 2 4" xfId="3610" xr:uid="{00000000-0005-0000-0000-0000C41E0000}"/>
    <cellStyle name="Total 3" xfId="1306" xr:uid="{00000000-0005-0000-0000-0000C51E0000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3" xfId="10444" xr:uid="{00000000-0005-0000-0000-0000CB1E0000}"/>
    <cellStyle name="Total 3 2 2 2 3" xfId="9501" xr:uid="{00000000-0005-0000-0000-0000CC1E0000}"/>
    <cellStyle name="Total 3 2 2 2 4" xfId="9990" xr:uid="{00000000-0005-0000-0000-0000CD1E0000}"/>
    <cellStyle name="Total 3 2 2 3" xfId="6753" xr:uid="{00000000-0005-0000-0000-0000CE1E0000}"/>
    <cellStyle name="Total 3 2 2 3 2" xfId="8430" xr:uid="{00000000-0005-0000-0000-0000CF1E0000}"/>
    <cellStyle name="Total 3 2 2 3 3" xfId="9080" xr:uid="{00000000-0005-0000-0000-0000D01E0000}"/>
    <cellStyle name="Total 3 2 2 3 4" xfId="9728" xr:uid="{00000000-0005-0000-0000-0000D11E0000}"/>
    <cellStyle name="Total 3 2 2 3 5" xfId="10217" xr:uid="{00000000-0005-0000-0000-0000D21E0000}"/>
    <cellStyle name="Total 3 2 2 3 6" xfId="10661" xr:uid="{00000000-0005-0000-0000-0000D31E0000}"/>
    <cellStyle name="Total 3 2 2 4" xfId="7908" xr:uid="{00000000-0005-0000-0000-0000D41E0000}"/>
    <cellStyle name="Total 3 2 2 5" xfId="3478" xr:uid="{00000000-0005-0000-0000-0000D51E000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3" xfId="9154" xr:uid="{00000000-0005-0000-0000-0000D91E0000}"/>
    <cellStyle name="Total 3 2 3 2 4" xfId="9806" xr:uid="{00000000-0005-0000-0000-0000DA1E0000}"/>
    <cellStyle name="Total 3 2 3 2 5" xfId="10294" xr:uid="{00000000-0005-0000-0000-0000DB1E0000}"/>
    <cellStyle name="Total 3 2 3 2 6" xfId="10733" xr:uid="{00000000-0005-0000-0000-0000DC1E0000}"/>
    <cellStyle name="Total 3 2 3 3" xfId="8055" xr:uid="{00000000-0005-0000-0000-0000DD1E0000}"/>
    <cellStyle name="Total 3 2 3 4" xfId="8708" xr:uid="{00000000-0005-0000-0000-0000DE1E0000}"/>
    <cellStyle name="Total 3 2 3 5" xfId="9347" xr:uid="{00000000-0005-0000-0000-0000DF1E0000}"/>
    <cellStyle name="Total 3 2 3 6" xfId="7646" xr:uid="{00000000-0005-0000-0000-0000E01E0000}"/>
    <cellStyle name="Total 3 2 4" xfId="6592" xr:uid="{00000000-0005-0000-0000-0000E11E0000}"/>
    <cellStyle name="Total 3 2 4 2" xfId="8272" xr:uid="{00000000-0005-0000-0000-0000E21E0000}"/>
    <cellStyle name="Total 3 2 4 3" xfId="8921" xr:uid="{00000000-0005-0000-0000-0000E31E0000}"/>
    <cellStyle name="Total 3 2 4 4" xfId="9570" xr:uid="{00000000-0005-0000-0000-0000E41E0000}"/>
    <cellStyle name="Total 3 2 4 5" xfId="10060" xr:uid="{00000000-0005-0000-0000-0000E51E0000}"/>
    <cellStyle name="Total 3 2 4 6" xfId="10504" xr:uid="{00000000-0005-0000-0000-0000E61E0000}"/>
    <cellStyle name="Total 3 2 5" xfId="7393" xr:uid="{00000000-0005-0000-0000-0000E71E0000}"/>
    <cellStyle name="Total 3 2 6" xfId="8002" xr:uid="{00000000-0005-0000-0000-0000E81E0000}"/>
    <cellStyle name="Total 3 2 7" xfId="8012" xr:uid="{00000000-0005-0000-0000-0000E91E0000}"/>
    <cellStyle name="Total 3 2 8" xfId="7719" xr:uid="{00000000-0005-0000-0000-0000EA1E0000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3" xfId="10445" xr:uid="{00000000-0005-0000-0000-0000EF1E0000}"/>
    <cellStyle name="Total 3 3 2 3" xfId="9502" xr:uid="{00000000-0005-0000-0000-0000F01E0000}"/>
    <cellStyle name="Total 3 3 2 4" xfId="9991" xr:uid="{00000000-0005-0000-0000-0000F11E0000}"/>
    <cellStyle name="Total 3 3 3" xfId="6754" xr:uid="{00000000-0005-0000-0000-0000F21E0000}"/>
    <cellStyle name="Total 3 3 3 2" xfId="8431" xr:uid="{00000000-0005-0000-0000-0000F31E0000}"/>
    <cellStyle name="Total 3 3 3 3" xfId="9081" xr:uid="{00000000-0005-0000-0000-0000F41E0000}"/>
    <cellStyle name="Total 3 3 3 4" xfId="9729" xr:uid="{00000000-0005-0000-0000-0000F51E0000}"/>
    <cellStyle name="Total 3 3 3 5" xfId="10218" xr:uid="{00000000-0005-0000-0000-0000F61E0000}"/>
    <cellStyle name="Total 3 3 3 6" xfId="10662" xr:uid="{00000000-0005-0000-0000-0000F71E0000}"/>
    <cellStyle name="Total 3 3 4" xfId="7909" xr:uid="{00000000-0005-0000-0000-0000F81E0000}"/>
    <cellStyle name="Total 3 3 5" xfId="3479" xr:uid="{00000000-0005-0000-0000-0000F91E0000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3" xfId="9153" xr:uid="{00000000-0005-0000-0000-0000FD1E0000}"/>
    <cellStyle name="Total 3 4 2 4" xfId="9805" xr:uid="{00000000-0005-0000-0000-0000FE1E0000}"/>
    <cellStyle name="Total 3 4 2 5" xfId="10293" xr:uid="{00000000-0005-0000-0000-0000FF1E0000}"/>
    <cellStyle name="Total 3 4 2 6" xfId="10732" xr:uid="{00000000-0005-0000-0000-0000001F0000}"/>
    <cellStyle name="Total 3 4 3" xfId="8054" xr:uid="{00000000-0005-0000-0000-0000011F0000}"/>
    <cellStyle name="Total 3 4 4" xfId="8707" xr:uid="{00000000-0005-0000-0000-0000021F0000}"/>
    <cellStyle name="Total 3 4 5" xfId="9346" xr:uid="{00000000-0005-0000-0000-0000031F0000}"/>
    <cellStyle name="Total 3 4 6" xfId="7645" xr:uid="{00000000-0005-0000-0000-0000041F0000}"/>
    <cellStyle name="Total 3 5" xfId="6591" xr:uid="{00000000-0005-0000-0000-0000051F0000}"/>
    <cellStyle name="Total 3 5 2" xfId="8271" xr:uid="{00000000-0005-0000-0000-0000061F0000}"/>
    <cellStyle name="Total 3 5 3" xfId="8920" xr:uid="{00000000-0005-0000-0000-0000071F0000}"/>
    <cellStyle name="Total 3 5 4" xfId="9569" xr:uid="{00000000-0005-0000-0000-0000081F0000}"/>
    <cellStyle name="Total 3 5 5" xfId="10059" xr:uid="{00000000-0005-0000-0000-0000091F0000}"/>
    <cellStyle name="Total 3 5 6" xfId="10503" xr:uid="{00000000-0005-0000-0000-00000A1F0000}"/>
    <cellStyle name="Total 3 6" xfId="7392" xr:uid="{00000000-0005-0000-0000-00000B1F0000}"/>
    <cellStyle name="Total 3 7" xfId="7265" xr:uid="{00000000-0005-0000-0000-00000C1F0000}"/>
    <cellStyle name="Total 3 8" xfId="7301" xr:uid="{00000000-0005-0000-0000-00000D1F0000}"/>
    <cellStyle name="Total 3 9" xfId="7718" xr:uid="{00000000-0005-0000-0000-00000E1F0000}"/>
    <cellStyle name="Total 4" xfId="3612" xr:uid="{00000000-0005-0000-0000-00000F1F00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3" xfId="6755" xr:uid="{00000000-0005-0000-0000-0000131F0000}"/>
    <cellStyle name="Total 4 3" xfId="5748" xr:uid="{00000000-0005-0000-0000-0000141F0000}"/>
    <cellStyle name="Total 4 3 2" xfId="6757" xr:uid="{00000000-0005-0000-0000-0000151F0000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3" xfId="9155" xr:uid="{00000000-0005-0000-0000-0000191F0000}"/>
    <cellStyle name="Total 4 4 2 4" xfId="9807" xr:uid="{00000000-0005-0000-0000-00001A1F0000}"/>
    <cellStyle name="Total 4 4 2 5" xfId="10295" xr:uid="{00000000-0005-0000-0000-00001B1F0000}"/>
    <cellStyle name="Total 4 4 2 6" xfId="10734" xr:uid="{00000000-0005-0000-0000-00001C1F0000}"/>
    <cellStyle name="Total 4 4 3" xfId="8056" xr:uid="{00000000-0005-0000-0000-00001D1F0000}"/>
    <cellStyle name="Total 4 4 4" xfId="8709" xr:uid="{00000000-0005-0000-0000-00001E1F0000}"/>
    <cellStyle name="Total 4 4 5" xfId="9348" xr:uid="{00000000-0005-0000-0000-00001F1F0000}"/>
    <cellStyle name="Total 4 4 6" xfId="7920" xr:uid="{00000000-0005-0000-0000-0000201F0000}"/>
    <cellStyle name="Total 4 5" xfId="6593" xr:uid="{00000000-0005-0000-0000-0000211F0000}"/>
    <cellStyle name="Total 4 5 2" xfId="8273" xr:uid="{00000000-0005-0000-0000-0000221F0000}"/>
    <cellStyle name="Total 4 5 3" xfId="8922" xr:uid="{00000000-0005-0000-0000-0000231F0000}"/>
    <cellStyle name="Total 4 5 4" xfId="9571" xr:uid="{00000000-0005-0000-0000-0000241F0000}"/>
    <cellStyle name="Total 4 5 5" xfId="10061" xr:uid="{00000000-0005-0000-0000-0000251F0000}"/>
    <cellStyle name="Total 4 5 6" xfId="10505" xr:uid="{00000000-0005-0000-0000-0000261F0000}"/>
    <cellStyle name="Total 4 6" xfId="7394" xr:uid="{00000000-0005-0000-0000-0000271F0000}"/>
    <cellStyle name="Total 4 7" xfId="7264" xr:uid="{00000000-0005-0000-0000-0000281F0000}"/>
    <cellStyle name="Total 4 8" xfId="7302" xr:uid="{00000000-0005-0000-0000-0000291F0000}"/>
    <cellStyle name="Total 4 9" xfId="9736" xr:uid="{00000000-0005-0000-0000-00002A1F0000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3" xfId="9156" xr:uid="{00000000-0005-0000-0000-0000301F0000}"/>
    <cellStyle name="Total 5 3 2 4" xfId="9808" xr:uid="{00000000-0005-0000-0000-0000311F0000}"/>
    <cellStyle name="Total 5 3 2 5" xfId="10296" xr:uid="{00000000-0005-0000-0000-0000321F0000}"/>
    <cellStyle name="Total 5 3 2 6" xfId="10735" xr:uid="{00000000-0005-0000-0000-0000331F0000}"/>
    <cellStyle name="Total 5 3 3" xfId="8057" xr:uid="{00000000-0005-0000-0000-0000341F0000}"/>
    <cellStyle name="Total 5 3 4" xfId="8710" xr:uid="{00000000-0005-0000-0000-0000351F0000}"/>
    <cellStyle name="Total 5 3 5" xfId="9349" xr:uid="{00000000-0005-0000-0000-0000361F0000}"/>
    <cellStyle name="Total 5 3 6" xfId="7647" xr:uid="{00000000-0005-0000-0000-0000371F0000}"/>
    <cellStyle name="Total 5 4" xfId="6594" xr:uid="{00000000-0005-0000-0000-0000381F0000}"/>
    <cellStyle name="Total 5 4 2" xfId="8274" xr:uid="{00000000-0005-0000-0000-0000391F0000}"/>
    <cellStyle name="Total 5 4 3" xfId="8923" xr:uid="{00000000-0005-0000-0000-00003A1F0000}"/>
    <cellStyle name="Total 5 4 4" xfId="9572" xr:uid="{00000000-0005-0000-0000-00003B1F0000}"/>
    <cellStyle name="Total 5 4 5" xfId="10062" xr:uid="{00000000-0005-0000-0000-00003C1F0000}"/>
    <cellStyle name="Total 5 4 6" xfId="10506" xr:uid="{00000000-0005-0000-0000-00003D1F0000}"/>
    <cellStyle name="Total 5 5" xfId="7395" xr:uid="{00000000-0005-0000-0000-00003E1F0000}"/>
    <cellStyle name="Total 5 6" xfId="8001" xr:uid="{00000000-0005-0000-0000-00003F1F0000}"/>
    <cellStyle name="Total 5 7" xfId="8013" xr:uid="{00000000-0005-0000-0000-0000401F0000}"/>
    <cellStyle name="Total 5 8" xfId="7720" xr:uid="{00000000-0005-0000-0000-0000411F0000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3" xfId="9157" xr:uid="{00000000-0005-0000-0000-0000471F0000}"/>
    <cellStyle name="Total 6 3 2 4" xfId="9809" xr:uid="{00000000-0005-0000-0000-0000481F0000}"/>
    <cellStyle name="Total 6 3 2 5" xfId="10297" xr:uid="{00000000-0005-0000-0000-0000491F0000}"/>
    <cellStyle name="Total 6 3 2 6" xfId="10736" xr:uid="{00000000-0005-0000-0000-00004A1F0000}"/>
    <cellStyle name="Total 6 3 3" xfId="8058" xr:uid="{00000000-0005-0000-0000-00004B1F0000}"/>
    <cellStyle name="Total 6 3 4" xfId="8711" xr:uid="{00000000-0005-0000-0000-00004C1F0000}"/>
    <cellStyle name="Total 6 3 5" xfId="9350" xr:uid="{00000000-0005-0000-0000-00004D1F0000}"/>
    <cellStyle name="Total 6 3 6" xfId="7648" xr:uid="{00000000-0005-0000-0000-00004E1F0000}"/>
    <cellStyle name="Total 6 4" xfId="6595" xr:uid="{00000000-0005-0000-0000-00004F1F0000}"/>
    <cellStyle name="Total 6 4 2" xfId="8275" xr:uid="{00000000-0005-0000-0000-0000501F0000}"/>
    <cellStyle name="Total 6 4 3" xfId="8924" xr:uid="{00000000-0005-0000-0000-0000511F0000}"/>
    <cellStyle name="Total 6 4 4" xfId="9573" xr:uid="{00000000-0005-0000-0000-0000521F0000}"/>
    <cellStyle name="Total 6 4 5" xfId="10063" xr:uid="{00000000-0005-0000-0000-0000531F0000}"/>
    <cellStyle name="Total 6 4 6" xfId="10507" xr:uid="{00000000-0005-0000-0000-0000541F0000}"/>
    <cellStyle name="Total 6 5" xfId="7396" xr:uid="{00000000-0005-0000-0000-0000551F0000}"/>
    <cellStyle name="Total 6 6" xfId="7263" xr:uid="{00000000-0005-0000-0000-0000561F0000}"/>
    <cellStyle name="Total 6 7" xfId="8668" xr:uid="{00000000-0005-0000-0000-0000571F0000}"/>
    <cellStyle name="Total 6 8" xfId="7508" xr:uid="{00000000-0005-0000-0000-0000581F0000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3" xfId="9302" xr:uid="{00000000-0005-0000-0000-0000611F0000}"/>
    <cellStyle name="TotRow - Style4 2 2 4" xfId="9960" xr:uid="{00000000-0005-0000-0000-0000621F0000}"/>
    <cellStyle name="TotRow - Style4 2 2 5" xfId="10448" xr:uid="{00000000-0005-0000-0000-0000631F0000}"/>
    <cellStyle name="TotRow - Style4 2 2 6" xfId="10880" xr:uid="{00000000-0005-0000-0000-0000641F0000}"/>
    <cellStyle name="TotRow - Style4 2 3" xfId="8205" xr:uid="{00000000-0005-0000-0000-0000651F0000}"/>
    <cellStyle name="TotRow - Style4 2 4" xfId="8856" xr:uid="{00000000-0005-0000-0000-0000661F0000}"/>
    <cellStyle name="TotRow - Style4 2 5" xfId="9505" xr:uid="{00000000-0005-0000-0000-0000671F0000}"/>
    <cellStyle name="TotRow - Style4 2 6" xfId="9994" xr:uid="{00000000-0005-0000-0000-0000681F0000}"/>
    <cellStyle name="TotRow - Style4 2 7" xfId="9298" xr:uid="{00000000-0005-0000-0000-0000691F0000}"/>
    <cellStyle name="TotRow - Style4 3" xfId="6758" xr:uid="{00000000-0005-0000-0000-00006A1F0000}"/>
    <cellStyle name="TotRow - Style4 3 2" xfId="8432" xr:uid="{00000000-0005-0000-0000-00006B1F0000}"/>
    <cellStyle name="TotRow - Style4 3 3" xfId="9082" xr:uid="{00000000-0005-0000-0000-00006C1F0000}"/>
    <cellStyle name="TotRow - Style4 3 4" xfId="9730" xr:uid="{00000000-0005-0000-0000-00006D1F0000}"/>
    <cellStyle name="TotRow - Style4 3 5" xfId="10219" xr:uid="{00000000-0005-0000-0000-00006E1F0000}"/>
    <cellStyle name="TotRow - Style4 3 6" xfId="10663" xr:uid="{00000000-0005-0000-0000-00006F1F0000}"/>
    <cellStyle name="TotRow - Style4 4" xfId="7910" xr:uid="{00000000-0005-0000-0000-0000701F0000}"/>
    <cellStyle name="TotRow - Style4 5" xfId="3515" xr:uid="{00000000-0005-0000-0000-0000711F0000}"/>
    <cellStyle name="TotRow - Style4 6" xfId="7614" xr:uid="{00000000-0005-0000-0000-0000721F0000}"/>
    <cellStyle name="TotRow - Style4 7" xfId="7095" xr:uid="{00000000-0005-0000-0000-0000731F000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3" xfId="9173" xr:uid="{00000000-0005-0000-0000-0000C6220000}"/>
    <cellStyle name="การคำนวณ 10 2 2 4" xfId="9825" xr:uid="{00000000-0005-0000-0000-0000C7220000}"/>
    <cellStyle name="การคำนวณ 10 2 2 5" xfId="10313" xr:uid="{00000000-0005-0000-0000-0000C8220000}"/>
    <cellStyle name="การคำนวณ 10 2 2 6" xfId="10752" xr:uid="{00000000-0005-0000-0000-0000C9220000}"/>
    <cellStyle name="การคำนวณ 10 2 3" xfId="8074" xr:uid="{00000000-0005-0000-0000-0000CA220000}"/>
    <cellStyle name="การคำนวณ 10 2 4" xfId="8727" xr:uid="{00000000-0005-0000-0000-0000CB220000}"/>
    <cellStyle name="การคำนวณ 10 2 5" xfId="9367" xr:uid="{00000000-0005-0000-0000-0000CC220000}"/>
    <cellStyle name="การคำนวณ 10 2 6" xfId="3186" xr:uid="{00000000-0005-0000-0000-0000CD220000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3" xfId="8940" xr:uid="{00000000-0005-0000-0000-0000D0220000}"/>
    <cellStyle name="การคำนวณ 10 3 4" xfId="9589" xr:uid="{00000000-0005-0000-0000-0000D1220000}"/>
    <cellStyle name="การคำนวณ 10 3 5" xfId="10079" xr:uid="{00000000-0005-0000-0000-0000D2220000}"/>
    <cellStyle name="การคำนวณ 10 3 6" xfId="10523" xr:uid="{00000000-0005-0000-0000-0000D3220000}"/>
    <cellStyle name="การคำนวณ 10 4" xfId="7489" xr:uid="{00000000-0005-0000-0000-0000D4220000}"/>
    <cellStyle name="การคำนวณ 10 5" xfId="7216" xr:uid="{00000000-0005-0000-0000-0000D5220000}"/>
    <cellStyle name="การคำนวณ 10 6" xfId="7736" xr:uid="{00000000-0005-0000-0000-0000D6220000}"/>
    <cellStyle name="การคำนวณ 10 7" xfId="9967" xr:uid="{00000000-0005-0000-0000-0000D7220000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3" xfId="9174" xr:uid="{00000000-0005-0000-0000-0000DC220000}"/>
    <cellStyle name="การคำนวณ 11 2 2 4" xfId="9826" xr:uid="{00000000-0005-0000-0000-0000DD220000}"/>
    <cellStyle name="การคำนวณ 11 2 2 5" xfId="10314" xr:uid="{00000000-0005-0000-0000-0000DE220000}"/>
    <cellStyle name="การคำนวณ 11 2 2 6" xfId="10753" xr:uid="{00000000-0005-0000-0000-0000DF220000}"/>
    <cellStyle name="การคำนวณ 11 2 3" xfId="8075" xr:uid="{00000000-0005-0000-0000-0000E0220000}"/>
    <cellStyle name="การคำนวณ 11 2 4" xfId="8728" xr:uid="{00000000-0005-0000-0000-0000E1220000}"/>
    <cellStyle name="การคำนวณ 11 2 5" xfId="9368" xr:uid="{00000000-0005-0000-0000-0000E2220000}"/>
    <cellStyle name="การคำนวณ 11 2 6" xfId="7704" xr:uid="{00000000-0005-0000-0000-0000E3220000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3" xfId="8941" xr:uid="{00000000-0005-0000-0000-0000E6220000}"/>
    <cellStyle name="การคำนวณ 11 3 4" xfId="9590" xr:uid="{00000000-0005-0000-0000-0000E7220000}"/>
    <cellStyle name="การคำนวณ 11 3 5" xfId="10080" xr:uid="{00000000-0005-0000-0000-0000E8220000}"/>
    <cellStyle name="การคำนวณ 11 3 6" xfId="10524" xr:uid="{00000000-0005-0000-0000-0000E9220000}"/>
    <cellStyle name="การคำนวณ 11 4" xfId="7490" xr:uid="{00000000-0005-0000-0000-0000EA220000}"/>
    <cellStyle name="การคำนวณ 11 5" xfId="7215" xr:uid="{00000000-0005-0000-0000-0000EB220000}"/>
    <cellStyle name="การคำนวณ 11 6" xfId="7737" xr:uid="{00000000-0005-0000-0000-0000EC220000}"/>
    <cellStyle name="การคำนวณ 11 7" xfId="7148" xr:uid="{00000000-0005-0000-0000-0000ED220000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3" xfId="9303" xr:uid="{00000000-0005-0000-0000-0000F1220000}"/>
    <cellStyle name="การคำนวณ 12 2 4" xfId="9961" xr:uid="{00000000-0005-0000-0000-0000F2220000}"/>
    <cellStyle name="การคำนวณ 12 2 5" xfId="10449" xr:uid="{00000000-0005-0000-0000-0000F3220000}"/>
    <cellStyle name="การคำนวณ 12 2 6" xfId="10881" xr:uid="{00000000-0005-0000-0000-0000F4220000}"/>
    <cellStyle name="การคำนวณ 12 3" xfId="8206" xr:uid="{00000000-0005-0000-0000-0000F5220000}"/>
    <cellStyle name="การคำนวณ 12 4" xfId="8857" xr:uid="{00000000-0005-0000-0000-0000F6220000}"/>
    <cellStyle name="การคำนวณ 12 5" xfId="9506" xr:uid="{00000000-0005-0000-0000-0000F7220000}"/>
    <cellStyle name="การคำนวณ 12 6" xfId="9995" xr:uid="{00000000-0005-0000-0000-0000F8220000}"/>
    <cellStyle name="การคำนวณ 12 7" xfId="7153" xr:uid="{00000000-0005-0000-0000-0000F9220000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3" xfId="3568" xr:uid="{00000000-0005-0000-0000-0000FC220000}"/>
    <cellStyle name="การคำนวณ 13 4" xfId="7615" xr:uid="{00000000-0005-0000-0000-0000FD220000}"/>
    <cellStyle name="การคำนวณ 13 5" xfId="7187" xr:uid="{00000000-0005-0000-0000-0000FE220000}"/>
    <cellStyle name="การคำนวณ 13 6" xfId="7104" xr:uid="{00000000-0005-0000-0000-0000FF220000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3" xfId="9083" xr:uid="{00000000-0005-0000-0000-000002230000}"/>
    <cellStyle name="การคำนวณ 14 4" xfId="9731" xr:uid="{00000000-0005-0000-0000-000003230000}"/>
    <cellStyle name="การคำนวณ 14 5" xfId="10220" xr:uid="{00000000-0005-0000-0000-000004230000}"/>
    <cellStyle name="การคำนวณ 14 6" xfId="10664" xr:uid="{00000000-0005-0000-0000-000005230000}"/>
    <cellStyle name="การคำนวณ 2" xfId="3977" xr:uid="{00000000-0005-0000-0000-000006230000}"/>
    <cellStyle name="การคำนวณ 2 10" xfId="7214" xr:uid="{00000000-0005-0000-0000-000007230000}"/>
    <cellStyle name="การคำนวณ 2 11" xfId="7738" xr:uid="{00000000-0005-0000-0000-000008230000}"/>
    <cellStyle name="การคำนวณ 2 12" xfId="9088" xr:uid="{00000000-0005-0000-0000-000009230000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3" xfId="9176" xr:uid="{00000000-0005-0000-0000-00000E230000}"/>
    <cellStyle name="การคำนวณ 2 2 2 2 4" xfId="9828" xr:uid="{00000000-0005-0000-0000-00000F230000}"/>
    <cellStyle name="การคำนวณ 2 2 2 2 5" xfId="10316" xr:uid="{00000000-0005-0000-0000-000010230000}"/>
    <cellStyle name="การคำนวณ 2 2 2 2 6" xfId="10755" xr:uid="{00000000-0005-0000-0000-000011230000}"/>
    <cellStyle name="การคำนวณ 2 2 2 3" xfId="8077" xr:uid="{00000000-0005-0000-0000-000012230000}"/>
    <cellStyle name="การคำนวณ 2 2 2 4" xfId="8730" xr:uid="{00000000-0005-0000-0000-000013230000}"/>
    <cellStyle name="การคำนวณ 2 2 2 5" xfId="9370" xr:uid="{00000000-0005-0000-0000-000014230000}"/>
    <cellStyle name="การคำนวณ 2 2 2 6" xfId="3184" xr:uid="{00000000-0005-0000-0000-000015230000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3" xfId="8943" xr:uid="{00000000-0005-0000-0000-000018230000}"/>
    <cellStyle name="การคำนวณ 2 2 3 4" xfId="9592" xr:uid="{00000000-0005-0000-0000-000019230000}"/>
    <cellStyle name="การคำนวณ 2 2 3 5" xfId="10082" xr:uid="{00000000-0005-0000-0000-00001A230000}"/>
    <cellStyle name="การคำนวณ 2 2 3 6" xfId="10526" xr:uid="{00000000-0005-0000-0000-00001B230000}"/>
    <cellStyle name="การคำนวณ 2 2 4" xfId="7492" xr:uid="{00000000-0005-0000-0000-00001C230000}"/>
    <cellStyle name="การคำนวณ 2 2 5" xfId="7749" xr:uid="{00000000-0005-0000-0000-00001D230000}"/>
    <cellStyle name="การคำนวณ 2 2 6" xfId="7314" xr:uid="{00000000-0005-0000-0000-00001E230000}"/>
    <cellStyle name="การคำนวณ 2 2 7" xfId="2240" xr:uid="{00000000-0005-0000-0000-00001F230000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3" xfId="9177" xr:uid="{00000000-0005-0000-0000-000024230000}"/>
    <cellStyle name="การคำนวณ 2 3 2 2 4" xfId="9829" xr:uid="{00000000-0005-0000-0000-000025230000}"/>
    <cellStyle name="การคำนวณ 2 3 2 2 5" xfId="10317" xr:uid="{00000000-0005-0000-0000-000026230000}"/>
    <cellStyle name="การคำนวณ 2 3 2 2 6" xfId="10756" xr:uid="{00000000-0005-0000-0000-000027230000}"/>
    <cellStyle name="การคำนวณ 2 3 2 3" xfId="8078" xr:uid="{00000000-0005-0000-0000-000028230000}"/>
    <cellStyle name="การคำนวณ 2 3 2 4" xfId="8731" xr:uid="{00000000-0005-0000-0000-000029230000}"/>
    <cellStyle name="การคำนวณ 2 3 2 5" xfId="9371" xr:uid="{00000000-0005-0000-0000-00002A230000}"/>
    <cellStyle name="การคำนวณ 2 3 2 6" xfId="3183" xr:uid="{00000000-0005-0000-0000-00002B230000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3" xfId="8944" xr:uid="{00000000-0005-0000-0000-00002E230000}"/>
    <cellStyle name="การคำนวณ 2 3 3 4" xfId="9593" xr:uid="{00000000-0005-0000-0000-00002F230000}"/>
    <cellStyle name="การคำนวณ 2 3 3 5" xfId="10083" xr:uid="{00000000-0005-0000-0000-000030230000}"/>
    <cellStyle name="การคำนวณ 2 3 3 6" xfId="10527" xr:uid="{00000000-0005-0000-0000-000031230000}"/>
    <cellStyle name="การคำนวณ 2 3 4" xfId="7493" xr:uid="{00000000-0005-0000-0000-000032230000}"/>
    <cellStyle name="การคำนวณ 2 3 5" xfId="7213" xr:uid="{00000000-0005-0000-0000-000033230000}"/>
    <cellStyle name="การคำนวณ 2 3 6" xfId="7315" xr:uid="{00000000-0005-0000-0000-000034230000}"/>
    <cellStyle name="การคำนวณ 2 3 7" xfId="1470" xr:uid="{00000000-0005-0000-0000-000035230000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3" xfId="9178" xr:uid="{00000000-0005-0000-0000-00003A230000}"/>
    <cellStyle name="การคำนวณ 2 4 2 2 4" xfId="9830" xr:uid="{00000000-0005-0000-0000-00003B230000}"/>
    <cellStyle name="การคำนวณ 2 4 2 2 5" xfId="10318" xr:uid="{00000000-0005-0000-0000-00003C230000}"/>
    <cellStyle name="การคำนวณ 2 4 2 2 6" xfId="10757" xr:uid="{00000000-0005-0000-0000-00003D230000}"/>
    <cellStyle name="การคำนวณ 2 4 2 3" xfId="8079" xr:uid="{00000000-0005-0000-0000-00003E230000}"/>
    <cellStyle name="การคำนวณ 2 4 2 4" xfId="8732" xr:uid="{00000000-0005-0000-0000-00003F230000}"/>
    <cellStyle name="การคำนวณ 2 4 2 5" xfId="9372" xr:uid="{00000000-0005-0000-0000-000040230000}"/>
    <cellStyle name="การคำนวณ 2 4 2 6" xfId="7705" xr:uid="{00000000-0005-0000-0000-000041230000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3" xfId="8945" xr:uid="{00000000-0005-0000-0000-000044230000}"/>
    <cellStyle name="การคำนวณ 2 4 3 4" xfId="9594" xr:uid="{00000000-0005-0000-0000-000045230000}"/>
    <cellStyle name="การคำนวณ 2 4 3 5" xfId="10084" xr:uid="{00000000-0005-0000-0000-000046230000}"/>
    <cellStyle name="การคำนวณ 2 4 3 6" xfId="10528" xr:uid="{00000000-0005-0000-0000-000047230000}"/>
    <cellStyle name="การคำนวณ 2 4 4" xfId="7494" xr:uid="{00000000-0005-0000-0000-000048230000}"/>
    <cellStyle name="การคำนวณ 2 4 5" xfId="7748" xr:uid="{00000000-0005-0000-0000-000049230000}"/>
    <cellStyle name="การคำนวณ 2 4 6" xfId="7316" xr:uid="{00000000-0005-0000-0000-00004A230000}"/>
    <cellStyle name="การคำนวณ 2 4 7" xfId="2228" xr:uid="{00000000-0005-0000-0000-00004B230000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3" xfId="9179" xr:uid="{00000000-0005-0000-0000-000050230000}"/>
    <cellStyle name="การคำนวณ 2 5 2 2 4" xfId="9831" xr:uid="{00000000-0005-0000-0000-000051230000}"/>
    <cellStyle name="การคำนวณ 2 5 2 2 5" xfId="10319" xr:uid="{00000000-0005-0000-0000-000052230000}"/>
    <cellStyle name="การคำนวณ 2 5 2 2 6" xfId="10758" xr:uid="{00000000-0005-0000-0000-000053230000}"/>
    <cellStyle name="การคำนวณ 2 5 2 3" xfId="8080" xr:uid="{00000000-0005-0000-0000-000054230000}"/>
    <cellStyle name="การคำนวณ 2 5 2 4" xfId="8733" xr:uid="{00000000-0005-0000-0000-000055230000}"/>
    <cellStyle name="การคำนวณ 2 5 2 5" xfId="9373" xr:uid="{00000000-0005-0000-0000-000056230000}"/>
    <cellStyle name="การคำนวณ 2 5 2 6" xfId="3182" xr:uid="{00000000-0005-0000-0000-000057230000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3" xfId="8946" xr:uid="{00000000-0005-0000-0000-00005A230000}"/>
    <cellStyle name="การคำนวณ 2 5 3 4" xfId="9595" xr:uid="{00000000-0005-0000-0000-00005B230000}"/>
    <cellStyle name="การคำนวณ 2 5 3 5" xfId="10085" xr:uid="{00000000-0005-0000-0000-00005C230000}"/>
    <cellStyle name="การคำนวณ 2 5 3 6" xfId="10529" xr:uid="{00000000-0005-0000-0000-00005D230000}"/>
    <cellStyle name="การคำนวณ 2 5 4" xfId="7495" xr:uid="{00000000-0005-0000-0000-00005E230000}"/>
    <cellStyle name="การคำนวณ 2 5 5" xfId="7212" xr:uid="{00000000-0005-0000-0000-00005F230000}"/>
    <cellStyle name="การคำนวณ 2 5 6" xfId="7317" xr:uid="{00000000-0005-0000-0000-000060230000}"/>
    <cellStyle name="การคำนวณ 2 5 7" xfId="2225" xr:uid="{00000000-0005-0000-0000-000061230000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3" xfId="9180" xr:uid="{00000000-0005-0000-0000-000066230000}"/>
    <cellStyle name="การคำนวณ 2 6 2 2 4" xfId="9832" xr:uid="{00000000-0005-0000-0000-000067230000}"/>
    <cellStyle name="การคำนวณ 2 6 2 2 5" xfId="10320" xr:uid="{00000000-0005-0000-0000-000068230000}"/>
    <cellStyle name="การคำนวณ 2 6 2 2 6" xfId="10759" xr:uid="{00000000-0005-0000-0000-000069230000}"/>
    <cellStyle name="การคำนวณ 2 6 2 3" xfId="8081" xr:uid="{00000000-0005-0000-0000-00006A230000}"/>
    <cellStyle name="การคำนวณ 2 6 2 4" xfId="8734" xr:uid="{00000000-0005-0000-0000-00006B230000}"/>
    <cellStyle name="การคำนวณ 2 6 2 5" xfId="9374" xr:uid="{00000000-0005-0000-0000-00006C230000}"/>
    <cellStyle name="การคำนวณ 2 6 2 6" xfId="3181" xr:uid="{00000000-0005-0000-0000-00006D230000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3" xfId="8947" xr:uid="{00000000-0005-0000-0000-000070230000}"/>
    <cellStyle name="การคำนวณ 2 6 3 4" xfId="9596" xr:uid="{00000000-0005-0000-0000-000071230000}"/>
    <cellStyle name="การคำนวณ 2 6 3 5" xfId="10086" xr:uid="{00000000-0005-0000-0000-000072230000}"/>
    <cellStyle name="การคำนวณ 2 6 3 6" xfId="10530" xr:uid="{00000000-0005-0000-0000-000073230000}"/>
    <cellStyle name="การคำนวณ 2 6 4" xfId="7496" xr:uid="{00000000-0005-0000-0000-000074230000}"/>
    <cellStyle name="การคำนวณ 2 6 5" xfId="7211" xr:uid="{00000000-0005-0000-0000-000075230000}"/>
    <cellStyle name="การคำนวณ 2 6 6" xfId="7318" xr:uid="{00000000-0005-0000-0000-000076230000}"/>
    <cellStyle name="การคำนวณ 2 6 7" xfId="8006" xr:uid="{00000000-0005-0000-0000-000077230000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3" xfId="9175" xr:uid="{00000000-0005-0000-0000-00007B230000}"/>
    <cellStyle name="การคำนวณ 2 7 2 4" xfId="9827" xr:uid="{00000000-0005-0000-0000-00007C230000}"/>
    <cellStyle name="การคำนวณ 2 7 2 5" xfId="10315" xr:uid="{00000000-0005-0000-0000-00007D230000}"/>
    <cellStyle name="การคำนวณ 2 7 2 6" xfId="10754" xr:uid="{00000000-0005-0000-0000-00007E230000}"/>
    <cellStyle name="การคำนวณ 2 7 3" xfId="8076" xr:uid="{00000000-0005-0000-0000-00007F230000}"/>
    <cellStyle name="การคำนวณ 2 7 4" xfId="8729" xr:uid="{00000000-0005-0000-0000-000080230000}"/>
    <cellStyle name="การคำนวณ 2 7 5" xfId="9369" xr:uid="{00000000-0005-0000-0000-000081230000}"/>
    <cellStyle name="การคำนวณ 2 7 6" xfId="7142" xr:uid="{00000000-0005-0000-0000-000082230000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3" xfId="8942" xr:uid="{00000000-0005-0000-0000-000085230000}"/>
    <cellStyle name="การคำนวณ 2 8 4" xfId="9591" xr:uid="{00000000-0005-0000-0000-000086230000}"/>
    <cellStyle name="การคำนวณ 2 8 5" xfId="10081" xr:uid="{00000000-0005-0000-0000-000087230000}"/>
    <cellStyle name="การคำนวณ 2 8 6" xfId="10525" xr:uid="{00000000-0005-0000-0000-000088230000}"/>
    <cellStyle name="การคำนวณ 2 9" xfId="7491" xr:uid="{00000000-0005-0000-0000-000089230000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3" xfId="9181" xr:uid="{00000000-0005-0000-0000-00008E230000}"/>
    <cellStyle name="การคำนวณ 3 2 2 4" xfId="9833" xr:uid="{00000000-0005-0000-0000-00008F230000}"/>
    <cellStyle name="การคำนวณ 3 2 2 5" xfId="10321" xr:uid="{00000000-0005-0000-0000-000090230000}"/>
    <cellStyle name="การคำนวณ 3 2 2 6" xfId="10760" xr:uid="{00000000-0005-0000-0000-000091230000}"/>
    <cellStyle name="การคำนวณ 3 2 3" xfId="8082" xr:uid="{00000000-0005-0000-0000-000092230000}"/>
    <cellStyle name="การคำนวณ 3 2 4" xfId="8735" xr:uid="{00000000-0005-0000-0000-000093230000}"/>
    <cellStyle name="การคำนวณ 3 2 5" xfId="9375" xr:uid="{00000000-0005-0000-0000-000094230000}"/>
    <cellStyle name="การคำนวณ 3 2 6" xfId="7706" xr:uid="{00000000-0005-0000-0000-000095230000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3" xfId="8948" xr:uid="{00000000-0005-0000-0000-000098230000}"/>
    <cellStyle name="การคำนวณ 3 3 4" xfId="9597" xr:uid="{00000000-0005-0000-0000-000099230000}"/>
    <cellStyle name="การคำนวณ 3 3 5" xfId="10087" xr:uid="{00000000-0005-0000-0000-00009A230000}"/>
    <cellStyle name="การคำนวณ 3 3 6" xfId="10531" xr:uid="{00000000-0005-0000-0000-00009B230000}"/>
    <cellStyle name="การคำนวณ 3 4" xfId="7497" xr:uid="{00000000-0005-0000-0000-00009C230000}"/>
    <cellStyle name="การคำนวณ 3 5" xfId="7210" xr:uid="{00000000-0005-0000-0000-00009D230000}"/>
    <cellStyle name="การคำนวณ 3 6" xfId="7319" xr:uid="{00000000-0005-0000-0000-00009E230000}"/>
    <cellStyle name="การคำนวณ 3 7" xfId="2224" xr:uid="{00000000-0005-0000-0000-00009F230000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3" xfId="9182" xr:uid="{00000000-0005-0000-0000-0000A4230000}"/>
    <cellStyle name="การคำนวณ 4 2 2 4" xfId="9834" xr:uid="{00000000-0005-0000-0000-0000A5230000}"/>
    <cellStyle name="การคำนวณ 4 2 2 5" xfId="10322" xr:uid="{00000000-0005-0000-0000-0000A6230000}"/>
    <cellStyle name="การคำนวณ 4 2 2 6" xfId="10761" xr:uid="{00000000-0005-0000-0000-0000A7230000}"/>
    <cellStyle name="การคำนวณ 4 2 3" xfId="8083" xr:uid="{00000000-0005-0000-0000-0000A8230000}"/>
    <cellStyle name="การคำนวณ 4 2 4" xfId="8736" xr:uid="{00000000-0005-0000-0000-0000A9230000}"/>
    <cellStyle name="การคำนวณ 4 2 5" xfId="9376" xr:uid="{00000000-0005-0000-0000-0000AA230000}"/>
    <cellStyle name="การคำนวณ 4 2 6" xfId="3180" xr:uid="{00000000-0005-0000-0000-0000AB230000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3" xfId="8949" xr:uid="{00000000-0005-0000-0000-0000AE230000}"/>
    <cellStyle name="การคำนวณ 4 3 4" xfId="9598" xr:uid="{00000000-0005-0000-0000-0000AF230000}"/>
    <cellStyle name="การคำนวณ 4 3 5" xfId="10088" xr:uid="{00000000-0005-0000-0000-0000B0230000}"/>
    <cellStyle name="การคำนวณ 4 3 6" xfId="10532" xr:uid="{00000000-0005-0000-0000-0000B1230000}"/>
    <cellStyle name="การคำนวณ 4 4" xfId="7498" xr:uid="{00000000-0005-0000-0000-0000B2230000}"/>
    <cellStyle name="การคำนวณ 4 5" xfId="7209" xr:uid="{00000000-0005-0000-0000-0000B3230000}"/>
    <cellStyle name="การคำนวณ 4 6" xfId="7878" xr:uid="{00000000-0005-0000-0000-0000B4230000}"/>
    <cellStyle name="การคำนวณ 4 7" xfId="2223" xr:uid="{00000000-0005-0000-0000-0000B5230000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3" xfId="9183" xr:uid="{00000000-0005-0000-0000-0000BA230000}"/>
    <cellStyle name="การคำนวณ 5 2 2 4" xfId="9835" xr:uid="{00000000-0005-0000-0000-0000BB230000}"/>
    <cellStyle name="การคำนวณ 5 2 2 5" xfId="10323" xr:uid="{00000000-0005-0000-0000-0000BC230000}"/>
    <cellStyle name="การคำนวณ 5 2 2 6" xfId="10762" xr:uid="{00000000-0005-0000-0000-0000BD230000}"/>
    <cellStyle name="การคำนวณ 5 2 3" xfId="8084" xr:uid="{00000000-0005-0000-0000-0000BE230000}"/>
    <cellStyle name="การคำนวณ 5 2 4" xfId="8737" xr:uid="{00000000-0005-0000-0000-0000BF230000}"/>
    <cellStyle name="การคำนวณ 5 2 5" xfId="9377" xr:uid="{00000000-0005-0000-0000-0000C0230000}"/>
    <cellStyle name="การคำนวณ 5 2 6" xfId="3179" xr:uid="{00000000-0005-0000-0000-0000C1230000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3" xfId="8950" xr:uid="{00000000-0005-0000-0000-0000C4230000}"/>
    <cellStyle name="การคำนวณ 5 3 4" xfId="9599" xr:uid="{00000000-0005-0000-0000-0000C5230000}"/>
    <cellStyle name="การคำนวณ 5 3 5" xfId="10089" xr:uid="{00000000-0005-0000-0000-0000C6230000}"/>
    <cellStyle name="การคำนวณ 5 3 6" xfId="10533" xr:uid="{00000000-0005-0000-0000-0000C7230000}"/>
    <cellStyle name="การคำนวณ 5 4" xfId="7499" xr:uid="{00000000-0005-0000-0000-0000C8230000}"/>
    <cellStyle name="การคำนวณ 5 5" xfId="7208" xr:uid="{00000000-0005-0000-0000-0000C9230000}"/>
    <cellStyle name="การคำนวณ 5 6" xfId="7879" xr:uid="{00000000-0005-0000-0000-0000CA230000}"/>
    <cellStyle name="การคำนวณ 5 7" xfId="7257" xr:uid="{00000000-0005-0000-0000-0000CB230000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3" xfId="9184" xr:uid="{00000000-0005-0000-0000-0000D0230000}"/>
    <cellStyle name="การคำนวณ 6 2 2 4" xfId="9836" xr:uid="{00000000-0005-0000-0000-0000D1230000}"/>
    <cellStyle name="การคำนวณ 6 2 2 5" xfId="10324" xr:uid="{00000000-0005-0000-0000-0000D2230000}"/>
    <cellStyle name="การคำนวณ 6 2 2 6" xfId="10763" xr:uid="{00000000-0005-0000-0000-0000D3230000}"/>
    <cellStyle name="การคำนวณ 6 2 3" xfId="8085" xr:uid="{00000000-0005-0000-0000-0000D4230000}"/>
    <cellStyle name="การคำนวณ 6 2 4" xfId="8738" xr:uid="{00000000-0005-0000-0000-0000D5230000}"/>
    <cellStyle name="การคำนวณ 6 2 5" xfId="9378" xr:uid="{00000000-0005-0000-0000-0000D6230000}"/>
    <cellStyle name="การคำนวณ 6 2 6" xfId="7126" xr:uid="{00000000-0005-0000-0000-0000D7230000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3" xfId="8951" xr:uid="{00000000-0005-0000-0000-0000DA230000}"/>
    <cellStyle name="การคำนวณ 6 3 4" xfId="9600" xr:uid="{00000000-0005-0000-0000-0000DB230000}"/>
    <cellStyle name="การคำนวณ 6 3 5" xfId="10090" xr:uid="{00000000-0005-0000-0000-0000DC230000}"/>
    <cellStyle name="การคำนวณ 6 3 6" xfId="10534" xr:uid="{00000000-0005-0000-0000-0000DD230000}"/>
    <cellStyle name="การคำนวณ 6 4" xfId="7500" xr:uid="{00000000-0005-0000-0000-0000DE230000}"/>
    <cellStyle name="การคำนวณ 6 5" xfId="7207" xr:uid="{00000000-0005-0000-0000-0000DF230000}"/>
    <cellStyle name="การคำนวณ 6 6" xfId="7880" xr:uid="{00000000-0005-0000-0000-0000E0230000}"/>
    <cellStyle name="การคำนวณ 6 7" xfId="7149" xr:uid="{00000000-0005-0000-0000-0000E1230000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3" xfId="9185" xr:uid="{00000000-0005-0000-0000-0000E6230000}"/>
    <cellStyle name="การคำนวณ 7 2 2 4" xfId="9837" xr:uid="{00000000-0005-0000-0000-0000E7230000}"/>
    <cellStyle name="การคำนวณ 7 2 2 5" xfId="10325" xr:uid="{00000000-0005-0000-0000-0000E8230000}"/>
    <cellStyle name="การคำนวณ 7 2 2 6" xfId="10764" xr:uid="{00000000-0005-0000-0000-0000E9230000}"/>
    <cellStyle name="การคำนวณ 7 2 3" xfId="8086" xr:uid="{00000000-0005-0000-0000-0000EA230000}"/>
    <cellStyle name="การคำนวณ 7 2 4" xfId="8739" xr:uid="{00000000-0005-0000-0000-0000EB230000}"/>
    <cellStyle name="การคำนวณ 7 2 5" xfId="9379" xr:uid="{00000000-0005-0000-0000-0000EC230000}"/>
    <cellStyle name="การคำนวณ 7 2 6" xfId="7653" xr:uid="{00000000-0005-0000-0000-0000ED23000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3" xfId="8952" xr:uid="{00000000-0005-0000-0000-0000F0230000}"/>
    <cellStyle name="การคำนวณ 7 3 4" xfId="9601" xr:uid="{00000000-0005-0000-0000-0000F1230000}"/>
    <cellStyle name="การคำนวณ 7 3 5" xfId="10091" xr:uid="{00000000-0005-0000-0000-0000F2230000}"/>
    <cellStyle name="การคำนวณ 7 3 6" xfId="10535" xr:uid="{00000000-0005-0000-0000-0000F3230000}"/>
    <cellStyle name="การคำนวณ 7 4" xfId="7501" xr:uid="{00000000-0005-0000-0000-0000F4230000}"/>
    <cellStyle name="การคำนวณ 7 5" xfId="7206" xr:uid="{00000000-0005-0000-0000-0000F5230000}"/>
    <cellStyle name="การคำนวณ 7 6" xfId="7881" xr:uid="{00000000-0005-0000-0000-0000F6230000}"/>
    <cellStyle name="การคำนวณ 7 7" xfId="7995" xr:uid="{00000000-0005-0000-0000-0000F7230000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3" xfId="9186" xr:uid="{00000000-0005-0000-0000-0000FC230000}"/>
    <cellStyle name="การคำนวณ 8 2 2 4" xfId="9838" xr:uid="{00000000-0005-0000-0000-0000FD230000}"/>
    <cellStyle name="การคำนวณ 8 2 2 5" xfId="10326" xr:uid="{00000000-0005-0000-0000-0000FE230000}"/>
    <cellStyle name="การคำนวณ 8 2 2 6" xfId="10765" xr:uid="{00000000-0005-0000-0000-0000FF230000}"/>
    <cellStyle name="การคำนวณ 8 2 3" xfId="8087" xr:uid="{00000000-0005-0000-0000-000000240000}"/>
    <cellStyle name="การคำนวณ 8 2 4" xfId="8740" xr:uid="{00000000-0005-0000-0000-000001240000}"/>
    <cellStyle name="การคำนวณ 8 2 5" xfId="9380" xr:uid="{00000000-0005-0000-0000-000002240000}"/>
    <cellStyle name="การคำนวณ 8 2 6" xfId="3174" xr:uid="{00000000-0005-0000-0000-000003240000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3" xfId="8953" xr:uid="{00000000-0005-0000-0000-000006240000}"/>
    <cellStyle name="การคำนวณ 8 3 4" xfId="9602" xr:uid="{00000000-0005-0000-0000-000007240000}"/>
    <cellStyle name="การคำนวณ 8 3 5" xfId="10092" xr:uid="{00000000-0005-0000-0000-000008240000}"/>
    <cellStyle name="การคำนวณ 8 3 6" xfId="10536" xr:uid="{00000000-0005-0000-0000-000009240000}"/>
    <cellStyle name="การคำนวณ 8 4" xfId="7502" xr:uid="{00000000-0005-0000-0000-00000A240000}"/>
    <cellStyle name="การคำนวณ 8 5" xfId="7205" xr:uid="{00000000-0005-0000-0000-00000B240000}"/>
    <cellStyle name="การคำนวณ 8 6" xfId="7882" xr:uid="{00000000-0005-0000-0000-00000C240000}"/>
    <cellStyle name="การคำนวณ 8 7" xfId="7258" xr:uid="{00000000-0005-0000-0000-00000D240000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3" xfId="9187" xr:uid="{00000000-0005-0000-0000-000012240000}"/>
    <cellStyle name="การคำนวณ 9 2 2 4" xfId="9839" xr:uid="{00000000-0005-0000-0000-000013240000}"/>
    <cellStyle name="การคำนวณ 9 2 2 5" xfId="10327" xr:uid="{00000000-0005-0000-0000-000014240000}"/>
    <cellStyle name="การคำนวณ 9 2 2 6" xfId="10766" xr:uid="{00000000-0005-0000-0000-000015240000}"/>
    <cellStyle name="การคำนวณ 9 2 3" xfId="8088" xr:uid="{00000000-0005-0000-0000-000016240000}"/>
    <cellStyle name="การคำนวณ 9 2 4" xfId="8741" xr:uid="{00000000-0005-0000-0000-000017240000}"/>
    <cellStyle name="การคำนวณ 9 2 5" xfId="9381" xr:uid="{00000000-0005-0000-0000-000018240000}"/>
    <cellStyle name="การคำนวณ 9 2 6" xfId="3173" xr:uid="{00000000-0005-0000-0000-000019240000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3" xfId="8954" xr:uid="{00000000-0005-0000-0000-00001C240000}"/>
    <cellStyle name="การคำนวณ 9 3 4" xfId="9603" xr:uid="{00000000-0005-0000-0000-00001D240000}"/>
    <cellStyle name="การคำนวณ 9 3 5" xfId="10093" xr:uid="{00000000-0005-0000-0000-00001E240000}"/>
    <cellStyle name="การคำนวณ 9 3 6" xfId="10537" xr:uid="{00000000-0005-0000-0000-00001F240000}"/>
    <cellStyle name="การคำนวณ 9 4" xfId="7503" xr:uid="{00000000-0005-0000-0000-000020240000}"/>
    <cellStyle name="การคำนวณ 9 5" xfId="7747" xr:uid="{00000000-0005-0000-0000-000021240000}"/>
    <cellStyle name="การคำนวณ 9 6" xfId="7739" xr:uid="{00000000-0005-0000-0000-000022240000}"/>
    <cellStyle name="การคำนวณ 9 7" xfId="7996" xr:uid="{00000000-0005-0000-0000-000023240000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3" xfId="5894" xr:uid="{00000000-0005-0000-0000-00009B20000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เปอร์เซ็นต์_~4510722" xfId="5788" xr:uid="{00000000-0005-0000-0000-0000A01F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4" xfId="4219" xr:uid="{00000000-0005-0000-0000-000052250000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3" xfId="9188" xr:uid="{00000000-0005-0000-0000-00005C250000}"/>
    <cellStyle name="ป้อนค่า 10 2 2 4" xfId="9840" xr:uid="{00000000-0005-0000-0000-00005D250000}"/>
    <cellStyle name="ป้อนค่า 10 2 2 5" xfId="10328" xr:uid="{00000000-0005-0000-0000-00005E250000}"/>
    <cellStyle name="ป้อนค่า 10 2 2 6" xfId="10767" xr:uid="{00000000-0005-0000-0000-00005F250000}"/>
    <cellStyle name="ป้อนค่า 10 2 3" xfId="8090" xr:uid="{00000000-0005-0000-0000-000060250000}"/>
    <cellStyle name="ป้อนค่า 10 2 4" xfId="8742" xr:uid="{00000000-0005-0000-0000-000061250000}"/>
    <cellStyle name="ป้อนค่า 10 2 5" xfId="9382" xr:uid="{00000000-0005-0000-0000-000062250000}"/>
    <cellStyle name="ป้อนค่า 10 2 6" xfId="3172" xr:uid="{00000000-0005-0000-0000-000063250000}"/>
    <cellStyle name="ป้อนค่า 10 3" xfId="6626" xr:uid="{00000000-0005-0000-0000-000064250000}"/>
    <cellStyle name="ป้อนค่า 10 3 2" xfId="8306" xr:uid="{00000000-0005-0000-0000-000065250000}"/>
    <cellStyle name="ป้อนค่า 10 3 3" xfId="8955" xr:uid="{00000000-0005-0000-0000-000066250000}"/>
    <cellStyle name="ป้อนค่า 10 3 4" xfId="9604" xr:uid="{00000000-0005-0000-0000-000067250000}"/>
    <cellStyle name="ป้อนค่า 10 3 5" xfId="10094" xr:uid="{00000000-0005-0000-0000-000068250000}"/>
    <cellStyle name="ป้อนค่า 10 3 6" xfId="10538" xr:uid="{00000000-0005-0000-0000-000069250000}"/>
    <cellStyle name="ป้อนค่า 10 4" xfId="7583" xr:uid="{00000000-0005-0000-0000-00006A250000}"/>
    <cellStyle name="ป้อนค่า 10 5" xfId="7973" xr:uid="{00000000-0005-0000-0000-00006B250000}"/>
    <cellStyle name="ป้อนค่า 10 6" xfId="8039" xr:uid="{00000000-0005-0000-0000-00006C250000}"/>
    <cellStyle name="ป้อนค่า 10 7" xfId="7513" xr:uid="{00000000-0005-0000-0000-00006D250000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3" xfId="9189" xr:uid="{00000000-0005-0000-0000-000072250000}"/>
    <cellStyle name="ป้อนค่า 11 2 2 4" xfId="9841" xr:uid="{00000000-0005-0000-0000-000073250000}"/>
    <cellStyle name="ป้อนค่า 11 2 2 5" xfId="10329" xr:uid="{00000000-0005-0000-0000-000074250000}"/>
    <cellStyle name="ป้อนค่า 11 2 2 6" xfId="10768" xr:uid="{00000000-0005-0000-0000-000075250000}"/>
    <cellStyle name="ป้อนค่า 11 2 3" xfId="8091" xr:uid="{00000000-0005-0000-0000-000076250000}"/>
    <cellStyle name="ป้อนค่า 11 2 4" xfId="8743" xr:uid="{00000000-0005-0000-0000-000077250000}"/>
    <cellStyle name="ป้อนค่า 11 2 5" xfId="9383" xr:uid="{00000000-0005-0000-0000-000078250000}"/>
    <cellStyle name="ป้อนค่า 11 2 6" xfId="3171" xr:uid="{00000000-0005-0000-0000-000079250000}"/>
    <cellStyle name="ป้อนค่า 11 3" xfId="6627" xr:uid="{00000000-0005-0000-0000-00007A250000}"/>
    <cellStyle name="ป้อนค่า 11 3 2" xfId="8307" xr:uid="{00000000-0005-0000-0000-00007B250000}"/>
    <cellStyle name="ป้อนค่า 11 3 3" xfId="8956" xr:uid="{00000000-0005-0000-0000-00007C250000}"/>
    <cellStyle name="ป้อนค่า 11 3 4" xfId="9605" xr:uid="{00000000-0005-0000-0000-00007D250000}"/>
    <cellStyle name="ป้อนค่า 11 3 5" xfId="10095" xr:uid="{00000000-0005-0000-0000-00007E250000}"/>
    <cellStyle name="ป้อนค่า 11 3 6" xfId="10539" xr:uid="{00000000-0005-0000-0000-00007F250000}"/>
    <cellStyle name="ป้อนค่า 11 4" xfId="7584" xr:uid="{00000000-0005-0000-0000-000080250000}"/>
    <cellStyle name="ป้อนค่า 11 5" xfId="7201" xr:uid="{00000000-0005-0000-0000-000081250000}"/>
    <cellStyle name="ป้อนค่า 11 6" xfId="7677" xr:uid="{00000000-0005-0000-0000-000082250000}"/>
    <cellStyle name="ป้อนค่า 11 7" xfId="7514" xr:uid="{00000000-0005-0000-0000-000083250000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3" xfId="9304" xr:uid="{00000000-0005-0000-0000-000087250000}"/>
    <cellStyle name="ป้อนค่า 12 2 4" xfId="9962" xr:uid="{00000000-0005-0000-0000-000088250000}"/>
    <cellStyle name="ป้อนค่า 12 2 5" xfId="10450" xr:uid="{00000000-0005-0000-0000-000089250000}"/>
    <cellStyle name="ป้อนค่า 12 2 6" xfId="10882" xr:uid="{00000000-0005-0000-0000-00008A250000}"/>
    <cellStyle name="ป้อนค่า 12 3" xfId="8207" xr:uid="{00000000-0005-0000-0000-00008B250000}"/>
    <cellStyle name="ป้อนค่า 12 4" xfId="8858" xr:uid="{00000000-0005-0000-0000-00008C250000}"/>
    <cellStyle name="ป้อนค่า 12 5" xfId="9507" xr:uid="{00000000-0005-0000-0000-00008D250000}"/>
    <cellStyle name="ป้อนค่า 12 6" xfId="9996" xr:uid="{00000000-0005-0000-0000-00008E250000}"/>
    <cellStyle name="ป้อนค่า 12 7" xfId="8852" xr:uid="{00000000-0005-0000-0000-00008F250000}"/>
    <cellStyle name="ป้อนค่า 13" xfId="5795" xr:uid="{00000000-0005-0000-0000-000090250000}"/>
    <cellStyle name="ป้อนค่า 13 2" xfId="7915" xr:uid="{00000000-0005-0000-0000-000091250000}"/>
    <cellStyle name="ป้อนค่า 13 3" xfId="3581" xr:uid="{00000000-0005-0000-0000-000092250000}"/>
    <cellStyle name="ป้อนค่า 13 4" xfId="7618" xr:uid="{00000000-0005-0000-0000-000093250000}"/>
    <cellStyle name="ป้อนค่า 13 5" xfId="7383" xr:uid="{00000000-0005-0000-0000-000094250000}"/>
    <cellStyle name="ป้อนค่า 13 6" xfId="7616" xr:uid="{00000000-0005-0000-0000-000095250000}"/>
    <cellStyle name="ป้อนค่า 14" xfId="6761" xr:uid="{00000000-0005-0000-0000-000096250000}"/>
    <cellStyle name="ป้อนค่า 14 2" xfId="8434" xr:uid="{00000000-0005-0000-0000-000097250000}"/>
    <cellStyle name="ป้อนค่า 14 3" xfId="9084" xr:uid="{00000000-0005-0000-0000-000098250000}"/>
    <cellStyle name="ป้อนค่า 14 4" xfId="9732" xr:uid="{00000000-0005-0000-0000-000099250000}"/>
    <cellStyle name="ป้อนค่า 14 5" xfId="10221" xr:uid="{00000000-0005-0000-0000-00009A250000}"/>
    <cellStyle name="ป้อนค่า 14 6" xfId="10665" xr:uid="{00000000-0005-0000-0000-00009B250000}"/>
    <cellStyle name="ป้อนค่า 2" xfId="4225" xr:uid="{00000000-0005-0000-0000-00009C250000}"/>
    <cellStyle name="ป้อนค่า 2 10" xfId="7972" xr:uid="{00000000-0005-0000-0000-00009D250000}"/>
    <cellStyle name="ป้อนค่า 2 11" xfId="7342" xr:uid="{00000000-0005-0000-0000-00009E250000}"/>
    <cellStyle name="ป้อนค่า 2 12" xfId="7998" xr:uid="{00000000-0005-0000-0000-00009F250000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3" xfId="9191" xr:uid="{00000000-0005-0000-0000-0000A4250000}"/>
    <cellStyle name="ป้อนค่า 2 2 2 2 4" xfId="9843" xr:uid="{00000000-0005-0000-0000-0000A5250000}"/>
    <cellStyle name="ป้อนค่า 2 2 2 2 5" xfId="10331" xr:uid="{00000000-0005-0000-0000-0000A6250000}"/>
    <cellStyle name="ป้อนค่า 2 2 2 2 6" xfId="10770" xr:uid="{00000000-0005-0000-0000-0000A7250000}"/>
    <cellStyle name="ป้อนค่า 2 2 2 3" xfId="8093" xr:uid="{00000000-0005-0000-0000-0000A8250000}"/>
    <cellStyle name="ป้อนค่า 2 2 2 4" xfId="8745" xr:uid="{00000000-0005-0000-0000-0000A9250000}"/>
    <cellStyle name="ป้อนค่า 2 2 2 5" xfId="9385" xr:uid="{00000000-0005-0000-0000-0000AA250000}"/>
    <cellStyle name="ป้อนค่า 2 2 2 6" xfId="9738" xr:uid="{00000000-0005-0000-0000-0000AB250000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3" xfId="8958" xr:uid="{00000000-0005-0000-0000-0000AE250000}"/>
    <cellStyle name="ป้อนค่า 2 2 3 4" xfId="9607" xr:uid="{00000000-0005-0000-0000-0000AF250000}"/>
    <cellStyle name="ป้อนค่า 2 2 3 5" xfId="10097" xr:uid="{00000000-0005-0000-0000-0000B0250000}"/>
    <cellStyle name="ป้อนค่า 2 2 3 6" xfId="10541" xr:uid="{00000000-0005-0000-0000-0000B1250000}"/>
    <cellStyle name="ป้อนค่า 2 2 4" xfId="7586" xr:uid="{00000000-0005-0000-0000-0000B2250000}"/>
    <cellStyle name="ป้อนค่า 2 2 5" xfId="7200" xr:uid="{00000000-0005-0000-0000-0000B3250000}"/>
    <cellStyle name="ป้อนค่า 2 2 6" xfId="7678" xr:uid="{00000000-0005-0000-0000-0000B4250000}"/>
    <cellStyle name="ป้อนค่า 2 2 7" xfId="7515" xr:uid="{00000000-0005-0000-0000-0000B5250000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3" xfId="9192" xr:uid="{00000000-0005-0000-0000-0000BA250000}"/>
    <cellStyle name="ป้อนค่า 2 3 2 2 4" xfId="9844" xr:uid="{00000000-0005-0000-0000-0000BB250000}"/>
    <cellStyle name="ป้อนค่า 2 3 2 2 5" xfId="10332" xr:uid="{00000000-0005-0000-0000-0000BC250000}"/>
    <cellStyle name="ป้อนค่า 2 3 2 2 6" xfId="10771" xr:uid="{00000000-0005-0000-0000-0000BD250000}"/>
    <cellStyle name="ป้อนค่า 2 3 2 3" xfId="8094" xr:uid="{00000000-0005-0000-0000-0000BE250000}"/>
    <cellStyle name="ป้อนค่า 2 3 2 4" xfId="8746" xr:uid="{00000000-0005-0000-0000-0000BF250000}"/>
    <cellStyle name="ป้อนค่า 2 3 2 5" xfId="9386" xr:uid="{00000000-0005-0000-0000-0000C0250000}"/>
    <cellStyle name="ป้อนค่า 2 3 2 6" xfId="3169" xr:uid="{00000000-0005-0000-0000-0000C1250000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3" xfId="8959" xr:uid="{00000000-0005-0000-0000-0000C4250000}"/>
    <cellStyle name="ป้อนค่า 2 3 3 4" xfId="9608" xr:uid="{00000000-0005-0000-0000-0000C5250000}"/>
    <cellStyle name="ป้อนค่า 2 3 3 5" xfId="10098" xr:uid="{00000000-0005-0000-0000-0000C6250000}"/>
    <cellStyle name="ป้อนค่า 2 3 3 6" xfId="10542" xr:uid="{00000000-0005-0000-0000-0000C7250000}"/>
    <cellStyle name="ป้อนค่า 2 3 4" xfId="7587" xr:uid="{00000000-0005-0000-0000-0000C8250000}"/>
    <cellStyle name="ป้อนค่า 2 3 5" xfId="7971" xr:uid="{00000000-0005-0000-0000-0000C9250000}"/>
    <cellStyle name="ป้อนค่า 2 3 6" xfId="7343" xr:uid="{00000000-0005-0000-0000-0000CA250000}"/>
    <cellStyle name="ป้อนค่า 2 3 7" xfId="7516" xr:uid="{00000000-0005-0000-0000-0000CB250000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3" xfId="9193" xr:uid="{00000000-0005-0000-0000-0000D0250000}"/>
    <cellStyle name="ป้อนค่า 2 4 2 2 4" xfId="9845" xr:uid="{00000000-0005-0000-0000-0000D1250000}"/>
    <cellStyle name="ป้อนค่า 2 4 2 2 5" xfId="10333" xr:uid="{00000000-0005-0000-0000-0000D2250000}"/>
    <cellStyle name="ป้อนค่า 2 4 2 2 6" xfId="10772" xr:uid="{00000000-0005-0000-0000-0000D3250000}"/>
    <cellStyle name="ป้อนค่า 2 4 2 3" xfId="8095" xr:uid="{00000000-0005-0000-0000-0000D4250000}"/>
    <cellStyle name="ป้อนค่า 2 4 2 4" xfId="8747" xr:uid="{00000000-0005-0000-0000-0000D5250000}"/>
    <cellStyle name="ป้อนค่า 2 4 2 5" xfId="9387" xr:uid="{00000000-0005-0000-0000-0000D6250000}"/>
    <cellStyle name="ป้อนค่า 2 4 2 6" xfId="3168" xr:uid="{00000000-0005-0000-0000-0000D7250000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3" xfId="8960" xr:uid="{00000000-0005-0000-0000-0000DA250000}"/>
    <cellStyle name="ป้อนค่า 2 4 3 4" xfId="9609" xr:uid="{00000000-0005-0000-0000-0000DB250000}"/>
    <cellStyle name="ป้อนค่า 2 4 3 5" xfId="10099" xr:uid="{00000000-0005-0000-0000-0000DC250000}"/>
    <cellStyle name="ป้อนค่า 2 4 3 6" xfId="10543" xr:uid="{00000000-0005-0000-0000-0000DD250000}"/>
    <cellStyle name="ป้อนค่า 2 4 4" xfId="7588" xr:uid="{00000000-0005-0000-0000-0000DE250000}"/>
    <cellStyle name="ป้อนค่า 2 4 5" xfId="7199" xr:uid="{00000000-0005-0000-0000-0000DF250000}"/>
    <cellStyle name="ป้อนค่า 2 4 6" xfId="7679" xr:uid="{00000000-0005-0000-0000-0000E0250000}"/>
    <cellStyle name="ป้อนค่า 2 4 7" xfId="7517" xr:uid="{00000000-0005-0000-0000-0000E1250000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3" xfId="9194" xr:uid="{00000000-0005-0000-0000-0000E6250000}"/>
    <cellStyle name="ป้อนค่า 2 5 2 2 4" xfId="9846" xr:uid="{00000000-0005-0000-0000-0000E7250000}"/>
    <cellStyle name="ป้อนค่า 2 5 2 2 5" xfId="10334" xr:uid="{00000000-0005-0000-0000-0000E8250000}"/>
    <cellStyle name="ป้อนค่า 2 5 2 2 6" xfId="10773" xr:uid="{00000000-0005-0000-0000-0000E9250000}"/>
    <cellStyle name="ป้อนค่า 2 5 2 3" xfId="8096" xr:uid="{00000000-0005-0000-0000-0000EA250000}"/>
    <cellStyle name="ป้อนค่า 2 5 2 4" xfId="8748" xr:uid="{00000000-0005-0000-0000-0000EB250000}"/>
    <cellStyle name="ป้อนค่า 2 5 2 5" xfId="9388" xr:uid="{00000000-0005-0000-0000-0000EC250000}"/>
    <cellStyle name="ป้อนค่า 2 5 2 6" xfId="3167" xr:uid="{00000000-0005-0000-0000-0000ED250000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3" xfId="8961" xr:uid="{00000000-0005-0000-0000-0000F0250000}"/>
    <cellStyle name="ป้อนค่า 2 5 3 4" xfId="9610" xr:uid="{00000000-0005-0000-0000-0000F1250000}"/>
    <cellStyle name="ป้อนค่า 2 5 3 5" xfId="10100" xr:uid="{00000000-0005-0000-0000-0000F2250000}"/>
    <cellStyle name="ป้อนค่า 2 5 3 6" xfId="10544" xr:uid="{00000000-0005-0000-0000-0000F3250000}"/>
    <cellStyle name="ป้อนค่า 2 5 4" xfId="7589" xr:uid="{00000000-0005-0000-0000-0000F4250000}"/>
    <cellStyle name="ป้อนค่า 2 5 5" xfId="7970" xr:uid="{00000000-0005-0000-0000-0000F5250000}"/>
    <cellStyle name="ป้อนค่า 2 5 6" xfId="8040" xr:uid="{00000000-0005-0000-0000-0000F6250000}"/>
    <cellStyle name="ป้อนค่า 2 5 7" xfId="7518" xr:uid="{00000000-0005-0000-0000-0000F7250000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3" xfId="9195" xr:uid="{00000000-0005-0000-0000-0000FC250000}"/>
    <cellStyle name="ป้อนค่า 2 6 2 2 4" xfId="9847" xr:uid="{00000000-0005-0000-0000-0000FD250000}"/>
    <cellStyle name="ป้อนค่า 2 6 2 2 5" xfId="10335" xr:uid="{00000000-0005-0000-0000-0000FE250000}"/>
    <cellStyle name="ป้อนค่า 2 6 2 2 6" xfId="10774" xr:uid="{00000000-0005-0000-0000-0000FF250000}"/>
    <cellStyle name="ป้อนค่า 2 6 2 3" xfId="8097" xr:uid="{00000000-0005-0000-0000-000000260000}"/>
    <cellStyle name="ป้อนค่า 2 6 2 4" xfId="8749" xr:uid="{00000000-0005-0000-0000-000001260000}"/>
    <cellStyle name="ป้อนค่า 2 6 2 5" xfId="9389" xr:uid="{00000000-0005-0000-0000-000002260000}"/>
    <cellStyle name="ป้อนค่า 2 6 2 6" xfId="3166" xr:uid="{00000000-0005-0000-0000-000003260000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3" xfId="8962" xr:uid="{00000000-0005-0000-0000-000006260000}"/>
    <cellStyle name="ป้อนค่า 2 6 3 4" xfId="9611" xr:uid="{00000000-0005-0000-0000-000007260000}"/>
    <cellStyle name="ป้อนค่า 2 6 3 5" xfId="10101" xr:uid="{00000000-0005-0000-0000-000008260000}"/>
    <cellStyle name="ป้อนค่า 2 6 3 6" xfId="10545" xr:uid="{00000000-0005-0000-0000-000009260000}"/>
    <cellStyle name="ป้อนค่า 2 6 4" xfId="7590" xr:uid="{00000000-0005-0000-0000-00000A260000}"/>
    <cellStyle name="ป้อนค่า 2 6 5" xfId="7198" xr:uid="{00000000-0005-0000-0000-00000B260000}"/>
    <cellStyle name="ป้อนค่า 2 6 6" xfId="7680" xr:uid="{00000000-0005-0000-0000-00000C260000}"/>
    <cellStyle name="ป้อนค่า 2 6 7" xfId="7519" xr:uid="{00000000-0005-0000-0000-00000D26000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3" xfId="9190" xr:uid="{00000000-0005-0000-0000-000011260000}"/>
    <cellStyle name="ป้อนค่า 2 7 2 4" xfId="9842" xr:uid="{00000000-0005-0000-0000-000012260000}"/>
    <cellStyle name="ป้อนค่า 2 7 2 5" xfId="10330" xr:uid="{00000000-0005-0000-0000-000013260000}"/>
    <cellStyle name="ป้อนค่า 2 7 2 6" xfId="10769" xr:uid="{00000000-0005-0000-0000-000014260000}"/>
    <cellStyle name="ป้อนค่า 2 7 3" xfId="8092" xr:uid="{00000000-0005-0000-0000-000015260000}"/>
    <cellStyle name="ป้อนค่า 2 7 4" xfId="8744" xr:uid="{00000000-0005-0000-0000-000016260000}"/>
    <cellStyle name="ป้อนค่า 2 7 5" xfId="9384" xr:uid="{00000000-0005-0000-0000-000017260000}"/>
    <cellStyle name="ป้อนค่า 2 7 6" xfId="3170" xr:uid="{00000000-0005-0000-0000-000018260000}"/>
    <cellStyle name="ป้อนค่า 2 8" xfId="6628" xr:uid="{00000000-0005-0000-0000-000019260000}"/>
    <cellStyle name="ป้อนค่า 2 8 2" xfId="8308" xr:uid="{00000000-0005-0000-0000-00001A260000}"/>
    <cellStyle name="ป้อนค่า 2 8 3" xfId="8957" xr:uid="{00000000-0005-0000-0000-00001B260000}"/>
    <cellStyle name="ป้อนค่า 2 8 4" xfId="9606" xr:uid="{00000000-0005-0000-0000-00001C260000}"/>
    <cellStyle name="ป้อนค่า 2 8 5" xfId="10096" xr:uid="{00000000-0005-0000-0000-00001D260000}"/>
    <cellStyle name="ป้อนค่า 2 8 6" xfId="10540" xr:uid="{00000000-0005-0000-0000-00001E260000}"/>
    <cellStyle name="ป้อนค่า 2 9" xfId="7585" xr:uid="{00000000-0005-0000-0000-00001F260000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3" xfId="9196" xr:uid="{00000000-0005-0000-0000-000024260000}"/>
    <cellStyle name="ป้อนค่า 3 2 2 4" xfId="9848" xr:uid="{00000000-0005-0000-0000-000025260000}"/>
    <cellStyle name="ป้อนค่า 3 2 2 5" xfId="10336" xr:uid="{00000000-0005-0000-0000-000026260000}"/>
    <cellStyle name="ป้อนค่า 3 2 2 6" xfId="10775" xr:uid="{00000000-0005-0000-0000-000027260000}"/>
    <cellStyle name="ป้อนค่า 3 2 3" xfId="8098" xr:uid="{00000000-0005-0000-0000-000028260000}"/>
    <cellStyle name="ป้อนค่า 3 2 4" xfId="8750" xr:uid="{00000000-0005-0000-0000-000029260000}"/>
    <cellStyle name="ป้อนค่า 3 2 5" xfId="9390" xr:uid="{00000000-0005-0000-0000-00002A260000}"/>
    <cellStyle name="ป้อนค่า 3 2 6" xfId="3165" xr:uid="{00000000-0005-0000-0000-00002B260000}"/>
    <cellStyle name="ป้อนค่า 3 3" xfId="6634" xr:uid="{00000000-0005-0000-0000-00002C260000}"/>
    <cellStyle name="ป้อนค่า 3 3 2" xfId="8314" xr:uid="{00000000-0005-0000-0000-00002D260000}"/>
    <cellStyle name="ป้อนค่า 3 3 3" xfId="8963" xr:uid="{00000000-0005-0000-0000-00002E260000}"/>
    <cellStyle name="ป้อนค่า 3 3 4" xfId="9612" xr:uid="{00000000-0005-0000-0000-00002F260000}"/>
    <cellStyle name="ป้อนค่า 3 3 5" xfId="10102" xr:uid="{00000000-0005-0000-0000-000030260000}"/>
    <cellStyle name="ป้อนค่า 3 3 6" xfId="10546" xr:uid="{00000000-0005-0000-0000-000031260000}"/>
    <cellStyle name="ป้อนค่า 3 4" xfId="7591" xr:uid="{00000000-0005-0000-0000-000032260000}"/>
    <cellStyle name="ป้อนค่า 3 5" xfId="7969" xr:uid="{00000000-0005-0000-0000-000033260000}"/>
    <cellStyle name="ป้อนค่า 3 6" xfId="7344" xr:uid="{00000000-0005-0000-0000-000034260000}"/>
    <cellStyle name="ป้อนค่า 3 7" xfId="7520" xr:uid="{00000000-0005-0000-0000-000035260000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3" xfId="9197" xr:uid="{00000000-0005-0000-0000-00003A260000}"/>
    <cellStyle name="ป้อนค่า 4 2 2 4" xfId="9849" xr:uid="{00000000-0005-0000-0000-00003B260000}"/>
    <cellStyle name="ป้อนค่า 4 2 2 5" xfId="10337" xr:uid="{00000000-0005-0000-0000-00003C260000}"/>
    <cellStyle name="ป้อนค่า 4 2 2 6" xfId="10776" xr:uid="{00000000-0005-0000-0000-00003D260000}"/>
    <cellStyle name="ป้อนค่า 4 2 3" xfId="8099" xr:uid="{00000000-0005-0000-0000-00003E260000}"/>
    <cellStyle name="ป้อนค่า 4 2 4" xfId="8751" xr:uid="{00000000-0005-0000-0000-00003F260000}"/>
    <cellStyle name="ป้อนค่า 4 2 5" xfId="9391" xr:uid="{00000000-0005-0000-0000-000040260000}"/>
    <cellStyle name="ป้อนค่า 4 2 6" xfId="3164" xr:uid="{00000000-0005-0000-0000-000041260000}"/>
    <cellStyle name="ป้อนค่า 4 3" xfId="6635" xr:uid="{00000000-0005-0000-0000-000042260000}"/>
    <cellStyle name="ป้อนค่า 4 3 2" xfId="8315" xr:uid="{00000000-0005-0000-0000-000043260000}"/>
    <cellStyle name="ป้อนค่า 4 3 3" xfId="8964" xr:uid="{00000000-0005-0000-0000-000044260000}"/>
    <cellStyle name="ป้อนค่า 4 3 4" xfId="9613" xr:uid="{00000000-0005-0000-0000-000045260000}"/>
    <cellStyle name="ป้อนค่า 4 3 5" xfId="10103" xr:uid="{00000000-0005-0000-0000-000046260000}"/>
    <cellStyle name="ป้อนค่า 4 3 6" xfId="10547" xr:uid="{00000000-0005-0000-0000-000047260000}"/>
    <cellStyle name="ป้อนค่า 4 4" xfId="7592" xr:uid="{00000000-0005-0000-0000-000048260000}"/>
    <cellStyle name="ป้อนค่า 4 5" xfId="7197" xr:uid="{00000000-0005-0000-0000-000049260000}"/>
    <cellStyle name="ป้อนค่า 4 6" xfId="7681" xr:uid="{00000000-0005-0000-0000-00004A260000}"/>
    <cellStyle name="ป้อนค่า 4 7" xfId="7521" xr:uid="{00000000-0005-0000-0000-00004B260000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3" xfId="9198" xr:uid="{00000000-0005-0000-0000-000050260000}"/>
    <cellStyle name="ป้อนค่า 5 2 2 4" xfId="9850" xr:uid="{00000000-0005-0000-0000-000051260000}"/>
    <cellStyle name="ป้อนค่า 5 2 2 5" xfId="10338" xr:uid="{00000000-0005-0000-0000-000052260000}"/>
    <cellStyle name="ป้อนค่า 5 2 2 6" xfId="10777" xr:uid="{00000000-0005-0000-0000-000053260000}"/>
    <cellStyle name="ป้อนค่า 5 2 3" xfId="8100" xr:uid="{00000000-0005-0000-0000-000054260000}"/>
    <cellStyle name="ป้อนค่า 5 2 4" xfId="8752" xr:uid="{00000000-0005-0000-0000-000055260000}"/>
    <cellStyle name="ป้อนค่า 5 2 5" xfId="9392" xr:uid="{00000000-0005-0000-0000-000056260000}"/>
    <cellStyle name="ป้อนค่า 5 2 6" xfId="3162" xr:uid="{00000000-0005-0000-0000-000057260000}"/>
    <cellStyle name="ป้อนค่า 5 3" xfId="6636" xr:uid="{00000000-0005-0000-0000-000058260000}"/>
    <cellStyle name="ป้อนค่า 5 3 2" xfId="8316" xr:uid="{00000000-0005-0000-0000-000059260000}"/>
    <cellStyle name="ป้อนค่า 5 3 3" xfId="8965" xr:uid="{00000000-0005-0000-0000-00005A260000}"/>
    <cellStyle name="ป้อนค่า 5 3 4" xfId="9614" xr:uid="{00000000-0005-0000-0000-00005B260000}"/>
    <cellStyle name="ป้อนค่า 5 3 5" xfId="10104" xr:uid="{00000000-0005-0000-0000-00005C260000}"/>
    <cellStyle name="ป้อนค่า 5 3 6" xfId="10548" xr:uid="{00000000-0005-0000-0000-00005D260000}"/>
    <cellStyle name="ป้อนค่า 5 4" xfId="7593" xr:uid="{00000000-0005-0000-0000-00005E260000}"/>
    <cellStyle name="ป้อนค่า 5 5" xfId="7968" xr:uid="{00000000-0005-0000-0000-00005F260000}"/>
    <cellStyle name="ป้อนค่า 5 6" xfId="7345" xr:uid="{00000000-0005-0000-0000-000060260000}"/>
    <cellStyle name="ป้อนค่า 5 7" xfId="7522" xr:uid="{00000000-0005-0000-0000-000061260000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3" xfId="9199" xr:uid="{00000000-0005-0000-0000-000066260000}"/>
    <cellStyle name="ป้อนค่า 6 2 2 4" xfId="9851" xr:uid="{00000000-0005-0000-0000-000067260000}"/>
    <cellStyle name="ป้อนค่า 6 2 2 5" xfId="10339" xr:uid="{00000000-0005-0000-0000-000068260000}"/>
    <cellStyle name="ป้อนค่า 6 2 2 6" xfId="10778" xr:uid="{00000000-0005-0000-0000-000069260000}"/>
    <cellStyle name="ป้อนค่า 6 2 3" xfId="8101" xr:uid="{00000000-0005-0000-0000-00006A260000}"/>
    <cellStyle name="ป้อนค่า 6 2 4" xfId="8753" xr:uid="{00000000-0005-0000-0000-00006B260000}"/>
    <cellStyle name="ป้อนค่า 6 2 5" xfId="9393" xr:uid="{00000000-0005-0000-0000-00006C260000}"/>
    <cellStyle name="ป้อนค่า 6 2 6" xfId="3161" xr:uid="{00000000-0005-0000-0000-00006D260000}"/>
    <cellStyle name="ป้อนค่า 6 3" xfId="6637" xr:uid="{00000000-0005-0000-0000-00006E260000}"/>
    <cellStyle name="ป้อนค่า 6 3 2" xfId="8317" xr:uid="{00000000-0005-0000-0000-00006F260000}"/>
    <cellStyle name="ป้อนค่า 6 3 3" xfId="8966" xr:uid="{00000000-0005-0000-0000-000070260000}"/>
    <cellStyle name="ป้อนค่า 6 3 4" xfId="9615" xr:uid="{00000000-0005-0000-0000-000071260000}"/>
    <cellStyle name="ป้อนค่า 6 3 5" xfId="10105" xr:uid="{00000000-0005-0000-0000-000072260000}"/>
    <cellStyle name="ป้อนค่า 6 3 6" xfId="10549" xr:uid="{00000000-0005-0000-0000-000073260000}"/>
    <cellStyle name="ป้อนค่า 6 4" xfId="7594" xr:uid="{00000000-0005-0000-0000-000074260000}"/>
    <cellStyle name="ป้อนค่า 6 5" xfId="7196" xr:uid="{00000000-0005-0000-0000-000075260000}"/>
    <cellStyle name="ป้อนค่า 6 6" xfId="7682" xr:uid="{00000000-0005-0000-0000-000076260000}"/>
    <cellStyle name="ป้อนค่า 6 7" xfId="7523" xr:uid="{00000000-0005-0000-0000-000077260000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3" xfId="9200" xr:uid="{00000000-0005-0000-0000-00007C260000}"/>
    <cellStyle name="ป้อนค่า 7 2 2 4" xfId="9852" xr:uid="{00000000-0005-0000-0000-00007D260000}"/>
    <cellStyle name="ป้อนค่า 7 2 2 5" xfId="10340" xr:uid="{00000000-0005-0000-0000-00007E260000}"/>
    <cellStyle name="ป้อนค่า 7 2 2 6" xfId="10779" xr:uid="{00000000-0005-0000-0000-00007F260000}"/>
    <cellStyle name="ป้อนค่า 7 2 3" xfId="8102" xr:uid="{00000000-0005-0000-0000-000080260000}"/>
    <cellStyle name="ป้อนค่า 7 2 4" xfId="8754" xr:uid="{00000000-0005-0000-0000-000081260000}"/>
    <cellStyle name="ป้อนค่า 7 2 5" xfId="9394" xr:uid="{00000000-0005-0000-0000-000082260000}"/>
    <cellStyle name="ป้อนค่า 7 2 6" xfId="7707" xr:uid="{00000000-0005-0000-0000-000083260000}"/>
    <cellStyle name="ป้อนค่า 7 3" xfId="6638" xr:uid="{00000000-0005-0000-0000-000084260000}"/>
    <cellStyle name="ป้อนค่า 7 3 2" xfId="8318" xr:uid="{00000000-0005-0000-0000-000085260000}"/>
    <cellStyle name="ป้อนค่า 7 3 3" xfId="8967" xr:uid="{00000000-0005-0000-0000-000086260000}"/>
    <cellStyle name="ป้อนค่า 7 3 4" xfId="9616" xr:uid="{00000000-0005-0000-0000-000087260000}"/>
    <cellStyle name="ป้อนค่า 7 3 5" xfId="10106" xr:uid="{00000000-0005-0000-0000-000088260000}"/>
    <cellStyle name="ป้อนค่า 7 3 6" xfId="10550" xr:uid="{00000000-0005-0000-0000-000089260000}"/>
    <cellStyle name="ป้อนค่า 7 4" xfId="7595" xr:uid="{00000000-0005-0000-0000-00008A260000}"/>
    <cellStyle name="ป้อนค่า 7 5" xfId="7743" xr:uid="{00000000-0005-0000-0000-00008B260000}"/>
    <cellStyle name="ป้อนค่า 7 6" xfId="8041" xr:uid="{00000000-0005-0000-0000-00008C260000}"/>
    <cellStyle name="ป้อนค่า 7 7" xfId="2166" xr:uid="{00000000-0005-0000-0000-00008D260000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3" xfId="9201" xr:uid="{00000000-0005-0000-0000-000092260000}"/>
    <cellStyle name="ป้อนค่า 8 2 2 4" xfId="9853" xr:uid="{00000000-0005-0000-0000-000093260000}"/>
    <cellStyle name="ป้อนค่า 8 2 2 5" xfId="10341" xr:uid="{00000000-0005-0000-0000-000094260000}"/>
    <cellStyle name="ป้อนค่า 8 2 2 6" xfId="10780" xr:uid="{00000000-0005-0000-0000-000095260000}"/>
    <cellStyle name="ป้อนค่า 8 2 3" xfId="8103" xr:uid="{00000000-0005-0000-0000-000096260000}"/>
    <cellStyle name="ป้อนค่า 8 2 4" xfId="8755" xr:uid="{00000000-0005-0000-0000-000097260000}"/>
    <cellStyle name="ป้อนค่า 8 2 5" xfId="9395" xr:uid="{00000000-0005-0000-0000-000098260000}"/>
    <cellStyle name="ป้อนค่า 8 2 6" xfId="3160" xr:uid="{00000000-0005-0000-0000-000099260000}"/>
    <cellStyle name="ป้อนค่า 8 3" xfId="6639" xr:uid="{00000000-0005-0000-0000-00009A260000}"/>
    <cellStyle name="ป้อนค่า 8 3 2" xfId="8319" xr:uid="{00000000-0005-0000-0000-00009B260000}"/>
    <cellStyle name="ป้อนค่า 8 3 3" xfId="8968" xr:uid="{00000000-0005-0000-0000-00009C260000}"/>
    <cellStyle name="ป้อนค่า 8 3 4" xfId="9617" xr:uid="{00000000-0005-0000-0000-00009D260000}"/>
    <cellStyle name="ป้อนค่า 8 3 5" xfId="10107" xr:uid="{00000000-0005-0000-0000-00009E260000}"/>
    <cellStyle name="ป้อนค่า 8 3 6" xfId="10551" xr:uid="{00000000-0005-0000-0000-00009F260000}"/>
    <cellStyle name="ป้อนค่า 8 4" xfId="7596" xr:uid="{00000000-0005-0000-0000-0000A0260000}"/>
    <cellStyle name="ป้อนค่า 8 5" xfId="7742" xr:uid="{00000000-0005-0000-0000-0000A1260000}"/>
    <cellStyle name="ป้อนค่า 8 6" xfId="7683" xr:uid="{00000000-0005-0000-0000-0000A2260000}"/>
    <cellStyle name="ป้อนค่า 8 7" xfId="2165" xr:uid="{00000000-0005-0000-0000-0000A3260000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3" xfId="9202" xr:uid="{00000000-0005-0000-0000-0000A8260000}"/>
    <cellStyle name="ป้อนค่า 9 2 2 4" xfId="9854" xr:uid="{00000000-0005-0000-0000-0000A9260000}"/>
    <cellStyle name="ป้อนค่า 9 2 2 5" xfId="10342" xr:uid="{00000000-0005-0000-0000-0000AA260000}"/>
    <cellStyle name="ป้อนค่า 9 2 2 6" xfId="10781" xr:uid="{00000000-0005-0000-0000-0000AB260000}"/>
    <cellStyle name="ป้อนค่า 9 2 3" xfId="8104" xr:uid="{00000000-0005-0000-0000-0000AC260000}"/>
    <cellStyle name="ป้อนค่า 9 2 4" xfId="8756" xr:uid="{00000000-0005-0000-0000-0000AD260000}"/>
    <cellStyle name="ป้อนค่า 9 2 5" xfId="9396" xr:uid="{00000000-0005-0000-0000-0000AE260000}"/>
    <cellStyle name="ป้อนค่า 9 2 6" xfId="3159" xr:uid="{00000000-0005-0000-0000-0000AF260000}"/>
    <cellStyle name="ป้อนค่า 9 3" xfId="6640" xr:uid="{00000000-0005-0000-0000-0000B0260000}"/>
    <cellStyle name="ป้อนค่า 9 3 2" xfId="8320" xr:uid="{00000000-0005-0000-0000-0000B1260000}"/>
    <cellStyle name="ป้อนค่า 9 3 3" xfId="8969" xr:uid="{00000000-0005-0000-0000-0000B2260000}"/>
    <cellStyle name="ป้อนค่า 9 3 4" xfId="9618" xr:uid="{00000000-0005-0000-0000-0000B3260000}"/>
    <cellStyle name="ป้อนค่า 9 3 5" xfId="10108" xr:uid="{00000000-0005-0000-0000-0000B4260000}"/>
    <cellStyle name="ป้อนค่า 9 3 6" xfId="10552" xr:uid="{00000000-0005-0000-0000-0000B5260000}"/>
    <cellStyle name="ป้อนค่า 9 4" xfId="7597" xr:uid="{00000000-0005-0000-0000-0000B6260000}"/>
    <cellStyle name="ป้อนค่า 9 5" xfId="7741" xr:uid="{00000000-0005-0000-0000-0000B7260000}"/>
    <cellStyle name="ป้อนค่า 9 6" xfId="7346" xr:uid="{00000000-0005-0000-0000-0000B8260000}"/>
    <cellStyle name="ป้อนค่า 9 7" xfId="7260" xr:uid="{00000000-0005-0000-0000-0000B9260000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5" xfId="3879" xr:uid="{00000000-0005-0000-0000-0000FB200000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1" xfId="3884" xr:uid="{00000000-0005-0000-0000-0000FE200000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3" xfId="3885" xr:uid="{00000000-0005-0000-0000-00000121000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5" xfId="3894" xr:uid="{00000000-0005-0000-0000-000015210000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4" xfId="3896" xr:uid="{00000000-0005-0000-0000-000019210000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3" xfId="9203" xr:uid="{00000000-0005-0000-0000-0000CE260000}"/>
    <cellStyle name="ผลรวม 10 2 2 4" xfId="9855" xr:uid="{00000000-0005-0000-0000-0000CF260000}"/>
    <cellStyle name="ผลรวม 10 2 2 5" xfId="10343" xr:uid="{00000000-0005-0000-0000-0000D0260000}"/>
    <cellStyle name="ผลรวม 10 2 2 6" xfId="10782" xr:uid="{00000000-0005-0000-0000-0000D1260000}"/>
    <cellStyle name="ผลรวม 10 2 3" xfId="8105" xr:uid="{00000000-0005-0000-0000-0000D2260000}"/>
    <cellStyle name="ผลรวม 10 2 4" xfId="8757" xr:uid="{00000000-0005-0000-0000-0000D3260000}"/>
    <cellStyle name="ผลรวม 10 2 5" xfId="9397" xr:uid="{00000000-0005-0000-0000-0000D4260000}"/>
    <cellStyle name="ผลรวม 10 2 6" xfId="3158" xr:uid="{00000000-0005-0000-0000-0000D5260000}"/>
    <cellStyle name="ผลรวม 10 3" xfId="6641" xr:uid="{00000000-0005-0000-0000-0000D6260000}"/>
    <cellStyle name="ผลรวม 10 3 2" xfId="8321" xr:uid="{00000000-0005-0000-0000-0000D7260000}"/>
    <cellStyle name="ผลรวม 10 3 3" xfId="8970" xr:uid="{00000000-0005-0000-0000-0000D8260000}"/>
    <cellStyle name="ผลรวม 10 3 4" xfId="9619" xr:uid="{00000000-0005-0000-0000-0000D9260000}"/>
    <cellStyle name="ผลรวม 10 3 5" xfId="10109" xr:uid="{00000000-0005-0000-0000-0000DA260000}"/>
    <cellStyle name="ผลรวม 10 3 6" xfId="10553" xr:uid="{00000000-0005-0000-0000-0000DB260000}"/>
    <cellStyle name="ผลรวม 10 4" xfId="7598" xr:uid="{00000000-0005-0000-0000-0000DC260000}"/>
    <cellStyle name="ผลรวม 10 5" xfId="7195" xr:uid="{00000000-0005-0000-0000-0000DD260000}"/>
    <cellStyle name="ผลรวม 10 6" xfId="7688" xr:uid="{00000000-0005-0000-0000-0000DE260000}"/>
    <cellStyle name="ผลรวม 10 7" xfId="10014" xr:uid="{00000000-0005-0000-0000-0000DF260000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3" xfId="9204" xr:uid="{00000000-0005-0000-0000-0000E4260000}"/>
    <cellStyle name="ผลรวม 11 2 2 4" xfId="9856" xr:uid="{00000000-0005-0000-0000-0000E5260000}"/>
    <cellStyle name="ผลรวม 11 2 2 5" xfId="10344" xr:uid="{00000000-0005-0000-0000-0000E6260000}"/>
    <cellStyle name="ผลรวม 11 2 2 6" xfId="10783" xr:uid="{00000000-0005-0000-0000-0000E7260000}"/>
    <cellStyle name="ผลรวม 11 2 3" xfId="8106" xr:uid="{00000000-0005-0000-0000-0000E8260000}"/>
    <cellStyle name="ผลรวม 11 2 4" xfId="8758" xr:uid="{00000000-0005-0000-0000-0000E9260000}"/>
    <cellStyle name="ผลรวม 11 2 5" xfId="9398" xr:uid="{00000000-0005-0000-0000-0000EA260000}"/>
    <cellStyle name="ผลรวม 11 2 6" xfId="3157" xr:uid="{00000000-0005-0000-0000-0000EB260000}"/>
    <cellStyle name="ผลรวม 11 3" xfId="6642" xr:uid="{00000000-0005-0000-0000-0000EC260000}"/>
    <cellStyle name="ผลรวม 11 3 2" xfId="8322" xr:uid="{00000000-0005-0000-0000-0000ED260000}"/>
    <cellStyle name="ผลรวม 11 3 3" xfId="8971" xr:uid="{00000000-0005-0000-0000-0000EE260000}"/>
    <cellStyle name="ผลรวม 11 3 4" xfId="9620" xr:uid="{00000000-0005-0000-0000-0000EF260000}"/>
    <cellStyle name="ผลรวม 11 3 5" xfId="10110" xr:uid="{00000000-0005-0000-0000-0000F0260000}"/>
    <cellStyle name="ผลรวม 11 3 6" xfId="10554" xr:uid="{00000000-0005-0000-0000-0000F1260000}"/>
    <cellStyle name="ผลรวม 11 4" xfId="7599" xr:uid="{00000000-0005-0000-0000-0000F2260000}"/>
    <cellStyle name="ผลรวม 11 5" xfId="7967" xr:uid="{00000000-0005-0000-0000-0000F3260000}"/>
    <cellStyle name="ผลรวม 11 6" xfId="7350" xr:uid="{00000000-0005-0000-0000-0000F4260000}"/>
    <cellStyle name="ผลรวม 11 7" xfId="10242" xr:uid="{00000000-0005-0000-0000-0000F526000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3" xfId="9305" xr:uid="{00000000-0005-0000-0000-0000F9260000}"/>
    <cellStyle name="ผลรวม 12 2 4" xfId="9963" xr:uid="{00000000-0005-0000-0000-0000FA260000}"/>
    <cellStyle name="ผลรวม 12 2 5" xfId="10451" xr:uid="{00000000-0005-0000-0000-0000FB260000}"/>
    <cellStyle name="ผลรวม 12 2 6" xfId="10883" xr:uid="{00000000-0005-0000-0000-0000FC260000}"/>
    <cellStyle name="ผลรวม 12 3" xfId="8208" xr:uid="{00000000-0005-0000-0000-0000FD260000}"/>
    <cellStyle name="ผลรวม 12 4" xfId="8859" xr:uid="{00000000-0005-0000-0000-0000FE260000}"/>
    <cellStyle name="ผลรวม 12 5" xfId="9508" xr:uid="{00000000-0005-0000-0000-0000FF260000}"/>
    <cellStyle name="ผลรวม 12 6" xfId="9997" xr:uid="{00000000-0005-0000-0000-000000270000}"/>
    <cellStyle name="ผลรวม 12 7" xfId="7154" xr:uid="{00000000-0005-0000-0000-000001270000}"/>
    <cellStyle name="ผลรวม 13" xfId="5797" xr:uid="{00000000-0005-0000-0000-000002270000}"/>
    <cellStyle name="ผลรวม 13 2" xfId="7916" xr:uid="{00000000-0005-0000-0000-000003270000}"/>
    <cellStyle name="ผลรวม 13 3" xfId="3585" xr:uid="{00000000-0005-0000-0000-000004270000}"/>
    <cellStyle name="ผลรวม 13 4" xfId="7139" xr:uid="{00000000-0005-0000-0000-000005270000}"/>
    <cellStyle name="ผลรวม 13 5" xfId="7186" xr:uid="{00000000-0005-0000-0000-000006270000}"/>
    <cellStyle name="ผลรวม 13 6" xfId="7105" xr:uid="{00000000-0005-0000-0000-000007270000}"/>
    <cellStyle name="ผลรวม 14" xfId="6762" xr:uid="{00000000-0005-0000-0000-000008270000}"/>
    <cellStyle name="ผลรวม 14 2" xfId="8435" xr:uid="{00000000-0005-0000-0000-000009270000}"/>
    <cellStyle name="ผลรวม 14 3" xfId="9085" xr:uid="{00000000-0005-0000-0000-00000A270000}"/>
    <cellStyle name="ผลรวม 14 4" xfId="9733" xr:uid="{00000000-0005-0000-0000-00000B270000}"/>
    <cellStyle name="ผลรวม 14 5" xfId="10222" xr:uid="{00000000-0005-0000-0000-00000C270000}"/>
    <cellStyle name="ผลรวม 14 6" xfId="10666" xr:uid="{00000000-0005-0000-0000-00000D270000}"/>
    <cellStyle name="ผลรวม 2" xfId="4255" xr:uid="{00000000-0005-0000-0000-00000E270000}"/>
    <cellStyle name="ผลรวม 2 10" xfId="7194" xr:uid="{00000000-0005-0000-0000-00000F270000}"/>
    <cellStyle name="ผลรวม 2 11" xfId="7689" xr:uid="{00000000-0005-0000-0000-000010270000}"/>
    <cellStyle name="ผลรวม 2 12" xfId="7886" xr:uid="{00000000-0005-0000-0000-000011270000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3" xfId="9206" xr:uid="{00000000-0005-0000-0000-000016270000}"/>
    <cellStyle name="ผลรวม 2 2 2 2 4" xfId="9858" xr:uid="{00000000-0005-0000-0000-000017270000}"/>
    <cellStyle name="ผลรวม 2 2 2 2 5" xfId="10346" xr:uid="{00000000-0005-0000-0000-000018270000}"/>
    <cellStyle name="ผลรวม 2 2 2 2 6" xfId="10785" xr:uid="{00000000-0005-0000-0000-000019270000}"/>
    <cellStyle name="ผลรวม 2 2 2 3" xfId="8108" xr:uid="{00000000-0005-0000-0000-00001A270000}"/>
    <cellStyle name="ผลรวม 2 2 2 4" xfId="8760" xr:uid="{00000000-0005-0000-0000-00001B270000}"/>
    <cellStyle name="ผลรวม 2 2 2 5" xfId="9400" xr:uid="{00000000-0005-0000-0000-00001C270000}"/>
    <cellStyle name="ผลรวม 2 2 2 6" xfId="3152" xr:uid="{00000000-0005-0000-0000-00001D270000}"/>
    <cellStyle name="ผลรวม 2 2 3" xfId="6644" xr:uid="{00000000-0005-0000-0000-00001E270000}"/>
    <cellStyle name="ผลรวม 2 2 3 2" xfId="8324" xr:uid="{00000000-0005-0000-0000-00001F270000}"/>
    <cellStyle name="ผลรวม 2 2 3 3" xfId="8973" xr:uid="{00000000-0005-0000-0000-000020270000}"/>
    <cellStyle name="ผลรวม 2 2 3 4" xfId="9622" xr:uid="{00000000-0005-0000-0000-000021270000}"/>
    <cellStyle name="ผลรวม 2 2 3 5" xfId="10112" xr:uid="{00000000-0005-0000-0000-000022270000}"/>
    <cellStyle name="ผลรวม 2 2 3 6" xfId="10556" xr:uid="{00000000-0005-0000-0000-000023270000}"/>
    <cellStyle name="ผลรวม 2 2 4" xfId="7601" xr:uid="{00000000-0005-0000-0000-000024270000}"/>
    <cellStyle name="ผลรวม 2 2 5" xfId="7966" xr:uid="{00000000-0005-0000-0000-000025270000}"/>
    <cellStyle name="ผลรวม 2 2 6" xfId="7351" xr:uid="{00000000-0005-0000-0000-000026270000}"/>
    <cellStyle name="ผลรวม 2 2 7" xfId="8669" xr:uid="{00000000-0005-0000-0000-000027270000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3" xfId="9207" xr:uid="{00000000-0005-0000-0000-00002C270000}"/>
    <cellStyle name="ผลรวม 2 3 2 2 4" xfId="9859" xr:uid="{00000000-0005-0000-0000-00002D270000}"/>
    <cellStyle name="ผลรวม 2 3 2 2 5" xfId="10347" xr:uid="{00000000-0005-0000-0000-00002E270000}"/>
    <cellStyle name="ผลรวม 2 3 2 2 6" xfId="10786" xr:uid="{00000000-0005-0000-0000-00002F270000}"/>
    <cellStyle name="ผลรวม 2 3 2 3" xfId="8109" xr:uid="{00000000-0005-0000-0000-000030270000}"/>
    <cellStyle name="ผลรวม 2 3 2 4" xfId="8761" xr:uid="{00000000-0005-0000-0000-000031270000}"/>
    <cellStyle name="ผลรวม 2 3 2 5" xfId="9401" xr:uid="{00000000-0005-0000-0000-000032270000}"/>
    <cellStyle name="ผลรวม 2 3 2 6" xfId="3150" xr:uid="{00000000-0005-0000-0000-000033270000}"/>
    <cellStyle name="ผลรวม 2 3 3" xfId="6645" xr:uid="{00000000-0005-0000-0000-000034270000}"/>
    <cellStyle name="ผลรวม 2 3 3 2" xfId="8325" xr:uid="{00000000-0005-0000-0000-000035270000}"/>
    <cellStyle name="ผลรวม 2 3 3 3" xfId="8974" xr:uid="{00000000-0005-0000-0000-000036270000}"/>
    <cellStyle name="ผลรวม 2 3 3 4" xfId="9623" xr:uid="{00000000-0005-0000-0000-000037270000}"/>
    <cellStyle name="ผลรวม 2 3 3 5" xfId="10113" xr:uid="{00000000-0005-0000-0000-000038270000}"/>
    <cellStyle name="ผลรวม 2 3 3 6" xfId="10557" xr:uid="{00000000-0005-0000-0000-000039270000}"/>
    <cellStyle name="ผลรวม 2 3 4" xfId="7602" xr:uid="{00000000-0005-0000-0000-00003A270000}"/>
    <cellStyle name="ผลรวม 2 3 5" xfId="7193" xr:uid="{00000000-0005-0000-0000-00003B270000}"/>
    <cellStyle name="ผลรวม 2 3 6" xfId="7690" xr:uid="{00000000-0005-0000-0000-00003C270000}"/>
    <cellStyle name="ผลรวม 2 3 7" xfId="7999" xr:uid="{00000000-0005-0000-0000-00003D270000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3" xfId="9208" xr:uid="{00000000-0005-0000-0000-000042270000}"/>
    <cellStyle name="ผลรวม 2 4 2 2 4" xfId="9860" xr:uid="{00000000-0005-0000-0000-000043270000}"/>
    <cellStyle name="ผลรวม 2 4 2 2 5" xfId="10348" xr:uid="{00000000-0005-0000-0000-000044270000}"/>
    <cellStyle name="ผลรวม 2 4 2 2 6" xfId="10787" xr:uid="{00000000-0005-0000-0000-000045270000}"/>
    <cellStyle name="ผลรวม 2 4 2 3" xfId="8110" xr:uid="{00000000-0005-0000-0000-000046270000}"/>
    <cellStyle name="ผลรวม 2 4 2 4" xfId="8762" xr:uid="{00000000-0005-0000-0000-000047270000}"/>
    <cellStyle name="ผลรวม 2 4 2 5" xfId="9402" xr:uid="{00000000-0005-0000-0000-000048270000}"/>
    <cellStyle name="ผลรวม 2 4 2 6" xfId="3148" xr:uid="{00000000-0005-0000-0000-000049270000}"/>
    <cellStyle name="ผลรวม 2 4 3" xfId="6646" xr:uid="{00000000-0005-0000-0000-00004A270000}"/>
    <cellStyle name="ผลรวม 2 4 3 2" xfId="8326" xr:uid="{00000000-0005-0000-0000-00004B270000}"/>
    <cellStyle name="ผลรวม 2 4 3 3" xfId="8975" xr:uid="{00000000-0005-0000-0000-00004C270000}"/>
    <cellStyle name="ผลรวม 2 4 3 4" xfId="9624" xr:uid="{00000000-0005-0000-0000-00004D270000}"/>
    <cellStyle name="ผลรวม 2 4 3 5" xfId="10114" xr:uid="{00000000-0005-0000-0000-00004E270000}"/>
    <cellStyle name="ผลรวม 2 4 3 6" xfId="10558" xr:uid="{00000000-0005-0000-0000-00004F270000}"/>
    <cellStyle name="ผลรวม 2 4 4" xfId="7603" xr:uid="{00000000-0005-0000-0000-000050270000}"/>
    <cellStyle name="ผลรวม 2 4 5" xfId="7965" xr:uid="{00000000-0005-0000-0000-000051270000}"/>
    <cellStyle name="ผลรวม 2 4 6" xfId="7352" xr:uid="{00000000-0005-0000-0000-000052270000}"/>
    <cellStyle name="ผลรวม 2 4 7" xfId="2138" xr:uid="{00000000-0005-0000-0000-000053270000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3" xfId="9209" xr:uid="{00000000-0005-0000-0000-000058270000}"/>
    <cellStyle name="ผลรวม 2 5 2 2 4" xfId="9861" xr:uid="{00000000-0005-0000-0000-000059270000}"/>
    <cellStyle name="ผลรวม 2 5 2 2 5" xfId="10349" xr:uid="{00000000-0005-0000-0000-00005A270000}"/>
    <cellStyle name="ผลรวม 2 5 2 2 6" xfId="10788" xr:uid="{00000000-0005-0000-0000-00005B270000}"/>
    <cellStyle name="ผลรวม 2 5 2 3" xfId="8111" xr:uid="{00000000-0005-0000-0000-00005C270000}"/>
    <cellStyle name="ผลรวม 2 5 2 4" xfId="8763" xr:uid="{00000000-0005-0000-0000-00005D270000}"/>
    <cellStyle name="ผลรวม 2 5 2 5" xfId="9403" xr:uid="{00000000-0005-0000-0000-00005E270000}"/>
    <cellStyle name="ผลรวม 2 5 2 6" xfId="3146" xr:uid="{00000000-0005-0000-0000-00005F270000}"/>
    <cellStyle name="ผลรวม 2 5 3" xfId="6647" xr:uid="{00000000-0005-0000-0000-000060270000}"/>
    <cellStyle name="ผลรวม 2 5 3 2" xfId="8327" xr:uid="{00000000-0005-0000-0000-000061270000}"/>
    <cellStyle name="ผลรวม 2 5 3 3" xfId="8976" xr:uid="{00000000-0005-0000-0000-000062270000}"/>
    <cellStyle name="ผลรวม 2 5 3 4" xfId="9625" xr:uid="{00000000-0005-0000-0000-000063270000}"/>
    <cellStyle name="ผลรวม 2 5 3 5" xfId="10115" xr:uid="{00000000-0005-0000-0000-000064270000}"/>
    <cellStyle name="ผลรวม 2 5 3 6" xfId="10559" xr:uid="{00000000-0005-0000-0000-000065270000}"/>
    <cellStyle name="ผลรวม 2 5 4" xfId="7604" xr:uid="{00000000-0005-0000-0000-000066270000}"/>
    <cellStyle name="ผลรวม 2 5 5" xfId="7192" xr:uid="{00000000-0005-0000-0000-000067270000}"/>
    <cellStyle name="ผลรวม 2 5 6" xfId="7691" xr:uid="{00000000-0005-0000-0000-000068270000}"/>
    <cellStyle name="ผลรวม 2 5 7" xfId="7724" xr:uid="{00000000-0005-0000-0000-000069270000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3" xfId="9210" xr:uid="{00000000-0005-0000-0000-00006E270000}"/>
    <cellStyle name="ผลรวม 2 6 2 2 4" xfId="9862" xr:uid="{00000000-0005-0000-0000-00006F270000}"/>
    <cellStyle name="ผลรวม 2 6 2 2 5" xfId="10350" xr:uid="{00000000-0005-0000-0000-000070270000}"/>
    <cellStyle name="ผลรวม 2 6 2 2 6" xfId="10789" xr:uid="{00000000-0005-0000-0000-000071270000}"/>
    <cellStyle name="ผลรวม 2 6 2 3" xfId="8112" xr:uid="{00000000-0005-0000-0000-000072270000}"/>
    <cellStyle name="ผลรวม 2 6 2 4" xfId="8764" xr:uid="{00000000-0005-0000-0000-000073270000}"/>
    <cellStyle name="ผลรวม 2 6 2 5" xfId="9404" xr:uid="{00000000-0005-0000-0000-000074270000}"/>
    <cellStyle name="ผลรวม 2 6 2 6" xfId="3144" xr:uid="{00000000-0005-0000-0000-000075270000}"/>
    <cellStyle name="ผลรวม 2 6 3" xfId="6648" xr:uid="{00000000-0005-0000-0000-000076270000}"/>
    <cellStyle name="ผลรวม 2 6 3 2" xfId="8328" xr:uid="{00000000-0005-0000-0000-000077270000}"/>
    <cellStyle name="ผลรวม 2 6 3 3" xfId="8977" xr:uid="{00000000-0005-0000-0000-000078270000}"/>
    <cellStyle name="ผลรวม 2 6 3 4" xfId="9626" xr:uid="{00000000-0005-0000-0000-000079270000}"/>
    <cellStyle name="ผลรวม 2 6 3 5" xfId="10116" xr:uid="{00000000-0005-0000-0000-00007A270000}"/>
    <cellStyle name="ผลรวม 2 6 3 6" xfId="10560" xr:uid="{00000000-0005-0000-0000-00007B270000}"/>
    <cellStyle name="ผลรวม 2 6 4" xfId="7605" xr:uid="{00000000-0005-0000-0000-00007C270000}"/>
    <cellStyle name="ผลรวม 2 6 5" xfId="7964" xr:uid="{00000000-0005-0000-0000-00007D270000}"/>
    <cellStyle name="ผลรวม 2 6 6" xfId="7353" xr:uid="{00000000-0005-0000-0000-00007E270000}"/>
    <cellStyle name="ผลรวม 2 6 7" xfId="7261" xr:uid="{00000000-0005-0000-0000-00007F270000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3" xfId="9205" xr:uid="{00000000-0005-0000-0000-000083270000}"/>
    <cellStyle name="ผลรวม 2 7 2 4" xfId="9857" xr:uid="{00000000-0005-0000-0000-000084270000}"/>
    <cellStyle name="ผลรวม 2 7 2 5" xfId="10345" xr:uid="{00000000-0005-0000-0000-000085270000}"/>
    <cellStyle name="ผลรวม 2 7 2 6" xfId="10784" xr:uid="{00000000-0005-0000-0000-000086270000}"/>
    <cellStyle name="ผลรวม 2 7 3" xfId="8107" xr:uid="{00000000-0005-0000-0000-000087270000}"/>
    <cellStyle name="ผลรวม 2 7 4" xfId="8759" xr:uid="{00000000-0005-0000-0000-000088270000}"/>
    <cellStyle name="ผลรวม 2 7 5" xfId="9399" xr:uid="{00000000-0005-0000-0000-000089270000}"/>
    <cellStyle name="ผลรวม 2 7 6" xfId="3156" xr:uid="{00000000-0005-0000-0000-00008A270000}"/>
    <cellStyle name="ผลรวม 2 8" xfId="6643" xr:uid="{00000000-0005-0000-0000-00008B270000}"/>
    <cellStyle name="ผลรวม 2 8 2" xfId="8323" xr:uid="{00000000-0005-0000-0000-00008C270000}"/>
    <cellStyle name="ผลรวม 2 8 3" xfId="8972" xr:uid="{00000000-0005-0000-0000-00008D270000}"/>
    <cellStyle name="ผลรวม 2 8 4" xfId="9621" xr:uid="{00000000-0005-0000-0000-00008E270000}"/>
    <cellStyle name="ผลรวม 2 8 5" xfId="10111" xr:uid="{00000000-0005-0000-0000-00008F270000}"/>
    <cellStyle name="ผลรวม 2 8 6" xfId="10555" xr:uid="{00000000-0005-0000-0000-000090270000}"/>
    <cellStyle name="ผลรวม 2 9" xfId="7600" xr:uid="{00000000-0005-0000-0000-000091270000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3" xfId="9211" xr:uid="{00000000-0005-0000-0000-000096270000}"/>
    <cellStyle name="ผลรวม 3 2 2 4" xfId="9863" xr:uid="{00000000-0005-0000-0000-000097270000}"/>
    <cellStyle name="ผลรวม 3 2 2 5" xfId="10351" xr:uid="{00000000-0005-0000-0000-000098270000}"/>
    <cellStyle name="ผลรวม 3 2 2 6" xfId="10790" xr:uid="{00000000-0005-0000-0000-000099270000}"/>
    <cellStyle name="ผลรวม 3 2 3" xfId="8113" xr:uid="{00000000-0005-0000-0000-00009A270000}"/>
    <cellStyle name="ผลรวม 3 2 4" xfId="8765" xr:uid="{00000000-0005-0000-0000-00009B270000}"/>
    <cellStyle name="ผลรวม 3 2 5" xfId="9405" xr:uid="{00000000-0005-0000-0000-00009C270000}"/>
    <cellStyle name="ผลรวม 3 2 6" xfId="3139" xr:uid="{00000000-0005-0000-0000-00009D270000}"/>
    <cellStyle name="ผลรวม 3 3" xfId="6649" xr:uid="{00000000-0005-0000-0000-00009E270000}"/>
    <cellStyle name="ผลรวม 3 3 2" xfId="8329" xr:uid="{00000000-0005-0000-0000-00009F270000}"/>
    <cellStyle name="ผลรวม 3 3 3" xfId="8978" xr:uid="{00000000-0005-0000-0000-0000A0270000}"/>
    <cellStyle name="ผลรวม 3 3 4" xfId="9627" xr:uid="{00000000-0005-0000-0000-0000A1270000}"/>
    <cellStyle name="ผลรวม 3 3 5" xfId="10117" xr:uid="{00000000-0005-0000-0000-0000A2270000}"/>
    <cellStyle name="ผลรวม 3 3 6" xfId="10561" xr:uid="{00000000-0005-0000-0000-0000A3270000}"/>
    <cellStyle name="ผลรวม 3 4" xfId="7606" xr:uid="{00000000-0005-0000-0000-0000A4270000}"/>
    <cellStyle name="ผลรวม 3 5" xfId="7191" xr:uid="{00000000-0005-0000-0000-0000A5270000}"/>
    <cellStyle name="ผลรวม 3 6" xfId="7692" xr:uid="{00000000-0005-0000-0000-0000A6270000}"/>
    <cellStyle name="ผลรวม 3 7" xfId="8000" xr:uid="{00000000-0005-0000-0000-0000A7270000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3" xfId="9212" xr:uid="{00000000-0005-0000-0000-0000AC270000}"/>
    <cellStyle name="ผลรวม 4 2 2 4" xfId="9864" xr:uid="{00000000-0005-0000-0000-0000AD270000}"/>
    <cellStyle name="ผลรวม 4 2 2 5" xfId="10352" xr:uid="{00000000-0005-0000-0000-0000AE270000}"/>
    <cellStyle name="ผลรวม 4 2 2 6" xfId="10791" xr:uid="{00000000-0005-0000-0000-0000AF270000}"/>
    <cellStyle name="ผลรวม 4 2 3" xfId="8114" xr:uid="{00000000-0005-0000-0000-0000B0270000}"/>
    <cellStyle name="ผลรวม 4 2 4" xfId="8766" xr:uid="{00000000-0005-0000-0000-0000B1270000}"/>
    <cellStyle name="ผลรวม 4 2 5" xfId="9406" xr:uid="{00000000-0005-0000-0000-0000B2270000}"/>
    <cellStyle name="ผลรวม 4 2 6" xfId="3138" xr:uid="{00000000-0005-0000-0000-0000B3270000}"/>
    <cellStyle name="ผลรวม 4 3" xfId="6650" xr:uid="{00000000-0005-0000-0000-0000B4270000}"/>
    <cellStyle name="ผลรวม 4 3 2" xfId="8330" xr:uid="{00000000-0005-0000-0000-0000B5270000}"/>
    <cellStyle name="ผลรวม 4 3 3" xfId="8979" xr:uid="{00000000-0005-0000-0000-0000B6270000}"/>
    <cellStyle name="ผลรวม 4 3 4" xfId="9628" xr:uid="{00000000-0005-0000-0000-0000B7270000}"/>
    <cellStyle name="ผลรวม 4 3 5" xfId="10118" xr:uid="{00000000-0005-0000-0000-0000B8270000}"/>
    <cellStyle name="ผลรวม 4 3 6" xfId="10562" xr:uid="{00000000-0005-0000-0000-0000B9270000}"/>
    <cellStyle name="ผลรวม 4 4" xfId="7607" xr:uid="{00000000-0005-0000-0000-0000BA270000}"/>
    <cellStyle name="ผลรวม 4 5" xfId="7963" xr:uid="{00000000-0005-0000-0000-0000BB270000}"/>
    <cellStyle name="ผลรวม 4 6" xfId="7354" xr:uid="{00000000-0005-0000-0000-0000BC270000}"/>
    <cellStyle name="ผลรวม 4 7" xfId="7133" xr:uid="{00000000-0005-0000-0000-0000BD270000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3" xfId="9213" xr:uid="{00000000-0005-0000-0000-0000C2270000}"/>
    <cellStyle name="ผลรวม 5 2 2 4" xfId="9865" xr:uid="{00000000-0005-0000-0000-0000C3270000}"/>
    <cellStyle name="ผลรวม 5 2 2 5" xfId="10353" xr:uid="{00000000-0005-0000-0000-0000C4270000}"/>
    <cellStyle name="ผลรวม 5 2 2 6" xfId="10792" xr:uid="{00000000-0005-0000-0000-0000C5270000}"/>
    <cellStyle name="ผลรวม 5 2 3" xfId="8115" xr:uid="{00000000-0005-0000-0000-0000C6270000}"/>
    <cellStyle name="ผลรวม 5 2 4" xfId="8767" xr:uid="{00000000-0005-0000-0000-0000C7270000}"/>
    <cellStyle name="ผลรวม 5 2 5" xfId="9407" xr:uid="{00000000-0005-0000-0000-0000C8270000}"/>
    <cellStyle name="ผลรวม 5 2 6" xfId="3137" xr:uid="{00000000-0005-0000-0000-0000C9270000}"/>
    <cellStyle name="ผลรวม 5 3" xfId="6651" xr:uid="{00000000-0005-0000-0000-0000CA270000}"/>
    <cellStyle name="ผลรวม 5 3 2" xfId="8331" xr:uid="{00000000-0005-0000-0000-0000CB270000}"/>
    <cellStyle name="ผลรวม 5 3 3" xfId="8980" xr:uid="{00000000-0005-0000-0000-0000CC270000}"/>
    <cellStyle name="ผลรวม 5 3 4" xfId="9629" xr:uid="{00000000-0005-0000-0000-0000CD270000}"/>
    <cellStyle name="ผลรวม 5 3 5" xfId="10119" xr:uid="{00000000-0005-0000-0000-0000CE270000}"/>
    <cellStyle name="ผลรวม 5 3 6" xfId="10563" xr:uid="{00000000-0005-0000-0000-0000CF270000}"/>
    <cellStyle name="ผลรวม 5 4" xfId="7608" xr:uid="{00000000-0005-0000-0000-0000D0270000}"/>
    <cellStyle name="ผลรวม 5 5" xfId="7190" xr:uid="{00000000-0005-0000-0000-0000D1270000}"/>
    <cellStyle name="ผลรวม 5 6" xfId="7693" xr:uid="{00000000-0005-0000-0000-0000D2270000}"/>
    <cellStyle name="ผลรวม 5 7" xfId="7524" xr:uid="{00000000-0005-0000-0000-0000D3270000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3" xfId="9214" xr:uid="{00000000-0005-0000-0000-0000D8270000}"/>
    <cellStyle name="ผลรวม 6 2 2 4" xfId="9866" xr:uid="{00000000-0005-0000-0000-0000D9270000}"/>
    <cellStyle name="ผลรวม 6 2 2 5" xfId="10354" xr:uid="{00000000-0005-0000-0000-0000DA270000}"/>
    <cellStyle name="ผลรวม 6 2 2 6" xfId="10793" xr:uid="{00000000-0005-0000-0000-0000DB270000}"/>
    <cellStyle name="ผลรวม 6 2 3" xfId="8116" xr:uid="{00000000-0005-0000-0000-0000DC270000}"/>
    <cellStyle name="ผลรวม 6 2 4" xfId="8768" xr:uid="{00000000-0005-0000-0000-0000DD270000}"/>
    <cellStyle name="ผลรวม 6 2 5" xfId="9408" xr:uid="{00000000-0005-0000-0000-0000DE270000}"/>
    <cellStyle name="ผลรวม 6 2 6" xfId="3134" xr:uid="{00000000-0005-0000-0000-0000DF270000}"/>
    <cellStyle name="ผลรวม 6 3" xfId="6652" xr:uid="{00000000-0005-0000-0000-0000E0270000}"/>
    <cellStyle name="ผลรวม 6 3 2" xfId="8332" xr:uid="{00000000-0005-0000-0000-0000E1270000}"/>
    <cellStyle name="ผลรวม 6 3 3" xfId="8981" xr:uid="{00000000-0005-0000-0000-0000E2270000}"/>
    <cellStyle name="ผลรวม 6 3 4" xfId="9630" xr:uid="{00000000-0005-0000-0000-0000E3270000}"/>
    <cellStyle name="ผลรวม 6 3 5" xfId="10120" xr:uid="{00000000-0005-0000-0000-0000E4270000}"/>
    <cellStyle name="ผลรวม 6 3 6" xfId="10564" xr:uid="{00000000-0005-0000-0000-0000E5270000}"/>
    <cellStyle name="ผลรวม 6 4" xfId="7609" xr:uid="{00000000-0005-0000-0000-0000E6270000}"/>
    <cellStyle name="ผลรวม 6 5" xfId="7962" xr:uid="{00000000-0005-0000-0000-0000E7270000}"/>
    <cellStyle name="ผลรวม 6 6" xfId="7355" xr:uid="{00000000-0005-0000-0000-0000E8270000}"/>
    <cellStyle name="ผลรวม 6 7" xfId="7525" xr:uid="{00000000-0005-0000-0000-0000E9270000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3" xfId="9215" xr:uid="{00000000-0005-0000-0000-0000EE270000}"/>
    <cellStyle name="ผลรวม 7 2 2 4" xfId="9867" xr:uid="{00000000-0005-0000-0000-0000EF270000}"/>
    <cellStyle name="ผลรวม 7 2 2 5" xfId="10355" xr:uid="{00000000-0005-0000-0000-0000F0270000}"/>
    <cellStyle name="ผลรวม 7 2 2 6" xfId="10794" xr:uid="{00000000-0005-0000-0000-0000F1270000}"/>
    <cellStyle name="ผลรวม 7 2 3" xfId="8117" xr:uid="{00000000-0005-0000-0000-0000F2270000}"/>
    <cellStyle name="ผลรวม 7 2 4" xfId="8769" xr:uid="{00000000-0005-0000-0000-0000F3270000}"/>
    <cellStyle name="ผลรวม 7 2 5" xfId="9409" xr:uid="{00000000-0005-0000-0000-0000F4270000}"/>
    <cellStyle name="ผลรวม 7 2 6" xfId="3133" xr:uid="{00000000-0005-0000-0000-0000F5270000}"/>
    <cellStyle name="ผลรวม 7 3" xfId="6653" xr:uid="{00000000-0005-0000-0000-0000F6270000}"/>
    <cellStyle name="ผลรวม 7 3 2" xfId="8333" xr:uid="{00000000-0005-0000-0000-0000F7270000}"/>
    <cellStyle name="ผลรวม 7 3 3" xfId="8982" xr:uid="{00000000-0005-0000-0000-0000F8270000}"/>
    <cellStyle name="ผลรวม 7 3 4" xfId="9631" xr:uid="{00000000-0005-0000-0000-0000F9270000}"/>
    <cellStyle name="ผลรวม 7 3 5" xfId="10121" xr:uid="{00000000-0005-0000-0000-0000FA270000}"/>
    <cellStyle name="ผลรวม 7 3 6" xfId="10565" xr:uid="{00000000-0005-0000-0000-0000FB270000}"/>
    <cellStyle name="ผลรวม 7 4" xfId="7610" xr:uid="{00000000-0005-0000-0000-0000FC270000}"/>
    <cellStyle name="ผลรวม 7 5" xfId="7189" xr:uid="{00000000-0005-0000-0000-0000FD270000}"/>
    <cellStyle name="ผลรวม 7 6" xfId="7694" xr:uid="{00000000-0005-0000-0000-0000FE270000}"/>
    <cellStyle name="ผลรวม 7 7" xfId="7262" xr:uid="{00000000-0005-0000-0000-0000FF270000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3" xfId="9216" xr:uid="{00000000-0005-0000-0000-000004280000}"/>
    <cellStyle name="ผลรวม 8 2 2 4" xfId="9868" xr:uid="{00000000-0005-0000-0000-000005280000}"/>
    <cellStyle name="ผลรวม 8 2 2 5" xfId="10356" xr:uid="{00000000-0005-0000-0000-000006280000}"/>
    <cellStyle name="ผลรวม 8 2 2 6" xfId="10795" xr:uid="{00000000-0005-0000-0000-000007280000}"/>
    <cellStyle name="ผลรวม 8 2 3" xfId="8118" xr:uid="{00000000-0005-0000-0000-000008280000}"/>
    <cellStyle name="ผลรวม 8 2 4" xfId="8770" xr:uid="{00000000-0005-0000-0000-000009280000}"/>
    <cellStyle name="ผลรวม 8 2 5" xfId="9410" xr:uid="{00000000-0005-0000-0000-00000A280000}"/>
    <cellStyle name="ผลรวม 8 2 6" xfId="3132" xr:uid="{00000000-0005-0000-0000-00000B280000}"/>
    <cellStyle name="ผลรวม 8 3" xfId="6654" xr:uid="{00000000-0005-0000-0000-00000C280000}"/>
    <cellStyle name="ผลรวม 8 3 2" xfId="8334" xr:uid="{00000000-0005-0000-0000-00000D280000}"/>
    <cellStyle name="ผลรวม 8 3 3" xfId="8983" xr:uid="{00000000-0005-0000-0000-00000E280000}"/>
    <cellStyle name="ผลรวม 8 3 4" xfId="9632" xr:uid="{00000000-0005-0000-0000-00000F280000}"/>
    <cellStyle name="ผลรวม 8 3 5" xfId="10122" xr:uid="{00000000-0005-0000-0000-000010280000}"/>
    <cellStyle name="ผลรวม 8 3 6" xfId="10566" xr:uid="{00000000-0005-0000-0000-000011280000}"/>
    <cellStyle name="ผลรวม 8 4" xfId="7611" xr:uid="{00000000-0005-0000-0000-000012280000}"/>
    <cellStyle name="ผลรวม 8 5" xfId="7961" xr:uid="{00000000-0005-0000-0000-000013280000}"/>
    <cellStyle name="ผลรวม 8 6" xfId="7356" xr:uid="{00000000-0005-0000-0000-000014280000}"/>
    <cellStyle name="ผลรวม 8 7" xfId="7526" xr:uid="{00000000-0005-0000-0000-000015280000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3" xfId="9217" xr:uid="{00000000-0005-0000-0000-00001A280000}"/>
    <cellStyle name="ผลรวม 9 2 2 4" xfId="9869" xr:uid="{00000000-0005-0000-0000-00001B280000}"/>
    <cellStyle name="ผลรวม 9 2 2 5" xfId="10357" xr:uid="{00000000-0005-0000-0000-00001C280000}"/>
    <cellStyle name="ผลรวม 9 2 2 6" xfId="10796" xr:uid="{00000000-0005-0000-0000-00001D280000}"/>
    <cellStyle name="ผลรวม 9 2 3" xfId="8119" xr:uid="{00000000-0005-0000-0000-00001E280000}"/>
    <cellStyle name="ผลรวม 9 2 4" xfId="8771" xr:uid="{00000000-0005-0000-0000-00001F280000}"/>
    <cellStyle name="ผลรวม 9 2 5" xfId="9411" xr:uid="{00000000-0005-0000-0000-000020280000}"/>
    <cellStyle name="ผลรวม 9 2 6" xfId="3129" xr:uid="{00000000-0005-0000-0000-000021280000}"/>
    <cellStyle name="ผลรวม 9 3" xfId="6655" xr:uid="{00000000-0005-0000-0000-000022280000}"/>
    <cellStyle name="ผลรวม 9 3 2" xfId="8335" xr:uid="{00000000-0005-0000-0000-000023280000}"/>
    <cellStyle name="ผลรวม 9 3 3" xfId="8984" xr:uid="{00000000-0005-0000-0000-000024280000}"/>
    <cellStyle name="ผลรวม 9 3 4" xfId="9633" xr:uid="{00000000-0005-0000-0000-000025280000}"/>
    <cellStyle name="ผลรวม 9 3 5" xfId="10123" xr:uid="{00000000-0005-0000-0000-000026280000}"/>
    <cellStyle name="ผลรวม 9 3 6" xfId="10567" xr:uid="{00000000-0005-0000-0000-000027280000}"/>
    <cellStyle name="ผลรวม 9 4" xfId="7612" xr:uid="{00000000-0005-0000-0000-000028280000}"/>
    <cellStyle name="ผลรวม 9 5" xfId="7188" xr:uid="{00000000-0005-0000-0000-000029280000}"/>
    <cellStyle name="ผลรวม 9 6" xfId="7695" xr:uid="{00000000-0005-0000-0000-00002A280000}"/>
    <cellStyle name="ผลรวม 9 7" xfId="7134" xr:uid="{00000000-0005-0000-0000-00002B28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3" xfId="9158" xr:uid="{00000000-0005-0000-0000-000065210000}"/>
    <cellStyle name="แสดงผล 10 2 2 4" xfId="9810" xr:uid="{00000000-0005-0000-0000-000066210000}"/>
    <cellStyle name="แสดงผล 10 2 2 5" xfId="10298" xr:uid="{00000000-0005-0000-0000-000067210000}"/>
    <cellStyle name="แสดงผล 10 2 2 6" xfId="10737" xr:uid="{00000000-0005-0000-0000-000068210000}"/>
    <cellStyle name="แสดงผล 10 2 3" xfId="8059" xr:uid="{00000000-0005-0000-0000-000069210000}"/>
    <cellStyle name="แสดงผล 10 2 4" xfId="8712" xr:uid="{00000000-0005-0000-0000-00006A210000}"/>
    <cellStyle name="แสดงผล 10 2 5" xfId="9352" xr:uid="{00000000-0005-0000-0000-00006B210000}"/>
    <cellStyle name="แสดงผล 10 2 6" xfId="7649" xr:uid="{00000000-0005-0000-0000-00006C210000}"/>
    <cellStyle name="แสดงผล 10 3" xfId="6596" xr:uid="{00000000-0005-0000-0000-00006D210000}"/>
    <cellStyle name="แสดงผล 10 3 2" xfId="8276" xr:uid="{00000000-0005-0000-0000-00006E210000}"/>
    <cellStyle name="แสดงผล 10 3 3" xfId="8925" xr:uid="{00000000-0005-0000-0000-00006F210000}"/>
    <cellStyle name="แสดงผล 10 3 4" xfId="9574" xr:uid="{00000000-0005-0000-0000-000070210000}"/>
    <cellStyle name="แสดงผล 10 3 5" xfId="10064" xr:uid="{00000000-0005-0000-0000-000071210000}"/>
    <cellStyle name="แสดงผล 10 3 6" xfId="10508" xr:uid="{00000000-0005-0000-0000-000072210000}"/>
    <cellStyle name="แสดงผล 10 4" xfId="7474" xr:uid="{00000000-0005-0000-0000-000073210000}"/>
    <cellStyle name="แสดงผล 10 5" xfId="7753" xr:uid="{00000000-0005-0000-0000-000074210000}"/>
    <cellStyle name="แสดงผล 10 6" xfId="7096" xr:uid="{00000000-0005-0000-0000-000075210000}"/>
    <cellStyle name="แสดงผล 10 7" xfId="6783" xr:uid="{00000000-0005-0000-0000-000076210000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3" xfId="9159" xr:uid="{00000000-0005-0000-0000-00007B210000}"/>
    <cellStyle name="แสดงผล 11 2 2 4" xfId="9811" xr:uid="{00000000-0005-0000-0000-00007C210000}"/>
    <cellStyle name="แสดงผล 11 2 2 5" xfId="10299" xr:uid="{00000000-0005-0000-0000-00007D210000}"/>
    <cellStyle name="แสดงผล 11 2 2 6" xfId="10738" xr:uid="{00000000-0005-0000-0000-00007E210000}"/>
    <cellStyle name="แสดงผล 11 2 3" xfId="8060" xr:uid="{00000000-0005-0000-0000-00007F210000}"/>
    <cellStyle name="แสดงผล 11 2 4" xfId="8713" xr:uid="{00000000-0005-0000-0000-000080210000}"/>
    <cellStyle name="แสดงผล 11 2 5" xfId="9353" xr:uid="{00000000-0005-0000-0000-000081210000}"/>
    <cellStyle name="แสดงผล 11 2 6" xfId="7125" xr:uid="{00000000-0005-0000-0000-000082210000}"/>
    <cellStyle name="แสดงผล 11 3" xfId="6597" xr:uid="{00000000-0005-0000-0000-000083210000}"/>
    <cellStyle name="แสดงผล 11 3 2" xfId="8277" xr:uid="{00000000-0005-0000-0000-000084210000}"/>
    <cellStyle name="แสดงผล 11 3 3" xfId="8926" xr:uid="{00000000-0005-0000-0000-000085210000}"/>
    <cellStyle name="แสดงผล 11 3 4" xfId="9575" xr:uid="{00000000-0005-0000-0000-000086210000}"/>
    <cellStyle name="แสดงผล 11 3 5" xfId="10065" xr:uid="{00000000-0005-0000-0000-000087210000}"/>
    <cellStyle name="แสดงผล 11 3 6" xfId="10509" xr:uid="{00000000-0005-0000-0000-000088210000}"/>
    <cellStyle name="แสดงผล 11 4" xfId="7475" xr:uid="{00000000-0005-0000-0000-000089210000}"/>
    <cellStyle name="แสดงผล 11 5" xfId="7227" xr:uid="{00000000-0005-0000-0000-00008A210000}"/>
    <cellStyle name="แสดงผล 11 6" xfId="7097" xr:uid="{00000000-0005-0000-0000-00008B210000}"/>
    <cellStyle name="แสดงผล 11 7" xfId="2259" xr:uid="{00000000-0005-0000-0000-00008C210000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3" xfId="9306" xr:uid="{00000000-0005-0000-0000-000090210000}"/>
    <cellStyle name="แสดงผล 12 2 4" xfId="9964" xr:uid="{00000000-0005-0000-0000-000091210000}"/>
    <cellStyle name="แสดงผล 12 2 5" xfId="10452" xr:uid="{00000000-0005-0000-0000-000092210000}"/>
    <cellStyle name="แสดงผล 12 2 6" xfId="10884" xr:uid="{00000000-0005-0000-0000-000093210000}"/>
    <cellStyle name="แสดงผล 12 3" xfId="8209" xr:uid="{00000000-0005-0000-0000-000094210000}"/>
    <cellStyle name="แสดงผล 12 4" xfId="8860" xr:uid="{00000000-0005-0000-0000-000095210000}"/>
    <cellStyle name="แสดงผล 12 5" xfId="9509" xr:uid="{00000000-0005-0000-0000-000096210000}"/>
    <cellStyle name="แสดงผล 12 6" xfId="9998" xr:uid="{00000000-0005-0000-0000-000097210000}"/>
    <cellStyle name="แสดงผล 12 7" xfId="3012" xr:uid="{00000000-0005-0000-0000-000098210000}"/>
    <cellStyle name="แสดงผล 13" xfId="5807" xr:uid="{00000000-0005-0000-0000-000099210000}"/>
    <cellStyle name="แสดงผล 13 2" xfId="7918" xr:uid="{00000000-0005-0000-0000-00009A210000}"/>
    <cellStyle name="แสดงผล 13 3" xfId="3594" xr:uid="{00000000-0005-0000-0000-00009B210000}"/>
    <cellStyle name="แสดงผล 13 4" xfId="7917" xr:uid="{00000000-0005-0000-0000-00009C210000}"/>
    <cellStyle name="แสดงผล 13 5" xfId="8137" xr:uid="{00000000-0005-0000-0000-00009D210000}"/>
    <cellStyle name="แสดงผล 14" xfId="6763" xr:uid="{00000000-0005-0000-0000-00009E210000}"/>
    <cellStyle name="แสดงผล 14 2" xfId="8436" xr:uid="{00000000-0005-0000-0000-00009F210000}"/>
    <cellStyle name="แสดงผล 14 3" xfId="9086" xr:uid="{00000000-0005-0000-0000-0000A0210000}"/>
    <cellStyle name="แสดงผล 14 4" xfId="9734" xr:uid="{00000000-0005-0000-0000-0000A1210000}"/>
    <cellStyle name="แสดงผล 14 5" xfId="10223" xr:uid="{00000000-0005-0000-0000-0000A2210000}"/>
    <cellStyle name="แสดงผล 14 6" xfId="10667" xr:uid="{00000000-0005-0000-0000-0000A3210000}"/>
    <cellStyle name="แสดงผล 2" xfId="3962" xr:uid="{00000000-0005-0000-0000-0000A4210000}"/>
    <cellStyle name="แสดงผล 2 10" xfId="7226" xr:uid="{00000000-0005-0000-0000-0000A5210000}"/>
    <cellStyle name="แสดงผล 2 11" xfId="7098" xr:uid="{00000000-0005-0000-0000-0000A6210000}"/>
    <cellStyle name="แสดงผล 2 12" xfId="7862" xr:uid="{00000000-0005-0000-0000-0000A7210000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3" xfId="9161" xr:uid="{00000000-0005-0000-0000-0000AC210000}"/>
    <cellStyle name="แสดงผล 2 2 2 2 4" xfId="9813" xr:uid="{00000000-0005-0000-0000-0000AD210000}"/>
    <cellStyle name="แสดงผล 2 2 2 2 5" xfId="10301" xr:uid="{00000000-0005-0000-0000-0000AE210000}"/>
    <cellStyle name="แสดงผล 2 2 2 2 6" xfId="10740" xr:uid="{00000000-0005-0000-0000-0000AF210000}"/>
    <cellStyle name="แสดงผล 2 2 2 3" xfId="8062" xr:uid="{00000000-0005-0000-0000-0000B0210000}"/>
    <cellStyle name="แสดงผล 2 2 2 4" xfId="8715" xr:uid="{00000000-0005-0000-0000-0000B1210000}"/>
    <cellStyle name="แสดงผล 2 2 2 5" xfId="9355" xr:uid="{00000000-0005-0000-0000-0000B2210000}"/>
    <cellStyle name="แสดงผล 2 2 2 6" xfId="7650" xr:uid="{00000000-0005-0000-0000-0000B3210000}"/>
    <cellStyle name="แสดงผล 2 2 3" xfId="6599" xr:uid="{00000000-0005-0000-0000-0000B4210000}"/>
    <cellStyle name="แสดงผล 2 2 3 2" xfId="8279" xr:uid="{00000000-0005-0000-0000-0000B5210000}"/>
    <cellStyle name="แสดงผล 2 2 3 3" xfId="8928" xr:uid="{00000000-0005-0000-0000-0000B6210000}"/>
    <cellStyle name="แสดงผล 2 2 3 4" xfId="9577" xr:uid="{00000000-0005-0000-0000-0000B7210000}"/>
    <cellStyle name="แสดงผล 2 2 3 5" xfId="10067" xr:uid="{00000000-0005-0000-0000-0000B8210000}"/>
    <cellStyle name="แสดงผล 2 2 3 6" xfId="10511" xr:uid="{00000000-0005-0000-0000-0000B9210000}"/>
    <cellStyle name="แสดงผล 2 2 4" xfId="7477" xr:uid="{00000000-0005-0000-0000-0000BA210000}"/>
    <cellStyle name="แสดงผล 2 2 5" xfId="7225" xr:uid="{00000000-0005-0000-0000-0000BB210000}"/>
    <cellStyle name="แสดงผล 2 2 6" xfId="7099" xr:uid="{00000000-0005-0000-0000-0000BC210000}"/>
    <cellStyle name="แสดงผล 2 2 7" xfId="7285" xr:uid="{00000000-0005-0000-0000-0000BD210000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3" xfId="9162" xr:uid="{00000000-0005-0000-0000-0000C2210000}"/>
    <cellStyle name="แสดงผล 2 3 2 2 4" xfId="9814" xr:uid="{00000000-0005-0000-0000-0000C3210000}"/>
    <cellStyle name="แสดงผล 2 3 2 2 5" xfId="10302" xr:uid="{00000000-0005-0000-0000-0000C4210000}"/>
    <cellStyle name="แสดงผล 2 3 2 2 6" xfId="10741" xr:uid="{00000000-0005-0000-0000-0000C5210000}"/>
    <cellStyle name="แสดงผล 2 3 2 3" xfId="8063" xr:uid="{00000000-0005-0000-0000-0000C6210000}"/>
    <cellStyle name="แสดงผล 2 3 2 4" xfId="8716" xr:uid="{00000000-0005-0000-0000-0000C7210000}"/>
    <cellStyle name="แสดงผล 2 3 2 5" xfId="9356" xr:uid="{00000000-0005-0000-0000-0000C8210000}"/>
    <cellStyle name="แสดงผล 2 3 2 6" xfId="7651" xr:uid="{00000000-0005-0000-0000-0000C9210000}"/>
    <cellStyle name="แสดงผล 2 3 3" xfId="6600" xr:uid="{00000000-0005-0000-0000-0000CA210000}"/>
    <cellStyle name="แสดงผล 2 3 3 2" xfId="8280" xr:uid="{00000000-0005-0000-0000-0000CB210000}"/>
    <cellStyle name="แสดงผล 2 3 3 3" xfId="8929" xr:uid="{00000000-0005-0000-0000-0000CC210000}"/>
    <cellStyle name="แสดงผล 2 3 3 4" xfId="9578" xr:uid="{00000000-0005-0000-0000-0000CD210000}"/>
    <cellStyle name="แสดงผล 2 3 3 5" xfId="10068" xr:uid="{00000000-0005-0000-0000-0000CE210000}"/>
    <cellStyle name="แสดงผล 2 3 3 6" xfId="10512" xr:uid="{00000000-0005-0000-0000-0000CF210000}"/>
    <cellStyle name="แสดงผล 2 3 4" xfId="7478" xr:uid="{00000000-0005-0000-0000-0000D0210000}"/>
    <cellStyle name="แสดงผล 2 3 5" xfId="7752" xr:uid="{00000000-0005-0000-0000-0000D1210000}"/>
    <cellStyle name="แสดงผล 2 3 6" xfId="7100" xr:uid="{00000000-0005-0000-0000-0000D2210000}"/>
    <cellStyle name="แสดงผล 2 3 7" xfId="7993" xr:uid="{00000000-0005-0000-0000-0000D3210000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3" xfId="9163" xr:uid="{00000000-0005-0000-0000-0000D8210000}"/>
    <cellStyle name="แสดงผล 2 4 2 2 4" xfId="9815" xr:uid="{00000000-0005-0000-0000-0000D9210000}"/>
    <cellStyle name="แสดงผล 2 4 2 2 5" xfId="10303" xr:uid="{00000000-0005-0000-0000-0000DA210000}"/>
    <cellStyle name="แสดงผล 2 4 2 2 6" xfId="10742" xr:uid="{00000000-0005-0000-0000-0000DB210000}"/>
    <cellStyle name="แสดงผล 2 4 2 3" xfId="8064" xr:uid="{00000000-0005-0000-0000-0000DC210000}"/>
    <cellStyle name="แสดงผล 2 4 2 4" xfId="8717" xr:uid="{00000000-0005-0000-0000-0000DD210000}"/>
    <cellStyle name="แสดงผล 2 4 2 5" xfId="9357" xr:uid="{00000000-0005-0000-0000-0000DE210000}"/>
    <cellStyle name="แสดงผล 2 4 2 6" xfId="7652" xr:uid="{00000000-0005-0000-0000-0000DF210000}"/>
    <cellStyle name="แสดงผล 2 4 3" xfId="6601" xr:uid="{00000000-0005-0000-0000-0000E0210000}"/>
    <cellStyle name="แสดงผล 2 4 3 2" xfId="8281" xr:uid="{00000000-0005-0000-0000-0000E1210000}"/>
    <cellStyle name="แสดงผล 2 4 3 3" xfId="8930" xr:uid="{00000000-0005-0000-0000-0000E2210000}"/>
    <cellStyle name="แสดงผล 2 4 3 4" xfId="9579" xr:uid="{00000000-0005-0000-0000-0000E3210000}"/>
    <cellStyle name="แสดงผล 2 4 3 5" xfId="10069" xr:uid="{00000000-0005-0000-0000-0000E4210000}"/>
    <cellStyle name="แสดงผล 2 4 3 6" xfId="10513" xr:uid="{00000000-0005-0000-0000-0000E5210000}"/>
    <cellStyle name="แสดงผล 2 4 4" xfId="7479" xr:uid="{00000000-0005-0000-0000-0000E6210000}"/>
    <cellStyle name="แสดงผล 2 4 5" xfId="7751" xr:uid="{00000000-0005-0000-0000-0000E7210000}"/>
    <cellStyle name="แสดงผล 2 4 6" xfId="7101" xr:uid="{00000000-0005-0000-0000-0000E8210000}"/>
    <cellStyle name="แสดงผล 2 4 7" xfId="7146" xr:uid="{00000000-0005-0000-0000-0000E9210000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3" xfId="9164" xr:uid="{00000000-0005-0000-0000-0000EE210000}"/>
    <cellStyle name="แสดงผล 2 5 2 2 4" xfId="9816" xr:uid="{00000000-0005-0000-0000-0000EF210000}"/>
    <cellStyle name="แสดงผล 2 5 2 2 5" xfId="10304" xr:uid="{00000000-0005-0000-0000-0000F0210000}"/>
    <cellStyle name="แสดงผล 2 5 2 2 6" xfId="10743" xr:uid="{00000000-0005-0000-0000-0000F1210000}"/>
    <cellStyle name="แสดงผล 2 5 2 3" xfId="8065" xr:uid="{00000000-0005-0000-0000-0000F2210000}"/>
    <cellStyle name="แสดงผล 2 5 2 4" xfId="8718" xr:uid="{00000000-0005-0000-0000-0000F3210000}"/>
    <cellStyle name="แสดงผล 2 5 2 5" xfId="9358" xr:uid="{00000000-0005-0000-0000-0000F4210000}"/>
    <cellStyle name="แสดงผล 2 5 2 6" xfId="3203" xr:uid="{00000000-0005-0000-0000-0000F5210000}"/>
    <cellStyle name="แสดงผล 2 5 3" xfId="6602" xr:uid="{00000000-0005-0000-0000-0000F6210000}"/>
    <cellStyle name="แสดงผล 2 5 3 2" xfId="8282" xr:uid="{00000000-0005-0000-0000-0000F7210000}"/>
    <cellStyle name="แสดงผล 2 5 3 3" xfId="8931" xr:uid="{00000000-0005-0000-0000-0000F8210000}"/>
    <cellStyle name="แสดงผล 2 5 3 4" xfId="9580" xr:uid="{00000000-0005-0000-0000-0000F9210000}"/>
    <cellStyle name="แสดงผล 2 5 3 5" xfId="10070" xr:uid="{00000000-0005-0000-0000-0000FA210000}"/>
    <cellStyle name="แสดงผล 2 5 3 6" xfId="10514" xr:uid="{00000000-0005-0000-0000-0000FB210000}"/>
    <cellStyle name="แสดงผล 2 5 4" xfId="7480" xr:uid="{00000000-0005-0000-0000-0000FC210000}"/>
    <cellStyle name="แสดงผล 2 5 5" xfId="7750" xr:uid="{00000000-0005-0000-0000-0000FD210000}"/>
    <cellStyle name="แสดงผล 2 5 6" xfId="7102" xr:uid="{00000000-0005-0000-0000-0000FE210000}"/>
    <cellStyle name="แสดงผล 2 5 7" xfId="7509" xr:uid="{00000000-0005-0000-0000-0000FF210000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3" xfId="9165" xr:uid="{00000000-0005-0000-0000-000004220000}"/>
    <cellStyle name="แสดงผล 2 6 2 2 4" xfId="9817" xr:uid="{00000000-0005-0000-0000-000005220000}"/>
    <cellStyle name="แสดงผล 2 6 2 2 5" xfId="10305" xr:uid="{00000000-0005-0000-0000-000006220000}"/>
    <cellStyle name="แสดงผล 2 6 2 2 6" xfId="10744" xr:uid="{00000000-0005-0000-0000-000007220000}"/>
    <cellStyle name="แสดงผล 2 6 2 3" xfId="8066" xr:uid="{00000000-0005-0000-0000-000008220000}"/>
    <cellStyle name="แสดงผล 2 6 2 4" xfId="8719" xr:uid="{00000000-0005-0000-0000-000009220000}"/>
    <cellStyle name="แสดงผล 2 6 2 5" xfId="9359" xr:uid="{00000000-0005-0000-0000-00000A220000}"/>
    <cellStyle name="แสดงผล 2 6 2 6" xfId="3201" xr:uid="{00000000-0005-0000-0000-00000B220000}"/>
    <cellStyle name="แสดงผล 2 6 3" xfId="6603" xr:uid="{00000000-0005-0000-0000-00000C220000}"/>
    <cellStyle name="แสดงผล 2 6 3 2" xfId="8283" xr:uid="{00000000-0005-0000-0000-00000D220000}"/>
    <cellStyle name="แสดงผล 2 6 3 3" xfId="8932" xr:uid="{00000000-0005-0000-0000-00000E220000}"/>
    <cellStyle name="แสดงผล 2 6 3 4" xfId="9581" xr:uid="{00000000-0005-0000-0000-00000F220000}"/>
    <cellStyle name="แสดงผล 2 6 3 5" xfId="10071" xr:uid="{00000000-0005-0000-0000-000010220000}"/>
    <cellStyle name="แสดงผล 2 6 3 6" xfId="10515" xr:uid="{00000000-0005-0000-0000-000011220000}"/>
    <cellStyle name="แสดงผล 2 6 4" xfId="7481" xr:uid="{00000000-0005-0000-0000-000012220000}"/>
    <cellStyle name="แสดงผล 2 6 5" xfId="7224" xr:uid="{00000000-0005-0000-0000-000013220000}"/>
    <cellStyle name="แสดงผล 2 6 6" xfId="7103" xr:uid="{00000000-0005-0000-0000-000014220000}"/>
    <cellStyle name="แสดงผล 2 6 7" xfId="7510" xr:uid="{00000000-0005-0000-0000-00001522000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3" xfId="9160" xr:uid="{00000000-0005-0000-0000-000019220000}"/>
    <cellStyle name="แสดงผล 2 7 2 4" xfId="9812" xr:uid="{00000000-0005-0000-0000-00001A220000}"/>
    <cellStyle name="แสดงผล 2 7 2 5" xfId="10300" xr:uid="{00000000-0005-0000-0000-00001B220000}"/>
    <cellStyle name="แสดงผล 2 7 2 6" xfId="10739" xr:uid="{00000000-0005-0000-0000-00001C220000}"/>
    <cellStyle name="แสดงผล 2 7 3" xfId="8061" xr:uid="{00000000-0005-0000-0000-00001D220000}"/>
    <cellStyle name="แสดงผล 2 7 4" xfId="8714" xr:uid="{00000000-0005-0000-0000-00001E220000}"/>
    <cellStyle name="แสดงผล 2 7 5" xfId="9354" xr:uid="{00000000-0005-0000-0000-00001F220000}"/>
    <cellStyle name="แสดงผล 2 7 6" xfId="7141" xr:uid="{00000000-0005-0000-0000-000020220000}"/>
    <cellStyle name="แสดงผล 2 8" xfId="6598" xr:uid="{00000000-0005-0000-0000-000021220000}"/>
    <cellStyle name="แสดงผล 2 8 2" xfId="8278" xr:uid="{00000000-0005-0000-0000-000022220000}"/>
    <cellStyle name="แสดงผล 2 8 3" xfId="8927" xr:uid="{00000000-0005-0000-0000-000023220000}"/>
    <cellStyle name="แสดงผล 2 8 4" xfId="9576" xr:uid="{00000000-0005-0000-0000-000024220000}"/>
    <cellStyle name="แสดงผล 2 8 5" xfId="10066" xr:uid="{00000000-0005-0000-0000-000025220000}"/>
    <cellStyle name="แสดงผล 2 8 6" xfId="10510" xr:uid="{00000000-0005-0000-0000-000026220000}"/>
    <cellStyle name="แสดงผล 2 9" xfId="7476" xr:uid="{00000000-0005-0000-0000-000027220000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3" xfId="9166" xr:uid="{00000000-0005-0000-0000-00002C220000}"/>
    <cellStyle name="แสดงผล 3 2 2 4" xfId="9818" xr:uid="{00000000-0005-0000-0000-00002D220000}"/>
    <cellStyle name="แสดงผล 3 2 2 5" xfId="10306" xr:uid="{00000000-0005-0000-0000-00002E220000}"/>
    <cellStyle name="แสดงผล 3 2 2 6" xfId="10745" xr:uid="{00000000-0005-0000-0000-00002F220000}"/>
    <cellStyle name="แสดงผล 3 2 3" xfId="8067" xr:uid="{00000000-0005-0000-0000-000030220000}"/>
    <cellStyle name="แสดงผล 3 2 4" xfId="8720" xr:uid="{00000000-0005-0000-0000-000031220000}"/>
    <cellStyle name="แสดงผล 3 2 5" xfId="9360" xr:uid="{00000000-0005-0000-0000-000032220000}"/>
    <cellStyle name="แสดงผล 3 2 6" xfId="3199" xr:uid="{00000000-0005-0000-0000-000033220000}"/>
    <cellStyle name="แสดงผล 3 3" xfId="6604" xr:uid="{00000000-0005-0000-0000-000034220000}"/>
    <cellStyle name="แสดงผล 3 3 2" xfId="8284" xr:uid="{00000000-0005-0000-0000-000035220000}"/>
    <cellStyle name="แสดงผล 3 3 3" xfId="8933" xr:uid="{00000000-0005-0000-0000-000036220000}"/>
    <cellStyle name="แสดงผล 3 3 4" xfId="9582" xr:uid="{00000000-0005-0000-0000-000037220000}"/>
    <cellStyle name="แสดงผล 3 3 5" xfId="10072" xr:uid="{00000000-0005-0000-0000-000038220000}"/>
    <cellStyle name="แสดงผล 3 3 6" xfId="10516" xr:uid="{00000000-0005-0000-0000-000039220000}"/>
    <cellStyle name="แสดงผล 3 4" xfId="7482" xr:uid="{00000000-0005-0000-0000-00003A220000}"/>
    <cellStyle name="แสดงผล 3 5" xfId="7223" xr:uid="{00000000-0005-0000-0000-00003B220000}"/>
    <cellStyle name="แสดงผล 3 6" xfId="7873" xr:uid="{00000000-0005-0000-0000-00003C220000}"/>
    <cellStyle name="แสดงผล 3 7" xfId="7511" xr:uid="{00000000-0005-0000-0000-00003D220000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3" xfId="9167" xr:uid="{00000000-0005-0000-0000-000042220000}"/>
    <cellStyle name="แสดงผล 4 2 2 4" xfId="9819" xr:uid="{00000000-0005-0000-0000-000043220000}"/>
    <cellStyle name="แสดงผล 4 2 2 5" xfId="10307" xr:uid="{00000000-0005-0000-0000-000044220000}"/>
    <cellStyle name="แสดงผล 4 2 2 6" xfId="10746" xr:uid="{00000000-0005-0000-0000-000045220000}"/>
    <cellStyle name="แสดงผล 4 2 3" xfId="8068" xr:uid="{00000000-0005-0000-0000-000046220000}"/>
    <cellStyle name="แสดงผล 4 2 4" xfId="8721" xr:uid="{00000000-0005-0000-0000-000047220000}"/>
    <cellStyle name="แสดงผล 4 2 5" xfId="9361" xr:uid="{00000000-0005-0000-0000-000048220000}"/>
    <cellStyle name="แสดงผล 4 2 6" xfId="3194" xr:uid="{00000000-0005-0000-0000-000049220000}"/>
    <cellStyle name="แสดงผล 4 3" xfId="6605" xr:uid="{00000000-0005-0000-0000-00004A220000}"/>
    <cellStyle name="แสดงผล 4 3 2" xfId="8285" xr:uid="{00000000-0005-0000-0000-00004B220000}"/>
    <cellStyle name="แสดงผล 4 3 3" xfId="8934" xr:uid="{00000000-0005-0000-0000-00004C220000}"/>
    <cellStyle name="แสดงผล 4 3 4" xfId="9583" xr:uid="{00000000-0005-0000-0000-00004D220000}"/>
    <cellStyle name="แสดงผล 4 3 5" xfId="10073" xr:uid="{00000000-0005-0000-0000-00004E220000}"/>
    <cellStyle name="แสดงผล 4 3 6" xfId="10517" xr:uid="{00000000-0005-0000-0000-00004F220000}"/>
    <cellStyle name="แสดงผล 4 4" xfId="7483" xr:uid="{00000000-0005-0000-0000-000050220000}"/>
    <cellStyle name="แสดงผล 4 5" xfId="7222" xr:uid="{00000000-0005-0000-0000-000051220000}"/>
    <cellStyle name="แสดงผล 4 6" xfId="7874" xr:uid="{00000000-0005-0000-0000-000052220000}"/>
    <cellStyle name="แสดงผล 4 7" xfId="7512" xr:uid="{00000000-0005-0000-0000-000053220000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3" xfId="9168" xr:uid="{00000000-0005-0000-0000-000058220000}"/>
    <cellStyle name="แสดงผล 5 2 2 4" xfId="9820" xr:uid="{00000000-0005-0000-0000-000059220000}"/>
    <cellStyle name="แสดงผล 5 2 2 5" xfId="10308" xr:uid="{00000000-0005-0000-0000-00005A220000}"/>
    <cellStyle name="แสดงผล 5 2 2 6" xfId="10747" xr:uid="{00000000-0005-0000-0000-00005B220000}"/>
    <cellStyle name="แสดงผล 5 2 3" xfId="8069" xr:uid="{00000000-0005-0000-0000-00005C220000}"/>
    <cellStyle name="แสดงผล 5 2 4" xfId="8722" xr:uid="{00000000-0005-0000-0000-00005D220000}"/>
    <cellStyle name="แสดงผล 5 2 5" xfId="9362" xr:uid="{00000000-0005-0000-0000-00005E220000}"/>
    <cellStyle name="แสดงผล 5 2 6" xfId="3191" xr:uid="{00000000-0005-0000-0000-00005F220000}"/>
    <cellStyle name="แสดงผล 5 3" xfId="6606" xr:uid="{00000000-0005-0000-0000-000060220000}"/>
    <cellStyle name="แสดงผล 5 3 2" xfId="8286" xr:uid="{00000000-0005-0000-0000-000061220000}"/>
    <cellStyle name="แสดงผล 5 3 3" xfId="8935" xr:uid="{00000000-0005-0000-0000-000062220000}"/>
    <cellStyle name="แสดงผล 5 3 4" xfId="9584" xr:uid="{00000000-0005-0000-0000-000063220000}"/>
    <cellStyle name="แสดงผล 5 3 5" xfId="10074" xr:uid="{00000000-0005-0000-0000-000064220000}"/>
    <cellStyle name="แสดงผล 5 3 6" xfId="10518" xr:uid="{00000000-0005-0000-0000-000065220000}"/>
    <cellStyle name="แสดงผล 5 4" xfId="7484" xr:uid="{00000000-0005-0000-0000-000066220000}"/>
    <cellStyle name="แสดงผล 5 5" xfId="7221" xr:uid="{00000000-0005-0000-0000-000067220000}"/>
    <cellStyle name="แสดงผล 5 6" xfId="7875" xr:uid="{00000000-0005-0000-0000-000068220000}"/>
    <cellStyle name="แสดงผล 5 7" xfId="7256" xr:uid="{00000000-0005-0000-0000-000069220000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3" xfId="9169" xr:uid="{00000000-0005-0000-0000-00006E220000}"/>
    <cellStyle name="แสดงผล 6 2 2 4" xfId="9821" xr:uid="{00000000-0005-0000-0000-00006F220000}"/>
    <cellStyle name="แสดงผล 6 2 2 5" xfId="10309" xr:uid="{00000000-0005-0000-0000-000070220000}"/>
    <cellStyle name="แสดงผล 6 2 2 6" xfId="10748" xr:uid="{00000000-0005-0000-0000-000071220000}"/>
    <cellStyle name="แสดงผล 6 2 3" xfId="8070" xr:uid="{00000000-0005-0000-0000-000072220000}"/>
    <cellStyle name="แสดงผล 6 2 4" xfId="8723" xr:uid="{00000000-0005-0000-0000-000073220000}"/>
    <cellStyle name="แสดงผล 6 2 5" xfId="9363" xr:uid="{00000000-0005-0000-0000-000074220000}"/>
    <cellStyle name="แสดงผล 6 2 6" xfId="3190" xr:uid="{00000000-0005-0000-0000-000075220000}"/>
    <cellStyle name="แสดงผล 6 3" xfId="6607" xr:uid="{00000000-0005-0000-0000-000076220000}"/>
    <cellStyle name="แสดงผล 6 3 2" xfId="8287" xr:uid="{00000000-0005-0000-0000-000077220000}"/>
    <cellStyle name="แสดงผล 6 3 3" xfId="8936" xr:uid="{00000000-0005-0000-0000-000078220000}"/>
    <cellStyle name="แสดงผล 6 3 4" xfId="9585" xr:uid="{00000000-0005-0000-0000-000079220000}"/>
    <cellStyle name="แสดงผล 6 3 5" xfId="10075" xr:uid="{00000000-0005-0000-0000-00007A220000}"/>
    <cellStyle name="แสดงผล 6 3 6" xfId="10519" xr:uid="{00000000-0005-0000-0000-00007B220000}"/>
    <cellStyle name="แสดงผล 6 4" xfId="7485" xr:uid="{00000000-0005-0000-0000-00007C220000}"/>
    <cellStyle name="แสดงผล 6 5" xfId="7220" xr:uid="{00000000-0005-0000-0000-00007D220000}"/>
    <cellStyle name="แสดงผล 6 6" xfId="7735" xr:uid="{00000000-0005-0000-0000-00007E220000}"/>
    <cellStyle name="แสดงผล 6 7" xfId="7147" xr:uid="{00000000-0005-0000-0000-00007F220000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3" xfId="9170" xr:uid="{00000000-0005-0000-0000-000084220000}"/>
    <cellStyle name="แสดงผล 7 2 2 4" xfId="9822" xr:uid="{00000000-0005-0000-0000-000085220000}"/>
    <cellStyle name="แสดงผล 7 2 2 5" xfId="10310" xr:uid="{00000000-0005-0000-0000-000086220000}"/>
    <cellStyle name="แสดงผล 7 2 2 6" xfId="10749" xr:uid="{00000000-0005-0000-0000-000087220000}"/>
    <cellStyle name="แสดงผล 7 2 3" xfId="8071" xr:uid="{00000000-0005-0000-0000-000088220000}"/>
    <cellStyle name="แสดงผล 7 2 4" xfId="8724" xr:uid="{00000000-0005-0000-0000-000089220000}"/>
    <cellStyle name="แสดงผล 7 2 5" xfId="9364" xr:uid="{00000000-0005-0000-0000-00008A220000}"/>
    <cellStyle name="แสดงผล 7 2 6" xfId="3188" xr:uid="{00000000-0005-0000-0000-00008B220000}"/>
    <cellStyle name="แสดงผล 7 3" xfId="6608" xr:uid="{00000000-0005-0000-0000-00008C220000}"/>
    <cellStyle name="แสดงผล 7 3 2" xfId="8288" xr:uid="{00000000-0005-0000-0000-00008D220000}"/>
    <cellStyle name="แสดงผล 7 3 3" xfId="8937" xr:uid="{00000000-0005-0000-0000-00008E220000}"/>
    <cellStyle name="แสดงผล 7 3 4" xfId="9586" xr:uid="{00000000-0005-0000-0000-00008F220000}"/>
    <cellStyle name="แสดงผล 7 3 5" xfId="10076" xr:uid="{00000000-0005-0000-0000-000090220000}"/>
    <cellStyle name="แสดงผล 7 3 6" xfId="10520" xr:uid="{00000000-0005-0000-0000-000091220000}"/>
    <cellStyle name="แสดงผล 7 4" xfId="7486" xr:uid="{00000000-0005-0000-0000-000092220000}"/>
    <cellStyle name="แสดงผล 7 5" xfId="7219" xr:uid="{00000000-0005-0000-0000-000093220000}"/>
    <cellStyle name="แสดงผล 7 6" xfId="7313" xr:uid="{00000000-0005-0000-0000-000094220000}"/>
    <cellStyle name="แสดงผล 7 7" xfId="7994" xr:uid="{00000000-0005-0000-0000-000095220000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3" xfId="9171" xr:uid="{00000000-0005-0000-0000-00009A220000}"/>
    <cellStyle name="แสดงผล 8 2 2 4" xfId="9823" xr:uid="{00000000-0005-0000-0000-00009B220000}"/>
    <cellStyle name="แสดงผล 8 2 2 5" xfId="10311" xr:uid="{00000000-0005-0000-0000-00009C220000}"/>
    <cellStyle name="แสดงผล 8 2 2 6" xfId="10750" xr:uid="{00000000-0005-0000-0000-00009D220000}"/>
    <cellStyle name="แสดงผล 8 2 3" xfId="8072" xr:uid="{00000000-0005-0000-0000-00009E220000}"/>
    <cellStyle name="แสดงผล 8 2 4" xfId="8725" xr:uid="{00000000-0005-0000-0000-00009F220000}"/>
    <cellStyle name="แสดงผล 8 2 5" xfId="9365" xr:uid="{00000000-0005-0000-0000-0000A0220000}"/>
    <cellStyle name="แสดงผล 8 2 6" xfId="3187" xr:uid="{00000000-0005-0000-0000-0000A1220000}"/>
    <cellStyle name="แสดงผล 8 3" xfId="6609" xr:uid="{00000000-0005-0000-0000-0000A2220000}"/>
    <cellStyle name="แสดงผล 8 3 2" xfId="8289" xr:uid="{00000000-0005-0000-0000-0000A3220000}"/>
    <cellStyle name="แสดงผล 8 3 3" xfId="8938" xr:uid="{00000000-0005-0000-0000-0000A4220000}"/>
    <cellStyle name="แสดงผล 8 3 4" xfId="9587" xr:uid="{00000000-0005-0000-0000-0000A5220000}"/>
    <cellStyle name="แสดงผล 8 3 5" xfId="10077" xr:uid="{00000000-0005-0000-0000-0000A6220000}"/>
    <cellStyle name="แสดงผล 8 3 6" xfId="10521" xr:uid="{00000000-0005-0000-0000-0000A7220000}"/>
    <cellStyle name="แสดงผล 8 4" xfId="7487" xr:uid="{00000000-0005-0000-0000-0000A8220000}"/>
    <cellStyle name="แสดงผล 8 5" xfId="7218" xr:uid="{00000000-0005-0000-0000-0000A9220000}"/>
    <cellStyle name="แสดงผล 8 6" xfId="7876" xr:uid="{00000000-0005-0000-0000-0000AA220000}"/>
    <cellStyle name="แสดงผล 8 7" xfId="7286" xr:uid="{00000000-0005-0000-0000-0000AB220000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3" xfId="9172" xr:uid="{00000000-0005-0000-0000-0000B0220000}"/>
    <cellStyle name="แสดงผล 9 2 2 4" xfId="9824" xr:uid="{00000000-0005-0000-0000-0000B1220000}"/>
    <cellStyle name="แสดงผล 9 2 2 5" xfId="10312" xr:uid="{00000000-0005-0000-0000-0000B2220000}"/>
    <cellStyle name="แสดงผล 9 2 2 6" xfId="10751" xr:uid="{00000000-0005-0000-0000-0000B3220000}"/>
    <cellStyle name="แสดงผล 9 2 3" xfId="8073" xr:uid="{00000000-0005-0000-0000-0000B4220000}"/>
    <cellStyle name="แสดงผล 9 2 4" xfId="8726" xr:uid="{00000000-0005-0000-0000-0000B5220000}"/>
    <cellStyle name="แสดงผล 9 2 5" xfId="9366" xr:uid="{00000000-0005-0000-0000-0000B6220000}"/>
    <cellStyle name="แสดงผล 9 2 6" xfId="7833" xr:uid="{00000000-0005-0000-0000-0000B7220000}"/>
    <cellStyle name="แสดงผล 9 3" xfId="6610" xr:uid="{00000000-0005-0000-0000-0000B8220000}"/>
    <cellStyle name="แสดงผล 9 3 2" xfId="8290" xr:uid="{00000000-0005-0000-0000-0000B9220000}"/>
    <cellStyle name="แสดงผล 9 3 3" xfId="8939" xr:uid="{00000000-0005-0000-0000-0000BA220000}"/>
    <cellStyle name="แสดงผล 9 3 4" xfId="9588" xr:uid="{00000000-0005-0000-0000-0000BB220000}"/>
    <cellStyle name="แสดงผล 9 3 5" xfId="10078" xr:uid="{00000000-0005-0000-0000-0000BC220000}"/>
    <cellStyle name="แสดงผล 9 3 6" xfId="10522" xr:uid="{00000000-0005-0000-0000-0000BD220000}"/>
    <cellStyle name="แสดงผล 9 4" xfId="7488" xr:uid="{00000000-0005-0000-0000-0000BE220000}"/>
    <cellStyle name="แสดงผล 9 5" xfId="7217" xr:uid="{00000000-0005-0000-0000-0000BF220000}"/>
    <cellStyle name="แสดงผล 9 6" xfId="7877" xr:uid="{00000000-0005-0000-0000-0000C0220000}"/>
    <cellStyle name="แสดงผล 9 7" xfId="7287" xr:uid="{00000000-0005-0000-0000-0000C122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3" xfId="9218" xr:uid="{00000000-0005-0000-0000-00009B280000}"/>
    <cellStyle name="หมายเหตุ 10 2 2 4" xfId="9870" xr:uid="{00000000-0005-0000-0000-00009C280000}"/>
    <cellStyle name="หมายเหตุ 10 2 2 5" xfId="10358" xr:uid="{00000000-0005-0000-0000-00009D280000}"/>
    <cellStyle name="หมายเหตุ 10 2 2 6" xfId="10797" xr:uid="{00000000-0005-0000-0000-00009E280000}"/>
    <cellStyle name="หมายเหตุ 10 2 3" xfId="8120" xr:uid="{00000000-0005-0000-0000-00009F280000}"/>
    <cellStyle name="หมายเหตุ 10 2 4" xfId="8772" xr:uid="{00000000-0005-0000-0000-0000A0280000}"/>
    <cellStyle name="หมายเหตุ 10 2 5" xfId="9412" xr:uid="{00000000-0005-0000-0000-0000A1280000}"/>
    <cellStyle name="หมายเหตุ 10 2 6" xfId="3126" xr:uid="{00000000-0005-0000-0000-0000A2280000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3" xfId="8985" xr:uid="{00000000-0005-0000-0000-0000A5280000}"/>
    <cellStyle name="หมายเหตุ 10 3 4" xfId="9634" xr:uid="{00000000-0005-0000-0000-0000A6280000}"/>
    <cellStyle name="หมายเหตุ 10 3 5" xfId="10124" xr:uid="{00000000-0005-0000-0000-0000A7280000}"/>
    <cellStyle name="หมายเหตุ 10 3 6" xfId="10568" xr:uid="{00000000-0005-0000-0000-0000A8280000}"/>
    <cellStyle name="หมายเหตุ 10 4" xfId="7622" xr:uid="{00000000-0005-0000-0000-0000A9280000}"/>
    <cellStyle name="หมายเหตุ 10 5" xfId="7184" xr:uid="{00000000-0005-0000-0000-0000AA280000}"/>
    <cellStyle name="หมายเหตุ 10 6" xfId="7357" xr:uid="{00000000-0005-0000-0000-0000AB280000}"/>
    <cellStyle name="หมายเหตุ 10 7" xfId="7727" xr:uid="{00000000-0005-0000-0000-0000AC280000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3" xfId="9219" xr:uid="{00000000-0005-0000-0000-0000B1280000}"/>
    <cellStyle name="หมายเหตุ 11 2 2 4" xfId="9871" xr:uid="{00000000-0005-0000-0000-0000B2280000}"/>
    <cellStyle name="หมายเหตุ 11 2 2 5" xfId="10359" xr:uid="{00000000-0005-0000-0000-0000B3280000}"/>
    <cellStyle name="หมายเหตุ 11 2 2 6" xfId="10798" xr:uid="{00000000-0005-0000-0000-0000B4280000}"/>
    <cellStyle name="หมายเหตุ 11 2 3" xfId="8121" xr:uid="{00000000-0005-0000-0000-0000B5280000}"/>
    <cellStyle name="หมายเหตุ 11 2 4" xfId="8773" xr:uid="{00000000-0005-0000-0000-0000B6280000}"/>
    <cellStyle name="หมายเหตุ 11 2 5" xfId="9413" xr:uid="{00000000-0005-0000-0000-0000B7280000}"/>
    <cellStyle name="หมายเหตุ 11 2 6" xfId="3125" xr:uid="{00000000-0005-0000-0000-0000B8280000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3" xfId="8986" xr:uid="{00000000-0005-0000-0000-0000BB280000}"/>
    <cellStyle name="หมายเหตุ 11 3 4" xfId="9635" xr:uid="{00000000-0005-0000-0000-0000BC280000}"/>
    <cellStyle name="หมายเหตุ 11 3 5" xfId="10125" xr:uid="{00000000-0005-0000-0000-0000BD280000}"/>
    <cellStyle name="หมายเหตุ 11 3 6" xfId="10569" xr:uid="{00000000-0005-0000-0000-0000BE280000}"/>
    <cellStyle name="หมายเหตุ 11 4" xfId="7623" xr:uid="{00000000-0005-0000-0000-0000BF280000}"/>
    <cellStyle name="หมายเหตุ 11 5" xfId="7183" xr:uid="{00000000-0005-0000-0000-0000C0280000}"/>
    <cellStyle name="หมายเหตุ 11 6" xfId="7358" xr:uid="{00000000-0005-0000-0000-0000C1280000}"/>
    <cellStyle name="หมายเหตุ 11 7" xfId="7729" xr:uid="{00000000-0005-0000-0000-0000C2280000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3" xfId="9307" xr:uid="{00000000-0005-0000-0000-0000C6280000}"/>
    <cellStyle name="หมายเหตุ 12 2 4" xfId="9965" xr:uid="{00000000-0005-0000-0000-0000C7280000}"/>
    <cellStyle name="หมายเหตุ 12 2 5" xfId="10453" xr:uid="{00000000-0005-0000-0000-0000C8280000}"/>
    <cellStyle name="หมายเหตุ 12 2 6" xfId="10885" xr:uid="{00000000-0005-0000-0000-0000C9280000}"/>
    <cellStyle name="หมายเหตุ 12 3" xfId="8210" xr:uid="{00000000-0005-0000-0000-0000CA280000}"/>
    <cellStyle name="หมายเหตุ 12 4" xfId="8861" xr:uid="{00000000-0005-0000-0000-0000CB280000}"/>
    <cellStyle name="หมายเหตุ 12 5" xfId="9510" xr:uid="{00000000-0005-0000-0000-0000CC280000}"/>
    <cellStyle name="หมายเหตุ 12 6" xfId="9999" xr:uid="{00000000-0005-0000-0000-0000CD280000}"/>
    <cellStyle name="หมายเหตุ 12 7" xfId="7155" xr:uid="{00000000-0005-0000-0000-0000CE280000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3" xfId="3595" xr:uid="{00000000-0005-0000-0000-0000D1280000}"/>
    <cellStyle name="หมายเหตุ 13 4" xfId="7620" xr:uid="{00000000-0005-0000-0000-0000D2280000}"/>
    <cellStyle name="หมายเหตุ 13 5" xfId="7185" xr:uid="{00000000-0005-0000-0000-0000D3280000}"/>
    <cellStyle name="หมายเหตุ 13 6" xfId="7320" xr:uid="{00000000-0005-0000-0000-0000D4280000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3" xfId="9087" xr:uid="{00000000-0005-0000-0000-0000D7280000}"/>
    <cellStyle name="หมายเหตุ 14 4" xfId="9735" xr:uid="{00000000-0005-0000-0000-0000D8280000}"/>
    <cellStyle name="หมายเหตุ 14 5" xfId="10224" xr:uid="{00000000-0005-0000-0000-0000D9280000}"/>
    <cellStyle name="หมายเหตุ 14 6" xfId="10668" xr:uid="{00000000-0005-0000-0000-0000DA280000}"/>
    <cellStyle name="หมายเหตุ 2" xfId="1464" xr:uid="{00000000-0005-0000-0000-0000DB280000}"/>
    <cellStyle name="หมายเหตุ 2 10" xfId="7182" xr:uid="{00000000-0005-0000-0000-0000DC280000}"/>
    <cellStyle name="หมายเหตุ 2 11" xfId="7359" xr:uid="{00000000-0005-0000-0000-0000DD280000}"/>
    <cellStyle name="หมายเหตุ 2 12" xfId="7732" xr:uid="{00000000-0005-0000-0000-0000DE280000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3" xfId="9221" xr:uid="{00000000-0005-0000-0000-0000E3280000}"/>
    <cellStyle name="หมายเหตุ 2 2 2 2 4" xfId="9873" xr:uid="{00000000-0005-0000-0000-0000E4280000}"/>
    <cellStyle name="หมายเหตุ 2 2 2 2 5" xfId="10361" xr:uid="{00000000-0005-0000-0000-0000E5280000}"/>
    <cellStyle name="หมายเหตุ 2 2 2 2 6" xfId="10800" xr:uid="{00000000-0005-0000-0000-0000E6280000}"/>
    <cellStyle name="หมายเหตุ 2 2 2 3" xfId="8123" xr:uid="{00000000-0005-0000-0000-0000E7280000}"/>
    <cellStyle name="หมายเหตุ 2 2 2 4" xfId="8775" xr:uid="{00000000-0005-0000-0000-0000E8280000}"/>
    <cellStyle name="หมายเหตุ 2 2 2 5" xfId="9415" xr:uid="{00000000-0005-0000-0000-0000E9280000}"/>
    <cellStyle name="หมายเหตุ 2 2 2 6" xfId="3124" xr:uid="{00000000-0005-0000-0000-0000EA280000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3" xfId="8988" xr:uid="{00000000-0005-0000-0000-0000ED280000}"/>
    <cellStyle name="หมายเหตุ 2 2 3 4" xfId="9637" xr:uid="{00000000-0005-0000-0000-0000EE280000}"/>
    <cellStyle name="หมายเหตุ 2 2 3 5" xfId="10127" xr:uid="{00000000-0005-0000-0000-0000EF280000}"/>
    <cellStyle name="หมายเหตุ 2 2 3 6" xfId="10571" xr:uid="{00000000-0005-0000-0000-0000F0280000}"/>
    <cellStyle name="หมายเหตุ 2 2 4" xfId="7625" xr:uid="{00000000-0005-0000-0000-0000F1280000}"/>
    <cellStyle name="หมายเหตุ 2 2 5" xfId="7181" xr:uid="{00000000-0005-0000-0000-0000F2280000}"/>
    <cellStyle name="หมายเหตุ 2 2 6" xfId="7360" xr:uid="{00000000-0005-0000-0000-0000F3280000}"/>
    <cellStyle name="หมายเหตุ 2 2 7" xfId="2134" xr:uid="{00000000-0005-0000-0000-0000F4280000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3" xfId="9222" xr:uid="{00000000-0005-0000-0000-0000F9280000}"/>
    <cellStyle name="หมายเหตุ 2 3 2 2 4" xfId="9874" xr:uid="{00000000-0005-0000-0000-0000FA280000}"/>
    <cellStyle name="หมายเหตุ 2 3 2 2 5" xfId="10362" xr:uid="{00000000-0005-0000-0000-0000FB280000}"/>
    <cellStyle name="หมายเหตุ 2 3 2 2 6" xfId="10801" xr:uid="{00000000-0005-0000-0000-0000FC280000}"/>
    <cellStyle name="หมายเหตุ 2 3 2 3" xfId="8124" xr:uid="{00000000-0005-0000-0000-0000FD280000}"/>
    <cellStyle name="หมายเหตุ 2 3 2 4" xfId="8776" xr:uid="{00000000-0005-0000-0000-0000FE280000}"/>
    <cellStyle name="หมายเหตุ 2 3 2 5" xfId="9416" xr:uid="{00000000-0005-0000-0000-0000FF280000}"/>
    <cellStyle name="หมายเหตุ 2 3 2 6" xfId="3122" xr:uid="{00000000-0005-0000-0000-000000290000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3" xfId="8989" xr:uid="{00000000-0005-0000-0000-000003290000}"/>
    <cellStyle name="หมายเหตุ 2 3 3 4" xfId="9638" xr:uid="{00000000-0005-0000-0000-000004290000}"/>
    <cellStyle name="หมายเหตุ 2 3 3 5" xfId="10128" xr:uid="{00000000-0005-0000-0000-000005290000}"/>
    <cellStyle name="หมายเหตุ 2 3 3 6" xfId="10572" xr:uid="{00000000-0005-0000-0000-000006290000}"/>
    <cellStyle name="หมายเหตุ 2 3 4" xfId="7626" xr:uid="{00000000-0005-0000-0000-000007290000}"/>
    <cellStyle name="หมายเหตุ 2 3 5" xfId="7180" xr:uid="{00000000-0005-0000-0000-000008290000}"/>
    <cellStyle name="หมายเหตุ 2 3 6" xfId="7361" xr:uid="{00000000-0005-0000-0000-000009290000}"/>
    <cellStyle name="หมายเหตุ 2 3 7" xfId="7733" xr:uid="{00000000-0005-0000-0000-00000A290000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3" xfId="9223" xr:uid="{00000000-0005-0000-0000-00000F290000}"/>
    <cellStyle name="หมายเหตุ 2 4 2 2 4" xfId="9875" xr:uid="{00000000-0005-0000-0000-000010290000}"/>
    <cellStyle name="หมายเหตุ 2 4 2 2 5" xfId="10363" xr:uid="{00000000-0005-0000-0000-000011290000}"/>
    <cellStyle name="หมายเหตุ 2 4 2 2 6" xfId="10802" xr:uid="{00000000-0005-0000-0000-000012290000}"/>
    <cellStyle name="หมายเหตุ 2 4 2 3" xfId="8125" xr:uid="{00000000-0005-0000-0000-000013290000}"/>
    <cellStyle name="หมายเหตุ 2 4 2 4" xfId="8777" xr:uid="{00000000-0005-0000-0000-000014290000}"/>
    <cellStyle name="หมายเหตุ 2 4 2 5" xfId="9417" xr:uid="{00000000-0005-0000-0000-000015290000}"/>
    <cellStyle name="หมายเหตุ 2 4 2 6" xfId="3121" xr:uid="{00000000-0005-0000-0000-000016290000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3" xfId="8990" xr:uid="{00000000-0005-0000-0000-000019290000}"/>
    <cellStyle name="หมายเหตุ 2 4 3 4" xfId="9639" xr:uid="{00000000-0005-0000-0000-00001A290000}"/>
    <cellStyle name="หมายเหตุ 2 4 3 5" xfId="10129" xr:uid="{00000000-0005-0000-0000-00001B290000}"/>
    <cellStyle name="หมายเหตุ 2 4 3 6" xfId="10573" xr:uid="{00000000-0005-0000-0000-00001C290000}"/>
    <cellStyle name="หมายเหตุ 2 4 4" xfId="7627" xr:uid="{00000000-0005-0000-0000-00001D290000}"/>
    <cellStyle name="หมายเหตุ 2 4 5" xfId="7179" xr:uid="{00000000-0005-0000-0000-00001E290000}"/>
    <cellStyle name="หมายเหตุ 2 4 6" xfId="7362" xr:uid="{00000000-0005-0000-0000-00001F290000}"/>
    <cellStyle name="หมายเหตุ 2 4 7" xfId="2133" xr:uid="{00000000-0005-0000-0000-000020290000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3" xfId="9224" xr:uid="{00000000-0005-0000-0000-000025290000}"/>
    <cellStyle name="หมายเหตุ 2 5 2 2 4" xfId="9876" xr:uid="{00000000-0005-0000-0000-000026290000}"/>
    <cellStyle name="หมายเหตุ 2 5 2 2 5" xfId="10364" xr:uid="{00000000-0005-0000-0000-000027290000}"/>
    <cellStyle name="หมายเหตุ 2 5 2 2 6" xfId="10803" xr:uid="{00000000-0005-0000-0000-000028290000}"/>
    <cellStyle name="หมายเหตุ 2 5 2 3" xfId="8126" xr:uid="{00000000-0005-0000-0000-000029290000}"/>
    <cellStyle name="หมายเหตุ 2 5 2 4" xfId="8778" xr:uid="{00000000-0005-0000-0000-00002A290000}"/>
    <cellStyle name="หมายเหตุ 2 5 2 5" xfId="9418" xr:uid="{00000000-0005-0000-0000-00002B290000}"/>
    <cellStyle name="หมายเหตุ 2 5 2 6" xfId="3120" xr:uid="{00000000-0005-0000-0000-00002C290000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3" xfId="8991" xr:uid="{00000000-0005-0000-0000-00002F290000}"/>
    <cellStyle name="หมายเหตุ 2 5 3 4" xfId="9640" xr:uid="{00000000-0005-0000-0000-000030290000}"/>
    <cellStyle name="หมายเหตุ 2 5 3 5" xfId="10130" xr:uid="{00000000-0005-0000-0000-000031290000}"/>
    <cellStyle name="หมายเหตุ 2 5 3 6" xfId="10574" xr:uid="{00000000-0005-0000-0000-000032290000}"/>
    <cellStyle name="หมายเหตุ 2 5 4" xfId="7628" xr:uid="{00000000-0005-0000-0000-000033290000}"/>
    <cellStyle name="หมายเหตุ 2 5 5" xfId="7178" xr:uid="{00000000-0005-0000-0000-000034290000}"/>
    <cellStyle name="หมายเหตุ 2 5 6" xfId="7363" xr:uid="{00000000-0005-0000-0000-000035290000}"/>
    <cellStyle name="หมายเหตุ 2 5 7" xfId="3564" xr:uid="{00000000-0005-0000-0000-000036290000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3" xfId="9225" xr:uid="{00000000-0005-0000-0000-00003B290000}"/>
    <cellStyle name="หมายเหตุ 2 6 2 2 4" xfId="9877" xr:uid="{00000000-0005-0000-0000-00003C290000}"/>
    <cellStyle name="หมายเหตุ 2 6 2 2 5" xfId="10365" xr:uid="{00000000-0005-0000-0000-00003D290000}"/>
    <cellStyle name="หมายเหตุ 2 6 2 2 6" xfId="10804" xr:uid="{00000000-0005-0000-0000-00003E290000}"/>
    <cellStyle name="หมายเหตุ 2 6 2 3" xfId="8127" xr:uid="{00000000-0005-0000-0000-00003F290000}"/>
    <cellStyle name="หมายเหตุ 2 6 2 4" xfId="8779" xr:uid="{00000000-0005-0000-0000-000040290000}"/>
    <cellStyle name="หมายเหตุ 2 6 2 5" xfId="9419" xr:uid="{00000000-0005-0000-0000-000041290000}"/>
    <cellStyle name="หมายเหตุ 2 6 2 6" xfId="3115" xr:uid="{00000000-0005-0000-0000-000042290000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3" xfId="8992" xr:uid="{00000000-0005-0000-0000-000045290000}"/>
    <cellStyle name="หมายเหตุ 2 6 3 4" xfId="9641" xr:uid="{00000000-0005-0000-0000-000046290000}"/>
    <cellStyle name="หมายเหตุ 2 6 3 5" xfId="10131" xr:uid="{00000000-0005-0000-0000-000047290000}"/>
    <cellStyle name="หมายเหตุ 2 6 3 6" xfId="10575" xr:uid="{00000000-0005-0000-0000-000048290000}"/>
    <cellStyle name="หมายเหตุ 2 6 4" xfId="7629" xr:uid="{00000000-0005-0000-0000-000049290000}"/>
    <cellStyle name="หมายเหตุ 2 6 5" xfId="7177" xr:uid="{00000000-0005-0000-0000-00004A290000}"/>
    <cellStyle name="หมายเหตุ 2 6 6" xfId="7364" xr:uid="{00000000-0005-0000-0000-00004B290000}"/>
    <cellStyle name="หมายเหตุ 2 6 7" xfId="3563" xr:uid="{00000000-0005-0000-0000-00004C290000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3" xfId="9220" xr:uid="{00000000-0005-0000-0000-000050290000}"/>
    <cellStyle name="หมายเหตุ 2 7 2 4" xfId="9872" xr:uid="{00000000-0005-0000-0000-000051290000}"/>
    <cellStyle name="หมายเหตุ 2 7 2 5" xfId="10360" xr:uid="{00000000-0005-0000-0000-000052290000}"/>
    <cellStyle name="หมายเหตุ 2 7 2 6" xfId="10799" xr:uid="{00000000-0005-0000-0000-000053290000}"/>
    <cellStyle name="หมายเหตุ 2 7 3" xfId="8122" xr:uid="{00000000-0005-0000-0000-000054290000}"/>
    <cellStyle name="หมายเหตุ 2 7 4" xfId="8774" xr:uid="{00000000-0005-0000-0000-000055290000}"/>
    <cellStyle name="หมายเหตุ 2 7 5" xfId="9414" xr:uid="{00000000-0005-0000-0000-000056290000}"/>
    <cellStyle name="หมายเหตุ 2 7 6" xfId="7708" xr:uid="{00000000-0005-0000-0000-000057290000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3" xfId="8987" xr:uid="{00000000-0005-0000-0000-00005A290000}"/>
    <cellStyle name="หมายเหตุ 2 8 4" xfId="9636" xr:uid="{00000000-0005-0000-0000-00005B290000}"/>
    <cellStyle name="หมายเหตุ 2 8 5" xfId="10126" xr:uid="{00000000-0005-0000-0000-00005C290000}"/>
    <cellStyle name="หมายเหตุ 2 8 6" xfId="10570" xr:uid="{00000000-0005-0000-0000-00005D290000}"/>
    <cellStyle name="หมายเหตุ 2 9" xfId="7624" xr:uid="{00000000-0005-0000-0000-00005E290000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3" xfId="9226" xr:uid="{00000000-0005-0000-0000-000063290000}"/>
    <cellStyle name="หมายเหตุ 3 2 2 4" xfId="9878" xr:uid="{00000000-0005-0000-0000-000064290000}"/>
    <cellStyle name="หมายเหตุ 3 2 2 5" xfId="10366" xr:uid="{00000000-0005-0000-0000-000065290000}"/>
    <cellStyle name="หมายเหตุ 3 2 2 6" xfId="10805" xr:uid="{00000000-0005-0000-0000-000066290000}"/>
    <cellStyle name="หมายเหตุ 3 2 3" xfId="8128" xr:uid="{00000000-0005-0000-0000-000067290000}"/>
    <cellStyle name="หมายเหตุ 3 2 4" xfId="8780" xr:uid="{00000000-0005-0000-0000-000068290000}"/>
    <cellStyle name="หมายเหตุ 3 2 5" xfId="9420" xr:uid="{00000000-0005-0000-0000-000069290000}"/>
    <cellStyle name="หมายเหตุ 3 2 6" xfId="3114" xr:uid="{00000000-0005-0000-0000-00006A290000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3" xfId="8993" xr:uid="{00000000-0005-0000-0000-00006D290000}"/>
    <cellStyle name="หมายเหตุ 3 3 4" xfId="9642" xr:uid="{00000000-0005-0000-0000-00006E290000}"/>
    <cellStyle name="หมายเหตุ 3 3 5" xfId="10132" xr:uid="{00000000-0005-0000-0000-00006F290000}"/>
    <cellStyle name="หมายเหตุ 3 3 6" xfId="10576" xr:uid="{00000000-0005-0000-0000-000070290000}"/>
    <cellStyle name="หมายเหตุ 3 4" xfId="7630" xr:uid="{00000000-0005-0000-0000-000071290000}"/>
    <cellStyle name="หมายเหตุ 3 5" xfId="7176" xr:uid="{00000000-0005-0000-0000-000072290000}"/>
    <cellStyle name="หมายเหตุ 3 6" xfId="7365" xr:uid="{00000000-0005-0000-0000-000073290000}"/>
    <cellStyle name="หมายเหตุ 3 7" xfId="3561" xr:uid="{00000000-0005-0000-0000-000074290000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3" xfId="9227" xr:uid="{00000000-0005-0000-0000-000079290000}"/>
    <cellStyle name="หมายเหตุ 4 2 2 4" xfId="9879" xr:uid="{00000000-0005-0000-0000-00007A290000}"/>
    <cellStyle name="หมายเหตุ 4 2 2 5" xfId="10367" xr:uid="{00000000-0005-0000-0000-00007B290000}"/>
    <cellStyle name="หมายเหตุ 4 2 2 6" xfId="10806" xr:uid="{00000000-0005-0000-0000-00007C290000}"/>
    <cellStyle name="หมายเหตุ 4 2 3" xfId="8129" xr:uid="{00000000-0005-0000-0000-00007D290000}"/>
    <cellStyle name="หมายเหตุ 4 2 4" xfId="8781" xr:uid="{00000000-0005-0000-0000-00007E290000}"/>
    <cellStyle name="หมายเหตุ 4 2 5" xfId="9421" xr:uid="{00000000-0005-0000-0000-00007F290000}"/>
    <cellStyle name="หมายเหตุ 4 2 6" xfId="9739" xr:uid="{00000000-0005-0000-0000-000080290000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3" xfId="8994" xr:uid="{00000000-0005-0000-0000-000083290000}"/>
    <cellStyle name="หมายเหตุ 4 3 4" xfId="9643" xr:uid="{00000000-0005-0000-0000-000084290000}"/>
    <cellStyle name="หมายเหตุ 4 3 5" xfId="10133" xr:uid="{00000000-0005-0000-0000-000085290000}"/>
    <cellStyle name="หมายเหตุ 4 3 6" xfId="10577" xr:uid="{00000000-0005-0000-0000-000086290000}"/>
    <cellStyle name="หมายเหตุ 4 4" xfId="7631" xr:uid="{00000000-0005-0000-0000-000087290000}"/>
    <cellStyle name="หมายเหตุ 4 5" xfId="7175" xr:uid="{00000000-0005-0000-0000-000088290000}"/>
    <cellStyle name="หมายเหตุ 4 6" xfId="7366" xr:uid="{00000000-0005-0000-0000-000089290000}"/>
    <cellStyle name="หมายเหตุ 4 7" xfId="2119" xr:uid="{00000000-0005-0000-0000-00008A290000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3" xfId="9228" xr:uid="{00000000-0005-0000-0000-00008F290000}"/>
    <cellStyle name="หมายเหตุ 5 2 2 4" xfId="9880" xr:uid="{00000000-0005-0000-0000-000090290000}"/>
    <cellStyle name="หมายเหตุ 5 2 2 5" xfId="10368" xr:uid="{00000000-0005-0000-0000-000091290000}"/>
    <cellStyle name="หมายเหตุ 5 2 2 6" xfId="10807" xr:uid="{00000000-0005-0000-0000-000092290000}"/>
    <cellStyle name="หมายเหตุ 5 2 3" xfId="8130" xr:uid="{00000000-0005-0000-0000-000093290000}"/>
    <cellStyle name="หมายเหตุ 5 2 4" xfId="8782" xr:uid="{00000000-0005-0000-0000-000094290000}"/>
    <cellStyle name="หมายเหตุ 5 2 5" xfId="9422" xr:uid="{00000000-0005-0000-0000-000095290000}"/>
    <cellStyle name="หมายเหตุ 5 2 6" xfId="3112" xr:uid="{00000000-0005-0000-0000-000096290000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3" xfId="8995" xr:uid="{00000000-0005-0000-0000-000099290000}"/>
    <cellStyle name="หมายเหตุ 5 3 4" xfId="9644" xr:uid="{00000000-0005-0000-0000-00009A290000}"/>
    <cellStyle name="หมายเหตุ 5 3 5" xfId="10134" xr:uid="{00000000-0005-0000-0000-00009B290000}"/>
    <cellStyle name="หมายเหตุ 5 3 6" xfId="10578" xr:uid="{00000000-0005-0000-0000-00009C290000}"/>
    <cellStyle name="หมายเหตุ 5 4" xfId="7632" xr:uid="{00000000-0005-0000-0000-00009D290000}"/>
    <cellStyle name="หมายเหตุ 5 5" xfId="4240" xr:uid="{00000000-0005-0000-0000-00009E290000}"/>
    <cellStyle name="หมายเหตุ 5 6" xfId="7367" xr:uid="{00000000-0005-0000-0000-00009F290000}"/>
    <cellStyle name="หมายเหตุ 5 7" xfId="2110" xr:uid="{00000000-0005-0000-0000-0000A0290000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3" xfId="9229" xr:uid="{00000000-0005-0000-0000-0000A5290000}"/>
    <cellStyle name="หมายเหตุ 6 2 2 4" xfId="9881" xr:uid="{00000000-0005-0000-0000-0000A6290000}"/>
    <cellStyle name="หมายเหตุ 6 2 2 5" xfId="10369" xr:uid="{00000000-0005-0000-0000-0000A7290000}"/>
    <cellStyle name="หมายเหตุ 6 2 2 6" xfId="10808" xr:uid="{00000000-0005-0000-0000-0000A8290000}"/>
    <cellStyle name="หมายเหตุ 6 2 3" xfId="8131" xr:uid="{00000000-0005-0000-0000-0000A9290000}"/>
    <cellStyle name="หมายเหตุ 6 2 4" xfId="8783" xr:uid="{00000000-0005-0000-0000-0000AA290000}"/>
    <cellStyle name="หมายเหตุ 6 2 5" xfId="9423" xr:uid="{00000000-0005-0000-0000-0000AB290000}"/>
    <cellStyle name="หมายเหตุ 6 2 6" xfId="3111" xr:uid="{00000000-0005-0000-0000-0000AC290000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3" xfId="8996" xr:uid="{00000000-0005-0000-0000-0000AF290000}"/>
    <cellStyle name="หมายเหตุ 6 3 4" xfId="9645" xr:uid="{00000000-0005-0000-0000-0000B0290000}"/>
    <cellStyle name="หมายเหตุ 6 3 5" xfId="10135" xr:uid="{00000000-0005-0000-0000-0000B1290000}"/>
    <cellStyle name="หมายเหตุ 6 3 6" xfId="10579" xr:uid="{00000000-0005-0000-0000-0000B2290000}"/>
    <cellStyle name="หมายเหตุ 6 4" xfId="7633" xr:uid="{00000000-0005-0000-0000-0000B3290000}"/>
    <cellStyle name="หมายเหตุ 6 5" xfId="8351" xr:uid="{00000000-0005-0000-0000-0000B4290000}"/>
    <cellStyle name="หมายเหตุ 6 6" xfId="7368" xr:uid="{00000000-0005-0000-0000-0000B5290000}"/>
    <cellStyle name="หมายเหตุ 6 7" xfId="7288" xr:uid="{00000000-0005-0000-0000-0000B6290000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3" xfId="9230" xr:uid="{00000000-0005-0000-0000-0000BB290000}"/>
    <cellStyle name="หมายเหตุ 7 2 2 4" xfId="9882" xr:uid="{00000000-0005-0000-0000-0000BC290000}"/>
    <cellStyle name="หมายเหตุ 7 2 2 5" xfId="10370" xr:uid="{00000000-0005-0000-0000-0000BD290000}"/>
    <cellStyle name="หมายเหตุ 7 2 2 6" xfId="10809" xr:uid="{00000000-0005-0000-0000-0000BE290000}"/>
    <cellStyle name="หมายเหตุ 7 2 3" xfId="8132" xr:uid="{00000000-0005-0000-0000-0000BF290000}"/>
    <cellStyle name="หมายเหตุ 7 2 4" xfId="8784" xr:uid="{00000000-0005-0000-0000-0000C0290000}"/>
    <cellStyle name="หมายเหตุ 7 2 5" xfId="9424" xr:uid="{00000000-0005-0000-0000-0000C1290000}"/>
    <cellStyle name="หมายเหตุ 7 2 6" xfId="3110" xr:uid="{00000000-0005-0000-0000-0000C2290000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3" xfId="8997" xr:uid="{00000000-0005-0000-0000-0000C5290000}"/>
    <cellStyle name="หมายเหตุ 7 3 4" xfId="9646" xr:uid="{00000000-0005-0000-0000-0000C6290000}"/>
    <cellStyle name="หมายเหตุ 7 3 5" xfId="10136" xr:uid="{00000000-0005-0000-0000-0000C7290000}"/>
    <cellStyle name="หมายเหตุ 7 3 6" xfId="10580" xr:uid="{00000000-0005-0000-0000-0000C8290000}"/>
    <cellStyle name="หมายเหตุ 7 4" xfId="7634" xr:uid="{00000000-0005-0000-0000-0000C9290000}"/>
    <cellStyle name="หมายเหตุ 7 5" xfId="7174" xr:uid="{00000000-0005-0000-0000-0000CA290000}"/>
    <cellStyle name="หมายเหตุ 7 6" xfId="7369" xr:uid="{00000000-0005-0000-0000-0000CB290000}"/>
    <cellStyle name="หมายเหตุ 7 7" xfId="7289" xr:uid="{00000000-0005-0000-0000-0000CC290000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3" xfId="9231" xr:uid="{00000000-0005-0000-0000-0000D1290000}"/>
    <cellStyle name="หมายเหตุ 8 2 2 4" xfId="9883" xr:uid="{00000000-0005-0000-0000-0000D2290000}"/>
    <cellStyle name="หมายเหตุ 8 2 2 5" xfId="10371" xr:uid="{00000000-0005-0000-0000-0000D3290000}"/>
    <cellStyle name="หมายเหตุ 8 2 2 6" xfId="10810" xr:uid="{00000000-0005-0000-0000-0000D4290000}"/>
    <cellStyle name="หมายเหตุ 8 2 3" xfId="8133" xr:uid="{00000000-0005-0000-0000-0000D5290000}"/>
    <cellStyle name="หมายเหตุ 8 2 4" xfId="8785" xr:uid="{00000000-0005-0000-0000-0000D6290000}"/>
    <cellStyle name="หมายเหตุ 8 2 5" xfId="9425" xr:uid="{00000000-0005-0000-0000-0000D7290000}"/>
    <cellStyle name="หมายเหตุ 8 2 6" xfId="3109" xr:uid="{00000000-0005-0000-0000-0000D8290000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3" xfId="8998" xr:uid="{00000000-0005-0000-0000-0000DB290000}"/>
    <cellStyle name="หมายเหตุ 8 3 4" xfId="9647" xr:uid="{00000000-0005-0000-0000-0000DC290000}"/>
    <cellStyle name="หมายเหตุ 8 3 5" xfId="10137" xr:uid="{00000000-0005-0000-0000-0000DD290000}"/>
    <cellStyle name="หมายเหตุ 8 3 6" xfId="10581" xr:uid="{00000000-0005-0000-0000-0000DE290000}"/>
    <cellStyle name="หมายเหตุ 8 4" xfId="7635" xr:uid="{00000000-0005-0000-0000-0000DF290000}"/>
    <cellStyle name="หมายเหตุ 8 5" xfId="7173" xr:uid="{00000000-0005-0000-0000-0000E0290000}"/>
    <cellStyle name="หมายเหตุ 8 6" xfId="7370" xr:uid="{00000000-0005-0000-0000-0000E1290000}"/>
    <cellStyle name="หมายเหตุ 8 7" xfId="7290" xr:uid="{00000000-0005-0000-0000-0000E2290000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3" xfId="9232" xr:uid="{00000000-0005-0000-0000-0000E7290000}"/>
    <cellStyle name="หมายเหตุ 9 2 2 4" xfId="9884" xr:uid="{00000000-0005-0000-0000-0000E8290000}"/>
    <cellStyle name="หมายเหตุ 9 2 2 5" xfId="10372" xr:uid="{00000000-0005-0000-0000-0000E9290000}"/>
    <cellStyle name="หมายเหตุ 9 2 2 6" xfId="10811" xr:uid="{00000000-0005-0000-0000-0000EA290000}"/>
    <cellStyle name="หมายเหตุ 9 2 3" xfId="8134" xr:uid="{00000000-0005-0000-0000-0000EB290000}"/>
    <cellStyle name="หมายเหตุ 9 2 4" xfId="8786" xr:uid="{00000000-0005-0000-0000-0000EC290000}"/>
    <cellStyle name="หมายเหตุ 9 2 5" xfId="9426" xr:uid="{00000000-0005-0000-0000-0000ED290000}"/>
    <cellStyle name="หมายเหตุ 9 2 6" xfId="3108" xr:uid="{00000000-0005-0000-0000-0000EE290000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3" xfId="8999" xr:uid="{00000000-0005-0000-0000-0000F1290000}"/>
    <cellStyle name="หมายเหตุ 9 3 4" xfId="9648" xr:uid="{00000000-0005-0000-0000-0000F2290000}"/>
    <cellStyle name="หมายเหตุ 9 3 5" xfId="10138" xr:uid="{00000000-0005-0000-0000-0000F3290000}"/>
    <cellStyle name="หมายเหตุ 9 3 6" xfId="10582" xr:uid="{00000000-0005-0000-0000-0000F4290000}"/>
    <cellStyle name="หมายเหตุ 9 4" xfId="7636" xr:uid="{00000000-0005-0000-0000-0000F5290000}"/>
    <cellStyle name="หมายเหตุ 9 5" xfId="7172" xr:uid="{00000000-0005-0000-0000-0000F6290000}"/>
    <cellStyle name="หมายเหตุ 9 6" xfId="7371" xr:uid="{00000000-0005-0000-0000-0000F7290000}"/>
    <cellStyle name="หมายเหตุ 9 7" xfId="7291" xr:uid="{00000000-0005-0000-0000-0000F8290000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S142"/>
  <sheetViews>
    <sheetView tabSelected="1" zoomScaleNormal="100" zoomScaleSheetLayoutView="80" workbookViewId="0">
      <selection activeCell="U19" sqref="U19"/>
    </sheetView>
  </sheetViews>
  <sheetFormatPr defaultColWidth="7.69921875" defaultRowHeight="21" customHeight="1"/>
  <cols>
    <col min="1" max="1" width="33.19921875" style="61" customWidth="1"/>
    <col min="2" max="2" width="5.8984375" style="61" customWidth="1"/>
    <col min="3" max="3" width="8.69921875" style="61" customWidth="1"/>
    <col min="4" max="4" width="1.69921875" style="61" customWidth="1"/>
    <col min="5" max="5" width="9.09765625" style="61" customWidth="1"/>
    <col min="6" max="6" width="1.69921875" style="61" customWidth="1"/>
    <col min="7" max="7" width="8.69921875" style="61" customWidth="1"/>
    <col min="8" max="8" width="1.69921875" style="61" customWidth="1"/>
    <col min="9" max="9" width="8.69921875" style="61" customWidth="1"/>
    <col min="10" max="13" width="2.69921875" style="61" customWidth="1"/>
    <col min="14" max="14" width="3.296875" style="61" customWidth="1"/>
    <col min="15" max="15" width="2.69921875" style="61" customWidth="1"/>
    <col min="16" max="16384" width="7.69921875" style="61"/>
  </cols>
  <sheetData>
    <row r="1" spans="1:227" ht="21" customHeight="1">
      <c r="A1" s="378" t="s">
        <v>132</v>
      </c>
      <c r="B1" s="378"/>
      <c r="C1" s="378"/>
      <c r="D1" s="378"/>
      <c r="E1" s="378"/>
      <c r="F1" s="378"/>
      <c r="G1" s="378"/>
      <c r="H1" s="378"/>
      <c r="I1" s="378"/>
    </row>
    <row r="2" spans="1:227" ht="21" customHeight="1">
      <c r="A2" s="378" t="s">
        <v>0</v>
      </c>
      <c r="B2" s="378"/>
      <c r="C2" s="378"/>
      <c r="D2" s="378"/>
      <c r="E2" s="378"/>
      <c r="F2" s="378"/>
      <c r="G2" s="378"/>
      <c r="H2" s="378"/>
      <c r="I2" s="378"/>
    </row>
    <row r="3" spans="1:227" ht="21" customHeight="1">
      <c r="A3" s="378" t="s">
        <v>216</v>
      </c>
      <c r="B3" s="378"/>
      <c r="C3" s="378"/>
      <c r="D3" s="378"/>
      <c r="E3" s="378"/>
      <c r="F3" s="378"/>
      <c r="G3" s="378"/>
      <c r="H3" s="378"/>
      <c r="I3" s="378"/>
    </row>
    <row r="4" spans="1:227" s="77" customFormat="1" ht="21" customHeight="1">
      <c r="A4" s="69"/>
      <c r="B4" s="69"/>
      <c r="C4" s="69"/>
      <c r="D4" s="69"/>
      <c r="E4" s="69"/>
      <c r="F4" s="69"/>
      <c r="G4" s="69"/>
      <c r="H4" s="69"/>
      <c r="I4" s="332" t="s">
        <v>74</v>
      </c>
    </row>
    <row r="5" spans="1:227" ht="6" customHeight="1">
      <c r="A5" s="72"/>
      <c r="B5" s="72"/>
      <c r="C5" s="72"/>
      <c r="D5" s="72"/>
      <c r="E5" s="72"/>
      <c r="F5" s="72"/>
      <c r="G5" s="73"/>
      <c r="H5" s="72"/>
      <c r="I5" s="170"/>
    </row>
    <row r="6" spans="1:227" s="338" customFormat="1" ht="21" customHeight="1">
      <c r="A6" s="335"/>
      <c r="B6" s="336" t="s">
        <v>7</v>
      </c>
      <c r="C6" s="378" t="s">
        <v>1</v>
      </c>
      <c r="D6" s="378"/>
      <c r="E6" s="378"/>
      <c r="F6" s="171"/>
      <c r="G6" s="378" t="s">
        <v>2</v>
      </c>
      <c r="H6" s="378"/>
      <c r="I6" s="378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337"/>
      <c r="AM6" s="337"/>
      <c r="AN6" s="337"/>
      <c r="AO6" s="337"/>
      <c r="AP6" s="337"/>
      <c r="AQ6" s="337"/>
      <c r="AR6" s="337"/>
      <c r="AS6" s="337"/>
      <c r="AT6" s="337"/>
      <c r="AU6" s="337"/>
      <c r="AV6" s="337"/>
      <c r="AW6" s="337"/>
      <c r="AX6" s="337"/>
      <c r="AY6" s="337"/>
      <c r="AZ6" s="337"/>
      <c r="BA6" s="337"/>
      <c r="BB6" s="337"/>
      <c r="BC6" s="337"/>
      <c r="BD6" s="337"/>
      <c r="BE6" s="337"/>
      <c r="BF6" s="337"/>
      <c r="BG6" s="337"/>
      <c r="BH6" s="337"/>
      <c r="BI6" s="337"/>
      <c r="BJ6" s="337"/>
      <c r="BK6" s="337"/>
      <c r="BL6" s="337"/>
      <c r="BM6" s="337"/>
      <c r="BN6" s="337"/>
      <c r="BO6" s="337"/>
      <c r="BP6" s="337"/>
      <c r="BQ6" s="337"/>
      <c r="BR6" s="337"/>
      <c r="BS6" s="337"/>
      <c r="BT6" s="337"/>
      <c r="BU6" s="337"/>
      <c r="BV6" s="337"/>
      <c r="BW6" s="337"/>
      <c r="BX6" s="337"/>
      <c r="BY6" s="337"/>
      <c r="BZ6" s="337"/>
      <c r="CA6" s="337"/>
      <c r="CB6" s="337"/>
      <c r="CC6" s="337"/>
      <c r="CD6" s="337"/>
      <c r="CE6" s="337"/>
      <c r="CF6" s="337"/>
      <c r="CG6" s="337"/>
      <c r="CH6" s="337"/>
      <c r="CI6" s="337"/>
      <c r="CJ6" s="337"/>
      <c r="CK6" s="337"/>
      <c r="CL6" s="337"/>
      <c r="CM6" s="337"/>
      <c r="CN6" s="337"/>
      <c r="CO6" s="337"/>
      <c r="CP6" s="337"/>
      <c r="CQ6" s="337"/>
      <c r="CR6" s="337"/>
      <c r="CS6" s="337"/>
      <c r="CT6" s="337"/>
      <c r="CU6" s="337"/>
      <c r="CV6" s="337"/>
      <c r="CW6" s="337"/>
      <c r="CX6" s="337"/>
      <c r="CY6" s="337"/>
      <c r="CZ6" s="337"/>
      <c r="DA6" s="337"/>
      <c r="DB6" s="337"/>
      <c r="DC6" s="337"/>
      <c r="DD6" s="337"/>
      <c r="DE6" s="337"/>
      <c r="DF6" s="337"/>
      <c r="DG6" s="337"/>
      <c r="DH6" s="337"/>
      <c r="DI6" s="337"/>
      <c r="DJ6" s="337"/>
      <c r="DK6" s="337"/>
      <c r="DL6" s="337"/>
      <c r="DM6" s="337"/>
      <c r="DN6" s="337"/>
      <c r="DO6" s="337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337"/>
      <c r="EJ6" s="337"/>
      <c r="EK6" s="337"/>
      <c r="EL6" s="337"/>
      <c r="EM6" s="337"/>
      <c r="EN6" s="337"/>
      <c r="EO6" s="337"/>
      <c r="EP6" s="337"/>
      <c r="EQ6" s="337"/>
      <c r="ER6" s="337"/>
      <c r="ES6" s="337"/>
      <c r="ET6" s="337"/>
      <c r="EU6" s="337"/>
      <c r="EV6" s="337"/>
      <c r="EW6" s="337"/>
      <c r="EX6" s="337"/>
      <c r="EY6" s="337"/>
      <c r="EZ6" s="337"/>
      <c r="FA6" s="337"/>
      <c r="FB6" s="337"/>
      <c r="FC6" s="337"/>
      <c r="FD6" s="337"/>
      <c r="FE6" s="337"/>
      <c r="FF6" s="337"/>
      <c r="FG6" s="337"/>
      <c r="FH6" s="337"/>
      <c r="FI6" s="337"/>
      <c r="FJ6" s="337"/>
      <c r="FK6" s="337"/>
      <c r="FL6" s="337"/>
      <c r="FM6" s="337"/>
      <c r="FN6" s="337"/>
      <c r="FO6" s="337"/>
      <c r="FP6" s="337"/>
      <c r="FQ6" s="337"/>
      <c r="FR6" s="337"/>
      <c r="FS6" s="337"/>
      <c r="FT6" s="337"/>
      <c r="FU6" s="337"/>
      <c r="FV6" s="337"/>
      <c r="FW6" s="337"/>
      <c r="FX6" s="337"/>
      <c r="FY6" s="337"/>
      <c r="FZ6" s="337"/>
      <c r="GA6" s="337"/>
      <c r="GB6" s="337"/>
      <c r="GC6" s="337"/>
      <c r="GD6" s="337"/>
      <c r="GE6" s="337"/>
      <c r="GF6" s="337"/>
      <c r="GG6" s="337"/>
      <c r="GH6" s="337"/>
      <c r="GI6" s="337"/>
      <c r="GJ6" s="337"/>
      <c r="GK6" s="337"/>
      <c r="GL6" s="337"/>
      <c r="GM6" s="337"/>
      <c r="GN6" s="337"/>
      <c r="GO6" s="337"/>
      <c r="GP6" s="337"/>
      <c r="GQ6" s="337"/>
      <c r="GR6" s="337"/>
      <c r="GS6" s="337"/>
      <c r="GT6" s="337"/>
      <c r="GU6" s="337"/>
      <c r="GV6" s="337"/>
      <c r="GW6" s="337"/>
      <c r="GX6" s="337"/>
      <c r="GY6" s="337"/>
      <c r="GZ6" s="337"/>
      <c r="HA6" s="337"/>
      <c r="HB6" s="337"/>
      <c r="HC6" s="337"/>
      <c r="HD6" s="337"/>
      <c r="HE6" s="337"/>
      <c r="HF6" s="337"/>
      <c r="HG6" s="337"/>
      <c r="HH6" s="337"/>
      <c r="HI6" s="337"/>
      <c r="HJ6" s="337"/>
      <c r="HK6" s="337"/>
      <c r="HL6" s="337"/>
      <c r="HM6" s="337"/>
      <c r="HN6" s="337"/>
      <c r="HO6" s="337"/>
      <c r="HP6" s="337"/>
      <c r="HQ6" s="337"/>
      <c r="HR6" s="337"/>
      <c r="HS6" s="337"/>
    </row>
    <row r="7" spans="1:227" s="338" customFormat="1" ht="21" customHeight="1">
      <c r="A7" s="335"/>
      <c r="B7" s="335"/>
      <c r="C7" s="378" t="s">
        <v>3</v>
      </c>
      <c r="D7" s="378"/>
      <c r="E7" s="378"/>
      <c r="F7" s="67"/>
      <c r="G7" s="378" t="s">
        <v>3</v>
      </c>
      <c r="H7" s="378"/>
      <c r="I7" s="378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37"/>
      <c r="BE7" s="337"/>
      <c r="BF7" s="337"/>
      <c r="BG7" s="337"/>
      <c r="BH7" s="337"/>
      <c r="BI7" s="337"/>
      <c r="BJ7" s="337"/>
      <c r="BK7" s="337"/>
      <c r="BL7" s="337"/>
      <c r="BM7" s="337"/>
      <c r="BN7" s="337"/>
      <c r="BO7" s="337"/>
      <c r="BP7" s="337"/>
      <c r="BQ7" s="337"/>
      <c r="BR7" s="337"/>
      <c r="BS7" s="337"/>
      <c r="BT7" s="337"/>
      <c r="BU7" s="337"/>
      <c r="BV7" s="337"/>
      <c r="BW7" s="337"/>
      <c r="BX7" s="337"/>
      <c r="BY7" s="337"/>
      <c r="BZ7" s="337"/>
      <c r="CA7" s="337"/>
      <c r="CB7" s="337"/>
      <c r="CC7" s="337"/>
      <c r="CD7" s="337"/>
      <c r="CE7" s="337"/>
      <c r="CF7" s="337"/>
      <c r="CG7" s="337"/>
      <c r="CH7" s="337"/>
      <c r="CI7" s="337"/>
      <c r="CJ7" s="337"/>
      <c r="CK7" s="337"/>
      <c r="CL7" s="337"/>
      <c r="CM7" s="337"/>
      <c r="CN7" s="337"/>
      <c r="CO7" s="337"/>
      <c r="CP7" s="337"/>
      <c r="CQ7" s="337"/>
      <c r="CR7" s="337"/>
      <c r="CS7" s="337"/>
      <c r="CT7" s="337"/>
      <c r="CU7" s="337"/>
      <c r="CV7" s="337"/>
      <c r="CW7" s="337"/>
      <c r="CX7" s="337"/>
      <c r="CY7" s="337"/>
      <c r="CZ7" s="337"/>
      <c r="DA7" s="337"/>
      <c r="DB7" s="337"/>
      <c r="DC7" s="337"/>
      <c r="DD7" s="337"/>
      <c r="DE7" s="337"/>
      <c r="DF7" s="337"/>
      <c r="DG7" s="337"/>
      <c r="DH7" s="337"/>
      <c r="DI7" s="337"/>
      <c r="DJ7" s="337"/>
      <c r="DK7" s="337"/>
      <c r="DL7" s="337"/>
      <c r="DM7" s="337"/>
      <c r="DN7" s="337"/>
      <c r="DO7" s="337"/>
      <c r="DP7" s="337"/>
      <c r="DQ7" s="337"/>
      <c r="DR7" s="337"/>
      <c r="DS7" s="337"/>
      <c r="DT7" s="337"/>
      <c r="DU7" s="337"/>
      <c r="DV7" s="337"/>
      <c r="DW7" s="337"/>
      <c r="DX7" s="337"/>
      <c r="DY7" s="337"/>
      <c r="DZ7" s="337"/>
      <c r="EA7" s="337"/>
      <c r="EB7" s="337"/>
      <c r="EC7" s="337"/>
      <c r="ED7" s="337"/>
      <c r="EE7" s="337"/>
      <c r="EF7" s="337"/>
      <c r="EG7" s="337"/>
      <c r="EH7" s="337"/>
      <c r="EI7" s="337"/>
      <c r="EJ7" s="337"/>
      <c r="EK7" s="337"/>
      <c r="EL7" s="337"/>
      <c r="EM7" s="337"/>
      <c r="EN7" s="337"/>
      <c r="EO7" s="337"/>
      <c r="EP7" s="337"/>
      <c r="EQ7" s="337"/>
      <c r="ER7" s="337"/>
      <c r="ES7" s="337"/>
      <c r="ET7" s="337"/>
      <c r="EU7" s="337"/>
      <c r="EV7" s="337"/>
      <c r="EW7" s="337"/>
      <c r="EX7" s="337"/>
      <c r="EY7" s="337"/>
      <c r="EZ7" s="337"/>
      <c r="FA7" s="337"/>
      <c r="FB7" s="337"/>
      <c r="FC7" s="337"/>
      <c r="FD7" s="337"/>
      <c r="FE7" s="337"/>
      <c r="FF7" s="337"/>
      <c r="FG7" s="337"/>
      <c r="FH7" s="337"/>
      <c r="FI7" s="337"/>
      <c r="FJ7" s="337"/>
      <c r="FK7" s="337"/>
      <c r="FL7" s="337"/>
      <c r="FM7" s="337"/>
      <c r="FN7" s="337"/>
      <c r="FO7" s="337"/>
      <c r="FP7" s="337"/>
      <c r="FQ7" s="337"/>
      <c r="FR7" s="337"/>
      <c r="FS7" s="337"/>
      <c r="FT7" s="337"/>
      <c r="FU7" s="337"/>
      <c r="FV7" s="337"/>
      <c r="FW7" s="337"/>
      <c r="FX7" s="337"/>
      <c r="FY7" s="337"/>
      <c r="FZ7" s="337"/>
      <c r="GA7" s="337"/>
      <c r="GB7" s="337"/>
      <c r="GC7" s="337"/>
      <c r="GD7" s="337"/>
      <c r="GE7" s="337"/>
      <c r="GF7" s="337"/>
      <c r="GG7" s="337"/>
      <c r="GH7" s="337"/>
      <c r="GI7" s="337"/>
      <c r="GJ7" s="337"/>
      <c r="GK7" s="337"/>
      <c r="GL7" s="337"/>
      <c r="GM7" s="337"/>
      <c r="GN7" s="337"/>
      <c r="GO7" s="337"/>
      <c r="GP7" s="337"/>
      <c r="GQ7" s="337"/>
      <c r="GR7" s="337"/>
      <c r="GS7" s="337"/>
      <c r="GT7" s="337"/>
      <c r="GU7" s="337"/>
      <c r="GV7" s="337"/>
      <c r="GW7" s="337"/>
      <c r="GX7" s="337"/>
      <c r="GY7" s="337"/>
      <c r="GZ7" s="337"/>
      <c r="HA7" s="337"/>
      <c r="HB7" s="337"/>
      <c r="HC7" s="337"/>
      <c r="HD7" s="337"/>
      <c r="HE7" s="337"/>
      <c r="HF7" s="337"/>
      <c r="HG7" s="337"/>
      <c r="HH7" s="337"/>
      <c r="HI7" s="337"/>
      <c r="HJ7" s="337"/>
      <c r="HK7" s="337"/>
      <c r="HL7" s="337"/>
      <c r="HM7" s="337"/>
      <c r="HN7" s="337"/>
      <c r="HO7" s="337"/>
      <c r="HP7" s="337"/>
      <c r="HQ7" s="337"/>
      <c r="HR7" s="337"/>
      <c r="HS7" s="337"/>
    </row>
    <row r="8" spans="1:227" s="338" customFormat="1" ht="21" customHeight="1">
      <c r="A8" s="335"/>
      <c r="B8" s="335"/>
      <c r="C8" s="331" t="s">
        <v>4</v>
      </c>
      <c r="D8" s="331"/>
      <c r="E8" s="331" t="s">
        <v>4</v>
      </c>
      <c r="F8" s="67"/>
      <c r="G8" s="331" t="s">
        <v>4</v>
      </c>
      <c r="H8" s="331"/>
      <c r="I8" s="331" t="s">
        <v>4</v>
      </c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  <c r="BS8" s="337"/>
      <c r="BT8" s="337"/>
      <c r="BU8" s="337"/>
      <c r="BV8" s="337"/>
      <c r="BW8" s="337"/>
      <c r="BX8" s="337"/>
      <c r="BY8" s="337"/>
      <c r="BZ8" s="337"/>
      <c r="CA8" s="337"/>
      <c r="CB8" s="337"/>
      <c r="CC8" s="337"/>
      <c r="CD8" s="337"/>
      <c r="CE8" s="337"/>
      <c r="CF8" s="337"/>
      <c r="CG8" s="337"/>
      <c r="CH8" s="337"/>
      <c r="CI8" s="337"/>
      <c r="CJ8" s="337"/>
      <c r="CK8" s="337"/>
      <c r="CL8" s="337"/>
      <c r="CM8" s="337"/>
      <c r="CN8" s="337"/>
      <c r="CO8" s="337"/>
      <c r="CP8" s="337"/>
      <c r="CQ8" s="337"/>
      <c r="CR8" s="337"/>
      <c r="CS8" s="337"/>
      <c r="CT8" s="337"/>
      <c r="CU8" s="337"/>
      <c r="CV8" s="337"/>
      <c r="CW8" s="337"/>
      <c r="CX8" s="337"/>
      <c r="CY8" s="337"/>
      <c r="CZ8" s="337"/>
      <c r="DA8" s="337"/>
      <c r="DB8" s="337"/>
      <c r="DC8" s="337"/>
      <c r="DD8" s="337"/>
      <c r="DE8" s="337"/>
      <c r="DF8" s="337"/>
      <c r="DG8" s="337"/>
      <c r="DH8" s="337"/>
      <c r="DI8" s="337"/>
      <c r="DJ8" s="337"/>
      <c r="DK8" s="337"/>
      <c r="DL8" s="337"/>
      <c r="DM8" s="337"/>
      <c r="DN8" s="337"/>
      <c r="DO8" s="337"/>
      <c r="DP8" s="337"/>
      <c r="DQ8" s="337"/>
      <c r="DR8" s="337"/>
      <c r="DS8" s="337"/>
      <c r="DT8" s="337"/>
      <c r="DU8" s="337"/>
      <c r="DV8" s="337"/>
      <c r="DW8" s="337"/>
      <c r="DX8" s="337"/>
      <c r="DY8" s="337"/>
      <c r="DZ8" s="337"/>
      <c r="EA8" s="337"/>
      <c r="EB8" s="337"/>
      <c r="EC8" s="337"/>
      <c r="ED8" s="337"/>
      <c r="EE8" s="337"/>
      <c r="EF8" s="337"/>
      <c r="EG8" s="337"/>
      <c r="EH8" s="337"/>
      <c r="EI8" s="337"/>
      <c r="EJ8" s="337"/>
      <c r="EK8" s="337"/>
      <c r="EL8" s="337"/>
      <c r="EM8" s="337"/>
      <c r="EN8" s="337"/>
      <c r="EO8" s="337"/>
      <c r="EP8" s="337"/>
      <c r="EQ8" s="337"/>
      <c r="ER8" s="337"/>
      <c r="ES8" s="337"/>
      <c r="ET8" s="337"/>
      <c r="EU8" s="337"/>
      <c r="EV8" s="337"/>
      <c r="EW8" s="337"/>
      <c r="EX8" s="337"/>
      <c r="EY8" s="337"/>
      <c r="EZ8" s="337"/>
      <c r="FA8" s="337"/>
      <c r="FB8" s="337"/>
      <c r="FC8" s="337"/>
      <c r="FD8" s="337"/>
      <c r="FE8" s="337"/>
      <c r="FF8" s="337"/>
      <c r="FG8" s="337"/>
      <c r="FH8" s="337"/>
      <c r="FI8" s="337"/>
      <c r="FJ8" s="337"/>
      <c r="FK8" s="337"/>
      <c r="FL8" s="337"/>
      <c r="FM8" s="337"/>
      <c r="FN8" s="337"/>
      <c r="FO8" s="337"/>
      <c r="FP8" s="337"/>
      <c r="FQ8" s="337"/>
      <c r="FR8" s="337"/>
      <c r="FS8" s="337"/>
      <c r="FT8" s="337"/>
      <c r="FU8" s="337"/>
      <c r="FV8" s="337"/>
      <c r="FW8" s="337"/>
      <c r="FX8" s="337"/>
      <c r="FY8" s="337"/>
      <c r="FZ8" s="337"/>
      <c r="GA8" s="337"/>
      <c r="GB8" s="337"/>
      <c r="GC8" s="337"/>
      <c r="GD8" s="337"/>
      <c r="GE8" s="337"/>
      <c r="GF8" s="337"/>
      <c r="GG8" s="337"/>
      <c r="GH8" s="337"/>
      <c r="GI8" s="337"/>
      <c r="GJ8" s="337"/>
      <c r="GK8" s="337"/>
      <c r="GL8" s="337"/>
      <c r="GM8" s="337"/>
      <c r="GN8" s="337"/>
      <c r="GO8" s="337"/>
      <c r="GP8" s="337"/>
      <c r="GQ8" s="337"/>
      <c r="GR8" s="337"/>
      <c r="GS8" s="337"/>
      <c r="GT8" s="337"/>
      <c r="GU8" s="337"/>
      <c r="GV8" s="337"/>
      <c r="GW8" s="337"/>
      <c r="GX8" s="337"/>
      <c r="GY8" s="337"/>
      <c r="GZ8" s="337"/>
      <c r="HA8" s="337"/>
      <c r="HB8" s="337"/>
      <c r="HC8" s="337"/>
      <c r="HD8" s="337"/>
      <c r="HE8" s="337"/>
      <c r="HF8" s="337"/>
      <c r="HG8" s="337"/>
      <c r="HH8" s="337"/>
      <c r="HI8" s="337"/>
      <c r="HJ8" s="337"/>
      <c r="HK8" s="337"/>
      <c r="HL8" s="337"/>
      <c r="HM8" s="337"/>
      <c r="HN8" s="337"/>
      <c r="HO8" s="337"/>
      <c r="HP8" s="337"/>
      <c r="HQ8" s="337"/>
      <c r="HR8" s="337"/>
      <c r="HS8" s="337"/>
    </row>
    <row r="9" spans="1:227" s="338" customFormat="1" ht="21" customHeight="1">
      <c r="A9" s="335"/>
      <c r="C9" s="86" t="s">
        <v>217</v>
      </c>
      <c r="D9" s="86"/>
      <c r="E9" s="86" t="s">
        <v>5</v>
      </c>
      <c r="F9" s="86"/>
      <c r="G9" s="86" t="s">
        <v>217</v>
      </c>
      <c r="H9" s="86"/>
      <c r="I9" s="86" t="s">
        <v>5</v>
      </c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  <c r="FL9" s="337"/>
      <c r="FM9" s="337"/>
      <c r="FN9" s="337"/>
      <c r="FO9" s="337"/>
      <c r="FP9" s="337"/>
      <c r="FQ9" s="337"/>
      <c r="FR9" s="337"/>
      <c r="FS9" s="337"/>
      <c r="FT9" s="337"/>
      <c r="FU9" s="337"/>
      <c r="FV9" s="337"/>
      <c r="FW9" s="337"/>
      <c r="FX9" s="337"/>
      <c r="FY9" s="337"/>
      <c r="FZ9" s="337"/>
      <c r="GA9" s="337"/>
      <c r="GB9" s="337"/>
      <c r="GC9" s="337"/>
      <c r="GD9" s="337"/>
      <c r="GE9" s="337"/>
      <c r="GF9" s="337"/>
      <c r="GG9" s="337"/>
      <c r="GH9" s="337"/>
      <c r="GI9" s="337"/>
      <c r="GJ9" s="337"/>
      <c r="GK9" s="337"/>
      <c r="GL9" s="337"/>
      <c r="GM9" s="337"/>
      <c r="GN9" s="337"/>
      <c r="GO9" s="337"/>
      <c r="GP9" s="337"/>
      <c r="GQ9" s="337"/>
      <c r="GR9" s="337"/>
      <c r="GS9" s="337"/>
      <c r="GT9" s="337"/>
      <c r="GU9" s="337"/>
      <c r="GV9" s="337"/>
      <c r="GW9" s="337"/>
      <c r="GX9" s="337"/>
      <c r="GY9" s="337"/>
      <c r="GZ9" s="337"/>
      <c r="HA9" s="337"/>
      <c r="HB9" s="337"/>
      <c r="HC9" s="337"/>
      <c r="HD9" s="337"/>
      <c r="HE9" s="337"/>
      <c r="HF9" s="337"/>
      <c r="HG9" s="337"/>
      <c r="HH9" s="337"/>
      <c r="HI9" s="337"/>
      <c r="HJ9" s="337"/>
      <c r="HK9" s="337"/>
      <c r="HL9" s="337"/>
      <c r="HM9" s="337"/>
      <c r="HN9" s="337"/>
      <c r="HO9" s="337"/>
      <c r="HP9" s="337"/>
      <c r="HQ9" s="337"/>
      <c r="HR9" s="337"/>
      <c r="HS9" s="337"/>
    </row>
    <row r="10" spans="1:227" ht="21" customHeight="1">
      <c r="C10" s="333" t="s">
        <v>188</v>
      </c>
      <c r="D10" s="331"/>
      <c r="E10" s="333" t="s">
        <v>171</v>
      </c>
      <c r="F10" s="331"/>
      <c r="G10" s="333" t="s">
        <v>188</v>
      </c>
      <c r="H10" s="331"/>
      <c r="I10" s="333" t="s">
        <v>171</v>
      </c>
    </row>
    <row r="11" spans="1:227" ht="21" customHeight="1">
      <c r="C11" s="331" t="s">
        <v>6</v>
      </c>
      <c r="D11" s="331"/>
      <c r="E11" s="85"/>
      <c r="F11" s="331"/>
      <c r="G11" s="331" t="s">
        <v>6</v>
      </c>
      <c r="H11" s="331"/>
      <c r="I11" s="85"/>
    </row>
    <row r="12" spans="1:227" ht="21" customHeight="1">
      <c r="A12" s="331" t="s">
        <v>8</v>
      </c>
      <c r="C12" s="128"/>
      <c r="D12" s="128"/>
      <c r="E12" s="128"/>
      <c r="F12" s="128"/>
      <c r="G12" s="128"/>
      <c r="H12" s="128"/>
      <c r="I12" s="128"/>
    </row>
    <row r="13" spans="1:227" ht="21" customHeight="1">
      <c r="A13" s="67" t="s">
        <v>9</v>
      </c>
      <c r="B13" s="58"/>
      <c r="C13" s="128"/>
      <c r="D13" s="128"/>
      <c r="E13" s="128"/>
      <c r="F13" s="128"/>
      <c r="G13" s="128"/>
      <c r="H13" s="128"/>
      <c r="I13" s="130"/>
    </row>
    <row r="14" spans="1:227" ht="21" customHeight="1">
      <c r="A14" s="186" t="s">
        <v>10</v>
      </c>
      <c r="B14" s="65">
        <v>5</v>
      </c>
      <c r="C14" s="200">
        <v>283069</v>
      </c>
      <c r="D14" s="200"/>
      <c r="E14" s="200">
        <v>425931</v>
      </c>
      <c r="F14" s="200"/>
      <c r="G14" s="200">
        <v>144637</v>
      </c>
      <c r="H14" s="201"/>
      <c r="I14" s="200">
        <v>251685</v>
      </c>
    </row>
    <row r="15" spans="1:227" ht="21" customHeight="1">
      <c r="A15" s="186" t="s">
        <v>11</v>
      </c>
      <c r="B15" s="65" t="s">
        <v>198</v>
      </c>
      <c r="C15" s="200">
        <v>663779</v>
      </c>
      <c r="D15" s="200"/>
      <c r="E15" s="200">
        <v>430596</v>
      </c>
      <c r="F15" s="200"/>
      <c r="G15" s="200">
        <v>209306</v>
      </c>
      <c r="H15" s="201"/>
      <c r="I15" s="200">
        <v>103101</v>
      </c>
      <c r="K15" s="98"/>
    </row>
    <row r="16" spans="1:227" ht="21" customHeight="1">
      <c r="A16" s="186" t="s">
        <v>245</v>
      </c>
      <c r="B16" s="65"/>
      <c r="C16" s="200">
        <v>7199</v>
      </c>
      <c r="D16" s="200"/>
      <c r="E16" s="259" t="s">
        <v>124</v>
      </c>
      <c r="F16" s="200"/>
      <c r="G16" s="200">
        <v>1926</v>
      </c>
      <c r="H16" s="201"/>
      <c r="I16" s="259" t="s">
        <v>124</v>
      </c>
      <c r="K16" s="98"/>
    </row>
    <row r="17" spans="1:11" ht="21" customHeight="1">
      <c r="A17" s="186" t="s">
        <v>127</v>
      </c>
      <c r="B17" s="65"/>
      <c r="C17" s="200">
        <v>277625</v>
      </c>
      <c r="D17" s="200"/>
      <c r="E17" s="200">
        <v>311473</v>
      </c>
      <c r="F17" s="200"/>
      <c r="G17" s="200">
        <v>17383</v>
      </c>
      <c r="H17" s="201"/>
      <c r="I17" s="200">
        <v>21917</v>
      </c>
      <c r="K17" s="98"/>
    </row>
    <row r="18" spans="1:11" ht="21" customHeight="1">
      <c r="A18" s="186" t="s">
        <v>114</v>
      </c>
      <c r="B18" s="65">
        <v>4</v>
      </c>
      <c r="C18" s="200">
        <v>150000</v>
      </c>
      <c r="D18" s="200"/>
      <c r="E18" s="200">
        <v>79889</v>
      </c>
      <c r="F18" s="200"/>
      <c r="G18" s="200">
        <v>1973919</v>
      </c>
      <c r="H18" s="201"/>
      <c r="I18" s="200">
        <v>1444889</v>
      </c>
      <c r="K18" s="98"/>
    </row>
    <row r="19" spans="1:11" ht="21" customHeight="1">
      <c r="A19" s="186" t="s">
        <v>12</v>
      </c>
      <c r="B19" s="65">
        <v>7</v>
      </c>
      <c r="C19" s="200">
        <v>8799232</v>
      </c>
      <c r="D19" s="200"/>
      <c r="E19" s="200">
        <v>8265184</v>
      </c>
      <c r="F19" s="200"/>
      <c r="G19" s="200">
        <v>4284570</v>
      </c>
      <c r="H19" s="201"/>
      <c r="I19" s="200">
        <v>3977341</v>
      </c>
      <c r="K19" s="98"/>
    </row>
    <row r="20" spans="1:11" ht="21" customHeight="1">
      <c r="A20" s="186" t="s">
        <v>172</v>
      </c>
      <c r="B20" s="65"/>
      <c r="C20" s="200">
        <v>249105</v>
      </c>
      <c r="D20" s="200"/>
      <c r="E20" s="200">
        <v>178452</v>
      </c>
      <c r="F20" s="200"/>
      <c r="G20" s="200">
        <v>116686</v>
      </c>
      <c r="H20" s="201"/>
      <c r="I20" s="200">
        <v>178452</v>
      </c>
      <c r="K20" s="98"/>
    </row>
    <row r="21" spans="1:11" ht="21" customHeight="1">
      <c r="A21" s="186" t="s">
        <v>136</v>
      </c>
      <c r="B21" s="65">
        <v>8</v>
      </c>
      <c r="C21" s="200">
        <v>3861</v>
      </c>
      <c r="D21" s="200"/>
      <c r="E21" s="200">
        <v>187692</v>
      </c>
      <c r="F21" s="200"/>
      <c r="G21" s="200">
        <v>3861</v>
      </c>
      <c r="H21" s="201"/>
      <c r="I21" s="200">
        <v>187692</v>
      </c>
      <c r="K21" s="98"/>
    </row>
    <row r="22" spans="1:11" ht="21" customHeight="1">
      <c r="A22" s="339" t="s">
        <v>14</v>
      </c>
      <c r="B22" s="65"/>
      <c r="C22" s="202">
        <f>SUM(C14:C21)</f>
        <v>10433870</v>
      </c>
      <c r="D22" s="203"/>
      <c r="E22" s="202">
        <f>SUM(E14:E21)</f>
        <v>9879217</v>
      </c>
      <c r="F22" s="204"/>
      <c r="G22" s="202">
        <f>SUM(G14:G21)</f>
        <v>6752288</v>
      </c>
      <c r="H22" s="205"/>
      <c r="I22" s="202">
        <f>SUM(I14:I21)</f>
        <v>6165077</v>
      </c>
    </row>
    <row r="23" spans="1:11" ht="21" customHeight="1">
      <c r="A23" s="59"/>
      <c r="B23" s="65"/>
      <c r="C23" s="129"/>
      <c r="D23" s="130"/>
      <c r="E23" s="129"/>
      <c r="F23" s="130"/>
      <c r="G23" s="129"/>
      <c r="H23" s="172"/>
      <c r="I23" s="129"/>
    </row>
    <row r="24" spans="1:11" ht="21" customHeight="1">
      <c r="A24" s="67" t="s">
        <v>15</v>
      </c>
      <c r="B24" s="65"/>
      <c r="C24" s="130"/>
      <c r="D24" s="130"/>
      <c r="E24" s="130"/>
      <c r="F24" s="130"/>
      <c r="G24" s="172"/>
      <c r="H24" s="172"/>
      <c r="I24" s="172"/>
    </row>
    <row r="25" spans="1:11" ht="21" customHeight="1">
      <c r="A25" s="186" t="s">
        <v>16</v>
      </c>
      <c r="B25" s="65">
        <v>9</v>
      </c>
      <c r="C25" s="200">
        <v>60509</v>
      </c>
      <c r="D25" s="200"/>
      <c r="E25" s="200">
        <v>42273</v>
      </c>
      <c r="F25" s="200"/>
      <c r="G25" s="200">
        <v>60509</v>
      </c>
      <c r="H25" s="200"/>
      <c r="I25" s="200">
        <v>42273</v>
      </c>
    </row>
    <row r="26" spans="1:11" ht="21" customHeight="1">
      <c r="A26" s="186" t="s">
        <v>17</v>
      </c>
      <c r="B26" s="65">
        <v>10</v>
      </c>
      <c r="C26" s="259" t="s">
        <v>124</v>
      </c>
      <c r="D26" s="124"/>
      <c r="E26" s="259" t="s">
        <v>124</v>
      </c>
      <c r="F26" s="124"/>
      <c r="G26" s="200">
        <v>684457</v>
      </c>
      <c r="H26" s="200"/>
      <c r="I26" s="200">
        <v>619958</v>
      </c>
    </row>
    <row r="27" spans="1:11" ht="21" customHeight="1">
      <c r="A27" s="186" t="s">
        <v>144</v>
      </c>
      <c r="B27" s="65">
        <v>11</v>
      </c>
      <c r="C27" s="200">
        <v>65803</v>
      </c>
      <c r="D27" s="200"/>
      <c r="E27" s="200">
        <v>65577</v>
      </c>
      <c r="F27" s="200"/>
      <c r="G27" s="200">
        <v>28458</v>
      </c>
      <c r="H27" s="200"/>
      <c r="I27" s="200">
        <v>28458</v>
      </c>
    </row>
    <row r="28" spans="1:11" ht="21" customHeight="1">
      <c r="A28" s="186" t="s">
        <v>246</v>
      </c>
      <c r="B28" s="65"/>
      <c r="C28" s="200">
        <v>21328</v>
      </c>
      <c r="D28" s="200"/>
      <c r="E28" s="259" t="s">
        <v>124</v>
      </c>
      <c r="F28" s="200"/>
      <c r="G28" s="200">
        <v>7119</v>
      </c>
      <c r="H28" s="200"/>
      <c r="I28" s="259" t="s">
        <v>124</v>
      </c>
    </row>
    <row r="29" spans="1:11" ht="21" customHeight="1">
      <c r="A29" s="186" t="s">
        <v>162</v>
      </c>
      <c r="B29" s="65">
        <v>4</v>
      </c>
      <c r="C29" s="259" t="s">
        <v>124</v>
      </c>
      <c r="D29" s="124"/>
      <c r="E29" s="259" t="s">
        <v>124</v>
      </c>
      <c r="F29" s="124"/>
      <c r="G29" s="200">
        <v>1043134</v>
      </c>
      <c r="H29" s="200"/>
      <c r="I29" s="200">
        <v>703134</v>
      </c>
    </row>
    <row r="30" spans="1:11" ht="21" customHeight="1">
      <c r="A30" s="186" t="s">
        <v>98</v>
      </c>
      <c r="B30" s="65">
        <v>12</v>
      </c>
      <c r="C30" s="200">
        <v>250033</v>
      </c>
      <c r="D30" s="200"/>
      <c r="E30" s="200">
        <v>282244</v>
      </c>
      <c r="F30" s="200"/>
      <c r="G30" s="200">
        <v>250033</v>
      </c>
      <c r="H30" s="200"/>
      <c r="I30" s="200">
        <v>282244</v>
      </c>
    </row>
    <row r="31" spans="1:11" ht="21" customHeight="1">
      <c r="A31" s="186" t="s">
        <v>18</v>
      </c>
      <c r="B31" s="65">
        <v>13</v>
      </c>
      <c r="C31" s="200">
        <v>873371</v>
      </c>
      <c r="D31" s="200"/>
      <c r="E31" s="200">
        <v>646345</v>
      </c>
      <c r="F31" s="200"/>
      <c r="G31" s="200">
        <v>748106</v>
      </c>
      <c r="H31" s="200"/>
      <c r="I31" s="200">
        <v>607594</v>
      </c>
    </row>
    <row r="32" spans="1:11" ht="21" customHeight="1">
      <c r="A32" s="186" t="s">
        <v>19</v>
      </c>
      <c r="B32" s="65">
        <v>14</v>
      </c>
      <c r="C32" s="200">
        <v>3260905</v>
      </c>
      <c r="D32" s="200"/>
      <c r="E32" s="200">
        <v>3182976</v>
      </c>
      <c r="F32" s="200"/>
      <c r="G32" s="200">
        <v>1149486</v>
      </c>
      <c r="H32" s="200"/>
      <c r="I32" s="200">
        <v>1161390</v>
      </c>
    </row>
    <row r="33" spans="1:227" ht="21" customHeight="1">
      <c r="A33" s="186" t="s">
        <v>141</v>
      </c>
      <c r="B33" s="65"/>
      <c r="C33" s="200">
        <v>5546</v>
      </c>
      <c r="D33" s="200"/>
      <c r="E33" s="200">
        <v>6309</v>
      </c>
      <c r="F33" s="200"/>
      <c r="G33" s="200">
        <v>5546</v>
      </c>
      <c r="H33" s="200"/>
      <c r="I33" s="200">
        <v>6309</v>
      </c>
    </row>
    <row r="34" spans="1:227" ht="21" customHeight="1">
      <c r="A34" s="186" t="s">
        <v>111</v>
      </c>
      <c r="B34" s="65"/>
      <c r="C34" s="200">
        <v>5689</v>
      </c>
      <c r="D34" s="200"/>
      <c r="E34" s="200">
        <v>4816</v>
      </c>
      <c r="F34" s="200"/>
      <c r="G34" s="200">
        <v>3654</v>
      </c>
      <c r="H34" s="200"/>
      <c r="I34" s="200">
        <v>3437</v>
      </c>
    </row>
    <row r="35" spans="1:227" ht="21" customHeight="1">
      <c r="A35" s="186" t="s">
        <v>20</v>
      </c>
      <c r="B35" s="65">
        <v>23</v>
      </c>
      <c r="C35" s="200">
        <v>17953</v>
      </c>
      <c r="D35" s="200"/>
      <c r="E35" s="200">
        <v>15170</v>
      </c>
      <c r="F35" s="200"/>
      <c r="G35" s="259" t="s">
        <v>124</v>
      </c>
      <c r="H35" s="200"/>
      <c r="I35" s="259" t="s">
        <v>124</v>
      </c>
    </row>
    <row r="36" spans="1:227" ht="21" customHeight="1">
      <c r="A36" s="186" t="s">
        <v>13</v>
      </c>
      <c r="B36" s="65"/>
      <c r="C36" s="200">
        <v>11918</v>
      </c>
      <c r="D36" s="200"/>
      <c r="E36" s="200">
        <v>20075</v>
      </c>
      <c r="F36" s="200"/>
      <c r="G36" s="200">
        <v>6983</v>
      </c>
      <c r="H36" s="200"/>
      <c r="I36" s="200">
        <v>16158</v>
      </c>
    </row>
    <row r="37" spans="1:227" ht="21" customHeight="1">
      <c r="A37" s="186" t="s">
        <v>21</v>
      </c>
      <c r="B37" s="65">
        <v>15</v>
      </c>
      <c r="C37" s="200">
        <v>25632</v>
      </c>
      <c r="D37" s="200"/>
      <c r="E37" s="200">
        <v>9099</v>
      </c>
      <c r="F37" s="200"/>
      <c r="G37" s="200">
        <v>17983</v>
      </c>
      <c r="H37" s="200"/>
      <c r="I37" s="200">
        <v>1923</v>
      </c>
    </row>
    <row r="38" spans="1:227" ht="21" customHeight="1">
      <c r="A38" s="339" t="s">
        <v>22</v>
      </c>
      <c r="B38" s="65"/>
      <c r="C38" s="202">
        <f>SUM(C25:C37)</f>
        <v>4598687</v>
      </c>
      <c r="D38" s="200"/>
      <c r="E38" s="202">
        <f>SUM(E25:E37)</f>
        <v>4274884</v>
      </c>
      <c r="F38" s="200"/>
      <c r="G38" s="202">
        <f>SUM(G25:G37)</f>
        <v>4005468</v>
      </c>
      <c r="H38" s="200"/>
      <c r="I38" s="202">
        <f>SUM(I25:I37)</f>
        <v>3472878</v>
      </c>
    </row>
    <row r="39" spans="1:227" s="338" customFormat="1" ht="21" customHeight="1" thickBot="1">
      <c r="A39" s="67" t="s">
        <v>23</v>
      </c>
      <c r="B39" s="65"/>
      <c r="C39" s="206">
        <f>C38+C22</f>
        <v>15032557</v>
      </c>
      <c r="D39" s="200"/>
      <c r="E39" s="206">
        <f>E38+E22</f>
        <v>14154101</v>
      </c>
      <c r="F39" s="200"/>
      <c r="G39" s="206">
        <f>G38+G22</f>
        <v>10757756</v>
      </c>
      <c r="H39" s="200"/>
      <c r="I39" s="206">
        <f>I38+I22</f>
        <v>9637955</v>
      </c>
      <c r="J39" s="337"/>
      <c r="K39" s="61"/>
      <c r="L39" s="61"/>
      <c r="M39" s="61"/>
      <c r="N39" s="61"/>
      <c r="O39" s="337"/>
      <c r="P39" s="337"/>
      <c r="Q39" s="337"/>
      <c r="R39" s="337"/>
      <c r="S39" s="337"/>
      <c r="T39" s="337"/>
      <c r="U39" s="337"/>
      <c r="V39" s="337"/>
      <c r="W39" s="337"/>
      <c r="X39" s="337"/>
      <c r="Y39" s="337"/>
      <c r="Z39" s="337"/>
      <c r="AA39" s="337"/>
      <c r="AB39" s="337"/>
      <c r="AC39" s="337"/>
      <c r="AD39" s="337"/>
      <c r="AE39" s="337"/>
      <c r="AF39" s="337"/>
      <c r="AG39" s="337"/>
      <c r="AH39" s="337"/>
      <c r="AI39" s="337"/>
      <c r="AJ39" s="337"/>
      <c r="AK39" s="337"/>
      <c r="AL39" s="337"/>
      <c r="AM39" s="337"/>
      <c r="AN39" s="337"/>
      <c r="AO39" s="337"/>
      <c r="AP39" s="337"/>
      <c r="AQ39" s="337"/>
      <c r="AR39" s="337"/>
      <c r="AS39" s="337"/>
      <c r="AT39" s="337"/>
      <c r="AU39" s="337"/>
      <c r="AV39" s="337"/>
      <c r="AW39" s="337"/>
      <c r="AX39" s="337"/>
      <c r="AY39" s="337"/>
      <c r="AZ39" s="337"/>
      <c r="BA39" s="337"/>
      <c r="BB39" s="337"/>
      <c r="BC39" s="337"/>
      <c r="BD39" s="337"/>
      <c r="BE39" s="337"/>
      <c r="BF39" s="337"/>
      <c r="BG39" s="337"/>
      <c r="BH39" s="337"/>
      <c r="BI39" s="337"/>
      <c r="BJ39" s="337"/>
      <c r="BK39" s="337"/>
      <c r="BL39" s="337"/>
      <c r="BM39" s="337"/>
      <c r="BN39" s="337"/>
      <c r="BO39" s="337"/>
      <c r="BP39" s="337"/>
      <c r="BQ39" s="337"/>
      <c r="BR39" s="337"/>
      <c r="BS39" s="337"/>
      <c r="BT39" s="337"/>
      <c r="BU39" s="337"/>
      <c r="BV39" s="337"/>
      <c r="BW39" s="337"/>
      <c r="BX39" s="337"/>
      <c r="BY39" s="337"/>
      <c r="BZ39" s="337"/>
      <c r="CA39" s="337"/>
      <c r="CB39" s="337"/>
      <c r="CC39" s="337"/>
      <c r="CD39" s="337"/>
      <c r="CE39" s="337"/>
      <c r="CF39" s="337"/>
      <c r="CG39" s="337"/>
      <c r="CH39" s="337"/>
      <c r="CI39" s="337"/>
      <c r="CJ39" s="337"/>
      <c r="CK39" s="337"/>
      <c r="CL39" s="337"/>
      <c r="CM39" s="337"/>
      <c r="CN39" s="337"/>
      <c r="CO39" s="337"/>
      <c r="CP39" s="337"/>
      <c r="CQ39" s="337"/>
      <c r="CR39" s="337"/>
      <c r="CS39" s="337"/>
      <c r="CT39" s="337"/>
      <c r="CU39" s="337"/>
      <c r="CV39" s="337"/>
      <c r="CW39" s="337"/>
      <c r="CX39" s="337"/>
      <c r="CY39" s="337"/>
      <c r="CZ39" s="337"/>
      <c r="DA39" s="337"/>
      <c r="DB39" s="337"/>
      <c r="DC39" s="337"/>
      <c r="DD39" s="337"/>
      <c r="DE39" s="337"/>
      <c r="DF39" s="337"/>
      <c r="DG39" s="337"/>
      <c r="DH39" s="337"/>
      <c r="DI39" s="337"/>
      <c r="DJ39" s="337"/>
      <c r="DK39" s="337"/>
      <c r="DL39" s="337"/>
      <c r="DM39" s="337"/>
      <c r="DN39" s="337"/>
      <c r="DO39" s="337"/>
      <c r="DP39" s="337"/>
      <c r="DQ39" s="337"/>
      <c r="DR39" s="337"/>
      <c r="DS39" s="337"/>
      <c r="DT39" s="337"/>
      <c r="DU39" s="337"/>
      <c r="DV39" s="337"/>
      <c r="DW39" s="337"/>
      <c r="DX39" s="337"/>
      <c r="DY39" s="337"/>
      <c r="DZ39" s="337"/>
      <c r="EA39" s="337"/>
      <c r="EB39" s="337"/>
      <c r="EC39" s="337"/>
      <c r="ED39" s="337"/>
      <c r="EE39" s="337"/>
      <c r="EF39" s="337"/>
      <c r="EG39" s="337"/>
      <c r="EH39" s="337"/>
      <c r="EI39" s="337"/>
      <c r="EJ39" s="337"/>
      <c r="EK39" s="337"/>
      <c r="EL39" s="337"/>
      <c r="EM39" s="337"/>
      <c r="EN39" s="337"/>
      <c r="EO39" s="337"/>
      <c r="EP39" s="337"/>
      <c r="EQ39" s="337"/>
      <c r="ER39" s="337"/>
      <c r="ES39" s="337"/>
      <c r="ET39" s="337"/>
      <c r="EU39" s="337"/>
      <c r="EV39" s="337"/>
      <c r="EW39" s="337"/>
      <c r="EX39" s="337"/>
      <c r="EY39" s="337"/>
      <c r="EZ39" s="337"/>
      <c r="FA39" s="337"/>
      <c r="FB39" s="337"/>
      <c r="FC39" s="337"/>
      <c r="FD39" s="337"/>
      <c r="FE39" s="337"/>
      <c r="FF39" s="337"/>
      <c r="FG39" s="337"/>
      <c r="FH39" s="337"/>
      <c r="FI39" s="337"/>
      <c r="FJ39" s="337"/>
      <c r="FK39" s="337"/>
      <c r="FL39" s="337"/>
      <c r="FM39" s="337"/>
      <c r="FN39" s="337"/>
      <c r="FO39" s="337"/>
      <c r="FP39" s="337"/>
      <c r="FQ39" s="337"/>
      <c r="FR39" s="337"/>
      <c r="FS39" s="337"/>
      <c r="FT39" s="337"/>
      <c r="FU39" s="337"/>
      <c r="FV39" s="337"/>
      <c r="FW39" s="337"/>
      <c r="FX39" s="337"/>
      <c r="FY39" s="337"/>
      <c r="FZ39" s="337"/>
      <c r="GA39" s="337"/>
      <c r="GB39" s="337"/>
      <c r="GC39" s="337"/>
      <c r="GD39" s="337"/>
      <c r="GE39" s="337"/>
      <c r="GF39" s="337"/>
      <c r="GG39" s="337"/>
      <c r="GH39" s="337"/>
      <c r="GI39" s="337"/>
      <c r="GJ39" s="337"/>
      <c r="GK39" s="337"/>
      <c r="GL39" s="337"/>
      <c r="GM39" s="337"/>
      <c r="GN39" s="337"/>
      <c r="GO39" s="337"/>
      <c r="GP39" s="337"/>
      <c r="GQ39" s="337"/>
      <c r="GR39" s="337"/>
      <c r="GS39" s="337"/>
      <c r="GT39" s="337"/>
      <c r="GU39" s="337"/>
      <c r="GV39" s="337"/>
      <c r="GW39" s="337"/>
      <c r="GX39" s="337"/>
      <c r="GY39" s="337"/>
      <c r="GZ39" s="337"/>
      <c r="HA39" s="337"/>
      <c r="HB39" s="337"/>
      <c r="HC39" s="337"/>
      <c r="HD39" s="337"/>
      <c r="HE39" s="337"/>
      <c r="HF39" s="337"/>
      <c r="HG39" s="337"/>
      <c r="HH39" s="337"/>
      <c r="HI39" s="337"/>
      <c r="HJ39" s="337"/>
      <c r="HK39" s="337"/>
      <c r="HL39" s="337"/>
      <c r="HM39" s="337"/>
      <c r="HN39" s="337"/>
      <c r="HO39" s="337"/>
      <c r="HP39" s="337"/>
      <c r="HQ39" s="337"/>
      <c r="HR39" s="337"/>
      <c r="HS39" s="337"/>
    </row>
    <row r="40" spans="1:227" s="338" customFormat="1" ht="21" customHeight="1" thickTop="1">
      <c r="A40" s="340"/>
      <c r="B40" s="65"/>
      <c r="C40" s="124"/>
      <c r="D40" s="124"/>
      <c r="E40" s="124"/>
      <c r="F40" s="124"/>
      <c r="G40" s="124"/>
      <c r="H40" s="124"/>
      <c r="I40" s="124"/>
      <c r="J40" s="337"/>
      <c r="K40" s="61"/>
      <c r="L40" s="61"/>
      <c r="M40" s="61"/>
      <c r="N40" s="61"/>
      <c r="O40" s="337"/>
      <c r="P40" s="337"/>
      <c r="Q40" s="337"/>
      <c r="R40" s="337"/>
      <c r="S40" s="337"/>
      <c r="T40" s="337"/>
      <c r="U40" s="337"/>
      <c r="V40" s="337"/>
      <c r="W40" s="337"/>
      <c r="X40" s="337"/>
      <c r="Y40" s="337"/>
      <c r="Z40" s="337"/>
      <c r="AA40" s="337"/>
      <c r="AB40" s="337"/>
      <c r="AC40" s="337"/>
      <c r="AD40" s="337"/>
      <c r="AE40" s="337"/>
      <c r="AF40" s="337"/>
      <c r="AG40" s="337"/>
      <c r="AH40" s="337"/>
      <c r="AI40" s="337"/>
      <c r="AJ40" s="337"/>
      <c r="AK40" s="337"/>
      <c r="AL40" s="337"/>
      <c r="AM40" s="337"/>
      <c r="AN40" s="337"/>
      <c r="AO40" s="337"/>
      <c r="AP40" s="337"/>
      <c r="AQ40" s="337"/>
      <c r="AR40" s="337"/>
      <c r="AS40" s="337"/>
      <c r="AT40" s="337"/>
      <c r="AU40" s="337"/>
      <c r="AV40" s="337"/>
      <c r="AW40" s="337"/>
      <c r="AX40" s="337"/>
      <c r="AY40" s="337"/>
      <c r="AZ40" s="337"/>
      <c r="BA40" s="337"/>
      <c r="BB40" s="337"/>
      <c r="BC40" s="337"/>
      <c r="BD40" s="337"/>
      <c r="BE40" s="337"/>
      <c r="BF40" s="337"/>
      <c r="BG40" s="337"/>
      <c r="BH40" s="337"/>
      <c r="BI40" s="337"/>
      <c r="BJ40" s="337"/>
      <c r="BK40" s="337"/>
      <c r="BL40" s="337"/>
      <c r="BM40" s="337"/>
      <c r="BN40" s="337"/>
      <c r="BO40" s="337"/>
      <c r="BP40" s="337"/>
      <c r="BQ40" s="337"/>
      <c r="BR40" s="337"/>
      <c r="BS40" s="337"/>
      <c r="BT40" s="337"/>
      <c r="BU40" s="337"/>
      <c r="BV40" s="337"/>
      <c r="BW40" s="337"/>
      <c r="BX40" s="337"/>
      <c r="BY40" s="337"/>
      <c r="BZ40" s="337"/>
      <c r="CA40" s="337"/>
      <c r="CB40" s="337"/>
      <c r="CC40" s="337"/>
      <c r="CD40" s="337"/>
      <c r="CE40" s="337"/>
      <c r="CF40" s="337"/>
      <c r="CG40" s="337"/>
      <c r="CH40" s="337"/>
      <c r="CI40" s="337"/>
      <c r="CJ40" s="337"/>
      <c r="CK40" s="337"/>
      <c r="CL40" s="337"/>
      <c r="CM40" s="337"/>
      <c r="CN40" s="337"/>
      <c r="CO40" s="337"/>
      <c r="CP40" s="337"/>
      <c r="CQ40" s="337"/>
      <c r="CR40" s="337"/>
      <c r="CS40" s="337"/>
      <c r="CT40" s="337"/>
      <c r="CU40" s="337"/>
      <c r="CV40" s="337"/>
      <c r="CW40" s="337"/>
      <c r="CX40" s="337"/>
      <c r="CY40" s="337"/>
      <c r="CZ40" s="337"/>
      <c r="DA40" s="337"/>
      <c r="DB40" s="337"/>
      <c r="DC40" s="337"/>
      <c r="DD40" s="337"/>
      <c r="DE40" s="337"/>
      <c r="DF40" s="337"/>
      <c r="DG40" s="337"/>
      <c r="DH40" s="337"/>
      <c r="DI40" s="337"/>
      <c r="DJ40" s="337"/>
      <c r="DK40" s="337"/>
      <c r="DL40" s="337"/>
      <c r="DM40" s="337"/>
      <c r="DN40" s="337"/>
      <c r="DO40" s="337"/>
      <c r="DP40" s="337"/>
      <c r="DQ40" s="337"/>
      <c r="DR40" s="337"/>
      <c r="DS40" s="337"/>
      <c r="DT40" s="337"/>
      <c r="DU40" s="337"/>
      <c r="DV40" s="337"/>
      <c r="DW40" s="337"/>
      <c r="DX40" s="337"/>
      <c r="DY40" s="337"/>
      <c r="DZ40" s="337"/>
      <c r="EA40" s="337"/>
      <c r="EB40" s="337"/>
      <c r="EC40" s="337"/>
      <c r="ED40" s="337"/>
      <c r="EE40" s="337"/>
      <c r="EF40" s="337"/>
      <c r="EG40" s="337"/>
      <c r="EH40" s="337"/>
      <c r="EI40" s="337"/>
      <c r="EJ40" s="337"/>
      <c r="EK40" s="337"/>
      <c r="EL40" s="337"/>
      <c r="EM40" s="337"/>
      <c r="EN40" s="337"/>
      <c r="EO40" s="337"/>
      <c r="EP40" s="337"/>
      <c r="EQ40" s="337"/>
      <c r="ER40" s="337"/>
      <c r="ES40" s="337"/>
      <c r="ET40" s="337"/>
      <c r="EU40" s="337"/>
      <c r="EV40" s="337"/>
      <c r="EW40" s="337"/>
      <c r="EX40" s="337"/>
      <c r="EY40" s="337"/>
      <c r="EZ40" s="337"/>
      <c r="FA40" s="337"/>
      <c r="FB40" s="337"/>
      <c r="FC40" s="337"/>
      <c r="FD40" s="337"/>
      <c r="FE40" s="337"/>
      <c r="FF40" s="337"/>
      <c r="FG40" s="337"/>
      <c r="FH40" s="337"/>
      <c r="FI40" s="337"/>
      <c r="FJ40" s="337"/>
      <c r="FK40" s="337"/>
      <c r="FL40" s="337"/>
      <c r="FM40" s="337"/>
      <c r="FN40" s="337"/>
      <c r="FO40" s="337"/>
      <c r="FP40" s="337"/>
      <c r="FQ40" s="337"/>
      <c r="FR40" s="337"/>
      <c r="FS40" s="337"/>
      <c r="FT40" s="337"/>
      <c r="FU40" s="337"/>
      <c r="FV40" s="337"/>
      <c r="FW40" s="337"/>
      <c r="FX40" s="337"/>
      <c r="FY40" s="337"/>
      <c r="FZ40" s="337"/>
      <c r="GA40" s="337"/>
      <c r="GB40" s="337"/>
      <c r="GC40" s="337"/>
      <c r="GD40" s="337"/>
      <c r="GE40" s="337"/>
      <c r="GF40" s="337"/>
      <c r="GG40" s="337"/>
      <c r="GH40" s="337"/>
      <c r="GI40" s="337"/>
      <c r="GJ40" s="337"/>
      <c r="GK40" s="337"/>
      <c r="GL40" s="337"/>
      <c r="GM40" s="337"/>
      <c r="GN40" s="337"/>
      <c r="GO40" s="337"/>
      <c r="GP40" s="337"/>
      <c r="GQ40" s="337"/>
      <c r="GR40" s="337"/>
      <c r="GS40" s="337"/>
      <c r="GT40" s="337"/>
      <c r="GU40" s="337"/>
      <c r="GV40" s="337"/>
      <c r="GW40" s="337"/>
      <c r="GX40" s="337"/>
      <c r="GY40" s="337"/>
      <c r="GZ40" s="337"/>
      <c r="HA40" s="337"/>
      <c r="HB40" s="337"/>
      <c r="HC40" s="337"/>
      <c r="HD40" s="337"/>
      <c r="HE40" s="337"/>
      <c r="HF40" s="337"/>
      <c r="HG40" s="337"/>
      <c r="HH40" s="337"/>
      <c r="HI40" s="337"/>
      <c r="HJ40" s="337"/>
      <c r="HK40" s="337"/>
      <c r="HL40" s="337"/>
      <c r="HM40" s="337"/>
      <c r="HN40" s="337"/>
      <c r="HO40" s="337"/>
      <c r="HP40" s="337"/>
      <c r="HQ40" s="337"/>
      <c r="HR40" s="337"/>
      <c r="HS40" s="337"/>
    </row>
    <row r="41" spans="1:227" s="338" customFormat="1" ht="21" customHeight="1">
      <c r="A41" s="340"/>
      <c r="B41" s="65"/>
      <c r="C41" s="124"/>
      <c r="D41" s="124"/>
      <c r="E41" s="124"/>
      <c r="F41" s="124"/>
      <c r="G41" s="124"/>
      <c r="H41" s="124"/>
      <c r="I41" s="124"/>
      <c r="J41" s="337"/>
      <c r="K41" s="61"/>
      <c r="L41" s="61"/>
      <c r="M41" s="61"/>
      <c r="N41" s="61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7"/>
      <c r="AB41" s="337"/>
      <c r="AC41" s="337"/>
      <c r="AD41" s="337"/>
      <c r="AE41" s="337"/>
      <c r="AF41" s="337"/>
      <c r="AG41" s="337"/>
      <c r="AH41" s="337"/>
      <c r="AI41" s="337"/>
      <c r="AJ41" s="337"/>
      <c r="AK41" s="337"/>
      <c r="AL41" s="337"/>
      <c r="AM41" s="337"/>
      <c r="AN41" s="337"/>
      <c r="AO41" s="337"/>
      <c r="AP41" s="337"/>
      <c r="AQ41" s="337"/>
      <c r="AR41" s="337"/>
      <c r="AS41" s="337"/>
      <c r="AT41" s="337"/>
      <c r="AU41" s="337"/>
      <c r="AV41" s="337"/>
      <c r="AW41" s="337"/>
      <c r="AX41" s="337"/>
      <c r="AY41" s="337"/>
      <c r="AZ41" s="337"/>
      <c r="BA41" s="337"/>
      <c r="BB41" s="337"/>
      <c r="BC41" s="337"/>
      <c r="BD41" s="337"/>
      <c r="BE41" s="337"/>
      <c r="BF41" s="337"/>
      <c r="BG41" s="337"/>
      <c r="BH41" s="337"/>
      <c r="BI41" s="337"/>
      <c r="BJ41" s="337"/>
      <c r="BK41" s="337"/>
      <c r="BL41" s="337"/>
      <c r="BM41" s="337"/>
      <c r="BN41" s="337"/>
      <c r="BO41" s="337"/>
      <c r="BP41" s="337"/>
      <c r="BQ41" s="337"/>
      <c r="BR41" s="337"/>
      <c r="BS41" s="337"/>
      <c r="BT41" s="337"/>
      <c r="BU41" s="337"/>
      <c r="BV41" s="337"/>
      <c r="BW41" s="337"/>
      <c r="BX41" s="337"/>
      <c r="BY41" s="337"/>
      <c r="BZ41" s="337"/>
      <c r="CA41" s="337"/>
      <c r="CB41" s="337"/>
      <c r="CC41" s="337"/>
      <c r="CD41" s="337"/>
      <c r="CE41" s="337"/>
      <c r="CF41" s="337"/>
      <c r="CG41" s="337"/>
      <c r="CH41" s="337"/>
      <c r="CI41" s="337"/>
      <c r="CJ41" s="337"/>
      <c r="CK41" s="337"/>
      <c r="CL41" s="337"/>
      <c r="CM41" s="337"/>
      <c r="CN41" s="337"/>
      <c r="CO41" s="337"/>
      <c r="CP41" s="337"/>
      <c r="CQ41" s="337"/>
      <c r="CR41" s="337"/>
      <c r="CS41" s="337"/>
      <c r="CT41" s="337"/>
      <c r="CU41" s="337"/>
      <c r="CV41" s="337"/>
      <c r="CW41" s="337"/>
      <c r="CX41" s="337"/>
      <c r="CY41" s="337"/>
      <c r="CZ41" s="337"/>
      <c r="DA41" s="337"/>
      <c r="DB41" s="337"/>
      <c r="DC41" s="337"/>
      <c r="DD41" s="337"/>
      <c r="DE41" s="337"/>
      <c r="DF41" s="337"/>
      <c r="DG41" s="337"/>
      <c r="DH41" s="337"/>
      <c r="DI41" s="337"/>
      <c r="DJ41" s="337"/>
      <c r="DK41" s="337"/>
      <c r="DL41" s="337"/>
      <c r="DM41" s="337"/>
      <c r="DN41" s="337"/>
      <c r="DO41" s="337"/>
      <c r="DP41" s="337"/>
      <c r="DQ41" s="337"/>
      <c r="DR41" s="337"/>
      <c r="DS41" s="337"/>
      <c r="DT41" s="337"/>
      <c r="DU41" s="337"/>
      <c r="DV41" s="337"/>
      <c r="DW41" s="337"/>
      <c r="DX41" s="337"/>
      <c r="DY41" s="337"/>
      <c r="DZ41" s="337"/>
      <c r="EA41" s="337"/>
      <c r="EB41" s="337"/>
      <c r="EC41" s="337"/>
      <c r="ED41" s="337"/>
      <c r="EE41" s="337"/>
      <c r="EF41" s="337"/>
      <c r="EG41" s="337"/>
      <c r="EH41" s="337"/>
      <c r="EI41" s="337"/>
      <c r="EJ41" s="337"/>
      <c r="EK41" s="337"/>
      <c r="EL41" s="337"/>
      <c r="EM41" s="337"/>
      <c r="EN41" s="337"/>
      <c r="EO41" s="337"/>
      <c r="EP41" s="337"/>
      <c r="EQ41" s="337"/>
      <c r="ER41" s="337"/>
      <c r="ES41" s="337"/>
      <c r="ET41" s="337"/>
      <c r="EU41" s="337"/>
      <c r="EV41" s="337"/>
      <c r="EW41" s="337"/>
      <c r="EX41" s="337"/>
      <c r="EY41" s="337"/>
      <c r="EZ41" s="337"/>
      <c r="FA41" s="337"/>
      <c r="FB41" s="337"/>
      <c r="FC41" s="337"/>
      <c r="FD41" s="337"/>
      <c r="FE41" s="337"/>
      <c r="FF41" s="337"/>
      <c r="FG41" s="337"/>
      <c r="FH41" s="337"/>
      <c r="FI41" s="337"/>
      <c r="FJ41" s="337"/>
      <c r="FK41" s="337"/>
      <c r="FL41" s="337"/>
      <c r="FM41" s="337"/>
      <c r="FN41" s="337"/>
      <c r="FO41" s="337"/>
      <c r="FP41" s="337"/>
      <c r="FQ41" s="337"/>
      <c r="FR41" s="337"/>
      <c r="FS41" s="337"/>
      <c r="FT41" s="337"/>
      <c r="FU41" s="337"/>
      <c r="FV41" s="337"/>
      <c r="FW41" s="337"/>
      <c r="FX41" s="337"/>
      <c r="FY41" s="337"/>
      <c r="FZ41" s="337"/>
      <c r="GA41" s="337"/>
      <c r="GB41" s="337"/>
      <c r="GC41" s="337"/>
      <c r="GD41" s="337"/>
      <c r="GE41" s="337"/>
      <c r="GF41" s="337"/>
      <c r="GG41" s="337"/>
      <c r="GH41" s="337"/>
      <c r="GI41" s="337"/>
      <c r="GJ41" s="337"/>
      <c r="GK41" s="337"/>
      <c r="GL41" s="337"/>
      <c r="GM41" s="337"/>
      <c r="GN41" s="337"/>
      <c r="GO41" s="337"/>
      <c r="GP41" s="337"/>
      <c r="GQ41" s="337"/>
      <c r="GR41" s="337"/>
      <c r="GS41" s="337"/>
      <c r="GT41" s="337"/>
      <c r="GU41" s="337"/>
      <c r="GV41" s="337"/>
      <c r="GW41" s="337"/>
      <c r="GX41" s="337"/>
      <c r="GY41" s="337"/>
      <c r="GZ41" s="337"/>
      <c r="HA41" s="337"/>
      <c r="HB41" s="337"/>
      <c r="HC41" s="337"/>
      <c r="HD41" s="337"/>
      <c r="HE41" s="337"/>
      <c r="HF41" s="337"/>
      <c r="HG41" s="337"/>
      <c r="HH41" s="337"/>
      <c r="HI41" s="337"/>
      <c r="HJ41" s="337"/>
      <c r="HK41" s="337"/>
      <c r="HL41" s="337"/>
      <c r="HM41" s="337"/>
      <c r="HN41" s="337"/>
      <c r="HO41" s="337"/>
      <c r="HP41" s="337"/>
      <c r="HQ41" s="337"/>
      <c r="HR41" s="337"/>
      <c r="HS41" s="337"/>
    </row>
    <row r="42" spans="1:227" s="338" customFormat="1" ht="16.350000000000001" customHeight="1">
      <c r="A42" s="340"/>
      <c r="B42" s="65"/>
      <c r="C42" s="124"/>
      <c r="D42" s="124"/>
      <c r="E42" s="124"/>
      <c r="F42" s="124"/>
      <c r="G42" s="124"/>
      <c r="H42" s="124"/>
      <c r="I42" s="124"/>
      <c r="J42" s="337"/>
      <c r="K42" s="61"/>
      <c r="L42" s="61"/>
      <c r="M42" s="61"/>
      <c r="N42" s="61"/>
      <c r="O42" s="337"/>
      <c r="P42" s="337"/>
      <c r="Q42" s="337"/>
      <c r="R42" s="337"/>
      <c r="S42" s="337"/>
      <c r="T42" s="337"/>
      <c r="U42" s="337"/>
      <c r="V42" s="337"/>
      <c r="W42" s="337"/>
      <c r="X42" s="337"/>
      <c r="Y42" s="337"/>
      <c r="Z42" s="337"/>
      <c r="AA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  <c r="AP42" s="337"/>
      <c r="AQ42" s="337"/>
      <c r="AR42" s="337"/>
      <c r="AS42" s="337"/>
      <c r="AT42" s="337"/>
      <c r="AU42" s="337"/>
      <c r="AV42" s="337"/>
      <c r="AW42" s="337"/>
      <c r="AX42" s="337"/>
      <c r="AY42" s="337"/>
      <c r="AZ42" s="337"/>
      <c r="BA42" s="337"/>
      <c r="BB42" s="337"/>
      <c r="BC42" s="337"/>
      <c r="BD42" s="337"/>
      <c r="BE42" s="337"/>
      <c r="BF42" s="337"/>
      <c r="BG42" s="337"/>
      <c r="BH42" s="337"/>
      <c r="BI42" s="337"/>
      <c r="BJ42" s="337"/>
      <c r="BK42" s="337"/>
      <c r="BL42" s="337"/>
      <c r="BM42" s="337"/>
      <c r="BN42" s="337"/>
      <c r="BO42" s="337"/>
      <c r="BP42" s="337"/>
      <c r="BQ42" s="337"/>
      <c r="BR42" s="337"/>
      <c r="BS42" s="337"/>
      <c r="BT42" s="337"/>
      <c r="BU42" s="337"/>
      <c r="BV42" s="337"/>
      <c r="BW42" s="337"/>
      <c r="BX42" s="337"/>
      <c r="BY42" s="337"/>
      <c r="BZ42" s="337"/>
      <c r="CA42" s="337"/>
      <c r="CB42" s="337"/>
      <c r="CC42" s="337"/>
      <c r="CD42" s="337"/>
      <c r="CE42" s="337"/>
      <c r="CF42" s="337"/>
      <c r="CG42" s="337"/>
      <c r="CH42" s="337"/>
      <c r="CI42" s="337"/>
      <c r="CJ42" s="337"/>
      <c r="CK42" s="337"/>
      <c r="CL42" s="337"/>
      <c r="CM42" s="337"/>
      <c r="CN42" s="337"/>
      <c r="CO42" s="337"/>
      <c r="CP42" s="337"/>
      <c r="CQ42" s="337"/>
      <c r="CR42" s="337"/>
      <c r="CS42" s="337"/>
      <c r="CT42" s="337"/>
      <c r="CU42" s="337"/>
      <c r="CV42" s="337"/>
      <c r="CW42" s="337"/>
      <c r="CX42" s="337"/>
      <c r="CY42" s="337"/>
      <c r="CZ42" s="337"/>
      <c r="DA42" s="337"/>
      <c r="DB42" s="337"/>
      <c r="DC42" s="337"/>
      <c r="DD42" s="337"/>
      <c r="DE42" s="337"/>
      <c r="DF42" s="337"/>
      <c r="DG42" s="337"/>
      <c r="DH42" s="337"/>
      <c r="DI42" s="337"/>
      <c r="DJ42" s="337"/>
      <c r="DK42" s="337"/>
      <c r="DL42" s="337"/>
      <c r="DM42" s="337"/>
      <c r="DN42" s="337"/>
      <c r="DO42" s="337"/>
      <c r="DP42" s="337"/>
      <c r="DQ42" s="337"/>
      <c r="DR42" s="337"/>
      <c r="DS42" s="337"/>
      <c r="DT42" s="337"/>
      <c r="DU42" s="337"/>
      <c r="DV42" s="337"/>
      <c r="DW42" s="337"/>
      <c r="DX42" s="337"/>
      <c r="DY42" s="337"/>
      <c r="DZ42" s="337"/>
      <c r="EA42" s="337"/>
      <c r="EB42" s="337"/>
      <c r="EC42" s="337"/>
      <c r="ED42" s="337"/>
      <c r="EE42" s="337"/>
      <c r="EF42" s="337"/>
      <c r="EG42" s="337"/>
      <c r="EH42" s="337"/>
      <c r="EI42" s="337"/>
      <c r="EJ42" s="337"/>
      <c r="EK42" s="337"/>
      <c r="EL42" s="337"/>
      <c r="EM42" s="337"/>
      <c r="EN42" s="337"/>
      <c r="EO42" s="337"/>
      <c r="EP42" s="337"/>
      <c r="EQ42" s="337"/>
      <c r="ER42" s="337"/>
      <c r="ES42" s="337"/>
      <c r="ET42" s="337"/>
      <c r="EU42" s="337"/>
      <c r="EV42" s="337"/>
      <c r="EW42" s="337"/>
      <c r="EX42" s="337"/>
      <c r="EY42" s="337"/>
      <c r="EZ42" s="337"/>
      <c r="FA42" s="337"/>
      <c r="FB42" s="337"/>
      <c r="FC42" s="337"/>
      <c r="FD42" s="337"/>
      <c r="FE42" s="337"/>
      <c r="FF42" s="337"/>
      <c r="FG42" s="337"/>
      <c r="FH42" s="337"/>
      <c r="FI42" s="337"/>
      <c r="FJ42" s="337"/>
      <c r="FK42" s="337"/>
      <c r="FL42" s="337"/>
      <c r="FM42" s="337"/>
      <c r="FN42" s="337"/>
      <c r="FO42" s="337"/>
      <c r="FP42" s="337"/>
      <c r="FQ42" s="337"/>
      <c r="FR42" s="337"/>
      <c r="FS42" s="337"/>
      <c r="FT42" s="337"/>
      <c r="FU42" s="337"/>
      <c r="FV42" s="337"/>
      <c r="FW42" s="337"/>
      <c r="FX42" s="337"/>
      <c r="FY42" s="337"/>
      <c r="FZ42" s="337"/>
      <c r="GA42" s="337"/>
      <c r="GB42" s="337"/>
      <c r="GC42" s="337"/>
      <c r="GD42" s="337"/>
      <c r="GE42" s="337"/>
      <c r="GF42" s="337"/>
      <c r="GG42" s="337"/>
      <c r="GH42" s="337"/>
      <c r="GI42" s="337"/>
      <c r="GJ42" s="337"/>
      <c r="GK42" s="337"/>
      <c r="GL42" s="337"/>
      <c r="GM42" s="337"/>
      <c r="GN42" s="337"/>
      <c r="GO42" s="337"/>
      <c r="GP42" s="337"/>
      <c r="GQ42" s="337"/>
      <c r="GR42" s="337"/>
      <c r="GS42" s="337"/>
      <c r="GT42" s="337"/>
      <c r="GU42" s="337"/>
      <c r="GV42" s="337"/>
      <c r="GW42" s="337"/>
      <c r="GX42" s="337"/>
      <c r="GY42" s="337"/>
      <c r="GZ42" s="337"/>
      <c r="HA42" s="337"/>
      <c r="HB42" s="337"/>
      <c r="HC42" s="337"/>
      <c r="HD42" s="337"/>
      <c r="HE42" s="337"/>
      <c r="HF42" s="337"/>
      <c r="HG42" s="337"/>
      <c r="HH42" s="337"/>
      <c r="HI42" s="337"/>
      <c r="HJ42" s="337"/>
      <c r="HK42" s="337"/>
      <c r="HL42" s="337"/>
      <c r="HM42" s="337"/>
      <c r="HN42" s="337"/>
      <c r="HO42" s="337"/>
      <c r="HP42" s="337"/>
      <c r="HQ42" s="337"/>
      <c r="HR42" s="337"/>
      <c r="HS42" s="337"/>
    </row>
    <row r="43" spans="1:227" s="338" customFormat="1" ht="21" customHeight="1">
      <c r="A43" s="261" t="s">
        <v>24</v>
      </c>
      <c r="B43" s="65"/>
      <c r="C43" s="124"/>
      <c r="D43" s="124"/>
      <c r="E43" s="124"/>
      <c r="F43" s="124"/>
      <c r="G43" s="124"/>
      <c r="H43" s="124"/>
      <c r="I43" s="124"/>
      <c r="J43" s="337"/>
      <c r="K43" s="61"/>
      <c r="L43" s="61"/>
      <c r="M43" s="61"/>
      <c r="N43" s="61"/>
      <c r="O43" s="337"/>
      <c r="P43" s="337"/>
      <c r="Q43" s="337"/>
      <c r="R43" s="337"/>
      <c r="S43" s="337"/>
      <c r="T43" s="337"/>
      <c r="U43" s="337"/>
      <c r="V43" s="337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7"/>
      <c r="AI43" s="337"/>
      <c r="AJ43" s="337"/>
      <c r="AK43" s="337"/>
      <c r="AL43" s="337"/>
      <c r="AM43" s="337"/>
      <c r="AN43" s="337"/>
      <c r="AO43" s="337"/>
      <c r="AP43" s="337"/>
      <c r="AQ43" s="337"/>
      <c r="AR43" s="337"/>
      <c r="AS43" s="337"/>
      <c r="AT43" s="337"/>
      <c r="AU43" s="337"/>
      <c r="AV43" s="337"/>
      <c r="AW43" s="337"/>
      <c r="AX43" s="337"/>
      <c r="AY43" s="337"/>
      <c r="AZ43" s="337"/>
      <c r="BA43" s="337"/>
      <c r="BB43" s="337"/>
      <c r="BC43" s="337"/>
      <c r="BD43" s="337"/>
      <c r="BE43" s="337"/>
      <c r="BF43" s="337"/>
      <c r="BG43" s="337"/>
      <c r="BH43" s="337"/>
      <c r="BI43" s="337"/>
      <c r="BJ43" s="337"/>
      <c r="BK43" s="337"/>
      <c r="BL43" s="337"/>
      <c r="BM43" s="337"/>
      <c r="BN43" s="337"/>
      <c r="BO43" s="337"/>
      <c r="BP43" s="337"/>
      <c r="BQ43" s="337"/>
      <c r="BR43" s="337"/>
      <c r="BS43" s="337"/>
      <c r="BT43" s="337"/>
      <c r="BU43" s="337"/>
      <c r="BV43" s="337"/>
      <c r="BW43" s="337"/>
      <c r="BX43" s="337"/>
      <c r="BY43" s="337"/>
      <c r="BZ43" s="337"/>
      <c r="CA43" s="337"/>
      <c r="CB43" s="337"/>
      <c r="CC43" s="337"/>
      <c r="CD43" s="337"/>
      <c r="CE43" s="337"/>
      <c r="CF43" s="337"/>
      <c r="CG43" s="337"/>
      <c r="CH43" s="337"/>
      <c r="CI43" s="337"/>
      <c r="CJ43" s="337"/>
      <c r="CK43" s="337"/>
      <c r="CL43" s="337"/>
      <c r="CM43" s="337"/>
      <c r="CN43" s="337"/>
      <c r="CO43" s="337"/>
      <c r="CP43" s="337"/>
      <c r="CQ43" s="337"/>
      <c r="CR43" s="337"/>
      <c r="CS43" s="337"/>
      <c r="CT43" s="337"/>
      <c r="CU43" s="337"/>
      <c r="CV43" s="337"/>
      <c r="CW43" s="337"/>
      <c r="CX43" s="337"/>
      <c r="CY43" s="337"/>
      <c r="CZ43" s="337"/>
      <c r="DA43" s="337"/>
      <c r="DB43" s="337"/>
      <c r="DC43" s="337"/>
      <c r="DD43" s="337"/>
      <c r="DE43" s="337"/>
      <c r="DF43" s="337"/>
      <c r="DG43" s="337"/>
      <c r="DH43" s="337"/>
      <c r="DI43" s="337"/>
      <c r="DJ43" s="337"/>
      <c r="DK43" s="337"/>
      <c r="DL43" s="337"/>
      <c r="DM43" s="337"/>
      <c r="DN43" s="337"/>
      <c r="DO43" s="337"/>
      <c r="DP43" s="337"/>
      <c r="DQ43" s="337"/>
      <c r="DR43" s="337"/>
      <c r="DS43" s="337"/>
      <c r="DT43" s="337"/>
      <c r="DU43" s="337"/>
      <c r="DV43" s="337"/>
      <c r="DW43" s="337"/>
      <c r="DX43" s="337"/>
      <c r="DY43" s="337"/>
      <c r="DZ43" s="337"/>
      <c r="EA43" s="337"/>
      <c r="EB43" s="337"/>
      <c r="EC43" s="337"/>
      <c r="ED43" s="337"/>
      <c r="EE43" s="337"/>
      <c r="EF43" s="337"/>
      <c r="EG43" s="337"/>
      <c r="EH43" s="337"/>
      <c r="EI43" s="337"/>
      <c r="EJ43" s="337"/>
      <c r="EK43" s="337"/>
      <c r="EL43" s="337"/>
      <c r="EM43" s="337"/>
      <c r="EN43" s="337"/>
      <c r="EO43" s="337"/>
      <c r="EP43" s="337"/>
      <c r="EQ43" s="337"/>
      <c r="ER43" s="337"/>
      <c r="ES43" s="337"/>
      <c r="ET43" s="337"/>
      <c r="EU43" s="337"/>
      <c r="EV43" s="337"/>
      <c r="EW43" s="337"/>
      <c r="EX43" s="337"/>
      <c r="EY43" s="337"/>
      <c r="EZ43" s="337"/>
      <c r="FA43" s="337"/>
      <c r="FB43" s="337"/>
      <c r="FC43" s="337"/>
      <c r="FD43" s="337"/>
      <c r="FE43" s="337"/>
      <c r="FF43" s="337"/>
      <c r="FG43" s="337"/>
      <c r="FH43" s="337"/>
      <c r="FI43" s="337"/>
      <c r="FJ43" s="337"/>
      <c r="FK43" s="337"/>
      <c r="FL43" s="337"/>
      <c r="FM43" s="337"/>
      <c r="FN43" s="337"/>
      <c r="FO43" s="337"/>
      <c r="FP43" s="337"/>
      <c r="FQ43" s="337"/>
      <c r="FR43" s="337"/>
      <c r="FS43" s="337"/>
      <c r="FT43" s="337"/>
      <c r="FU43" s="337"/>
      <c r="FV43" s="337"/>
      <c r="FW43" s="337"/>
      <c r="FX43" s="337"/>
      <c r="FY43" s="337"/>
      <c r="FZ43" s="337"/>
      <c r="GA43" s="337"/>
      <c r="GB43" s="337"/>
      <c r="GC43" s="337"/>
      <c r="GD43" s="337"/>
      <c r="GE43" s="337"/>
      <c r="GF43" s="337"/>
      <c r="GG43" s="337"/>
      <c r="GH43" s="337"/>
      <c r="GI43" s="337"/>
      <c r="GJ43" s="337"/>
      <c r="GK43" s="337"/>
      <c r="GL43" s="337"/>
      <c r="GM43" s="337"/>
      <c r="GN43" s="337"/>
      <c r="GO43" s="337"/>
      <c r="GP43" s="337"/>
      <c r="GQ43" s="337"/>
      <c r="GR43" s="337"/>
      <c r="GS43" s="337"/>
      <c r="GT43" s="337"/>
      <c r="GU43" s="337"/>
      <c r="GV43" s="337"/>
      <c r="GW43" s="337"/>
      <c r="GX43" s="337"/>
      <c r="GY43" s="337"/>
      <c r="GZ43" s="337"/>
      <c r="HA43" s="337"/>
      <c r="HB43" s="337"/>
      <c r="HC43" s="337"/>
      <c r="HD43" s="337"/>
      <c r="HE43" s="337"/>
      <c r="HF43" s="337"/>
      <c r="HG43" s="337"/>
      <c r="HH43" s="337"/>
      <c r="HI43" s="337"/>
      <c r="HJ43" s="337"/>
      <c r="HK43" s="337"/>
      <c r="HL43" s="337"/>
      <c r="HM43" s="337"/>
      <c r="HN43" s="337"/>
      <c r="HO43" s="337"/>
      <c r="HP43" s="337"/>
      <c r="HQ43" s="337"/>
      <c r="HR43" s="337"/>
      <c r="HS43" s="337"/>
    </row>
    <row r="44" spans="1:227" s="77" customFormat="1" ht="21" customHeight="1">
      <c r="A44" s="378" t="s">
        <v>132</v>
      </c>
      <c r="B44" s="378"/>
      <c r="C44" s="378"/>
      <c r="D44" s="378"/>
      <c r="E44" s="378"/>
      <c r="F44" s="378"/>
      <c r="G44" s="378"/>
      <c r="H44" s="378"/>
      <c r="I44" s="378"/>
    </row>
    <row r="45" spans="1:227" s="77" customFormat="1" ht="21" customHeight="1">
      <c r="A45" s="378" t="s">
        <v>25</v>
      </c>
      <c r="B45" s="378"/>
      <c r="C45" s="378"/>
      <c r="D45" s="378"/>
      <c r="E45" s="378"/>
      <c r="F45" s="378"/>
      <c r="G45" s="378"/>
      <c r="H45" s="378"/>
      <c r="I45" s="378"/>
    </row>
    <row r="46" spans="1:227" s="77" customFormat="1" ht="21" customHeight="1">
      <c r="A46" s="378" t="s">
        <v>218</v>
      </c>
      <c r="B46" s="378"/>
      <c r="C46" s="378"/>
      <c r="D46" s="378"/>
      <c r="E46" s="378"/>
      <c r="F46" s="378"/>
      <c r="G46" s="378"/>
      <c r="H46" s="378"/>
      <c r="I46" s="378"/>
    </row>
    <row r="47" spans="1:227" s="77" customFormat="1" ht="21" customHeight="1">
      <c r="A47" s="69"/>
      <c r="B47" s="69"/>
      <c r="C47" s="69"/>
      <c r="D47" s="69"/>
      <c r="E47" s="69"/>
      <c r="F47" s="69"/>
      <c r="G47" s="69"/>
      <c r="H47" s="69"/>
      <c r="I47" s="332" t="s">
        <v>74</v>
      </c>
    </row>
    <row r="48" spans="1:227" ht="6" customHeight="1">
      <c r="A48" s="72"/>
      <c r="B48" s="72"/>
      <c r="C48" s="72"/>
      <c r="D48" s="72"/>
      <c r="E48" s="72"/>
      <c r="F48" s="72"/>
      <c r="G48" s="73"/>
      <c r="H48" s="72"/>
      <c r="I48" s="170"/>
    </row>
    <row r="49" spans="1:227" ht="21" customHeight="1">
      <c r="A49" s="335"/>
      <c r="B49" s="336" t="s">
        <v>7</v>
      </c>
      <c r="C49" s="378" t="s">
        <v>1</v>
      </c>
      <c r="D49" s="378"/>
      <c r="E49" s="378"/>
      <c r="F49" s="171"/>
      <c r="G49" s="378" t="s">
        <v>2</v>
      </c>
      <c r="H49" s="378"/>
      <c r="I49" s="378"/>
    </row>
    <row r="50" spans="1:227" ht="21" customHeight="1">
      <c r="A50" s="335"/>
      <c r="B50" s="335"/>
      <c r="C50" s="378" t="s">
        <v>3</v>
      </c>
      <c r="D50" s="378"/>
      <c r="E50" s="378"/>
      <c r="F50" s="67"/>
      <c r="G50" s="378" t="s">
        <v>3</v>
      </c>
      <c r="H50" s="378"/>
      <c r="I50" s="378"/>
    </row>
    <row r="51" spans="1:227" ht="21" customHeight="1">
      <c r="A51" s="335"/>
      <c r="B51" s="335"/>
      <c r="C51" s="331" t="s">
        <v>4</v>
      </c>
      <c r="D51" s="331"/>
      <c r="E51" s="331" t="s">
        <v>4</v>
      </c>
      <c r="F51" s="67"/>
      <c r="G51" s="331" t="s">
        <v>4</v>
      </c>
      <c r="H51" s="331"/>
      <c r="I51" s="331" t="s">
        <v>4</v>
      </c>
    </row>
    <row r="52" spans="1:227" ht="21" customHeight="1">
      <c r="A52" s="335"/>
      <c r="B52" s="338"/>
      <c r="C52" s="86" t="s">
        <v>217</v>
      </c>
      <c r="D52" s="86"/>
      <c r="E52" s="86" t="s">
        <v>5</v>
      </c>
      <c r="F52" s="86"/>
      <c r="G52" s="86" t="s">
        <v>217</v>
      </c>
      <c r="H52" s="86"/>
      <c r="I52" s="86" t="s">
        <v>5</v>
      </c>
    </row>
    <row r="53" spans="1:227" ht="21" customHeight="1">
      <c r="C53" s="333" t="s">
        <v>188</v>
      </c>
      <c r="D53" s="331"/>
      <c r="E53" s="333" t="s">
        <v>171</v>
      </c>
      <c r="F53" s="331"/>
      <c r="G53" s="333" t="s">
        <v>188</v>
      </c>
      <c r="H53" s="331"/>
      <c r="I53" s="333" t="s">
        <v>171</v>
      </c>
    </row>
    <row r="54" spans="1:227" s="338" customFormat="1" ht="21" customHeight="1">
      <c r="A54" s="61"/>
      <c r="B54" s="61"/>
      <c r="C54" s="331" t="s">
        <v>6</v>
      </c>
      <c r="D54" s="331"/>
      <c r="E54" s="85"/>
      <c r="F54" s="331"/>
      <c r="G54" s="331" t="s">
        <v>6</v>
      </c>
      <c r="H54" s="331"/>
      <c r="I54" s="85"/>
      <c r="J54" s="337"/>
      <c r="K54" s="337"/>
      <c r="L54" s="337"/>
      <c r="M54" s="337"/>
      <c r="N54" s="337"/>
      <c r="O54" s="337"/>
      <c r="P54" s="337"/>
      <c r="Q54" s="337"/>
      <c r="R54" s="337"/>
      <c r="S54" s="337"/>
      <c r="T54" s="337"/>
      <c r="U54" s="337"/>
      <c r="V54" s="337"/>
      <c r="W54" s="337"/>
      <c r="X54" s="337"/>
      <c r="Y54" s="337"/>
      <c r="Z54" s="337"/>
      <c r="AA54" s="337"/>
      <c r="AB54" s="337"/>
      <c r="AC54" s="337"/>
      <c r="AD54" s="337"/>
      <c r="AE54" s="337"/>
      <c r="AF54" s="337"/>
      <c r="AG54" s="337"/>
      <c r="AH54" s="337"/>
      <c r="AI54" s="337"/>
      <c r="AJ54" s="337"/>
      <c r="AK54" s="337"/>
      <c r="AL54" s="337"/>
      <c r="AM54" s="337"/>
      <c r="AN54" s="337"/>
      <c r="AO54" s="337"/>
      <c r="AP54" s="337"/>
      <c r="AQ54" s="337"/>
      <c r="AR54" s="337"/>
      <c r="AS54" s="337"/>
      <c r="AT54" s="337"/>
      <c r="AU54" s="337"/>
      <c r="AV54" s="337"/>
      <c r="AW54" s="337"/>
      <c r="AX54" s="337"/>
      <c r="AY54" s="337"/>
      <c r="AZ54" s="337"/>
      <c r="BA54" s="337"/>
      <c r="BB54" s="337"/>
      <c r="BC54" s="337"/>
      <c r="BD54" s="337"/>
      <c r="BE54" s="337"/>
      <c r="BF54" s="337"/>
      <c r="BG54" s="337"/>
      <c r="BH54" s="337"/>
      <c r="BI54" s="337"/>
      <c r="BJ54" s="337"/>
      <c r="BK54" s="337"/>
      <c r="BL54" s="337"/>
      <c r="BM54" s="337"/>
      <c r="BN54" s="337"/>
      <c r="BO54" s="337"/>
      <c r="BP54" s="337"/>
      <c r="BQ54" s="337"/>
      <c r="BR54" s="337"/>
      <c r="BS54" s="337"/>
      <c r="BT54" s="337"/>
      <c r="BU54" s="337"/>
      <c r="BV54" s="337"/>
      <c r="BW54" s="337"/>
      <c r="BX54" s="337"/>
      <c r="BY54" s="337"/>
      <c r="BZ54" s="337"/>
      <c r="CA54" s="337"/>
      <c r="CB54" s="337"/>
      <c r="CC54" s="337"/>
      <c r="CD54" s="337"/>
      <c r="CE54" s="337"/>
      <c r="CF54" s="337"/>
      <c r="CG54" s="337"/>
      <c r="CH54" s="337"/>
      <c r="CI54" s="337"/>
      <c r="CJ54" s="337"/>
      <c r="CK54" s="337"/>
      <c r="CL54" s="337"/>
      <c r="CM54" s="337"/>
      <c r="CN54" s="337"/>
      <c r="CO54" s="337"/>
      <c r="CP54" s="337"/>
      <c r="CQ54" s="337"/>
      <c r="CR54" s="337"/>
      <c r="CS54" s="337"/>
      <c r="CT54" s="337"/>
      <c r="CU54" s="337"/>
      <c r="CV54" s="337"/>
      <c r="CW54" s="337"/>
      <c r="CX54" s="337"/>
      <c r="CY54" s="337"/>
      <c r="CZ54" s="337"/>
      <c r="DA54" s="337"/>
      <c r="DB54" s="337"/>
      <c r="DC54" s="337"/>
      <c r="DD54" s="337"/>
      <c r="DE54" s="337"/>
      <c r="DF54" s="337"/>
      <c r="DG54" s="337"/>
      <c r="DH54" s="337"/>
      <c r="DI54" s="337"/>
      <c r="DJ54" s="337"/>
      <c r="DK54" s="337"/>
      <c r="DL54" s="337"/>
      <c r="DM54" s="337"/>
      <c r="DN54" s="337"/>
      <c r="DO54" s="337"/>
      <c r="DP54" s="337"/>
      <c r="DQ54" s="337"/>
      <c r="DR54" s="337"/>
      <c r="DS54" s="337"/>
      <c r="DT54" s="337"/>
      <c r="DU54" s="337"/>
      <c r="DV54" s="337"/>
      <c r="DW54" s="337"/>
      <c r="DX54" s="337"/>
      <c r="DY54" s="337"/>
      <c r="DZ54" s="337"/>
      <c r="EA54" s="337"/>
      <c r="EB54" s="337"/>
      <c r="EC54" s="337"/>
      <c r="ED54" s="337"/>
      <c r="EE54" s="337"/>
      <c r="EF54" s="337"/>
      <c r="EG54" s="337"/>
      <c r="EH54" s="337"/>
      <c r="EI54" s="337"/>
      <c r="EJ54" s="337"/>
      <c r="EK54" s="337"/>
      <c r="EL54" s="337"/>
      <c r="EM54" s="337"/>
      <c r="EN54" s="337"/>
      <c r="EO54" s="337"/>
      <c r="EP54" s="337"/>
      <c r="EQ54" s="337"/>
      <c r="ER54" s="337"/>
      <c r="ES54" s="337"/>
      <c r="ET54" s="337"/>
      <c r="EU54" s="337"/>
      <c r="EV54" s="337"/>
      <c r="EW54" s="337"/>
      <c r="EX54" s="337"/>
      <c r="EY54" s="337"/>
      <c r="EZ54" s="337"/>
      <c r="FA54" s="337"/>
      <c r="FB54" s="337"/>
      <c r="FC54" s="337"/>
      <c r="FD54" s="337"/>
      <c r="FE54" s="337"/>
      <c r="FF54" s="337"/>
      <c r="FG54" s="337"/>
      <c r="FH54" s="337"/>
      <c r="FI54" s="337"/>
      <c r="FJ54" s="337"/>
      <c r="FK54" s="337"/>
      <c r="FL54" s="337"/>
      <c r="FM54" s="337"/>
      <c r="FN54" s="337"/>
      <c r="FO54" s="337"/>
      <c r="FP54" s="337"/>
      <c r="FQ54" s="337"/>
      <c r="FR54" s="337"/>
      <c r="FS54" s="337"/>
      <c r="FT54" s="337"/>
      <c r="FU54" s="337"/>
      <c r="FV54" s="337"/>
      <c r="FW54" s="337"/>
      <c r="FX54" s="337"/>
      <c r="FY54" s="337"/>
      <c r="FZ54" s="337"/>
      <c r="GA54" s="337"/>
      <c r="GB54" s="337"/>
      <c r="GC54" s="337"/>
      <c r="GD54" s="337"/>
      <c r="GE54" s="337"/>
      <c r="GF54" s="337"/>
      <c r="GG54" s="337"/>
      <c r="GH54" s="337"/>
      <c r="GI54" s="337"/>
      <c r="GJ54" s="337"/>
      <c r="GK54" s="337"/>
      <c r="GL54" s="337"/>
      <c r="GM54" s="337"/>
      <c r="GN54" s="337"/>
      <c r="GO54" s="337"/>
      <c r="GP54" s="337"/>
      <c r="GQ54" s="337"/>
      <c r="GR54" s="337"/>
      <c r="GS54" s="337"/>
      <c r="GT54" s="337"/>
      <c r="GU54" s="337"/>
      <c r="GV54" s="337"/>
      <c r="GW54" s="337"/>
      <c r="GX54" s="337"/>
      <c r="GY54" s="337"/>
      <c r="GZ54" s="337"/>
      <c r="HA54" s="337"/>
      <c r="HB54" s="337"/>
      <c r="HC54" s="337"/>
      <c r="HD54" s="337"/>
      <c r="HE54" s="337"/>
      <c r="HF54" s="337"/>
      <c r="HG54" s="337"/>
      <c r="HH54" s="337"/>
      <c r="HI54" s="337"/>
      <c r="HJ54" s="337"/>
      <c r="HK54" s="337"/>
      <c r="HL54" s="337"/>
      <c r="HM54" s="337"/>
      <c r="HN54" s="337"/>
      <c r="HO54" s="337"/>
      <c r="HP54" s="337"/>
      <c r="HQ54" s="337"/>
      <c r="HR54" s="337"/>
      <c r="HS54" s="337"/>
    </row>
    <row r="55" spans="1:227" ht="21" customHeight="1">
      <c r="A55" s="331" t="s">
        <v>26</v>
      </c>
      <c r="B55" s="72"/>
      <c r="C55" s="72"/>
      <c r="D55" s="72"/>
      <c r="E55" s="72"/>
      <c r="F55" s="72"/>
      <c r="G55" s="72"/>
      <c r="H55" s="72"/>
      <c r="I55" s="72"/>
    </row>
    <row r="56" spans="1:227" ht="21" customHeight="1">
      <c r="A56" s="67" t="s">
        <v>27</v>
      </c>
      <c r="B56" s="65"/>
      <c r="C56" s="128"/>
      <c r="D56" s="128"/>
      <c r="E56" s="128"/>
      <c r="F56" s="128"/>
      <c r="G56" s="128"/>
      <c r="H56" s="128"/>
      <c r="I56" s="128"/>
    </row>
    <row r="57" spans="1:227" ht="21" customHeight="1">
      <c r="A57" s="186" t="s">
        <v>28</v>
      </c>
      <c r="B57" s="65" t="s">
        <v>199</v>
      </c>
      <c r="C57" s="200">
        <v>1992348</v>
      </c>
      <c r="D57" s="124"/>
      <c r="E57" s="200">
        <v>2000877</v>
      </c>
      <c r="F57" s="200"/>
      <c r="G57" s="200">
        <v>686802</v>
      </c>
      <c r="H57" s="200"/>
      <c r="I57" s="200">
        <v>674841</v>
      </c>
    </row>
    <row r="58" spans="1:227" ht="21" customHeight="1">
      <c r="A58" s="186" t="s">
        <v>232</v>
      </c>
      <c r="B58" s="270">
        <v>18.100000000000001</v>
      </c>
      <c r="C58" s="200">
        <v>99110</v>
      </c>
      <c r="D58" s="128"/>
      <c r="E58" s="259" t="s">
        <v>124</v>
      </c>
      <c r="F58" s="128"/>
      <c r="G58" s="200">
        <v>99110</v>
      </c>
      <c r="H58" s="128"/>
      <c r="I58" s="259" t="s">
        <v>124</v>
      </c>
    </row>
    <row r="59" spans="1:227" ht="21" customHeight="1">
      <c r="A59" s="186" t="s">
        <v>29</v>
      </c>
      <c r="B59" s="65"/>
      <c r="C59" s="177"/>
      <c r="D59" s="124"/>
      <c r="E59" s="200"/>
      <c r="F59" s="124"/>
      <c r="G59" s="177"/>
      <c r="H59" s="124"/>
      <c r="I59" s="124"/>
    </row>
    <row r="60" spans="1:227" ht="21" customHeight="1">
      <c r="A60" s="341" t="s">
        <v>30</v>
      </c>
      <c r="B60" s="65">
        <v>17</v>
      </c>
      <c r="C60" s="200">
        <v>1169718</v>
      </c>
      <c r="D60" s="124"/>
      <c r="E60" s="200">
        <v>1036932</v>
      </c>
      <c r="F60" s="124"/>
      <c r="G60" s="200">
        <v>1169718</v>
      </c>
      <c r="H60" s="124"/>
      <c r="I60" s="200">
        <v>1036932</v>
      </c>
    </row>
    <row r="61" spans="1:227" ht="21" customHeight="1">
      <c r="A61" s="341" t="s">
        <v>88</v>
      </c>
      <c r="B61" s="270">
        <v>18.2</v>
      </c>
      <c r="C61" s="200">
        <v>174842</v>
      </c>
      <c r="D61" s="124"/>
      <c r="E61" s="200">
        <v>1461666</v>
      </c>
      <c r="F61" s="124"/>
      <c r="G61" s="200">
        <v>49964</v>
      </c>
      <c r="H61" s="124"/>
      <c r="I61" s="200">
        <v>1142999</v>
      </c>
    </row>
    <row r="62" spans="1:227" ht="21" customHeight="1">
      <c r="A62" s="341" t="s">
        <v>139</v>
      </c>
      <c r="B62" s="65"/>
      <c r="C62" s="200">
        <v>2069</v>
      </c>
      <c r="D62" s="124"/>
      <c r="E62" s="200">
        <v>1470</v>
      </c>
      <c r="F62" s="124"/>
      <c r="G62" s="200">
        <v>1767</v>
      </c>
      <c r="H62" s="124"/>
      <c r="I62" s="200">
        <v>1470</v>
      </c>
    </row>
    <row r="63" spans="1:227" ht="21" customHeight="1">
      <c r="A63" s="186" t="s">
        <v>213</v>
      </c>
      <c r="B63" s="65">
        <v>4</v>
      </c>
      <c r="C63" s="259" t="s">
        <v>124</v>
      </c>
      <c r="D63" s="124"/>
      <c r="E63" s="200">
        <v>107468</v>
      </c>
      <c r="F63" s="124"/>
      <c r="G63" s="200">
        <v>36000</v>
      </c>
      <c r="H63" s="124"/>
      <c r="I63" s="200">
        <v>107468</v>
      </c>
    </row>
    <row r="64" spans="1:227" ht="21" customHeight="1">
      <c r="A64" s="186" t="s">
        <v>137</v>
      </c>
      <c r="B64" s="65"/>
      <c r="C64" s="200">
        <v>15330</v>
      </c>
      <c r="D64" s="124"/>
      <c r="E64" s="207">
        <v>33509</v>
      </c>
      <c r="F64" s="124"/>
      <c r="G64" s="259" t="s">
        <v>124</v>
      </c>
      <c r="H64" s="124"/>
      <c r="I64" s="259" t="s">
        <v>124</v>
      </c>
    </row>
    <row r="65" spans="1:227" ht="21" customHeight="1">
      <c r="A65" s="342" t="s">
        <v>31</v>
      </c>
      <c r="B65" s="65"/>
      <c r="C65" s="202">
        <f>SUM(C57:C64)</f>
        <v>3453417</v>
      </c>
      <c r="D65" s="124"/>
      <c r="E65" s="202">
        <f>SUM(E57:E64)</f>
        <v>4641922</v>
      </c>
      <c r="F65" s="124"/>
      <c r="G65" s="202">
        <f>SUM(G57:G64)</f>
        <v>2043361</v>
      </c>
      <c r="H65" s="124"/>
      <c r="I65" s="202">
        <f>SUM(I57:I64)</f>
        <v>2963710</v>
      </c>
    </row>
    <row r="66" spans="1:227" ht="21" customHeight="1">
      <c r="A66" s="340"/>
      <c r="B66" s="65"/>
      <c r="C66" s="124"/>
      <c r="D66" s="124"/>
      <c r="E66" s="200"/>
      <c r="F66" s="124"/>
      <c r="G66" s="124"/>
      <c r="H66" s="124"/>
      <c r="I66" s="124"/>
    </row>
    <row r="67" spans="1:227" ht="21" customHeight="1">
      <c r="A67" s="67" t="s">
        <v>32</v>
      </c>
      <c r="B67" s="65"/>
      <c r="C67" s="124"/>
      <c r="D67" s="124"/>
      <c r="E67" s="200"/>
      <c r="F67" s="124"/>
      <c r="G67" s="124"/>
      <c r="H67" s="124"/>
      <c r="I67" s="124"/>
    </row>
    <row r="68" spans="1:227" ht="21" customHeight="1">
      <c r="A68" s="186" t="s">
        <v>91</v>
      </c>
      <c r="B68" s="65"/>
      <c r="C68" s="200">
        <v>59570</v>
      </c>
      <c r="D68" s="124"/>
      <c r="E68" s="200">
        <v>64992</v>
      </c>
      <c r="F68" s="124"/>
      <c r="G68" s="200">
        <v>8450</v>
      </c>
      <c r="H68" s="124"/>
      <c r="I68" s="200">
        <v>8642</v>
      </c>
    </row>
    <row r="69" spans="1:227" ht="21" customHeight="1">
      <c r="A69" s="186" t="s">
        <v>125</v>
      </c>
      <c r="B69" s="65">
        <v>17</v>
      </c>
      <c r="C69" s="200">
        <v>2060608</v>
      </c>
      <c r="D69" s="124"/>
      <c r="E69" s="200">
        <v>1694311</v>
      </c>
      <c r="F69" s="124"/>
      <c r="G69" s="200">
        <v>2060608</v>
      </c>
      <c r="H69" s="124"/>
      <c r="I69" s="200">
        <v>1694311</v>
      </c>
    </row>
    <row r="70" spans="1:227" ht="21" customHeight="1">
      <c r="A70" s="186" t="s">
        <v>89</v>
      </c>
      <c r="B70" s="270">
        <v>18.2</v>
      </c>
      <c r="C70" s="200">
        <v>4782907</v>
      </c>
      <c r="D70" s="124"/>
      <c r="E70" s="200">
        <v>3162525</v>
      </c>
      <c r="F70" s="124"/>
      <c r="G70" s="200">
        <v>3249904</v>
      </c>
      <c r="H70" s="124"/>
      <c r="I70" s="200">
        <v>1652034</v>
      </c>
    </row>
    <row r="71" spans="1:227" ht="21" customHeight="1">
      <c r="A71" s="186" t="s">
        <v>138</v>
      </c>
      <c r="B71" s="65"/>
      <c r="C71" s="200">
        <v>9631</v>
      </c>
      <c r="D71" s="124"/>
      <c r="E71" s="200">
        <v>3190</v>
      </c>
      <c r="F71" s="124"/>
      <c r="G71" s="200">
        <v>5852</v>
      </c>
      <c r="H71" s="124"/>
      <c r="I71" s="200">
        <v>3190</v>
      </c>
    </row>
    <row r="72" spans="1:227" ht="21" customHeight="1">
      <c r="A72" s="186" t="s">
        <v>126</v>
      </c>
      <c r="B72" s="65">
        <v>19</v>
      </c>
      <c r="C72" s="200">
        <v>36763</v>
      </c>
      <c r="D72" s="124"/>
      <c r="E72" s="200">
        <v>36763</v>
      </c>
      <c r="F72" s="124"/>
      <c r="G72" s="259" t="s">
        <v>124</v>
      </c>
      <c r="H72" s="124"/>
      <c r="I72" s="259" t="s">
        <v>124</v>
      </c>
    </row>
    <row r="73" spans="1:227" ht="21" customHeight="1">
      <c r="A73" s="186" t="s">
        <v>163</v>
      </c>
      <c r="B73" s="65">
        <v>4</v>
      </c>
      <c r="C73" s="200">
        <v>226010</v>
      </c>
      <c r="D73" s="124"/>
      <c r="E73" s="200">
        <v>118542</v>
      </c>
      <c r="F73" s="124"/>
      <c r="G73" s="200">
        <v>107468</v>
      </c>
      <c r="H73" s="124"/>
      <c r="I73" s="259" t="s">
        <v>124</v>
      </c>
    </row>
    <row r="74" spans="1:227" ht="21" customHeight="1">
      <c r="A74" s="186" t="s">
        <v>214</v>
      </c>
      <c r="B74" s="270"/>
      <c r="C74" s="203">
        <v>56449</v>
      </c>
      <c r="D74" s="124"/>
      <c r="E74" s="200">
        <v>51566</v>
      </c>
      <c r="F74" s="124"/>
      <c r="G74" s="200">
        <v>28316</v>
      </c>
      <c r="H74" s="124"/>
      <c r="I74" s="200">
        <v>25784</v>
      </c>
    </row>
    <row r="75" spans="1:227" ht="21" customHeight="1">
      <c r="A75" s="186" t="s">
        <v>190</v>
      </c>
      <c r="B75" s="65">
        <v>23</v>
      </c>
      <c r="C75" s="259" t="s">
        <v>124</v>
      </c>
      <c r="D75" s="124"/>
      <c r="E75" s="259" t="s">
        <v>124</v>
      </c>
      <c r="F75" s="124"/>
      <c r="G75" s="200">
        <v>21671</v>
      </c>
      <c r="H75" s="124"/>
      <c r="I75" s="200">
        <v>18004</v>
      </c>
    </row>
    <row r="76" spans="1:227" ht="21" customHeight="1">
      <c r="A76" s="186" t="s">
        <v>33</v>
      </c>
      <c r="B76" s="65"/>
      <c r="C76" s="207">
        <v>9815</v>
      </c>
      <c r="D76" s="124"/>
      <c r="E76" s="200">
        <v>9958</v>
      </c>
      <c r="F76" s="124"/>
      <c r="G76" s="207">
        <v>6257</v>
      </c>
      <c r="H76" s="124"/>
      <c r="I76" s="200">
        <v>6324</v>
      </c>
    </row>
    <row r="77" spans="1:227" ht="21" customHeight="1">
      <c r="A77" s="342" t="s">
        <v>34</v>
      </c>
      <c r="B77" s="58"/>
      <c r="C77" s="202">
        <f>SUM(C68:C76)</f>
        <v>7241753</v>
      </c>
      <c r="D77" s="124"/>
      <c r="E77" s="202">
        <f>SUM(E68:E76)</f>
        <v>5141847</v>
      </c>
      <c r="F77" s="124"/>
      <c r="G77" s="202">
        <f>SUM(G68:G76)</f>
        <v>5488526</v>
      </c>
      <c r="H77" s="124"/>
      <c r="I77" s="202">
        <f>SUM(I68:I76)</f>
        <v>3408289</v>
      </c>
    </row>
    <row r="78" spans="1:227" s="338" customFormat="1" ht="21" customHeight="1">
      <c r="A78" s="343" t="s">
        <v>35</v>
      </c>
      <c r="B78" s="344"/>
      <c r="C78" s="202">
        <f>C77+C65</f>
        <v>10695170</v>
      </c>
      <c r="D78" s="124"/>
      <c r="E78" s="207">
        <f>E77+E65</f>
        <v>9783769</v>
      </c>
      <c r="F78" s="124"/>
      <c r="G78" s="207">
        <f>G77+G65</f>
        <v>7531887</v>
      </c>
      <c r="H78" s="124"/>
      <c r="I78" s="207">
        <f>I77+I65</f>
        <v>6371999</v>
      </c>
      <c r="J78" s="337"/>
      <c r="K78" s="337"/>
      <c r="L78" s="337"/>
      <c r="M78" s="337"/>
      <c r="N78" s="337"/>
      <c r="O78" s="337"/>
      <c r="P78" s="337"/>
      <c r="Q78" s="337"/>
      <c r="R78" s="337"/>
      <c r="S78" s="337"/>
      <c r="T78" s="337"/>
      <c r="U78" s="337"/>
      <c r="V78" s="337"/>
      <c r="W78" s="337"/>
      <c r="X78" s="337"/>
      <c r="Y78" s="337"/>
      <c r="Z78" s="337"/>
      <c r="AA78" s="337"/>
      <c r="AB78" s="337"/>
      <c r="AC78" s="337"/>
      <c r="AD78" s="337"/>
      <c r="AE78" s="337"/>
      <c r="AF78" s="337"/>
      <c r="AG78" s="337"/>
      <c r="AH78" s="337"/>
      <c r="AI78" s="337"/>
      <c r="AJ78" s="337"/>
      <c r="AK78" s="337"/>
      <c r="AL78" s="337"/>
      <c r="AM78" s="337"/>
      <c r="AN78" s="337"/>
      <c r="AO78" s="337"/>
      <c r="AP78" s="337"/>
      <c r="AQ78" s="337"/>
      <c r="AR78" s="337"/>
      <c r="AS78" s="337"/>
      <c r="AT78" s="337"/>
      <c r="AU78" s="337"/>
      <c r="AV78" s="337"/>
      <c r="AW78" s="337"/>
      <c r="AX78" s="337"/>
      <c r="AY78" s="337"/>
      <c r="AZ78" s="337"/>
      <c r="BA78" s="337"/>
      <c r="BB78" s="337"/>
      <c r="BC78" s="337"/>
      <c r="BD78" s="337"/>
      <c r="BE78" s="337"/>
      <c r="BF78" s="337"/>
      <c r="BG78" s="337"/>
      <c r="BH78" s="337"/>
      <c r="BI78" s="337"/>
      <c r="BJ78" s="337"/>
      <c r="BK78" s="337"/>
      <c r="BL78" s="337"/>
      <c r="BM78" s="337"/>
      <c r="BN78" s="337"/>
      <c r="BO78" s="337"/>
      <c r="BP78" s="337"/>
      <c r="BQ78" s="337"/>
      <c r="BR78" s="337"/>
      <c r="BS78" s="337"/>
      <c r="BT78" s="337"/>
      <c r="BU78" s="337"/>
      <c r="BV78" s="337"/>
      <c r="BW78" s="337"/>
      <c r="BX78" s="337"/>
      <c r="BY78" s="337"/>
      <c r="BZ78" s="337"/>
      <c r="CA78" s="337"/>
      <c r="CB78" s="337"/>
      <c r="CC78" s="337"/>
      <c r="CD78" s="337"/>
      <c r="CE78" s="337"/>
      <c r="CF78" s="337"/>
      <c r="CG78" s="337"/>
      <c r="CH78" s="337"/>
      <c r="CI78" s="337"/>
      <c r="CJ78" s="337"/>
      <c r="CK78" s="337"/>
      <c r="CL78" s="337"/>
      <c r="CM78" s="337"/>
      <c r="CN78" s="337"/>
      <c r="CO78" s="337"/>
      <c r="CP78" s="337"/>
      <c r="CQ78" s="337"/>
      <c r="CR78" s="337"/>
      <c r="CS78" s="337"/>
      <c r="CT78" s="337"/>
      <c r="CU78" s="337"/>
      <c r="CV78" s="337"/>
      <c r="CW78" s="337"/>
      <c r="CX78" s="337"/>
      <c r="CY78" s="337"/>
      <c r="CZ78" s="337"/>
      <c r="DA78" s="337"/>
      <c r="DB78" s="337"/>
      <c r="DC78" s="337"/>
      <c r="DD78" s="337"/>
      <c r="DE78" s="337"/>
      <c r="DF78" s="337"/>
      <c r="DG78" s="337"/>
      <c r="DH78" s="337"/>
      <c r="DI78" s="337"/>
      <c r="DJ78" s="337"/>
      <c r="DK78" s="337"/>
      <c r="DL78" s="337"/>
      <c r="DM78" s="337"/>
      <c r="DN78" s="337"/>
      <c r="DO78" s="337"/>
      <c r="DP78" s="337"/>
      <c r="DQ78" s="337"/>
      <c r="DR78" s="337"/>
      <c r="DS78" s="337"/>
      <c r="DT78" s="337"/>
      <c r="DU78" s="337"/>
      <c r="DV78" s="337"/>
      <c r="DW78" s="337"/>
      <c r="DX78" s="337"/>
      <c r="DY78" s="337"/>
      <c r="DZ78" s="337"/>
      <c r="EA78" s="337"/>
      <c r="EB78" s="337"/>
      <c r="EC78" s="337"/>
      <c r="ED78" s="337"/>
      <c r="EE78" s="337"/>
      <c r="EF78" s="337"/>
      <c r="EG78" s="337"/>
      <c r="EH78" s="337"/>
      <c r="EI78" s="337"/>
      <c r="EJ78" s="337"/>
      <c r="EK78" s="337"/>
      <c r="EL78" s="337"/>
      <c r="EM78" s="337"/>
      <c r="EN78" s="337"/>
      <c r="EO78" s="337"/>
      <c r="EP78" s="337"/>
      <c r="EQ78" s="337"/>
      <c r="ER78" s="337"/>
      <c r="ES78" s="337"/>
      <c r="ET78" s="337"/>
      <c r="EU78" s="337"/>
      <c r="EV78" s="337"/>
      <c r="EW78" s="337"/>
      <c r="EX78" s="337"/>
      <c r="EY78" s="337"/>
      <c r="EZ78" s="337"/>
      <c r="FA78" s="337"/>
      <c r="FB78" s="337"/>
      <c r="FC78" s="337"/>
      <c r="FD78" s="337"/>
      <c r="FE78" s="337"/>
      <c r="FF78" s="337"/>
      <c r="FG78" s="337"/>
      <c r="FH78" s="337"/>
      <c r="FI78" s="337"/>
      <c r="FJ78" s="337"/>
      <c r="FK78" s="337"/>
      <c r="FL78" s="337"/>
      <c r="FM78" s="337"/>
      <c r="FN78" s="337"/>
      <c r="FO78" s="337"/>
      <c r="FP78" s="337"/>
      <c r="FQ78" s="337"/>
      <c r="FR78" s="337"/>
      <c r="FS78" s="337"/>
      <c r="FT78" s="337"/>
      <c r="FU78" s="337"/>
      <c r="FV78" s="337"/>
      <c r="FW78" s="337"/>
      <c r="FX78" s="337"/>
      <c r="FY78" s="337"/>
      <c r="FZ78" s="337"/>
      <c r="GA78" s="337"/>
      <c r="GB78" s="337"/>
      <c r="GC78" s="337"/>
      <c r="GD78" s="337"/>
      <c r="GE78" s="337"/>
      <c r="GF78" s="337"/>
      <c r="GG78" s="337"/>
      <c r="GH78" s="337"/>
      <c r="GI78" s="337"/>
      <c r="GJ78" s="337"/>
      <c r="GK78" s="337"/>
      <c r="GL78" s="337"/>
      <c r="GM78" s="337"/>
      <c r="GN78" s="337"/>
      <c r="GO78" s="337"/>
      <c r="GP78" s="337"/>
      <c r="GQ78" s="337"/>
      <c r="GR78" s="337"/>
      <c r="GS78" s="337"/>
      <c r="GT78" s="337"/>
      <c r="GU78" s="337"/>
      <c r="GV78" s="337"/>
      <c r="GW78" s="337"/>
      <c r="GX78" s="337"/>
      <c r="GY78" s="337"/>
      <c r="GZ78" s="337"/>
      <c r="HA78" s="337"/>
      <c r="HB78" s="337"/>
      <c r="HC78" s="337"/>
      <c r="HD78" s="337"/>
      <c r="HE78" s="337"/>
      <c r="HF78" s="337"/>
      <c r="HG78" s="337"/>
      <c r="HH78" s="337"/>
      <c r="HI78" s="337"/>
      <c r="HJ78" s="337"/>
      <c r="HK78" s="337"/>
      <c r="HL78" s="337"/>
      <c r="HM78" s="337"/>
      <c r="HN78" s="337"/>
      <c r="HO78" s="337"/>
      <c r="HP78" s="337"/>
      <c r="HQ78" s="337"/>
      <c r="HR78" s="337"/>
      <c r="HS78" s="337"/>
    </row>
    <row r="79" spans="1:227" ht="21" customHeight="1">
      <c r="A79" s="59"/>
      <c r="B79" s="58"/>
      <c r="C79" s="97"/>
      <c r="D79" s="97"/>
      <c r="E79" s="97"/>
      <c r="F79" s="97"/>
      <c r="G79" s="59"/>
      <c r="H79" s="59"/>
      <c r="I79" s="174"/>
    </row>
    <row r="80" spans="1:227" ht="21" customHeight="1">
      <c r="A80" s="59"/>
      <c r="B80" s="58"/>
      <c r="C80" s="97"/>
      <c r="D80" s="97"/>
      <c r="E80" s="97"/>
      <c r="F80" s="97"/>
      <c r="G80" s="59"/>
      <c r="H80" s="59"/>
      <c r="I80" s="174"/>
    </row>
    <row r="81" spans="1:9" ht="21" customHeight="1">
      <c r="A81" s="59"/>
      <c r="B81" s="58"/>
      <c r="C81" s="97"/>
      <c r="D81" s="97"/>
      <c r="E81" s="97"/>
      <c r="F81" s="97"/>
      <c r="G81" s="59"/>
      <c r="H81" s="59"/>
      <c r="I81" s="174"/>
    </row>
    <row r="82" spans="1:9" ht="21" customHeight="1">
      <c r="A82" s="59"/>
      <c r="B82" s="58"/>
      <c r="C82" s="97"/>
      <c r="D82" s="97"/>
      <c r="E82" s="97"/>
      <c r="F82" s="97"/>
      <c r="G82" s="59"/>
      <c r="H82" s="59"/>
      <c r="I82" s="174"/>
    </row>
    <row r="83" spans="1:9" ht="21" customHeight="1">
      <c r="A83" s="59"/>
      <c r="B83" s="58"/>
      <c r="C83" s="97"/>
      <c r="D83" s="97"/>
      <c r="E83" s="97"/>
      <c r="F83" s="97"/>
      <c r="G83" s="59"/>
      <c r="H83" s="59"/>
      <c r="I83" s="174"/>
    </row>
    <row r="84" spans="1:9" ht="21" customHeight="1">
      <c r="A84" s="59"/>
      <c r="B84" s="58"/>
      <c r="C84" s="97"/>
      <c r="D84" s="97"/>
      <c r="E84" s="97"/>
      <c r="F84" s="97"/>
      <c r="G84" s="59"/>
      <c r="H84" s="59"/>
      <c r="I84" s="174"/>
    </row>
    <row r="85" spans="1:9" s="77" customFormat="1" ht="21" customHeight="1">
      <c r="A85" s="378" t="s">
        <v>132</v>
      </c>
      <c r="B85" s="378"/>
      <c r="C85" s="378"/>
      <c r="D85" s="378"/>
      <c r="E85" s="378"/>
      <c r="F85" s="378"/>
      <c r="G85" s="378"/>
      <c r="H85" s="378"/>
      <c r="I85" s="378"/>
    </row>
    <row r="86" spans="1:9" s="77" customFormat="1" ht="21" customHeight="1">
      <c r="A86" s="378" t="s">
        <v>25</v>
      </c>
      <c r="B86" s="378"/>
      <c r="C86" s="378"/>
      <c r="D86" s="378"/>
      <c r="E86" s="378"/>
      <c r="F86" s="378"/>
      <c r="G86" s="378"/>
      <c r="H86" s="378"/>
      <c r="I86" s="378"/>
    </row>
    <row r="87" spans="1:9" s="77" customFormat="1" ht="21" customHeight="1">
      <c r="A87" s="378" t="s">
        <v>216</v>
      </c>
      <c r="B87" s="378"/>
      <c r="C87" s="378"/>
      <c r="D87" s="378"/>
      <c r="E87" s="378"/>
      <c r="F87" s="378"/>
      <c r="G87" s="378"/>
      <c r="H87" s="378"/>
      <c r="I87" s="378"/>
    </row>
    <row r="88" spans="1:9" s="77" customFormat="1" ht="21" customHeight="1">
      <c r="A88" s="69"/>
      <c r="B88" s="69"/>
      <c r="C88" s="69"/>
      <c r="D88" s="69"/>
      <c r="E88" s="69"/>
      <c r="F88" s="69"/>
      <c r="G88" s="69"/>
      <c r="H88" s="69"/>
      <c r="I88" s="332" t="s">
        <v>74</v>
      </c>
    </row>
    <row r="89" spans="1:9" ht="6" customHeight="1">
      <c r="A89" s="72"/>
      <c r="B89" s="72"/>
      <c r="C89" s="72"/>
      <c r="D89" s="72"/>
      <c r="E89" s="72"/>
      <c r="F89" s="72"/>
      <c r="G89" s="73"/>
      <c r="H89" s="72"/>
      <c r="I89" s="170"/>
    </row>
    <row r="90" spans="1:9" ht="21" customHeight="1">
      <c r="A90" s="335"/>
      <c r="B90" s="336" t="s">
        <v>7</v>
      </c>
      <c r="C90" s="378" t="s">
        <v>1</v>
      </c>
      <c r="D90" s="378"/>
      <c r="E90" s="378"/>
      <c r="F90" s="171"/>
      <c r="G90" s="378" t="s">
        <v>2</v>
      </c>
      <c r="H90" s="378"/>
      <c r="I90" s="378"/>
    </row>
    <row r="91" spans="1:9" ht="21" customHeight="1">
      <c r="A91" s="335"/>
      <c r="B91" s="335"/>
      <c r="C91" s="378" t="s">
        <v>3</v>
      </c>
      <c r="D91" s="378"/>
      <c r="E91" s="378"/>
      <c r="F91" s="67"/>
      <c r="G91" s="378" t="s">
        <v>3</v>
      </c>
      <c r="H91" s="378"/>
      <c r="I91" s="378"/>
    </row>
    <row r="92" spans="1:9" ht="21" customHeight="1">
      <c r="A92" s="335"/>
      <c r="B92" s="335"/>
      <c r="C92" s="331" t="s">
        <v>4</v>
      </c>
      <c r="D92" s="331"/>
      <c r="E92" s="331" t="s">
        <v>4</v>
      </c>
      <c r="F92" s="67"/>
      <c r="G92" s="331" t="s">
        <v>4</v>
      </c>
      <c r="H92" s="331"/>
      <c r="I92" s="331" t="s">
        <v>4</v>
      </c>
    </row>
    <row r="93" spans="1:9" ht="21" customHeight="1">
      <c r="A93" s="335"/>
      <c r="B93" s="338"/>
      <c r="C93" s="86" t="s">
        <v>217</v>
      </c>
      <c r="D93" s="86"/>
      <c r="E93" s="86" t="s">
        <v>5</v>
      </c>
      <c r="F93" s="86"/>
      <c r="G93" s="86" t="s">
        <v>217</v>
      </c>
      <c r="H93" s="86"/>
      <c r="I93" s="86" t="s">
        <v>5</v>
      </c>
    </row>
    <row r="94" spans="1:9" ht="21" customHeight="1">
      <c r="C94" s="333" t="s">
        <v>188</v>
      </c>
      <c r="D94" s="331"/>
      <c r="E94" s="333" t="s">
        <v>171</v>
      </c>
      <c r="F94" s="331"/>
      <c r="G94" s="333" t="s">
        <v>188</v>
      </c>
      <c r="H94" s="331"/>
      <c r="I94" s="333" t="s">
        <v>171</v>
      </c>
    </row>
    <row r="95" spans="1:9" ht="21" customHeight="1">
      <c r="C95" s="331" t="s">
        <v>6</v>
      </c>
      <c r="D95" s="331"/>
      <c r="E95" s="85"/>
      <c r="F95" s="331"/>
      <c r="G95" s="331" t="s">
        <v>6</v>
      </c>
      <c r="H95" s="331"/>
      <c r="I95" s="85"/>
    </row>
    <row r="96" spans="1:9" ht="21" customHeight="1">
      <c r="A96" s="331" t="s">
        <v>39</v>
      </c>
      <c r="B96" s="72"/>
      <c r="C96" s="72"/>
      <c r="D96" s="72"/>
      <c r="E96" s="72"/>
      <c r="F96" s="72"/>
      <c r="G96" s="72"/>
      <c r="H96" s="72"/>
      <c r="I96" s="72"/>
    </row>
    <row r="97" spans="1:10" ht="21" customHeight="1">
      <c r="A97" s="67" t="s">
        <v>36</v>
      </c>
      <c r="B97" s="58"/>
      <c r="C97" s="59"/>
      <c r="D97" s="59"/>
      <c r="E97" s="59"/>
      <c r="F97" s="59"/>
      <c r="G97" s="59"/>
      <c r="H97" s="59"/>
      <c r="I97" s="174"/>
    </row>
    <row r="98" spans="1:10" ht="21" customHeight="1">
      <c r="A98" s="77" t="s">
        <v>37</v>
      </c>
      <c r="B98" s="65"/>
      <c r="C98" s="128"/>
      <c r="D98" s="128"/>
      <c r="E98" s="128"/>
      <c r="F98" s="128"/>
      <c r="G98" s="128"/>
      <c r="H98" s="128"/>
      <c r="I98" s="128"/>
    </row>
    <row r="99" spans="1:10" ht="21" customHeight="1">
      <c r="A99" s="345" t="s">
        <v>130</v>
      </c>
      <c r="B99" s="58"/>
      <c r="C99" s="128"/>
      <c r="D99" s="128"/>
      <c r="E99" s="128"/>
      <c r="F99" s="128"/>
      <c r="G99" s="128"/>
      <c r="H99" s="128"/>
      <c r="I99" s="128"/>
    </row>
    <row r="100" spans="1:10" ht="21" customHeight="1" thickBot="1">
      <c r="A100" s="186" t="s">
        <v>247</v>
      </c>
      <c r="B100" s="270">
        <v>20.100000000000001</v>
      </c>
      <c r="C100" s="183">
        <v>1755684</v>
      </c>
      <c r="D100" s="173"/>
      <c r="E100" s="128"/>
      <c r="F100" s="173"/>
      <c r="G100" s="183">
        <v>1755684</v>
      </c>
      <c r="H100" s="173"/>
      <c r="I100" s="128"/>
    </row>
    <row r="101" spans="1:10" ht="21" customHeight="1" thickTop="1" thickBot="1">
      <c r="A101" s="186" t="s">
        <v>176</v>
      </c>
      <c r="B101" s="270">
        <v>20.100000000000001</v>
      </c>
      <c r="C101" s="128"/>
      <c r="D101" s="173"/>
      <c r="E101" s="183">
        <v>1200650</v>
      </c>
      <c r="F101" s="173"/>
      <c r="G101" s="128"/>
      <c r="H101" s="173"/>
      <c r="I101" s="183">
        <v>1200650</v>
      </c>
    </row>
    <row r="102" spans="1:10" ht="21" customHeight="1" thickTop="1">
      <c r="A102" s="345" t="s">
        <v>38</v>
      </c>
      <c r="B102" s="58"/>
      <c r="C102" s="128"/>
      <c r="D102" s="124"/>
      <c r="E102" s="180"/>
      <c r="F102" s="124"/>
      <c r="G102" s="180"/>
      <c r="H102" s="124"/>
      <c r="I102" s="180"/>
    </row>
    <row r="103" spans="1:10" ht="21" customHeight="1">
      <c r="A103" s="186" t="s">
        <v>177</v>
      </c>
      <c r="B103" s="58"/>
      <c r="C103" s="177">
        <v>1185645</v>
      </c>
      <c r="D103" s="124"/>
      <c r="E103" s="178">
        <v>1185645</v>
      </c>
      <c r="F103" s="124"/>
      <c r="G103" s="177">
        <v>1185645</v>
      </c>
      <c r="H103" s="124"/>
      <c r="I103" s="177">
        <v>1185645</v>
      </c>
    </row>
    <row r="104" spans="1:10" ht="21" customHeight="1">
      <c r="A104" s="345" t="s">
        <v>40</v>
      </c>
      <c r="B104" s="65"/>
      <c r="C104" s="177">
        <v>1369876</v>
      </c>
      <c r="D104" s="124"/>
      <c r="E104" s="177">
        <v>1369876</v>
      </c>
      <c r="F104" s="124"/>
      <c r="G104" s="177">
        <v>1369876</v>
      </c>
      <c r="H104" s="124"/>
      <c r="I104" s="177">
        <v>1369876</v>
      </c>
    </row>
    <row r="105" spans="1:10" ht="21" customHeight="1">
      <c r="A105" s="345" t="s">
        <v>212</v>
      </c>
      <c r="B105" s="65"/>
      <c r="C105" s="177"/>
      <c r="D105" s="124"/>
      <c r="E105" s="177"/>
      <c r="F105" s="124"/>
      <c r="G105" s="177"/>
      <c r="H105" s="124"/>
      <c r="I105" s="177"/>
    </row>
    <row r="106" spans="1:10" ht="21" customHeight="1">
      <c r="A106" s="186" t="s">
        <v>115</v>
      </c>
      <c r="B106" s="346"/>
      <c r="C106" s="177">
        <v>-5730</v>
      </c>
      <c r="D106" s="124"/>
      <c r="E106" s="177">
        <v>-5730</v>
      </c>
      <c r="F106" s="124"/>
      <c r="G106" s="209">
        <v>0</v>
      </c>
      <c r="H106" s="131"/>
      <c r="I106" s="209">
        <v>0</v>
      </c>
    </row>
    <row r="107" spans="1:10" ht="21" customHeight="1">
      <c r="A107" s="186" t="s">
        <v>116</v>
      </c>
      <c r="B107" s="346"/>
      <c r="E107" s="177"/>
      <c r="G107" s="181"/>
      <c r="I107" s="181"/>
    </row>
    <row r="108" spans="1:10" ht="21" customHeight="1">
      <c r="A108" s="186" t="s">
        <v>142</v>
      </c>
      <c r="B108" s="346"/>
      <c r="C108" s="177">
        <v>188</v>
      </c>
      <c r="D108" s="124"/>
      <c r="E108" s="177">
        <v>188</v>
      </c>
      <c r="F108" s="124"/>
      <c r="G108" s="209">
        <v>0</v>
      </c>
      <c r="H108" s="124"/>
      <c r="I108" s="209">
        <v>0</v>
      </c>
      <c r="J108" s="347"/>
    </row>
    <row r="109" spans="1:10" ht="21" customHeight="1">
      <c r="A109" s="77" t="s">
        <v>110</v>
      </c>
      <c r="B109" s="346"/>
      <c r="C109" s="177"/>
      <c r="D109" s="124"/>
      <c r="E109" s="177"/>
      <c r="F109" s="124"/>
      <c r="G109" s="124"/>
      <c r="H109" s="124"/>
      <c r="I109" s="124"/>
      <c r="J109" s="347"/>
    </row>
    <row r="110" spans="1:10" s="99" customFormat="1" ht="21" customHeight="1">
      <c r="A110" s="99" t="s">
        <v>135</v>
      </c>
      <c r="B110" s="65"/>
      <c r="D110" s="124"/>
      <c r="E110" s="177"/>
      <c r="F110" s="124"/>
      <c r="G110" s="124"/>
      <c r="H110" s="124"/>
      <c r="I110" s="124"/>
    </row>
    <row r="111" spans="1:10" ht="21" customHeight="1">
      <c r="A111" s="100" t="s">
        <v>173</v>
      </c>
      <c r="B111" s="270">
        <v>20.3</v>
      </c>
      <c r="C111" s="177">
        <v>36152</v>
      </c>
      <c r="D111" s="173"/>
      <c r="E111" s="178">
        <v>36152</v>
      </c>
      <c r="F111" s="124"/>
      <c r="G111" s="178">
        <v>36152</v>
      </c>
      <c r="H111" s="124"/>
      <c r="I111" s="178">
        <v>36152</v>
      </c>
      <c r="J111" s="348"/>
    </row>
    <row r="112" spans="1:10" ht="21" customHeight="1">
      <c r="A112" s="186" t="s">
        <v>41</v>
      </c>
      <c r="B112" s="346"/>
      <c r="C112" s="179">
        <f>'SE (conso)'!P32</f>
        <v>1066538</v>
      </c>
      <c r="D112" s="124"/>
      <c r="E112" s="179">
        <v>1091634</v>
      </c>
      <c r="F112" s="124"/>
      <c r="G112" s="179">
        <f>'SE (separate)'!K29</f>
        <v>634196</v>
      </c>
      <c r="H112" s="124"/>
      <c r="I112" s="179">
        <v>674283</v>
      </c>
      <c r="J112" s="348"/>
    </row>
    <row r="113" spans="1:16" ht="21" customHeight="1">
      <c r="A113" s="343" t="s">
        <v>92</v>
      </c>
      <c r="B113" s="346"/>
      <c r="C113" s="177">
        <f>SUM(C103:C112)</f>
        <v>3652669</v>
      </c>
      <c r="D113" s="124"/>
      <c r="E113" s="177">
        <f>SUM(E103:E112)</f>
        <v>3677765</v>
      </c>
      <c r="F113" s="124"/>
      <c r="G113" s="177">
        <f>SUM(G103:G112)</f>
        <v>3225869</v>
      </c>
      <c r="H113" s="124"/>
      <c r="I113" s="177">
        <f>SUM(I103:I112)</f>
        <v>3265956</v>
      </c>
      <c r="J113" s="348"/>
    </row>
    <row r="114" spans="1:16" ht="21" customHeight="1">
      <c r="A114" s="77" t="s">
        <v>42</v>
      </c>
      <c r="B114" s="346"/>
      <c r="C114" s="177">
        <f>'SE (conso)'!T32</f>
        <v>684718</v>
      </c>
      <c r="D114" s="124"/>
      <c r="E114" s="177">
        <v>692567</v>
      </c>
      <c r="F114" s="124"/>
      <c r="G114" s="209">
        <v>0</v>
      </c>
      <c r="H114" s="124"/>
      <c r="I114" s="209">
        <v>0</v>
      </c>
      <c r="J114" s="347"/>
    </row>
    <row r="115" spans="1:16" ht="21" customHeight="1">
      <c r="A115" s="349" t="s">
        <v>118</v>
      </c>
      <c r="B115" s="346"/>
      <c r="C115" s="182">
        <f>SUM(C113:C114)</f>
        <v>4337387</v>
      </c>
      <c r="D115" s="124"/>
      <c r="E115" s="182">
        <f>SUM(E113:E114)</f>
        <v>4370332</v>
      </c>
      <c r="F115" s="124"/>
      <c r="G115" s="182">
        <f>SUM(G113:G114)</f>
        <v>3225869</v>
      </c>
      <c r="H115" s="124"/>
      <c r="I115" s="182">
        <f>SUM(I113:I114)</f>
        <v>3265956</v>
      </c>
      <c r="J115" s="348"/>
    </row>
    <row r="116" spans="1:16" ht="21" customHeight="1" thickBot="1">
      <c r="A116" s="268" t="s">
        <v>119</v>
      </c>
      <c r="B116" s="346"/>
      <c r="C116" s="184">
        <f>C115+C78</f>
        <v>15032557</v>
      </c>
      <c r="D116" s="124"/>
      <c r="E116" s="184">
        <f>E115+E78</f>
        <v>14154101</v>
      </c>
      <c r="F116" s="124"/>
      <c r="G116" s="184">
        <f>G115+G78</f>
        <v>10757756</v>
      </c>
      <c r="H116" s="124"/>
      <c r="I116" s="184">
        <f>I115+I78</f>
        <v>9637955</v>
      </c>
      <c r="J116" s="350"/>
      <c r="K116" s="350"/>
      <c r="L116" s="350"/>
      <c r="M116" s="350"/>
      <c r="N116" s="350"/>
      <c r="O116" s="350"/>
      <c r="P116" s="350"/>
    </row>
    <row r="117" spans="1:16" ht="21" customHeight="1" thickTop="1">
      <c r="A117" s="351"/>
      <c r="B117" s="58"/>
      <c r="C117" s="124"/>
      <c r="D117" s="124"/>
      <c r="E117" s="124"/>
      <c r="F117" s="124"/>
      <c r="G117" s="124"/>
      <c r="H117" s="124"/>
      <c r="I117" s="124"/>
    </row>
    <row r="118" spans="1:16" ht="21" customHeight="1">
      <c r="A118" s="351"/>
      <c r="B118" s="58"/>
      <c r="C118" s="60"/>
      <c r="D118" s="60"/>
      <c r="E118" s="60"/>
      <c r="F118" s="60"/>
      <c r="G118" s="60"/>
      <c r="H118" s="60"/>
      <c r="I118" s="60"/>
    </row>
    <row r="119" spans="1:16" ht="21" customHeight="1">
      <c r="A119" s="351"/>
      <c r="B119" s="58"/>
      <c r="C119" s="60"/>
      <c r="D119" s="60"/>
      <c r="E119" s="60"/>
      <c r="F119" s="60"/>
      <c r="G119" s="60"/>
      <c r="H119" s="60"/>
      <c r="I119" s="60"/>
    </row>
    <row r="120" spans="1:16" ht="21" customHeight="1">
      <c r="A120" s="351"/>
      <c r="B120" s="58"/>
      <c r="C120" s="60"/>
      <c r="D120" s="60"/>
      <c r="E120" s="60"/>
      <c r="F120" s="60"/>
      <c r="G120" s="60"/>
      <c r="H120" s="60"/>
      <c r="I120" s="60"/>
    </row>
    <row r="121" spans="1:16" s="77" customFormat="1" ht="16.7" customHeight="1">
      <c r="A121" s="61"/>
      <c r="B121" s="59"/>
      <c r="C121" s="176"/>
      <c r="D121" s="176"/>
      <c r="E121" s="176"/>
      <c r="F121" s="59"/>
      <c r="G121" s="176"/>
      <c r="H121" s="59"/>
      <c r="I121" s="176"/>
    </row>
    <row r="122" spans="1:16" s="77" customFormat="1" ht="21" customHeight="1">
      <c r="A122" s="61"/>
      <c r="B122" s="59"/>
      <c r="C122" s="176"/>
      <c r="D122" s="59"/>
      <c r="E122" s="176"/>
      <c r="F122" s="59"/>
      <c r="G122" s="176"/>
      <c r="H122" s="59"/>
      <c r="I122" s="176"/>
      <c r="J122" s="352"/>
      <c r="K122" s="352"/>
      <c r="L122" s="352"/>
      <c r="M122" s="352"/>
    </row>
    <row r="123" spans="1:16" s="77" customFormat="1" ht="21" customHeight="1">
      <c r="A123" s="61"/>
      <c r="B123" s="59"/>
      <c r="C123" s="176"/>
      <c r="D123" s="59"/>
      <c r="E123" s="176"/>
      <c r="F123" s="59"/>
      <c r="G123" s="176"/>
      <c r="H123" s="59"/>
      <c r="I123" s="176"/>
      <c r="J123" s="352"/>
      <c r="K123" s="352"/>
      <c r="L123" s="352"/>
      <c r="M123" s="352"/>
    </row>
    <row r="124" spans="1:16" ht="21" customHeight="1">
      <c r="B124" s="59"/>
      <c r="C124" s="176"/>
      <c r="D124" s="59"/>
      <c r="E124" s="176"/>
      <c r="F124" s="59"/>
      <c r="G124" s="176"/>
      <c r="H124" s="59"/>
      <c r="I124" s="176"/>
    </row>
    <row r="125" spans="1:16" ht="21" customHeight="1">
      <c r="B125" s="59"/>
      <c r="C125" s="176"/>
      <c r="D125" s="59"/>
      <c r="E125" s="176"/>
      <c r="F125" s="59"/>
      <c r="G125" s="176"/>
      <c r="H125" s="59"/>
      <c r="I125" s="176"/>
    </row>
    <row r="126" spans="1:16" ht="21" customHeight="1">
      <c r="B126" s="59"/>
      <c r="C126" s="176"/>
      <c r="D126" s="59"/>
      <c r="E126" s="176"/>
      <c r="F126" s="59"/>
      <c r="G126" s="176"/>
      <c r="H126" s="59"/>
      <c r="I126" s="176"/>
    </row>
    <row r="127" spans="1:16" ht="21" customHeight="1">
      <c r="A127" s="261" t="s">
        <v>24</v>
      </c>
      <c r="B127" s="59"/>
      <c r="C127" s="176"/>
      <c r="D127" s="59"/>
      <c r="E127" s="176"/>
      <c r="F127" s="59"/>
      <c r="G127" s="176"/>
      <c r="H127" s="59"/>
      <c r="I127" s="176"/>
    </row>
    <row r="128" spans="1:16" ht="21" customHeight="1">
      <c r="B128" s="59"/>
      <c r="C128" s="176"/>
      <c r="D128" s="59"/>
      <c r="E128" s="176"/>
      <c r="F128" s="59"/>
      <c r="G128" s="176"/>
      <c r="H128" s="59"/>
      <c r="I128" s="176"/>
    </row>
    <row r="129" spans="1:9" ht="21" customHeight="1">
      <c r="B129" s="59"/>
      <c r="C129" s="176"/>
      <c r="D129" s="59"/>
      <c r="E129" s="176"/>
      <c r="F129" s="59"/>
      <c r="G129" s="176"/>
      <c r="H129" s="59"/>
      <c r="I129" s="176"/>
    </row>
    <row r="130" spans="1:9" ht="21" customHeight="1">
      <c r="B130" s="59"/>
      <c r="C130" s="176"/>
      <c r="D130" s="59"/>
      <c r="E130" s="176"/>
      <c r="F130" s="59"/>
      <c r="G130" s="176"/>
      <c r="H130" s="59"/>
      <c r="I130" s="176"/>
    </row>
    <row r="131" spans="1:9" ht="21" customHeight="1">
      <c r="B131" s="59"/>
      <c r="C131" s="176"/>
      <c r="D131" s="59"/>
      <c r="E131" s="176"/>
      <c r="F131" s="59"/>
      <c r="G131" s="176"/>
      <c r="H131" s="59"/>
      <c r="I131" s="176"/>
    </row>
    <row r="132" spans="1:9" ht="21" customHeight="1">
      <c r="A132" s="353"/>
      <c r="B132" s="59"/>
      <c r="C132" s="176"/>
      <c r="D132" s="59"/>
      <c r="E132" s="176"/>
      <c r="F132" s="59"/>
      <c r="G132" s="176"/>
      <c r="H132" s="59"/>
      <c r="I132" s="176"/>
    </row>
    <row r="133" spans="1:9" ht="21" customHeight="1">
      <c r="B133" s="59"/>
      <c r="C133" s="176"/>
      <c r="D133" s="176"/>
      <c r="E133" s="176"/>
      <c r="F133" s="176"/>
      <c r="G133" s="176"/>
      <c r="H133" s="176"/>
      <c r="I133" s="176"/>
    </row>
    <row r="134" spans="1:9" ht="21" customHeight="1">
      <c r="B134" s="59"/>
      <c r="C134" s="59"/>
      <c r="D134" s="59"/>
      <c r="E134" s="59"/>
      <c r="F134" s="59"/>
      <c r="G134" s="59"/>
      <c r="H134" s="59"/>
      <c r="I134" s="59"/>
    </row>
    <row r="135" spans="1:9" ht="21" customHeight="1">
      <c r="A135" s="72"/>
      <c r="B135" s="72"/>
      <c r="C135" s="72"/>
      <c r="D135" s="72"/>
      <c r="E135" s="72"/>
      <c r="F135" s="72"/>
      <c r="G135" s="72"/>
      <c r="H135" s="72"/>
      <c r="I135" s="72"/>
    </row>
    <row r="137" spans="1:9" ht="21" customHeight="1">
      <c r="C137" s="98"/>
      <c r="D137" s="98"/>
      <c r="E137" s="98"/>
      <c r="F137" s="98"/>
      <c r="G137" s="98"/>
      <c r="H137" s="98"/>
      <c r="I137" s="98"/>
    </row>
    <row r="142" spans="1:9" ht="21" customHeight="1">
      <c r="I142" s="175"/>
    </row>
  </sheetData>
  <mergeCells count="21">
    <mergeCell ref="A1:I1"/>
    <mergeCell ref="A2:I2"/>
    <mergeCell ref="A3:I3"/>
    <mergeCell ref="A44:I44"/>
    <mergeCell ref="C50:E50"/>
    <mergeCell ref="G50:I50"/>
    <mergeCell ref="C6:E6"/>
    <mergeCell ref="C7:E7"/>
    <mergeCell ref="G7:I7"/>
    <mergeCell ref="G6:I6"/>
    <mergeCell ref="A46:I46"/>
    <mergeCell ref="G49:I49"/>
    <mergeCell ref="C90:E90"/>
    <mergeCell ref="C91:E91"/>
    <mergeCell ref="G91:I91"/>
    <mergeCell ref="G90:I90"/>
    <mergeCell ref="A45:I45"/>
    <mergeCell ref="C49:E49"/>
    <mergeCell ref="A87:I87"/>
    <mergeCell ref="A85:I85"/>
    <mergeCell ref="A86:I86"/>
  </mergeCells>
  <pageMargins left="1" right="0.5" top="1" bottom="0.5" header="0.5" footer="0.3"/>
  <pageSetup paperSize="9" scale="79" fitToHeight="0" orientation="portrait" r:id="rId1"/>
  <headerFooter alignWithMargins="0"/>
  <rowBreaks count="2" manualBreakCount="2">
    <brk id="43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4"/>
  <sheetViews>
    <sheetView zoomScale="70" zoomScaleNormal="70" zoomScaleSheetLayoutView="85" workbookViewId="0">
      <selection activeCell="I13" sqref="I13"/>
    </sheetView>
  </sheetViews>
  <sheetFormatPr defaultColWidth="9.19921875" defaultRowHeight="22.9" customHeight="1"/>
  <cols>
    <col min="1" max="1" width="35.8984375" style="39" customWidth="1"/>
    <col min="2" max="2" width="6.296875" style="39" customWidth="1"/>
    <col min="3" max="3" width="8.69921875" style="52" customWidth="1"/>
    <col min="4" max="4" width="0.69921875" style="39" customWidth="1"/>
    <col min="5" max="5" width="8.69921875" style="53" customWidth="1"/>
    <col min="6" max="6" width="0.69921875" style="39" customWidth="1"/>
    <col min="7" max="7" width="8.69921875" style="39" customWidth="1"/>
    <col min="8" max="8" width="0.69921875" style="39" customWidth="1"/>
    <col min="9" max="9" width="8.69921875" style="39" customWidth="1"/>
    <col min="10" max="11" width="3.8984375" style="40" customWidth="1"/>
    <col min="12" max="13" width="4.3984375" style="40" bestFit="1" customWidth="1"/>
    <col min="14" max="16384" width="9.19921875" style="40"/>
  </cols>
  <sheetData>
    <row r="1" spans="1:11" s="36" customFormat="1" ht="22.15" customHeight="1">
      <c r="A1" s="379" t="s">
        <v>132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1" s="36" customFormat="1" ht="22.15" customHeight="1">
      <c r="A2" s="379" t="s">
        <v>43</v>
      </c>
      <c r="B2" s="379"/>
      <c r="C2" s="379"/>
      <c r="D2" s="379"/>
      <c r="E2" s="379"/>
      <c r="F2" s="379"/>
      <c r="G2" s="379"/>
      <c r="H2" s="379"/>
      <c r="I2" s="379"/>
    </row>
    <row r="3" spans="1:11" s="36" customFormat="1" ht="22.15" customHeight="1">
      <c r="A3" s="379" t="s">
        <v>153</v>
      </c>
      <c r="B3" s="379"/>
      <c r="C3" s="379"/>
      <c r="D3" s="379"/>
      <c r="E3" s="379"/>
      <c r="F3" s="379"/>
      <c r="G3" s="379"/>
      <c r="H3" s="379"/>
      <c r="I3" s="379"/>
    </row>
    <row r="4" spans="1:11" s="36" customFormat="1" ht="22.15" customHeight="1">
      <c r="A4" s="379" t="s">
        <v>44</v>
      </c>
      <c r="B4" s="379"/>
      <c r="C4" s="379"/>
      <c r="D4" s="379"/>
      <c r="E4" s="379"/>
      <c r="F4" s="379"/>
      <c r="G4" s="379"/>
      <c r="H4" s="379"/>
      <c r="I4" s="379"/>
    </row>
    <row r="5" spans="1:11" s="36" customFormat="1" ht="22.15" customHeight="1">
      <c r="A5" s="14"/>
      <c r="B5" s="14"/>
      <c r="C5" s="14"/>
      <c r="D5" s="14"/>
      <c r="E5" s="19"/>
      <c r="F5" s="20"/>
      <c r="G5" s="380" t="s">
        <v>74</v>
      </c>
      <c r="H5" s="380"/>
      <c r="I5" s="380"/>
    </row>
    <row r="6" spans="1:11" s="39" customFormat="1" ht="6" customHeight="1">
      <c r="A6" s="79"/>
      <c r="B6" s="79"/>
      <c r="C6" s="79"/>
      <c r="D6" s="79"/>
      <c r="E6" s="79"/>
      <c r="F6" s="79"/>
      <c r="G6" s="79"/>
      <c r="H6" s="79"/>
      <c r="I6" s="5"/>
      <c r="J6" s="37"/>
      <c r="K6" s="38"/>
    </row>
    <row r="7" spans="1:11" s="36" customFormat="1" ht="22.15" customHeight="1">
      <c r="A7" s="25"/>
      <c r="B7" s="21" t="s">
        <v>97</v>
      </c>
      <c r="C7" s="379" t="s">
        <v>1</v>
      </c>
      <c r="D7" s="379"/>
      <c r="E7" s="379"/>
      <c r="F7" s="102"/>
      <c r="G7" s="379" t="s">
        <v>2</v>
      </c>
      <c r="H7" s="379"/>
      <c r="I7" s="379"/>
    </row>
    <row r="8" spans="1:11" s="36" customFormat="1" ht="22.15" customHeight="1">
      <c r="A8" s="25"/>
      <c r="B8" s="21"/>
      <c r="C8" s="379" t="s">
        <v>3</v>
      </c>
      <c r="D8" s="379"/>
      <c r="E8" s="379"/>
      <c r="F8" s="1"/>
      <c r="G8" s="379" t="s">
        <v>3</v>
      </c>
      <c r="H8" s="379"/>
      <c r="I8" s="379"/>
    </row>
    <row r="9" spans="1:11" s="36" customFormat="1" ht="22.15" customHeight="1">
      <c r="A9" s="17"/>
      <c r="C9" s="102">
        <v>2020</v>
      </c>
      <c r="D9" s="102"/>
      <c r="E9" s="102">
        <v>2019</v>
      </c>
      <c r="F9" s="102"/>
      <c r="G9" s="102">
        <v>2020</v>
      </c>
      <c r="H9" s="102"/>
      <c r="I9" s="102">
        <v>2019</v>
      </c>
    </row>
    <row r="10" spans="1:11" s="36" customFormat="1" ht="22.15" customHeight="1">
      <c r="A10" s="1" t="s">
        <v>45</v>
      </c>
      <c r="B10" s="15"/>
      <c r="C10" s="102"/>
      <c r="D10" s="2"/>
      <c r="E10" s="102"/>
      <c r="F10" s="21"/>
      <c r="G10" s="102"/>
      <c r="H10" s="2"/>
      <c r="I10" s="102"/>
    </row>
    <row r="11" spans="1:11" s="36" customFormat="1" ht="22.15" customHeight="1">
      <c r="A11" s="26" t="s">
        <v>112</v>
      </c>
      <c r="B11" s="7">
        <v>3</v>
      </c>
      <c r="C11" s="22">
        <v>481364</v>
      </c>
      <c r="D11" s="22"/>
      <c r="E11" s="22">
        <v>508077</v>
      </c>
      <c r="F11" s="22"/>
      <c r="G11" s="22">
        <v>138649</v>
      </c>
      <c r="H11" s="22"/>
      <c r="I11" s="22">
        <v>508077</v>
      </c>
    </row>
    <row r="12" spans="1:11" s="36" customFormat="1" ht="22.15" customHeight="1">
      <c r="A12" s="26" t="s">
        <v>147</v>
      </c>
      <c r="B12" s="7">
        <v>3</v>
      </c>
      <c r="C12" s="22">
        <v>12954</v>
      </c>
      <c r="D12" s="22"/>
      <c r="E12" s="22">
        <v>7142</v>
      </c>
      <c r="F12" s="22"/>
      <c r="G12" s="22">
        <v>13316</v>
      </c>
      <c r="H12" s="22"/>
      <c r="I12" s="22">
        <v>12290</v>
      </c>
    </row>
    <row r="13" spans="1:11" s="36" customFormat="1" ht="22.15" customHeight="1">
      <c r="A13" s="16" t="s">
        <v>46</v>
      </c>
      <c r="B13" s="7"/>
      <c r="C13" s="23">
        <f>SUM(C11:C12)</f>
        <v>494318</v>
      </c>
      <c r="D13" s="22"/>
      <c r="E13" s="23">
        <f>SUM(E11:E12)</f>
        <v>515219</v>
      </c>
      <c r="F13" s="22"/>
      <c r="G13" s="23">
        <f>SUM(G11:G12)</f>
        <v>151965</v>
      </c>
      <c r="H13" s="22"/>
      <c r="I13" s="23">
        <f>SUM(I11:I12)</f>
        <v>520367</v>
      </c>
    </row>
    <row r="14" spans="1:11" s="36" customFormat="1" ht="22.15" customHeight="1">
      <c r="A14" s="26"/>
      <c r="B14" s="7"/>
      <c r="C14" s="22"/>
      <c r="D14" s="22"/>
      <c r="E14" s="22"/>
      <c r="F14" s="22"/>
      <c r="G14" s="22"/>
      <c r="H14" s="22"/>
      <c r="I14" s="22"/>
    </row>
    <row r="15" spans="1:11" s="36" customFormat="1" ht="22.15" customHeight="1">
      <c r="A15" s="18" t="s">
        <v>47</v>
      </c>
      <c r="B15" s="7"/>
      <c r="C15" s="22"/>
      <c r="D15" s="22"/>
      <c r="E15" s="22"/>
      <c r="F15" s="22"/>
      <c r="G15" s="22"/>
      <c r="H15" s="22"/>
      <c r="I15" s="22"/>
    </row>
    <row r="16" spans="1:11" s="36" customFormat="1" ht="22.15" customHeight="1">
      <c r="A16" s="15" t="s">
        <v>113</v>
      </c>
      <c r="B16" s="55"/>
      <c r="C16" s="82">
        <v>-214083</v>
      </c>
      <c r="D16" s="82"/>
      <c r="E16" s="82">
        <v>-309727</v>
      </c>
      <c r="F16" s="82"/>
      <c r="G16" s="82">
        <v>-96206</v>
      </c>
      <c r="H16" s="82"/>
      <c r="I16" s="82">
        <v>-309727</v>
      </c>
    </row>
    <row r="17" spans="1:9" s="36" customFormat="1" ht="22.15" customHeight="1">
      <c r="A17" s="15" t="s">
        <v>148</v>
      </c>
      <c r="B17" s="55"/>
      <c r="C17" s="82">
        <v>-12947</v>
      </c>
      <c r="D17" s="82"/>
      <c r="E17" s="82">
        <v>-6275</v>
      </c>
      <c r="F17" s="82"/>
      <c r="G17" s="82">
        <v>-15268</v>
      </c>
      <c r="H17" s="82"/>
      <c r="I17" s="82">
        <v>-11863</v>
      </c>
    </row>
    <row r="18" spans="1:9" s="36" customFormat="1" ht="22.15" customHeight="1">
      <c r="A18" s="16" t="s">
        <v>99</v>
      </c>
      <c r="B18" s="7"/>
      <c r="C18" s="9">
        <f>SUM(C16:C17)</f>
        <v>-227030</v>
      </c>
      <c r="D18" s="22"/>
      <c r="E18" s="9">
        <f>SUM(E16:E17)</f>
        <v>-316002</v>
      </c>
      <c r="F18" s="8"/>
      <c r="G18" s="9">
        <f>SUM(G16:G17)</f>
        <v>-111474</v>
      </c>
      <c r="H18" s="8"/>
      <c r="I18" s="9">
        <f>SUM(I16:I17)</f>
        <v>-321590</v>
      </c>
    </row>
    <row r="19" spans="1:9" s="36" customFormat="1" ht="22.15" customHeight="1">
      <c r="A19" s="18"/>
      <c r="B19" s="7"/>
      <c r="C19" s="22"/>
      <c r="D19" s="22"/>
      <c r="E19" s="22"/>
      <c r="F19" s="22"/>
      <c r="G19" s="22"/>
      <c r="H19" s="22"/>
      <c r="I19" s="22"/>
    </row>
    <row r="20" spans="1:9" s="36" customFormat="1" ht="22.15" customHeight="1">
      <c r="A20" s="18" t="s">
        <v>48</v>
      </c>
      <c r="B20" s="7"/>
      <c r="C20" s="22">
        <v>267288</v>
      </c>
      <c r="D20" s="22">
        <f t="shared" ref="D20:H20" si="0">D13+D18</f>
        <v>0</v>
      </c>
      <c r="E20" s="22">
        <v>199217</v>
      </c>
      <c r="F20" s="22">
        <f t="shared" si="0"/>
        <v>0</v>
      </c>
      <c r="G20" s="22">
        <v>40491</v>
      </c>
      <c r="H20" s="22">
        <f t="shared" si="0"/>
        <v>0</v>
      </c>
      <c r="I20" s="22">
        <v>198777</v>
      </c>
    </row>
    <row r="21" spans="1:9" s="36" customFormat="1" ht="22.15" customHeight="1">
      <c r="A21" s="18"/>
      <c r="B21" s="7"/>
      <c r="C21" s="22"/>
      <c r="D21" s="22"/>
      <c r="E21" s="22"/>
      <c r="F21" s="22"/>
      <c r="G21" s="22"/>
      <c r="H21" s="22"/>
      <c r="I21" s="22"/>
    </row>
    <row r="22" spans="1:9" s="36" customFormat="1" ht="22.15" customHeight="1">
      <c r="A22" s="26" t="s">
        <v>49</v>
      </c>
      <c r="B22" s="7"/>
      <c r="C22" s="22">
        <v>14045</v>
      </c>
      <c r="D22" s="82"/>
      <c r="E22" s="22">
        <v>3995</v>
      </c>
      <c r="F22" s="82"/>
      <c r="G22" s="22">
        <v>7055</v>
      </c>
      <c r="H22" s="22"/>
      <c r="I22" s="22">
        <v>3432</v>
      </c>
    </row>
    <row r="23" spans="1:9" s="36" customFormat="1" ht="22.15" customHeight="1">
      <c r="A23" s="26" t="s">
        <v>90</v>
      </c>
      <c r="B23" s="55"/>
      <c r="C23" s="82">
        <v>-63866</v>
      </c>
      <c r="D23" s="82"/>
      <c r="E23" s="82">
        <v>-81402</v>
      </c>
      <c r="F23" s="82"/>
      <c r="G23" s="82">
        <v>-17860</v>
      </c>
      <c r="H23" s="82"/>
      <c r="I23" s="82">
        <v>-65243</v>
      </c>
    </row>
    <row r="24" spans="1:9" s="36" customFormat="1" ht="22.15" customHeight="1">
      <c r="A24" s="27" t="s">
        <v>50</v>
      </c>
      <c r="B24" s="55"/>
      <c r="C24" s="82">
        <v>-69655</v>
      </c>
      <c r="D24" s="82"/>
      <c r="E24" s="82">
        <v>-58227</v>
      </c>
      <c r="F24" s="82"/>
      <c r="G24" s="82">
        <v>-53305</v>
      </c>
      <c r="H24" s="10"/>
      <c r="I24" s="82">
        <v>-40961</v>
      </c>
    </row>
    <row r="25" spans="1:9" s="36" customFormat="1" ht="22.9" customHeight="1">
      <c r="A25" s="105" t="s">
        <v>156</v>
      </c>
      <c r="B25" s="55"/>
      <c r="C25" s="113">
        <f>SUM(C20:C24)</f>
        <v>147812</v>
      </c>
      <c r="D25" s="82"/>
      <c r="E25" s="113">
        <f>SUM(E20:E24)</f>
        <v>63583</v>
      </c>
      <c r="F25" s="82"/>
      <c r="G25" s="114">
        <f>SUM(G20:G24)</f>
        <v>-23619</v>
      </c>
      <c r="H25" s="10"/>
      <c r="I25" s="113">
        <f>SUM(I20:I24)</f>
        <v>96005</v>
      </c>
    </row>
    <row r="26" spans="1:9" s="36" customFormat="1" ht="22.9" customHeight="1">
      <c r="A26" s="105"/>
      <c r="B26" s="55"/>
      <c r="C26" s="62"/>
      <c r="D26" s="82"/>
      <c r="E26" s="62"/>
      <c r="F26" s="82"/>
      <c r="G26" s="62"/>
      <c r="H26" s="10"/>
      <c r="I26" s="62"/>
    </row>
    <row r="27" spans="1:9" s="36" customFormat="1" ht="22.9" customHeight="1">
      <c r="A27" s="15" t="s">
        <v>157</v>
      </c>
      <c r="B27" s="7">
        <v>3</v>
      </c>
      <c r="C27" s="22">
        <v>1178</v>
      </c>
      <c r="D27" s="22"/>
      <c r="E27" s="22">
        <v>1039</v>
      </c>
      <c r="F27" s="22"/>
      <c r="G27" s="22">
        <v>15221</v>
      </c>
      <c r="H27" s="22"/>
      <c r="I27" s="22">
        <v>12272</v>
      </c>
    </row>
    <row r="28" spans="1:9" s="36" customFormat="1" ht="22.15" customHeight="1">
      <c r="A28" s="26" t="s">
        <v>78</v>
      </c>
      <c r="B28" s="55"/>
      <c r="C28" s="83">
        <v>-30171</v>
      </c>
      <c r="D28" s="82"/>
      <c r="E28" s="83">
        <v>-9697</v>
      </c>
      <c r="F28" s="82"/>
      <c r="G28" s="82">
        <v>-28215</v>
      </c>
      <c r="H28" s="10"/>
      <c r="I28" s="82">
        <v>-3822</v>
      </c>
    </row>
    <row r="29" spans="1:9" s="36" customFormat="1" ht="22.15" customHeight="1">
      <c r="A29" s="15" t="s">
        <v>149</v>
      </c>
      <c r="B29" s="7">
        <v>9</v>
      </c>
      <c r="C29" s="56">
        <v>727</v>
      </c>
      <c r="D29" s="95"/>
      <c r="E29" s="56">
        <v>10166</v>
      </c>
      <c r="F29" s="95"/>
      <c r="G29" s="24">
        <v>0</v>
      </c>
      <c r="H29" s="96"/>
      <c r="I29" s="24" t="s">
        <v>124</v>
      </c>
    </row>
    <row r="30" spans="1:9" s="36" customFormat="1" ht="22.15" customHeight="1">
      <c r="A30" s="1" t="s">
        <v>108</v>
      </c>
      <c r="B30" s="7"/>
      <c r="C30" s="112">
        <f>SUM(C25:C29)</f>
        <v>119546</v>
      </c>
      <c r="D30" s="62"/>
      <c r="E30" s="112">
        <f>SUM(E25:E29)</f>
        <v>65091</v>
      </c>
      <c r="F30" s="62"/>
      <c r="G30" s="115">
        <f>SUM(G25:G29)</f>
        <v>-36613</v>
      </c>
      <c r="H30" s="62"/>
      <c r="I30" s="112">
        <f>SUM(I25:I29)</f>
        <v>104455</v>
      </c>
    </row>
    <row r="31" spans="1:9" s="36" customFormat="1" ht="22.15" customHeight="1">
      <c r="A31" s="15" t="s">
        <v>104</v>
      </c>
      <c r="B31" s="7">
        <v>22</v>
      </c>
      <c r="C31" s="82">
        <v>-27890</v>
      </c>
      <c r="D31" s="82"/>
      <c r="E31" s="82">
        <v>-13568</v>
      </c>
      <c r="F31" s="82"/>
      <c r="G31" s="82">
        <v>6373</v>
      </c>
      <c r="H31" s="82"/>
      <c r="I31" s="82">
        <v>-20838</v>
      </c>
    </row>
    <row r="32" spans="1:9" s="36" customFormat="1" ht="22.15" customHeight="1">
      <c r="A32" s="1" t="s">
        <v>100</v>
      </c>
      <c r="B32" s="7"/>
      <c r="C32" s="13">
        <f>SUM(C30:C31)</f>
        <v>91656</v>
      </c>
      <c r="D32" s="22"/>
      <c r="E32" s="13">
        <f>SUM(E30:E31)</f>
        <v>51523</v>
      </c>
      <c r="F32" s="13"/>
      <c r="G32" s="13">
        <f>SUM(G30:G31)</f>
        <v>-30240</v>
      </c>
      <c r="H32" s="22"/>
      <c r="I32" s="13">
        <f>SUM(I30:I31)</f>
        <v>83617</v>
      </c>
    </row>
    <row r="33" spans="1:13" s="36" customFormat="1" ht="22.15" customHeight="1">
      <c r="A33" s="1" t="s">
        <v>51</v>
      </c>
      <c r="B33" s="7"/>
      <c r="C33" s="24"/>
      <c r="D33" s="24"/>
      <c r="E33" s="24"/>
      <c r="F33" s="24"/>
      <c r="G33" s="24"/>
      <c r="H33" s="24"/>
      <c r="I33" s="24"/>
    </row>
    <row r="34" spans="1:13" s="36" customFormat="1" ht="22.15" customHeight="1">
      <c r="A34" s="84" t="s">
        <v>150</v>
      </c>
      <c r="B34" s="7"/>
      <c r="C34" s="24">
        <v>0</v>
      </c>
      <c r="D34" s="24"/>
      <c r="E34" s="24" t="s">
        <v>124</v>
      </c>
      <c r="F34" s="24"/>
      <c r="G34" s="24" t="s">
        <v>124</v>
      </c>
      <c r="H34" s="24"/>
      <c r="I34" s="24" t="s">
        <v>124</v>
      </c>
    </row>
    <row r="35" spans="1:13" s="36" customFormat="1" ht="22.15" customHeight="1" thickBot="1">
      <c r="A35" s="84" t="s">
        <v>151</v>
      </c>
      <c r="B35" s="7"/>
      <c r="C35" s="11">
        <f>C32</f>
        <v>91656</v>
      </c>
      <c r="D35" s="22"/>
      <c r="E35" s="11">
        <f>E32</f>
        <v>51523</v>
      </c>
      <c r="F35" s="22"/>
      <c r="G35" s="11">
        <f>G32</f>
        <v>-30240</v>
      </c>
      <c r="H35" s="22"/>
      <c r="I35" s="11">
        <f>I32</f>
        <v>83617</v>
      </c>
    </row>
    <row r="36" spans="1:13" s="36" customFormat="1" ht="22.15" customHeight="1" thickTop="1">
      <c r="A36" s="15"/>
      <c r="B36" s="7"/>
      <c r="C36" s="22"/>
      <c r="D36" s="22"/>
      <c r="E36" s="22"/>
      <c r="F36" s="22"/>
      <c r="G36" s="22"/>
      <c r="H36" s="22"/>
      <c r="I36" s="22"/>
    </row>
    <row r="37" spans="1:13" s="36" customFormat="1" ht="22.15" customHeight="1">
      <c r="A37" s="64" t="s">
        <v>101</v>
      </c>
      <c r="B37" s="65"/>
      <c r="C37" s="56"/>
      <c r="D37" s="56"/>
      <c r="E37" s="56"/>
      <c r="F37" s="56"/>
      <c r="G37" s="56"/>
      <c r="H37" s="56"/>
      <c r="I37" s="56"/>
    </row>
    <row r="38" spans="1:13" s="36" customFormat="1" ht="22.15" customHeight="1">
      <c r="A38" s="66" t="s">
        <v>109</v>
      </c>
      <c r="B38" s="65"/>
      <c r="C38" s="104">
        <v>29127</v>
      </c>
      <c r="D38" s="104"/>
      <c r="E38" s="106">
        <v>54074</v>
      </c>
      <c r="F38" s="104"/>
      <c r="G38" s="106">
        <f>G35</f>
        <v>-30240</v>
      </c>
      <c r="H38" s="104"/>
      <c r="I38" s="106">
        <v>83617</v>
      </c>
    </row>
    <row r="39" spans="1:13" s="36" customFormat="1" ht="22.15" customHeight="1">
      <c r="A39" s="66" t="s">
        <v>42</v>
      </c>
      <c r="B39" s="65"/>
      <c r="C39" s="106">
        <v>62529</v>
      </c>
      <c r="D39" s="104"/>
      <c r="E39" s="106">
        <v>-2551</v>
      </c>
      <c r="F39" s="104"/>
      <c r="G39" s="107" t="s">
        <v>124</v>
      </c>
      <c r="H39" s="108"/>
      <c r="I39" s="107" t="s">
        <v>124</v>
      </c>
    </row>
    <row r="40" spans="1:13" s="36" customFormat="1" ht="22.15" customHeight="1" thickBot="1">
      <c r="A40" s="67" t="s">
        <v>100</v>
      </c>
      <c r="B40" s="65"/>
      <c r="C40" s="109">
        <f>SUM(C38:C39)</f>
        <v>91656</v>
      </c>
      <c r="D40" s="104"/>
      <c r="E40" s="109">
        <f>SUM(E38:E39)</f>
        <v>51523</v>
      </c>
      <c r="F40" s="104"/>
      <c r="G40" s="11">
        <f>SUM(G38:G39)</f>
        <v>-30240</v>
      </c>
      <c r="H40" s="111"/>
      <c r="I40" s="109">
        <f>SUM(I38:I39)</f>
        <v>83617</v>
      </c>
      <c r="J40" s="90"/>
      <c r="K40" s="91"/>
      <c r="L40" s="90"/>
      <c r="M40" s="91"/>
    </row>
    <row r="41" spans="1:13" ht="22.15" customHeight="1" thickTop="1">
      <c r="A41" s="64"/>
      <c r="B41" s="65"/>
      <c r="C41" s="56"/>
      <c r="D41" s="56"/>
      <c r="E41" s="56"/>
      <c r="F41" s="56"/>
      <c r="G41" s="68"/>
      <c r="H41" s="68"/>
      <c r="I41" s="68"/>
    </row>
    <row r="42" spans="1:13" ht="22.15" customHeight="1">
      <c r="A42" s="64"/>
      <c r="B42" s="65"/>
      <c r="C42" s="56"/>
      <c r="D42" s="56"/>
      <c r="E42" s="56"/>
      <c r="F42" s="56"/>
      <c r="G42" s="68"/>
      <c r="H42" s="68"/>
      <c r="I42" s="68"/>
    </row>
    <row r="43" spans="1:13" ht="22.15" customHeight="1">
      <c r="A43" s="64"/>
      <c r="B43" s="65"/>
      <c r="C43" s="56"/>
      <c r="D43" s="56"/>
      <c r="E43" s="56"/>
      <c r="F43" s="56"/>
      <c r="G43" s="68"/>
      <c r="H43" s="68"/>
      <c r="I43" s="68"/>
    </row>
    <row r="44" spans="1:13" ht="22.15" customHeight="1">
      <c r="A44" s="64"/>
      <c r="B44" s="65"/>
      <c r="C44" s="56"/>
      <c r="D44" s="56"/>
      <c r="E44" s="56"/>
      <c r="F44" s="56"/>
      <c r="G44" s="68"/>
      <c r="H44" s="68"/>
      <c r="I44" s="68"/>
    </row>
    <row r="45" spans="1:13" ht="22.15" customHeight="1">
      <c r="A45" s="378" t="s">
        <v>132</v>
      </c>
      <c r="B45" s="378"/>
      <c r="C45" s="378"/>
      <c r="D45" s="378"/>
      <c r="E45" s="378"/>
      <c r="F45" s="378"/>
      <c r="G45" s="378"/>
      <c r="H45" s="378"/>
      <c r="I45" s="378"/>
    </row>
    <row r="46" spans="1:13" ht="22.15" customHeight="1">
      <c r="A46" s="378" t="s">
        <v>129</v>
      </c>
      <c r="B46" s="378"/>
      <c r="C46" s="378"/>
      <c r="D46" s="378"/>
      <c r="E46" s="378"/>
      <c r="F46" s="378"/>
      <c r="G46" s="378"/>
      <c r="H46" s="378"/>
      <c r="I46" s="378"/>
    </row>
    <row r="47" spans="1:13" ht="22.15" customHeight="1">
      <c r="A47" s="379" t="s">
        <v>153</v>
      </c>
      <c r="B47" s="379"/>
      <c r="C47" s="379"/>
      <c r="D47" s="379"/>
      <c r="E47" s="379"/>
      <c r="F47" s="379"/>
      <c r="G47" s="379"/>
      <c r="H47" s="379"/>
      <c r="I47" s="379"/>
    </row>
    <row r="48" spans="1:13" ht="22.15" customHeight="1">
      <c r="A48" s="378" t="s">
        <v>44</v>
      </c>
      <c r="B48" s="378"/>
      <c r="C48" s="378"/>
      <c r="D48" s="378"/>
      <c r="E48" s="378"/>
      <c r="F48" s="378"/>
      <c r="G48" s="378"/>
      <c r="H48" s="378"/>
      <c r="I48" s="378"/>
    </row>
    <row r="49" spans="1:13" ht="22.15" customHeight="1">
      <c r="A49" s="69"/>
      <c r="B49" s="69"/>
      <c r="C49" s="69"/>
      <c r="D49" s="69"/>
      <c r="E49" s="70"/>
      <c r="F49" s="71"/>
      <c r="G49" s="381" t="s">
        <v>74</v>
      </c>
      <c r="H49" s="381"/>
      <c r="I49" s="381"/>
    </row>
    <row r="50" spans="1:13" s="39" customFormat="1" ht="6" customHeight="1">
      <c r="A50" s="72"/>
      <c r="B50" s="72"/>
      <c r="C50" s="72"/>
      <c r="D50" s="72"/>
      <c r="E50" s="72"/>
      <c r="F50" s="72"/>
      <c r="G50" s="72"/>
      <c r="H50" s="72"/>
      <c r="I50" s="73"/>
      <c r="J50" s="37"/>
      <c r="K50" s="38"/>
    </row>
    <row r="51" spans="1:13" ht="22.15" customHeight="1">
      <c r="A51" s="74"/>
      <c r="B51" s="75" t="s">
        <v>97</v>
      </c>
      <c r="C51" s="378" t="s">
        <v>1</v>
      </c>
      <c r="D51" s="378"/>
      <c r="E51" s="378"/>
      <c r="F51" s="103"/>
      <c r="G51" s="378" t="s">
        <v>2</v>
      </c>
      <c r="H51" s="378"/>
      <c r="I51" s="378"/>
    </row>
    <row r="52" spans="1:13" ht="22.15" customHeight="1">
      <c r="A52" s="74"/>
      <c r="B52" s="75"/>
      <c r="C52" s="378" t="s">
        <v>3</v>
      </c>
      <c r="D52" s="378"/>
      <c r="E52" s="378"/>
      <c r="F52" s="67"/>
      <c r="G52" s="378" t="s">
        <v>3</v>
      </c>
      <c r="H52" s="378"/>
      <c r="I52" s="378"/>
    </row>
    <row r="53" spans="1:13" ht="22.15" customHeight="1">
      <c r="A53" s="59"/>
      <c r="B53" s="76"/>
      <c r="C53" s="103">
        <v>2020</v>
      </c>
      <c r="D53" s="103"/>
      <c r="E53" s="103">
        <v>2019</v>
      </c>
      <c r="F53" s="103"/>
      <c r="G53" s="103">
        <v>2020</v>
      </c>
      <c r="H53" s="103"/>
      <c r="I53" s="103">
        <v>2019</v>
      </c>
    </row>
    <row r="54" spans="1:13" s="36" customFormat="1" ht="22.15" customHeight="1">
      <c r="A54" s="64" t="s">
        <v>152</v>
      </c>
      <c r="B54" s="65"/>
      <c r="C54" s="56"/>
      <c r="D54" s="56"/>
      <c r="E54" s="56"/>
      <c r="F54" s="56"/>
      <c r="G54" s="56"/>
      <c r="H54" s="56"/>
      <c r="I54" s="56"/>
    </row>
    <row r="55" spans="1:13" s="36" customFormat="1" ht="22.15" customHeight="1">
      <c r="A55" s="66" t="s">
        <v>109</v>
      </c>
      <c r="B55" s="116"/>
      <c r="C55" s="104">
        <v>29127</v>
      </c>
      <c r="D55" s="104"/>
      <c r="E55" s="106">
        <v>54074</v>
      </c>
      <c r="F55" s="104"/>
      <c r="G55" s="104">
        <f>G32</f>
        <v>-30240</v>
      </c>
      <c r="H55" s="104"/>
      <c r="I55" s="106">
        <v>83617</v>
      </c>
      <c r="J55" s="90"/>
      <c r="K55" s="90"/>
      <c r="L55" s="90"/>
      <c r="M55" s="90"/>
    </row>
    <row r="56" spans="1:13" s="36" customFormat="1" ht="22.15" customHeight="1">
      <c r="A56" s="66" t="s">
        <v>42</v>
      </c>
      <c r="B56" s="116"/>
      <c r="C56" s="106">
        <v>62529</v>
      </c>
      <c r="D56" s="104"/>
      <c r="E56" s="106">
        <v>-2551</v>
      </c>
      <c r="F56" s="104"/>
      <c r="G56" s="117">
        <v>0</v>
      </c>
      <c r="H56" s="108"/>
      <c r="I56" s="117">
        <v>0</v>
      </c>
      <c r="J56" s="90"/>
      <c r="K56" s="90"/>
      <c r="L56" s="94"/>
      <c r="M56" s="94"/>
    </row>
    <row r="57" spans="1:13" s="41" customFormat="1" ht="22.15" customHeight="1" thickBot="1">
      <c r="A57" s="64" t="s">
        <v>151</v>
      </c>
      <c r="B57" s="116"/>
      <c r="C57" s="109">
        <f>SUM(C55:C56)</f>
        <v>91656</v>
      </c>
      <c r="D57" s="104"/>
      <c r="E57" s="110">
        <f>SUM(E55:E56)</f>
        <v>51523</v>
      </c>
      <c r="F57" s="104"/>
      <c r="G57" s="109">
        <f>SUM(G55:G56)</f>
        <v>-30240</v>
      </c>
      <c r="H57" s="111"/>
      <c r="I57" s="110">
        <f>SUM(I55:I56)</f>
        <v>83617</v>
      </c>
      <c r="J57" s="92"/>
      <c r="K57" s="93"/>
      <c r="L57" s="92"/>
      <c r="M57" s="93"/>
    </row>
    <row r="58" spans="1:13" s="41" customFormat="1" ht="22.15" customHeight="1" thickTop="1">
      <c r="A58" s="64"/>
      <c r="B58" s="116"/>
      <c r="C58" s="104"/>
      <c r="D58" s="104"/>
      <c r="E58" s="104"/>
      <c r="F58" s="104"/>
      <c r="G58" s="117"/>
      <c r="H58" s="108"/>
      <c r="I58" s="117"/>
    </row>
    <row r="59" spans="1:13" s="42" customFormat="1" ht="22.15" customHeight="1">
      <c r="A59" s="64" t="s">
        <v>103</v>
      </c>
      <c r="B59" s="116"/>
      <c r="C59" s="104"/>
      <c r="D59" s="104"/>
      <c r="E59" s="104"/>
      <c r="F59" s="104"/>
      <c r="G59" s="104"/>
      <c r="H59" s="111"/>
      <c r="I59" s="104"/>
    </row>
    <row r="60" spans="1:13" s="42" customFormat="1" ht="22.15" customHeight="1">
      <c r="A60" s="77" t="s">
        <v>102</v>
      </c>
      <c r="B60" s="116">
        <v>23</v>
      </c>
      <c r="C60" s="118">
        <v>0.03</v>
      </c>
      <c r="D60" s="119"/>
      <c r="E60" s="118">
        <v>0.06</v>
      </c>
      <c r="F60" s="119"/>
      <c r="G60" s="118">
        <v>-0.03</v>
      </c>
      <c r="H60" s="118"/>
      <c r="I60" s="118">
        <v>0.09</v>
      </c>
    </row>
    <row r="61" spans="1:13" s="46" customFormat="1" ht="22.15" customHeight="1">
      <c r="A61" s="43"/>
      <c r="B61" s="44"/>
      <c r="C61" s="45"/>
      <c r="D61" s="45"/>
      <c r="E61" s="45"/>
      <c r="F61" s="45"/>
      <c r="G61" s="45"/>
      <c r="H61" s="45"/>
      <c r="I61" s="45"/>
    </row>
    <row r="62" spans="1:13" s="46" customFormat="1" ht="22.15" customHeight="1">
      <c r="A62" s="43"/>
      <c r="B62" s="44"/>
      <c r="C62" s="45"/>
      <c r="D62" s="45"/>
      <c r="E62" s="45"/>
      <c r="F62" s="45"/>
      <c r="G62" s="45"/>
      <c r="H62" s="45"/>
      <c r="I62" s="45"/>
    </row>
    <row r="63" spans="1:13" s="46" customFormat="1" ht="22.15" customHeight="1">
      <c r="A63" s="43"/>
      <c r="B63" s="44"/>
      <c r="C63" s="45"/>
      <c r="D63" s="45"/>
      <c r="E63" s="45"/>
      <c r="F63" s="45"/>
      <c r="G63" s="45"/>
      <c r="H63" s="45"/>
      <c r="I63" s="45"/>
    </row>
    <row r="64" spans="1:13" s="46" customFormat="1" ht="22.15" customHeight="1">
      <c r="B64" s="44"/>
      <c r="C64" s="45"/>
      <c r="D64" s="45"/>
      <c r="E64" s="45"/>
      <c r="F64" s="45"/>
      <c r="G64" s="45"/>
      <c r="H64" s="45"/>
      <c r="I64" s="45"/>
    </row>
    <row r="65" spans="1:9" s="46" customFormat="1" ht="22.15" customHeight="1">
      <c r="A65" s="43"/>
      <c r="B65" s="44"/>
      <c r="C65" s="45"/>
      <c r="D65" s="45"/>
      <c r="E65" s="45"/>
      <c r="F65" s="45"/>
      <c r="G65" s="45"/>
      <c r="H65" s="45"/>
      <c r="I65" s="45"/>
    </row>
    <row r="66" spans="1:9" s="46" customFormat="1" ht="22.15" customHeight="1">
      <c r="A66" s="43"/>
      <c r="B66" s="44"/>
      <c r="C66" s="45"/>
      <c r="D66" s="45"/>
      <c r="E66" s="45"/>
      <c r="F66" s="45"/>
      <c r="G66" s="45"/>
      <c r="H66" s="45"/>
      <c r="I66" s="45"/>
    </row>
    <row r="67" spans="1:9" s="46" customFormat="1" ht="22.15" customHeight="1">
      <c r="A67" s="43"/>
      <c r="B67" s="44"/>
      <c r="C67" s="45"/>
      <c r="D67" s="45"/>
      <c r="E67" s="45"/>
      <c r="F67" s="45"/>
      <c r="G67" s="45"/>
      <c r="H67" s="45"/>
      <c r="I67" s="45"/>
    </row>
    <row r="68" spans="1:9" s="46" customFormat="1" ht="22.15" customHeight="1">
      <c r="A68" s="43"/>
      <c r="B68" s="44"/>
      <c r="C68" s="45"/>
      <c r="D68" s="45"/>
      <c r="E68" s="45"/>
      <c r="F68" s="45"/>
      <c r="G68" s="45"/>
      <c r="H68" s="45"/>
      <c r="I68" s="45"/>
    </row>
    <row r="69" spans="1:9" s="46" customFormat="1" ht="22.15" customHeight="1">
      <c r="A69" s="43"/>
      <c r="B69" s="44"/>
      <c r="C69" s="45"/>
      <c r="D69" s="45"/>
      <c r="E69" s="45"/>
      <c r="F69" s="45"/>
      <c r="G69" s="45"/>
      <c r="H69" s="45"/>
      <c r="I69" s="45"/>
    </row>
    <row r="70" spans="1:9" s="46" customFormat="1" ht="22.15" customHeight="1">
      <c r="A70" s="43"/>
      <c r="B70" s="44"/>
      <c r="C70" s="45"/>
      <c r="D70" s="45"/>
      <c r="E70" s="45"/>
      <c r="F70" s="45"/>
      <c r="G70" s="45"/>
      <c r="H70" s="45"/>
      <c r="I70" s="45"/>
    </row>
    <row r="71" spans="1:9" s="46" customFormat="1" ht="22.15" customHeight="1">
      <c r="B71" s="44"/>
      <c r="C71" s="45"/>
      <c r="D71" s="45"/>
      <c r="E71" s="45"/>
      <c r="F71" s="45"/>
      <c r="G71" s="45"/>
      <c r="H71" s="45"/>
      <c r="I71" s="45"/>
    </row>
    <row r="72" spans="1:9" s="46" customFormat="1" ht="22.15" customHeight="1">
      <c r="A72" s="43"/>
      <c r="B72" s="44"/>
      <c r="C72" s="45"/>
      <c r="D72" s="45"/>
      <c r="E72" s="45"/>
      <c r="F72" s="45"/>
      <c r="G72" s="45"/>
      <c r="H72" s="45"/>
      <c r="I72" s="45"/>
    </row>
    <row r="73" spans="1:9" s="46" customFormat="1" ht="22.15" customHeight="1">
      <c r="A73" s="43"/>
      <c r="B73" s="44"/>
      <c r="C73" s="45"/>
      <c r="D73" s="45"/>
      <c r="E73" s="45"/>
      <c r="F73" s="45"/>
      <c r="G73" s="45"/>
      <c r="H73" s="45"/>
      <c r="I73" s="45"/>
    </row>
    <row r="74" spans="1:9" s="46" customFormat="1" ht="22.15" customHeight="1">
      <c r="A74" s="43"/>
      <c r="B74" s="44"/>
      <c r="C74" s="45"/>
      <c r="D74" s="45"/>
      <c r="E74" s="45"/>
      <c r="F74" s="45"/>
      <c r="G74" s="45"/>
      <c r="H74" s="45"/>
      <c r="I74" s="45"/>
    </row>
    <row r="75" spans="1:9" s="46" customFormat="1" ht="22.15" customHeight="1">
      <c r="A75" s="43"/>
      <c r="B75" s="44"/>
      <c r="C75" s="45"/>
      <c r="D75" s="45"/>
      <c r="E75" s="45"/>
      <c r="F75" s="45"/>
      <c r="G75" s="45"/>
      <c r="H75" s="45"/>
      <c r="I75" s="45"/>
    </row>
    <row r="76" spans="1:9" s="46" customFormat="1" ht="22.15" customHeight="1">
      <c r="A76" s="43"/>
      <c r="B76" s="44"/>
      <c r="C76" s="45"/>
      <c r="D76" s="45"/>
      <c r="E76" s="45"/>
      <c r="F76" s="45"/>
      <c r="G76" s="45"/>
      <c r="H76" s="45"/>
      <c r="I76" s="45"/>
    </row>
    <row r="77" spans="1:9" s="46" customFormat="1" ht="22.15" customHeight="1">
      <c r="A77" s="43"/>
      <c r="B77" s="44"/>
      <c r="C77" s="45"/>
      <c r="D77" s="45"/>
      <c r="E77" s="45"/>
      <c r="F77" s="45"/>
      <c r="G77" s="45"/>
      <c r="H77" s="45"/>
      <c r="I77" s="45"/>
    </row>
    <row r="78" spans="1:9" s="46" customFormat="1" ht="22.15" customHeight="1">
      <c r="A78" s="43"/>
      <c r="B78" s="44"/>
      <c r="C78" s="45"/>
      <c r="D78" s="45"/>
      <c r="E78" s="45"/>
      <c r="F78" s="45"/>
      <c r="G78" s="45"/>
      <c r="H78" s="45"/>
      <c r="I78" s="45"/>
    </row>
    <row r="79" spans="1:9" s="46" customFormat="1" ht="22.15" customHeight="1">
      <c r="A79" s="43"/>
      <c r="B79" s="44"/>
      <c r="C79" s="45"/>
      <c r="D79" s="45"/>
      <c r="E79" s="45"/>
      <c r="F79" s="45"/>
      <c r="G79" s="45"/>
      <c r="H79" s="45"/>
      <c r="I79" s="45"/>
    </row>
    <row r="80" spans="1:9" s="46" customFormat="1" ht="22.15" customHeight="1">
      <c r="A80" s="43"/>
      <c r="B80" s="44"/>
      <c r="C80" s="45"/>
      <c r="D80" s="45"/>
      <c r="E80" s="45"/>
      <c r="F80" s="45"/>
      <c r="G80" s="45"/>
      <c r="H80" s="45"/>
      <c r="I80" s="45"/>
    </row>
    <row r="81" spans="1:9" s="46" customFormat="1" ht="22.15" customHeight="1">
      <c r="A81" s="43"/>
      <c r="B81" s="44"/>
      <c r="C81" s="45"/>
      <c r="D81" s="45"/>
      <c r="E81" s="45"/>
      <c r="F81" s="45"/>
      <c r="G81" s="45"/>
      <c r="H81" s="45"/>
      <c r="I81" s="45"/>
    </row>
    <row r="82" spans="1:9" s="46" customFormat="1" ht="22.15" customHeight="1">
      <c r="A82" s="43"/>
      <c r="B82" s="44"/>
      <c r="C82" s="45"/>
      <c r="D82" s="45"/>
      <c r="E82" s="45"/>
      <c r="F82" s="45"/>
      <c r="G82" s="45"/>
      <c r="H82" s="45"/>
      <c r="I82" s="45"/>
    </row>
    <row r="83" spans="1:9" s="46" customFormat="1" ht="22.15" customHeight="1">
      <c r="A83" s="43"/>
      <c r="B83" s="44"/>
      <c r="C83" s="45"/>
      <c r="D83" s="45"/>
      <c r="E83" s="45"/>
      <c r="F83" s="45"/>
      <c r="G83" s="45"/>
      <c r="H83" s="45"/>
      <c r="I83" s="45"/>
    </row>
    <row r="84" spans="1:9" s="46" customFormat="1" ht="22.15" customHeight="1">
      <c r="A84" s="43"/>
      <c r="B84" s="44"/>
      <c r="C84" s="45"/>
      <c r="D84" s="45"/>
      <c r="E84" s="45"/>
      <c r="F84" s="45"/>
      <c r="G84" s="45"/>
      <c r="H84" s="45"/>
      <c r="I84" s="45"/>
    </row>
    <row r="85" spans="1:9" s="46" customFormat="1" ht="22.15" customHeight="1">
      <c r="A85" s="26" t="s">
        <v>24</v>
      </c>
      <c r="B85" s="44"/>
      <c r="C85" s="45"/>
      <c r="D85" s="45"/>
      <c r="E85" s="45"/>
      <c r="F85" s="45"/>
      <c r="G85" s="45"/>
      <c r="H85" s="45"/>
      <c r="I85" s="45"/>
    </row>
    <row r="86" spans="1:9" s="46" customFormat="1" ht="22.15" customHeight="1">
      <c r="A86" s="43"/>
      <c r="B86" s="44"/>
      <c r="C86" s="45"/>
      <c r="D86" s="45"/>
      <c r="E86" s="45"/>
      <c r="F86" s="45"/>
      <c r="G86" s="45"/>
      <c r="H86" s="45"/>
      <c r="I86" s="45"/>
    </row>
    <row r="87" spans="1:9" s="46" customFormat="1" ht="22.15" customHeight="1">
      <c r="A87" s="43"/>
      <c r="B87" s="44"/>
      <c r="C87" s="45"/>
      <c r="D87" s="45"/>
      <c r="E87" s="45"/>
      <c r="F87" s="45"/>
      <c r="G87" s="45"/>
      <c r="H87" s="45"/>
      <c r="I87" s="45"/>
    </row>
    <row r="88" spans="1:9" s="46" customFormat="1" ht="22.15" customHeight="1">
      <c r="B88" s="44"/>
      <c r="C88" s="45"/>
      <c r="D88" s="45"/>
      <c r="E88" s="45"/>
      <c r="F88" s="45"/>
      <c r="G88" s="45"/>
      <c r="H88" s="45"/>
      <c r="I88" s="45"/>
    </row>
    <row r="89" spans="1:9" s="46" customFormat="1" ht="22.15" customHeight="1">
      <c r="A89" s="43"/>
      <c r="B89" s="44"/>
      <c r="C89" s="45"/>
      <c r="D89" s="45"/>
      <c r="E89" s="45"/>
      <c r="F89" s="45"/>
      <c r="G89" s="45"/>
      <c r="H89" s="45"/>
      <c r="I89" s="45"/>
    </row>
    <row r="90" spans="1:9" s="46" customFormat="1" ht="22.15" customHeight="1">
      <c r="A90" s="43"/>
      <c r="B90" s="44"/>
      <c r="C90" s="45"/>
      <c r="D90" s="45"/>
      <c r="E90" s="45"/>
      <c r="F90" s="45"/>
      <c r="G90" s="45"/>
      <c r="H90" s="45"/>
      <c r="I90" s="45"/>
    </row>
    <row r="91" spans="1:9" s="46" customFormat="1" ht="22.15" customHeight="1">
      <c r="A91" s="43"/>
      <c r="B91" s="44"/>
      <c r="C91" s="45"/>
      <c r="D91" s="45"/>
      <c r="E91" s="45"/>
      <c r="F91" s="45"/>
      <c r="G91" s="45"/>
      <c r="H91" s="45"/>
      <c r="I91" s="45"/>
    </row>
    <row r="92" spans="1:9" s="46" customFormat="1" ht="22.15" customHeight="1">
      <c r="A92" s="43"/>
      <c r="B92" s="44"/>
      <c r="C92" s="45"/>
      <c r="D92" s="45"/>
      <c r="E92" s="45"/>
      <c r="F92" s="45"/>
      <c r="G92" s="45"/>
      <c r="H92" s="45"/>
      <c r="I92" s="45"/>
    </row>
    <row r="93" spans="1:9" s="46" customFormat="1" ht="22.15" customHeight="1">
      <c r="B93" s="44"/>
      <c r="C93" s="45"/>
      <c r="D93" s="45"/>
      <c r="E93" s="45"/>
      <c r="F93" s="45"/>
      <c r="G93" s="45"/>
      <c r="H93" s="45"/>
      <c r="I93" s="45"/>
    </row>
    <row r="94" spans="1:9" ht="22.15" customHeight="1">
      <c r="A94" s="43"/>
      <c r="B94" s="47"/>
      <c r="C94" s="48"/>
      <c r="D94" s="47"/>
      <c r="E94" s="48"/>
      <c r="F94" s="47"/>
      <c r="G94" s="48"/>
      <c r="H94" s="50"/>
      <c r="I94" s="48"/>
    </row>
    <row r="95" spans="1:9" ht="22.15" customHeight="1">
      <c r="B95" s="47"/>
      <c r="C95" s="48"/>
      <c r="D95" s="47"/>
      <c r="E95" s="49"/>
      <c r="F95" s="47"/>
      <c r="G95" s="50"/>
      <c r="H95" s="50"/>
      <c r="I95" s="51"/>
    </row>
    <row r="96" spans="1:9" ht="22.15" customHeight="1">
      <c r="A96" s="40"/>
      <c r="B96" s="47"/>
      <c r="C96" s="48"/>
      <c r="D96" s="47"/>
      <c r="E96" s="49"/>
      <c r="F96" s="47"/>
      <c r="G96" s="50"/>
      <c r="H96" s="50"/>
      <c r="I96" s="51"/>
    </row>
    <row r="97" spans="1:9" ht="22.15" customHeight="1">
      <c r="A97" s="43"/>
      <c r="B97" s="47"/>
      <c r="C97" s="48"/>
      <c r="D97" s="47"/>
      <c r="E97" s="49"/>
      <c r="F97" s="47"/>
      <c r="G97" s="50"/>
      <c r="H97" s="50"/>
      <c r="I97" s="51"/>
    </row>
    <row r="98" spans="1:9" ht="22.15" customHeight="1">
      <c r="A98" s="43"/>
      <c r="B98" s="47"/>
      <c r="C98" s="48"/>
      <c r="D98" s="47"/>
      <c r="E98" s="49"/>
      <c r="F98" s="47"/>
      <c r="G98" s="50"/>
      <c r="H98" s="50"/>
      <c r="I98" s="51"/>
    </row>
    <row r="99" spans="1:9" ht="22.15" customHeight="1">
      <c r="A99" s="43"/>
      <c r="B99" s="47"/>
      <c r="C99" s="48"/>
      <c r="D99" s="47"/>
      <c r="E99" s="49"/>
      <c r="F99" s="47"/>
      <c r="G99" s="50"/>
      <c r="H99" s="50"/>
      <c r="I99" s="51"/>
    </row>
    <row r="100" spans="1:9" ht="22.15" customHeight="1">
      <c r="B100" s="43"/>
      <c r="C100" s="43"/>
      <c r="D100" s="43"/>
      <c r="E100" s="43"/>
      <c r="F100" s="43"/>
      <c r="G100" s="43"/>
      <c r="H100" s="43"/>
      <c r="I100" s="43"/>
    </row>
    <row r="101" spans="1:9" ht="22.15" customHeight="1"/>
    <row r="102" spans="1:9" ht="22.15" customHeight="1"/>
    <row r="103" spans="1:9" ht="22.15" customHeight="1"/>
    <row r="104" spans="1:9" ht="22.15" customHeight="1"/>
  </sheetData>
  <mergeCells count="18">
    <mergeCell ref="C52:E52"/>
    <mergeCell ref="G52:I52"/>
    <mergeCell ref="C8:E8"/>
    <mergeCell ref="G8:I8"/>
    <mergeCell ref="A45:I45"/>
    <mergeCell ref="A46:I46"/>
    <mergeCell ref="A47:I47"/>
    <mergeCell ref="A48:I48"/>
    <mergeCell ref="G49:I49"/>
    <mergeCell ref="G7:I7"/>
    <mergeCell ref="G5:I5"/>
    <mergeCell ref="A1:J1"/>
    <mergeCell ref="C51:E51"/>
    <mergeCell ref="G51:I51"/>
    <mergeCell ref="A4:I4"/>
    <mergeCell ref="A2:I2"/>
    <mergeCell ref="A3:I3"/>
    <mergeCell ref="C7:E7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topLeftCell="A28" zoomScaleNormal="100" zoomScaleSheetLayoutView="84" workbookViewId="0">
      <selection activeCell="A25" sqref="A25"/>
    </sheetView>
  </sheetViews>
  <sheetFormatPr defaultColWidth="9.09765625" defaultRowHeight="22.9" customHeight="1"/>
  <cols>
    <col min="1" max="1" width="37.3984375" style="4" customWidth="1"/>
    <col min="2" max="2" width="6.296875" style="4" customWidth="1"/>
    <col min="3" max="3" width="8.69921875" style="156" customWidth="1"/>
    <col min="4" max="4" width="0.69921875" style="4" customWidth="1"/>
    <col min="5" max="5" width="8.69921875" style="157" customWidth="1"/>
    <col min="6" max="6" width="0.69921875" style="4" customWidth="1"/>
    <col min="7" max="7" width="8.69921875" style="4" customWidth="1"/>
    <col min="8" max="8" width="0.69921875" style="4" customWidth="1"/>
    <col min="9" max="9" width="8.69921875" style="4" customWidth="1"/>
    <col min="10" max="13" width="2.69921875" style="143" customWidth="1"/>
    <col min="14" max="16384" width="9.09765625" style="143"/>
  </cols>
  <sheetData>
    <row r="1" spans="1:11" s="136" customFormat="1" ht="22.9" customHeight="1">
      <c r="A1" s="379" t="s">
        <v>132</v>
      </c>
      <c r="B1" s="379"/>
      <c r="C1" s="379"/>
      <c r="D1" s="379"/>
      <c r="E1" s="379"/>
      <c r="F1" s="379"/>
      <c r="G1" s="379"/>
      <c r="H1" s="379"/>
      <c r="I1" s="379"/>
      <c r="J1" s="1"/>
    </row>
    <row r="2" spans="1:11" s="136" customFormat="1" ht="22.9" customHeight="1">
      <c r="A2" s="379" t="s">
        <v>43</v>
      </c>
      <c r="B2" s="379"/>
      <c r="C2" s="379"/>
      <c r="D2" s="379"/>
      <c r="E2" s="379"/>
      <c r="F2" s="379"/>
      <c r="G2" s="379"/>
      <c r="H2" s="379"/>
      <c r="I2" s="379"/>
    </row>
    <row r="3" spans="1:11" s="136" customFormat="1" ht="22.9" customHeight="1">
      <c r="A3" s="379" t="s">
        <v>170</v>
      </c>
      <c r="B3" s="379"/>
      <c r="C3" s="379"/>
      <c r="D3" s="379"/>
      <c r="E3" s="379"/>
      <c r="F3" s="379"/>
      <c r="G3" s="379"/>
      <c r="H3" s="379"/>
      <c r="I3" s="379"/>
    </row>
    <row r="4" spans="1:11" s="136" customFormat="1" ht="22.9" customHeight="1">
      <c r="A4" s="379" t="s">
        <v>44</v>
      </c>
      <c r="B4" s="379"/>
      <c r="C4" s="379"/>
      <c r="D4" s="379"/>
      <c r="E4" s="379"/>
      <c r="F4" s="379"/>
      <c r="G4" s="379"/>
      <c r="H4" s="379"/>
      <c r="I4" s="379"/>
    </row>
    <row r="5" spans="1:11" s="136" customFormat="1" ht="22.9" customHeight="1">
      <c r="A5" s="14"/>
      <c r="B5" s="14"/>
      <c r="C5" s="14"/>
      <c r="D5" s="14"/>
      <c r="E5" s="19"/>
      <c r="F5" s="20"/>
      <c r="G5" s="380" t="s">
        <v>74</v>
      </c>
      <c r="H5" s="380"/>
      <c r="I5" s="380"/>
    </row>
    <row r="6" spans="1:11" s="4" customFormat="1" ht="6" customHeight="1">
      <c r="A6" s="79"/>
      <c r="B6" s="79"/>
      <c r="C6" s="79"/>
      <c r="D6" s="79"/>
      <c r="E6" s="79"/>
      <c r="F6" s="79"/>
      <c r="G6" s="79"/>
      <c r="H6" s="79"/>
      <c r="I6" s="5"/>
      <c r="J6" s="79"/>
      <c r="K6" s="6"/>
    </row>
    <row r="7" spans="1:11" s="136" customFormat="1" ht="22.9" customHeight="1">
      <c r="A7" s="25"/>
      <c r="B7" s="21" t="s">
        <v>7</v>
      </c>
      <c r="C7" s="379" t="s">
        <v>1</v>
      </c>
      <c r="D7" s="379"/>
      <c r="E7" s="379"/>
      <c r="F7" s="132"/>
      <c r="G7" s="379" t="s">
        <v>2</v>
      </c>
      <c r="H7" s="379"/>
      <c r="I7" s="379"/>
    </row>
    <row r="8" spans="1:11" s="136" customFormat="1" ht="22.9" customHeight="1">
      <c r="A8" s="25"/>
      <c r="B8" s="21"/>
      <c r="C8" s="379" t="s">
        <v>3</v>
      </c>
      <c r="D8" s="379"/>
      <c r="E8" s="379"/>
      <c r="F8" s="1"/>
      <c r="G8" s="379" t="s">
        <v>3</v>
      </c>
      <c r="H8" s="379"/>
      <c r="I8" s="379"/>
    </row>
    <row r="9" spans="1:11" s="136" customFormat="1" ht="22.9" customHeight="1">
      <c r="A9" s="17"/>
      <c r="C9" s="132">
        <v>2020</v>
      </c>
      <c r="D9" s="132"/>
      <c r="E9" s="132">
        <v>2019</v>
      </c>
      <c r="F9" s="132"/>
      <c r="G9" s="132">
        <v>2020</v>
      </c>
      <c r="H9" s="132"/>
      <c r="I9" s="132">
        <v>2019</v>
      </c>
    </row>
    <row r="10" spans="1:11" s="136" customFormat="1" ht="22.9" customHeight="1">
      <c r="A10" s="17"/>
      <c r="C10" s="132"/>
      <c r="D10" s="132"/>
      <c r="E10" s="85"/>
      <c r="F10" s="132"/>
      <c r="G10" s="132"/>
      <c r="H10" s="132"/>
      <c r="I10" s="85"/>
    </row>
    <row r="11" spans="1:11" s="136" customFormat="1" ht="22.9" customHeight="1">
      <c r="A11" s="1" t="s">
        <v>45</v>
      </c>
      <c r="B11" s="15"/>
      <c r="C11" s="121"/>
      <c r="D11" s="120"/>
      <c r="E11" s="120"/>
      <c r="F11" s="120"/>
      <c r="G11" s="120"/>
      <c r="H11" s="120"/>
      <c r="I11" s="120"/>
    </row>
    <row r="12" spans="1:11" s="136" customFormat="1" ht="22.9" customHeight="1">
      <c r="A12" s="26" t="s">
        <v>112</v>
      </c>
      <c r="B12" s="7">
        <v>3</v>
      </c>
      <c r="C12" s="163">
        <v>675155</v>
      </c>
      <c r="D12" s="163"/>
      <c r="E12" s="163">
        <v>2021744</v>
      </c>
      <c r="F12" s="163"/>
      <c r="G12" s="163">
        <v>206996</v>
      </c>
      <c r="H12" s="163"/>
      <c r="I12" s="163">
        <v>2021744</v>
      </c>
    </row>
    <row r="13" spans="1:11" s="136" customFormat="1" ht="22.9" customHeight="1">
      <c r="A13" s="26" t="s">
        <v>154</v>
      </c>
      <c r="B13" s="7">
        <v>3</v>
      </c>
      <c r="C13" s="163">
        <f>6805+15610</f>
        <v>22415</v>
      </c>
      <c r="D13" s="163"/>
      <c r="E13" s="163">
        <v>16802</v>
      </c>
      <c r="F13" s="163"/>
      <c r="G13" s="163">
        <v>23841</v>
      </c>
      <c r="H13" s="163"/>
      <c r="I13" s="163">
        <v>26856</v>
      </c>
    </row>
    <row r="14" spans="1:11" s="136" customFormat="1" ht="22.9" customHeight="1">
      <c r="A14" s="16" t="s">
        <v>46</v>
      </c>
      <c r="B14" s="7"/>
      <c r="C14" s="158">
        <f>SUM(C12:C13)</f>
        <v>697570</v>
      </c>
      <c r="D14" s="121"/>
      <c r="E14" s="158">
        <f>SUM(E12:E13)</f>
        <v>2038546</v>
      </c>
      <c r="F14" s="121"/>
      <c r="G14" s="158">
        <f>SUM(G12:G13)</f>
        <v>230837</v>
      </c>
      <c r="H14" s="121"/>
      <c r="I14" s="158">
        <f>SUM(I12:I13)</f>
        <v>2048600</v>
      </c>
    </row>
    <row r="15" spans="1:11" s="136" customFormat="1" ht="22.9" customHeight="1">
      <c r="A15" s="26"/>
      <c r="B15" s="7"/>
      <c r="C15" s="121"/>
      <c r="D15" s="121"/>
      <c r="E15" s="121"/>
      <c r="F15" s="121"/>
      <c r="G15" s="121"/>
      <c r="H15" s="121"/>
      <c r="I15" s="121"/>
    </row>
    <row r="16" spans="1:11" s="136" customFormat="1" ht="22.9" customHeight="1">
      <c r="A16" s="18" t="s">
        <v>47</v>
      </c>
      <c r="B16" s="7"/>
      <c r="C16" s="121"/>
      <c r="D16" s="121"/>
      <c r="E16" s="121"/>
      <c r="F16" s="121"/>
      <c r="G16" s="121"/>
      <c r="H16" s="121"/>
      <c r="I16" s="121"/>
    </row>
    <row r="17" spans="1:9" s="136" customFormat="1" ht="22.9" customHeight="1">
      <c r="A17" s="15" t="s">
        <v>113</v>
      </c>
      <c r="B17" s="55"/>
      <c r="C17" s="163">
        <v>-307578</v>
      </c>
      <c r="D17" s="163"/>
      <c r="E17" s="163">
        <v>-1286959</v>
      </c>
      <c r="F17" s="163"/>
      <c r="G17" s="163">
        <v>-145053</v>
      </c>
      <c r="H17" s="163"/>
      <c r="I17" s="163">
        <v>-1286959</v>
      </c>
    </row>
    <row r="18" spans="1:9" s="136" customFormat="1" ht="22.9" customHeight="1">
      <c r="A18" s="15" t="s">
        <v>155</v>
      </c>
      <c r="B18" s="55"/>
      <c r="C18" s="163">
        <v>-25005</v>
      </c>
      <c r="D18" s="163"/>
      <c r="E18" s="163">
        <v>-12821</v>
      </c>
      <c r="F18" s="163"/>
      <c r="G18" s="163">
        <v>-30790</v>
      </c>
      <c r="H18" s="163"/>
      <c r="I18" s="163">
        <v>-25464</v>
      </c>
    </row>
    <row r="19" spans="1:9" s="136" customFormat="1" ht="22.9" customHeight="1">
      <c r="A19" s="16" t="s">
        <v>99</v>
      </c>
      <c r="B19" s="7"/>
      <c r="C19" s="137">
        <f>SUM(C17:C18)</f>
        <v>-332583</v>
      </c>
      <c r="D19" s="121"/>
      <c r="E19" s="137">
        <f>SUM(E17:E18)</f>
        <v>-1299780</v>
      </c>
      <c r="F19" s="121"/>
      <c r="G19" s="137">
        <f>SUM(G17:G18)</f>
        <v>-175843</v>
      </c>
      <c r="H19" s="121"/>
      <c r="I19" s="137">
        <f>SUM(I17:I18)</f>
        <v>-1312423</v>
      </c>
    </row>
    <row r="20" spans="1:9" s="136" customFormat="1" ht="22.9" customHeight="1">
      <c r="A20" s="18"/>
      <c r="B20" s="7"/>
      <c r="C20" s="121"/>
      <c r="D20" s="121"/>
      <c r="E20" s="121"/>
      <c r="F20" s="121"/>
      <c r="G20" s="121"/>
      <c r="H20" s="121"/>
      <c r="I20" s="121"/>
    </row>
    <row r="21" spans="1:9" s="136" customFormat="1" ht="22.9" customHeight="1">
      <c r="A21" s="18" t="s">
        <v>48</v>
      </c>
      <c r="B21" s="7"/>
      <c r="C21" s="56">
        <f>C14+C19</f>
        <v>364987</v>
      </c>
      <c r="D21" s="138"/>
      <c r="E21" s="56">
        <f>E14+E19</f>
        <v>738766</v>
      </c>
      <c r="F21" s="138"/>
      <c r="G21" s="56">
        <f>G14+G19</f>
        <v>54994</v>
      </c>
      <c r="H21" s="138"/>
      <c r="I21" s="56">
        <f>I14+I19</f>
        <v>736177</v>
      </c>
    </row>
    <row r="22" spans="1:9" s="136" customFormat="1" ht="22.9" customHeight="1">
      <c r="A22" s="18"/>
      <c r="B22" s="7"/>
      <c r="C22" s="56"/>
      <c r="D22" s="121"/>
      <c r="E22" s="56"/>
      <c r="F22" s="121"/>
      <c r="G22" s="56"/>
      <c r="H22" s="121"/>
      <c r="I22" s="56"/>
    </row>
    <row r="23" spans="1:9" s="136" customFormat="1" ht="22.9" customHeight="1">
      <c r="A23" s="26" t="s">
        <v>49</v>
      </c>
      <c r="C23" s="164">
        <f>32330-C28</f>
        <v>29528</v>
      </c>
      <c r="D23" s="164"/>
      <c r="E23" s="164">
        <f>12939-E28</f>
        <v>10482</v>
      </c>
      <c r="F23" s="164"/>
      <c r="G23" s="164">
        <f>43173-2-G28</f>
        <v>11737</v>
      </c>
      <c r="H23" s="164"/>
      <c r="I23" s="164">
        <f>35783-I28</f>
        <v>8978</v>
      </c>
    </row>
    <row r="24" spans="1:9" s="136" customFormat="1" ht="22.9" customHeight="1">
      <c r="A24" s="26" t="s">
        <v>90</v>
      </c>
      <c r="B24" s="55"/>
      <c r="C24" s="163">
        <v>-94214</v>
      </c>
      <c r="D24" s="165">
        <f>C24/C14</f>
        <v>-0.1350602806886764</v>
      </c>
      <c r="E24" s="163">
        <v>-193927</v>
      </c>
      <c r="F24" s="163"/>
      <c r="G24" s="163">
        <v>-30715</v>
      </c>
      <c r="H24" s="163"/>
      <c r="I24" s="163">
        <v>-157542</v>
      </c>
    </row>
    <row r="25" spans="1:9" s="136" customFormat="1" ht="22.9" customHeight="1">
      <c r="A25" s="27" t="s">
        <v>50</v>
      </c>
      <c r="B25" s="55"/>
      <c r="C25" s="163">
        <v>-125051</v>
      </c>
      <c r="D25" s="165">
        <f>C25/C14</f>
        <v>-0.17926659690066946</v>
      </c>
      <c r="E25" s="163">
        <v>-125698</v>
      </c>
      <c r="F25" s="163"/>
      <c r="G25" s="163">
        <v>-94129</v>
      </c>
      <c r="H25" s="163"/>
      <c r="I25" s="163">
        <v>-90981</v>
      </c>
    </row>
    <row r="26" spans="1:9" s="136" customFormat="1" ht="22.9" customHeight="1">
      <c r="A26" s="105" t="s">
        <v>156</v>
      </c>
      <c r="B26" s="55"/>
      <c r="C26" s="158">
        <f>SUM(C21:C25)</f>
        <v>175250</v>
      </c>
      <c r="D26" s="121"/>
      <c r="E26" s="158">
        <f>SUM(E21:E25)</f>
        <v>429623</v>
      </c>
      <c r="F26" s="121"/>
      <c r="G26" s="158">
        <f>SUM(G21:G25)</f>
        <v>-58113</v>
      </c>
      <c r="H26" s="121"/>
      <c r="I26" s="158">
        <f>SUM(I21:I25)</f>
        <v>496632</v>
      </c>
    </row>
    <row r="27" spans="1:9" s="136" customFormat="1" ht="22.9" customHeight="1">
      <c r="A27" s="27"/>
      <c r="B27" s="55"/>
      <c r="C27" s="121"/>
      <c r="D27" s="121"/>
      <c r="E27" s="121"/>
      <c r="F27" s="121"/>
      <c r="G27" s="121"/>
      <c r="H27" s="121"/>
      <c r="I27" s="121"/>
    </row>
    <row r="28" spans="1:9" s="136" customFormat="1" ht="22.9" customHeight="1">
      <c r="A28" s="15" t="s">
        <v>157</v>
      </c>
      <c r="B28" s="7">
        <v>3</v>
      </c>
      <c r="C28" s="164">
        <v>2802</v>
      </c>
      <c r="D28" s="164"/>
      <c r="E28" s="164">
        <v>2457</v>
      </c>
      <c r="F28" s="164"/>
      <c r="G28" s="164">
        <v>31434</v>
      </c>
      <c r="H28" s="164"/>
      <c r="I28" s="164">
        <v>26805</v>
      </c>
    </row>
    <row r="29" spans="1:9" s="136" customFormat="1" ht="22.9" customHeight="1">
      <c r="A29" s="26" t="s">
        <v>78</v>
      </c>
      <c r="B29" s="7"/>
      <c r="C29" s="163">
        <v>-63898</v>
      </c>
      <c r="D29" s="163"/>
      <c r="E29" s="163">
        <v>-34617</v>
      </c>
      <c r="F29" s="163"/>
      <c r="G29" s="163">
        <v>-59351</v>
      </c>
      <c r="H29" s="163"/>
      <c r="I29" s="163">
        <v>-22260</v>
      </c>
    </row>
    <row r="30" spans="1:9" s="136" customFormat="1" ht="22.9" customHeight="1">
      <c r="A30" s="15" t="s">
        <v>164</v>
      </c>
      <c r="B30" s="7">
        <v>9</v>
      </c>
      <c r="C30" s="163">
        <v>298</v>
      </c>
      <c r="D30" s="163"/>
      <c r="E30" s="163">
        <v>19586</v>
      </c>
      <c r="F30" s="163"/>
      <c r="G30" s="166" t="s">
        <v>124</v>
      </c>
      <c r="H30" s="163"/>
      <c r="I30" s="166" t="s">
        <v>124</v>
      </c>
    </row>
    <row r="31" spans="1:9" s="136" customFormat="1" ht="22.9" customHeight="1">
      <c r="A31" s="1" t="s">
        <v>166</v>
      </c>
      <c r="B31" s="7"/>
      <c r="C31" s="139">
        <f>SUM(C26:C30)</f>
        <v>114452</v>
      </c>
      <c r="D31" s="121"/>
      <c r="E31" s="57">
        <f>SUM(E26:E30)</f>
        <v>417049</v>
      </c>
      <c r="F31" s="121"/>
      <c r="G31" s="139">
        <f>SUM(G26:G30)</f>
        <v>-86030</v>
      </c>
      <c r="H31" s="121"/>
      <c r="I31" s="57">
        <f>SUM(I26:I30)</f>
        <v>501177</v>
      </c>
    </row>
    <row r="32" spans="1:9" s="136" customFormat="1" ht="22.9" customHeight="1">
      <c r="A32" s="15" t="s">
        <v>167</v>
      </c>
      <c r="B32" s="7">
        <v>22</v>
      </c>
      <c r="C32" s="169">
        <v>-27783</v>
      </c>
      <c r="D32" s="163"/>
      <c r="E32" s="163">
        <v>-86394</v>
      </c>
      <c r="F32" s="163"/>
      <c r="G32" s="163">
        <v>16786</v>
      </c>
      <c r="H32" s="163"/>
      <c r="I32" s="163">
        <v>-100523</v>
      </c>
    </row>
    <row r="33" spans="1:13" s="136" customFormat="1" ht="22.9" customHeight="1">
      <c r="A33" s="1" t="s">
        <v>100</v>
      </c>
      <c r="B33" s="7"/>
      <c r="C33" s="139">
        <f>SUM(C31:C32)</f>
        <v>86669</v>
      </c>
      <c r="D33" s="121"/>
      <c r="E33" s="57">
        <f>SUM(E31:E32)</f>
        <v>330655</v>
      </c>
      <c r="F33" s="121"/>
      <c r="G33" s="139">
        <f>SUM(G31:G32)</f>
        <v>-69244</v>
      </c>
      <c r="H33" s="121"/>
      <c r="I33" s="57">
        <f>SUM(I31:I32)</f>
        <v>400654</v>
      </c>
    </row>
    <row r="34" spans="1:13" s="136" customFormat="1" ht="22.9" customHeight="1">
      <c r="A34" s="1" t="s">
        <v>51</v>
      </c>
      <c r="B34" s="7"/>
      <c r="C34" s="88"/>
      <c r="D34" s="88"/>
      <c r="E34" s="88"/>
      <c r="F34" s="88"/>
      <c r="G34" s="88"/>
      <c r="H34" s="88"/>
      <c r="I34" s="88"/>
    </row>
    <row r="35" spans="1:13" s="136" customFormat="1" ht="22.9" customHeight="1">
      <c r="A35" s="84" t="s">
        <v>158</v>
      </c>
      <c r="B35" s="7"/>
      <c r="C35" s="125"/>
      <c r="D35" s="88"/>
      <c r="E35" s="125" t="s">
        <v>124</v>
      </c>
      <c r="F35" s="88"/>
      <c r="G35" s="125"/>
      <c r="H35" s="88"/>
      <c r="I35" s="125" t="s">
        <v>124</v>
      </c>
    </row>
    <row r="36" spans="1:13" s="136" customFormat="1" ht="22.9" customHeight="1" thickBot="1">
      <c r="A36" s="84" t="s">
        <v>159</v>
      </c>
      <c r="B36" s="7"/>
      <c r="C36" s="89">
        <f>SUM(C33:C35)</f>
        <v>86669</v>
      </c>
      <c r="D36" s="121"/>
      <c r="E36" s="89">
        <f>SUM(E33:E35)</f>
        <v>330655</v>
      </c>
      <c r="F36" s="121"/>
      <c r="G36" s="89">
        <f>SUM(G33:G35)</f>
        <v>-69244</v>
      </c>
      <c r="H36" s="121"/>
      <c r="I36" s="89">
        <f>SUM(I33:I35)</f>
        <v>400654</v>
      </c>
    </row>
    <row r="37" spans="1:13" s="136" customFormat="1" ht="22.9" customHeight="1" thickTop="1">
      <c r="A37" s="15"/>
      <c r="B37" s="7"/>
      <c r="C37" s="121"/>
      <c r="D37" s="121"/>
      <c r="E37" s="121"/>
      <c r="F37" s="121"/>
      <c r="G37" s="121"/>
      <c r="H37" s="138"/>
      <c r="I37" s="121"/>
    </row>
    <row r="38" spans="1:13" s="136" customFormat="1" ht="22.9" customHeight="1">
      <c r="A38" s="64" t="s">
        <v>101</v>
      </c>
      <c r="B38" s="65"/>
      <c r="C38" s="121"/>
      <c r="D38" s="121"/>
      <c r="E38" s="121"/>
      <c r="F38" s="121"/>
      <c r="G38" s="121"/>
      <c r="H38" s="138"/>
      <c r="I38" s="121"/>
    </row>
    <row r="39" spans="1:13" s="136" customFormat="1" ht="22.9" customHeight="1">
      <c r="A39" s="66" t="s">
        <v>109</v>
      </c>
      <c r="B39" s="65"/>
      <c r="C39" s="163">
        <v>3182</v>
      </c>
      <c r="D39" s="163"/>
      <c r="E39" s="163">
        <v>335889</v>
      </c>
      <c r="F39" s="163"/>
      <c r="G39" s="163">
        <f>G36</f>
        <v>-69244</v>
      </c>
      <c r="H39" s="167"/>
      <c r="I39" s="163">
        <f>I36</f>
        <v>400654</v>
      </c>
    </row>
    <row r="40" spans="1:13" s="136" customFormat="1" ht="22.9" customHeight="1">
      <c r="A40" s="66" t="s">
        <v>42</v>
      </c>
      <c r="B40" s="65"/>
      <c r="C40" s="163">
        <v>83487</v>
      </c>
      <c r="D40" s="163"/>
      <c r="E40" s="163">
        <v>-5234</v>
      </c>
      <c r="F40" s="163"/>
      <c r="G40" s="166" t="s">
        <v>124</v>
      </c>
      <c r="H40" s="168"/>
      <c r="I40" s="166" t="s">
        <v>124</v>
      </c>
    </row>
    <row r="41" spans="1:13" s="136" customFormat="1" ht="22.9" customHeight="1" thickBot="1">
      <c r="A41" s="67" t="s">
        <v>100</v>
      </c>
      <c r="B41" s="65"/>
      <c r="C41" s="140">
        <f>SUM(C39:C40)</f>
        <v>86669</v>
      </c>
      <c r="D41" s="121"/>
      <c r="E41" s="89">
        <f>SUM(E39:E40)</f>
        <v>330655</v>
      </c>
      <c r="F41" s="121"/>
      <c r="G41" s="140">
        <f>SUM(G39:G40)</f>
        <v>-69244</v>
      </c>
      <c r="H41" s="138"/>
      <c r="I41" s="89">
        <f>SUM(I39:I40)</f>
        <v>400654</v>
      </c>
      <c r="J41" s="141"/>
      <c r="K41" s="142"/>
      <c r="L41" s="141"/>
      <c r="M41" s="142"/>
    </row>
    <row r="42" spans="1:13" ht="22.9" customHeight="1" thickTop="1">
      <c r="A42" s="378" t="s">
        <v>160</v>
      </c>
      <c r="B42" s="378"/>
      <c r="C42" s="378"/>
      <c r="D42" s="378"/>
      <c r="E42" s="378"/>
      <c r="F42" s="378"/>
      <c r="G42" s="378"/>
      <c r="H42" s="378"/>
      <c r="I42" s="378"/>
    </row>
    <row r="43" spans="1:13" ht="22.9" customHeight="1">
      <c r="A43" s="378" t="s">
        <v>129</v>
      </c>
      <c r="B43" s="378"/>
      <c r="C43" s="378"/>
      <c r="D43" s="378"/>
      <c r="E43" s="378"/>
      <c r="F43" s="378"/>
      <c r="G43" s="378"/>
      <c r="H43" s="378"/>
      <c r="I43" s="378"/>
    </row>
    <row r="44" spans="1:13" ht="22.9" customHeight="1">
      <c r="A44" s="379" t="s">
        <v>169</v>
      </c>
      <c r="B44" s="379"/>
      <c r="C44" s="379"/>
      <c r="D44" s="379"/>
      <c r="E44" s="379"/>
      <c r="F44" s="379"/>
      <c r="G44" s="379"/>
      <c r="H44" s="379"/>
      <c r="I44" s="379"/>
    </row>
    <row r="45" spans="1:13" ht="22.9" customHeight="1">
      <c r="A45" s="378" t="s">
        <v>44</v>
      </c>
      <c r="B45" s="378"/>
      <c r="C45" s="378"/>
      <c r="D45" s="378"/>
      <c r="E45" s="378"/>
      <c r="F45" s="378"/>
      <c r="G45" s="378"/>
      <c r="H45" s="378"/>
      <c r="I45" s="378"/>
    </row>
    <row r="46" spans="1:13" ht="22.9" customHeight="1">
      <c r="A46" s="69"/>
      <c r="B46" s="69"/>
      <c r="C46" s="69"/>
      <c r="D46" s="69"/>
      <c r="E46" s="70"/>
      <c r="F46" s="71"/>
      <c r="G46" s="381" t="s">
        <v>74</v>
      </c>
      <c r="H46" s="381"/>
      <c r="I46" s="381"/>
    </row>
    <row r="47" spans="1:13" s="4" customFormat="1" ht="6" customHeight="1">
      <c r="A47" s="72"/>
      <c r="B47" s="72"/>
      <c r="C47" s="72"/>
      <c r="D47" s="72"/>
      <c r="E47" s="72"/>
      <c r="F47" s="72"/>
      <c r="G47" s="72"/>
      <c r="H47" s="72"/>
      <c r="I47" s="73"/>
      <c r="J47" s="79"/>
      <c r="K47" s="6"/>
    </row>
    <row r="48" spans="1:13" ht="22.9" customHeight="1">
      <c r="A48" s="74"/>
      <c r="B48" s="75" t="s">
        <v>97</v>
      </c>
      <c r="C48" s="378" t="s">
        <v>1</v>
      </c>
      <c r="D48" s="378"/>
      <c r="E48" s="378"/>
      <c r="F48" s="133"/>
      <c r="G48" s="378" t="s">
        <v>2</v>
      </c>
      <c r="H48" s="378"/>
      <c r="I48" s="378"/>
    </row>
    <row r="49" spans="1:13" ht="22.9" customHeight="1">
      <c r="A49" s="74"/>
      <c r="B49" s="75"/>
      <c r="C49" s="378" t="s">
        <v>3</v>
      </c>
      <c r="D49" s="378"/>
      <c r="E49" s="378"/>
      <c r="F49" s="67"/>
      <c r="G49" s="378" t="s">
        <v>3</v>
      </c>
      <c r="H49" s="378"/>
      <c r="I49" s="378"/>
    </row>
    <row r="50" spans="1:13" ht="22.9" customHeight="1">
      <c r="A50" s="59"/>
      <c r="B50" s="61"/>
      <c r="C50" s="133">
        <v>2020</v>
      </c>
      <c r="D50" s="133"/>
      <c r="E50" s="133">
        <v>2019</v>
      </c>
      <c r="F50" s="133"/>
      <c r="G50" s="133">
        <v>2020</v>
      </c>
      <c r="H50" s="133"/>
      <c r="I50" s="133">
        <v>2019</v>
      </c>
    </row>
    <row r="51" spans="1:13" ht="22.9" customHeight="1">
      <c r="A51" s="59"/>
      <c r="B51" s="61"/>
      <c r="C51" s="133"/>
      <c r="D51" s="133"/>
      <c r="E51" s="85"/>
      <c r="F51" s="132"/>
      <c r="G51" s="132"/>
      <c r="H51" s="132"/>
      <c r="I51" s="85"/>
    </row>
    <row r="52" spans="1:13" s="136" customFormat="1" ht="22.9" customHeight="1">
      <c r="A52" s="64" t="s">
        <v>161</v>
      </c>
      <c r="B52" s="65"/>
      <c r="C52" s="56"/>
      <c r="D52" s="56"/>
      <c r="E52" s="56"/>
      <c r="F52" s="56"/>
      <c r="G52" s="56"/>
      <c r="H52" s="56"/>
      <c r="I52" s="56"/>
    </row>
    <row r="53" spans="1:13" s="136" customFormat="1" ht="22.9" customHeight="1">
      <c r="A53" s="66" t="s">
        <v>109</v>
      </c>
      <c r="B53" s="65"/>
      <c r="C53" s="163">
        <v>3182</v>
      </c>
      <c r="D53" s="163"/>
      <c r="E53" s="163">
        <v>335889</v>
      </c>
      <c r="F53" s="163"/>
      <c r="G53" s="163">
        <v>-69244</v>
      </c>
      <c r="H53" s="167"/>
      <c r="I53" s="163">
        <v>400654</v>
      </c>
      <c r="J53" s="141"/>
      <c r="K53" s="141"/>
      <c r="L53" s="141"/>
      <c r="M53" s="141"/>
    </row>
    <row r="54" spans="1:13" s="136" customFormat="1" ht="22.9" customHeight="1">
      <c r="A54" s="66" t="s">
        <v>42</v>
      </c>
      <c r="B54" s="65"/>
      <c r="C54" s="163">
        <v>83487</v>
      </c>
      <c r="D54" s="163"/>
      <c r="E54" s="163">
        <v>-5234</v>
      </c>
      <c r="F54" s="163"/>
      <c r="G54" s="163" t="s">
        <v>124</v>
      </c>
      <c r="H54" s="168"/>
      <c r="I54" s="163" t="s">
        <v>124</v>
      </c>
      <c r="J54" s="141"/>
      <c r="K54" s="141"/>
      <c r="L54" s="144"/>
      <c r="M54" s="144"/>
    </row>
    <row r="55" spans="1:13" s="147" customFormat="1" ht="22.9" customHeight="1" thickBot="1">
      <c r="A55" s="64" t="s">
        <v>159</v>
      </c>
      <c r="B55" s="65"/>
      <c r="C55" s="126">
        <f>SUM(C53:C54)</f>
        <v>86669</v>
      </c>
      <c r="D55" s="122"/>
      <c r="E55" s="89">
        <f>SUM(E53:E54)</f>
        <v>330655</v>
      </c>
      <c r="F55" s="121"/>
      <c r="G55" s="127">
        <f>SUM(G53:G54)</f>
        <v>-69244</v>
      </c>
      <c r="H55" s="121"/>
      <c r="I55" s="89">
        <f>SUM(I53:I54)</f>
        <v>400654</v>
      </c>
      <c r="J55" s="145"/>
      <c r="K55" s="146"/>
      <c r="L55" s="145"/>
      <c r="M55" s="146"/>
    </row>
    <row r="56" spans="1:13" s="147" customFormat="1" ht="22.9" customHeight="1" thickTop="1">
      <c r="A56" s="64"/>
      <c r="B56" s="65"/>
      <c r="C56" s="121"/>
      <c r="D56" s="121"/>
      <c r="E56" s="121"/>
      <c r="F56" s="121"/>
      <c r="G56" s="123"/>
      <c r="H56" s="123"/>
      <c r="I56" s="123"/>
    </row>
    <row r="57" spans="1:13" s="148" customFormat="1" ht="22.9" customHeight="1">
      <c r="A57" s="64" t="s">
        <v>103</v>
      </c>
      <c r="B57" s="65"/>
      <c r="C57" s="121"/>
      <c r="D57" s="121"/>
      <c r="E57" s="121"/>
      <c r="F57" s="121"/>
      <c r="G57" s="121"/>
      <c r="H57" s="121"/>
      <c r="I57" s="121"/>
    </row>
    <row r="58" spans="1:13" s="148" customFormat="1" ht="22.9" customHeight="1">
      <c r="A58" s="77" t="s">
        <v>102</v>
      </c>
      <c r="B58" s="65">
        <v>23</v>
      </c>
      <c r="C58" s="162"/>
      <c r="D58" s="134"/>
      <c r="E58" s="162">
        <v>1.39</v>
      </c>
      <c r="F58" s="162"/>
      <c r="G58" s="162"/>
      <c r="H58" s="162"/>
      <c r="I58" s="162">
        <v>5.67</v>
      </c>
    </row>
    <row r="59" spans="1:13" s="150" customFormat="1" ht="22.9" customHeight="1">
      <c r="A59" s="4"/>
      <c r="B59" s="7"/>
      <c r="C59" s="149"/>
      <c r="D59" s="149"/>
      <c r="E59" s="149"/>
      <c r="F59" s="149"/>
      <c r="G59" s="149"/>
      <c r="H59" s="149"/>
      <c r="I59" s="149"/>
    </row>
    <row r="60" spans="1:13" s="150" customFormat="1" ht="22.9" customHeight="1">
      <c r="A60" s="4"/>
      <c r="B60" s="7"/>
      <c r="C60" s="149"/>
      <c r="D60" s="149"/>
      <c r="E60" s="149"/>
      <c r="F60" s="149"/>
      <c r="G60" s="149"/>
      <c r="H60" s="149"/>
      <c r="I60" s="149"/>
    </row>
    <row r="61" spans="1:13" s="150" customFormat="1" ht="22.9" customHeight="1">
      <c r="A61" s="4"/>
      <c r="B61" s="7"/>
      <c r="C61" s="160"/>
      <c r="D61" s="149"/>
      <c r="E61" s="149"/>
      <c r="F61" s="149"/>
      <c r="G61" s="149"/>
      <c r="H61" s="149"/>
      <c r="I61" s="149"/>
    </row>
    <row r="62" spans="1:13" s="150" customFormat="1" ht="22.9" customHeight="1">
      <c r="B62" s="7"/>
      <c r="C62" s="149"/>
      <c r="D62" s="149"/>
      <c r="E62" s="149"/>
      <c r="F62" s="149"/>
      <c r="G62" s="149"/>
      <c r="H62" s="149"/>
      <c r="I62" s="149"/>
    </row>
    <row r="63" spans="1:13" s="150" customFormat="1" ht="22.9" customHeight="1">
      <c r="A63" s="4"/>
      <c r="B63" s="7"/>
      <c r="C63" s="149"/>
      <c r="D63" s="149"/>
      <c r="E63" s="149"/>
      <c r="F63" s="149"/>
      <c r="G63" s="149"/>
      <c r="H63" s="149"/>
      <c r="I63" s="149"/>
    </row>
    <row r="64" spans="1:13" s="150" customFormat="1" ht="22.9" customHeight="1">
      <c r="A64" s="4"/>
      <c r="B64" s="7"/>
      <c r="C64" s="149"/>
      <c r="D64" s="149"/>
      <c r="E64" s="149"/>
      <c r="F64" s="149"/>
      <c r="G64" s="149"/>
      <c r="H64" s="149"/>
      <c r="I64" s="149"/>
    </row>
    <row r="65" spans="1:9" s="150" customFormat="1" ht="22.9" customHeight="1">
      <c r="A65" s="4"/>
      <c r="B65" s="7"/>
      <c r="C65" s="149"/>
      <c r="D65" s="149"/>
      <c r="E65" s="149"/>
      <c r="F65" s="149"/>
      <c r="G65" s="149"/>
      <c r="H65" s="149"/>
      <c r="I65" s="149"/>
    </row>
    <row r="66" spans="1:9" s="150" customFormat="1" ht="22.9" customHeight="1">
      <c r="A66" s="4"/>
      <c r="B66" s="7"/>
      <c r="C66" s="149"/>
      <c r="D66" s="149"/>
      <c r="E66" s="149"/>
      <c r="F66" s="149"/>
      <c r="G66" s="149"/>
      <c r="H66" s="149"/>
      <c r="I66" s="149"/>
    </row>
    <row r="67" spans="1:9" s="150" customFormat="1" ht="22.9" customHeight="1">
      <c r="A67" s="4"/>
      <c r="B67" s="7"/>
      <c r="C67" s="149"/>
      <c r="D67" s="149"/>
      <c r="E67" s="149"/>
      <c r="F67" s="149"/>
      <c r="G67" s="149"/>
      <c r="H67" s="149"/>
      <c r="I67" s="149"/>
    </row>
    <row r="68" spans="1:9" s="150" customFormat="1" ht="22.9" customHeight="1">
      <c r="A68" s="4"/>
      <c r="B68" s="7"/>
      <c r="C68" s="149"/>
      <c r="D68" s="149"/>
      <c r="E68" s="149"/>
      <c r="F68" s="149"/>
      <c r="G68" s="149"/>
      <c r="H68" s="149"/>
      <c r="I68" s="149"/>
    </row>
    <row r="69" spans="1:9" s="150" customFormat="1" ht="22.9" customHeight="1">
      <c r="B69" s="7"/>
      <c r="C69" s="149"/>
      <c r="D69" s="149"/>
      <c r="E69" s="149"/>
      <c r="F69" s="149"/>
      <c r="G69" s="149"/>
      <c r="H69" s="149"/>
      <c r="I69" s="149"/>
    </row>
    <row r="70" spans="1:9" s="150" customFormat="1" ht="22.9" customHeight="1">
      <c r="A70" s="4"/>
      <c r="B70" s="7"/>
      <c r="C70" s="149"/>
      <c r="D70" s="149"/>
      <c r="E70" s="149"/>
      <c r="F70" s="149"/>
      <c r="G70" s="149"/>
      <c r="H70" s="149"/>
      <c r="I70" s="149"/>
    </row>
    <row r="71" spans="1:9" s="150" customFormat="1" ht="22.9" customHeight="1">
      <c r="A71" s="4"/>
      <c r="B71" s="7"/>
      <c r="C71" s="149"/>
      <c r="D71" s="149"/>
      <c r="E71" s="149"/>
      <c r="F71" s="149"/>
      <c r="G71" s="149"/>
      <c r="H71" s="149"/>
      <c r="I71" s="149"/>
    </row>
    <row r="72" spans="1:9" s="150" customFormat="1" ht="22.9" customHeight="1">
      <c r="A72" s="4"/>
      <c r="B72" s="7"/>
      <c r="C72" s="149"/>
      <c r="D72" s="149"/>
      <c r="E72" s="149"/>
      <c r="F72" s="149"/>
      <c r="G72" s="149"/>
      <c r="H72" s="149"/>
      <c r="I72" s="149"/>
    </row>
    <row r="73" spans="1:9" s="150" customFormat="1" ht="22.9" customHeight="1">
      <c r="A73" s="4"/>
      <c r="B73" s="7"/>
      <c r="C73" s="149"/>
      <c r="D73" s="149"/>
      <c r="E73" s="149"/>
      <c r="F73" s="149"/>
      <c r="G73" s="149"/>
      <c r="H73" s="149"/>
      <c r="I73" s="149"/>
    </row>
    <row r="74" spans="1:9" s="150" customFormat="1" ht="22.9" customHeight="1">
      <c r="A74" s="4"/>
      <c r="B74" s="7"/>
      <c r="C74" s="149"/>
      <c r="D74" s="149"/>
      <c r="E74" s="149"/>
      <c r="F74" s="149"/>
      <c r="G74" s="149"/>
      <c r="H74" s="149"/>
      <c r="I74" s="149"/>
    </row>
    <row r="75" spans="1:9" s="150" customFormat="1" ht="22.9" customHeight="1">
      <c r="A75" s="4"/>
      <c r="B75" s="7"/>
      <c r="C75" s="149"/>
      <c r="D75" s="149"/>
      <c r="E75" s="149"/>
      <c r="F75" s="149"/>
      <c r="G75" s="149"/>
      <c r="H75" s="149"/>
      <c r="I75" s="149"/>
    </row>
    <row r="76" spans="1:9" s="150" customFormat="1" ht="22.9" customHeight="1">
      <c r="A76" s="4"/>
      <c r="B76" s="7"/>
      <c r="C76" s="149"/>
      <c r="D76" s="149"/>
      <c r="E76" s="149"/>
      <c r="F76" s="149"/>
      <c r="G76" s="149"/>
      <c r="H76" s="149"/>
      <c r="I76" s="149"/>
    </row>
    <row r="77" spans="1:9" s="150" customFormat="1" ht="22.9" customHeight="1">
      <c r="A77" s="4"/>
      <c r="B77" s="7"/>
      <c r="C77" s="149"/>
      <c r="D77" s="149"/>
      <c r="E77" s="149"/>
      <c r="F77" s="149"/>
      <c r="G77" s="149"/>
      <c r="H77" s="149"/>
      <c r="I77" s="149"/>
    </row>
    <row r="78" spans="1:9" s="150" customFormat="1" ht="22.9" customHeight="1">
      <c r="A78" s="4"/>
      <c r="B78" s="7"/>
      <c r="C78" s="149"/>
      <c r="D78" s="149"/>
      <c r="E78" s="149"/>
      <c r="F78" s="149"/>
      <c r="G78" s="149"/>
      <c r="H78" s="149"/>
      <c r="I78" s="149"/>
    </row>
    <row r="79" spans="1:9" s="150" customFormat="1" ht="22.9" customHeight="1">
      <c r="A79" s="4"/>
      <c r="B79" s="7"/>
      <c r="C79" s="149"/>
      <c r="D79" s="149"/>
      <c r="E79" s="149"/>
      <c r="F79" s="149"/>
      <c r="G79" s="149"/>
      <c r="H79" s="149"/>
      <c r="I79" s="149"/>
    </row>
    <row r="80" spans="1:9" s="150" customFormat="1" ht="22.9" customHeight="1">
      <c r="A80" s="4"/>
      <c r="B80" s="7"/>
      <c r="C80" s="149"/>
      <c r="D80" s="149"/>
      <c r="E80" s="149"/>
      <c r="F80" s="149"/>
      <c r="G80" s="149"/>
      <c r="H80" s="149"/>
      <c r="I80" s="149"/>
    </row>
    <row r="81" spans="1:9" s="150" customFormat="1" ht="22.9" customHeight="1">
      <c r="A81" s="4"/>
      <c r="B81" s="7"/>
      <c r="C81" s="149"/>
      <c r="D81" s="149"/>
      <c r="E81" s="149"/>
      <c r="F81" s="149"/>
      <c r="G81" s="149"/>
      <c r="H81" s="149"/>
      <c r="I81" s="149"/>
    </row>
    <row r="82" spans="1:9" s="150" customFormat="1" ht="22.9" customHeight="1">
      <c r="A82" s="26" t="s">
        <v>24</v>
      </c>
      <c r="B82" s="7"/>
      <c r="C82" s="149"/>
      <c r="D82" s="149"/>
      <c r="E82" s="149"/>
      <c r="F82" s="149"/>
      <c r="G82" s="149"/>
      <c r="H82" s="149"/>
      <c r="I82" s="149"/>
    </row>
    <row r="83" spans="1:9" s="150" customFormat="1" ht="22.9" customHeight="1">
      <c r="A83" s="4"/>
      <c r="B83" s="7"/>
      <c r="C83" s="149"/>
      <c r="D83" s="149"/>
      <c r="E83" s="149"/>
      <c r="F83" s="149"/>
      <c r="G83" s="149"/>
      <c r="H83" s="149"/>
      <c r="I83" s="149"/>
    </row>
    <row r="84" spans="1:9" s="150" customFormat="1" ht="22.9" customHeight="1">
      <c r="A84" s="4"/>
      <c r="B84" s="7"/>
      <c r="C84" s="149"/>
      <c r="D84" s="149"/>
      <c r="E84" s="149"/>
      <c r="F84" s="149"/>
      <c r="G84" s="149"/>
      <c r="H84" s="149"/>
      <c r="I84" s="149"/>
    </row>
    <row r="85" spans="1:9" s="150" customFormat="1" ht="22.9" customHeight="1">
      <c r="B85" s="7"/>
      <c r="C85" s="149"/>
      <c r="D85" s="149"/>
      <c r="E85" s="149"/>
      <c r="F85" s="149"/>
      <c r="G85" s="149"/>
      <c r="H85" s="149"/>
      <c r="I85" s="149"/>
    </row>
    <row r="86" spans="1:9" s="150" customFormat="1" ht="22.9" customHeight="1">
      <c r="A86" s="4"/>
      <c r="B86" s="7"/>
      <c r="C86" s="149"/>
      <c r="D86" s="149"/>
      <c r="E86" s="149"/>
      <c r="F86" s="149"/>
      <c r="G86" s="149"/>
      <c r="H86" s="149"/>
      <c r="I86" s="149"/>
    </row>
    <row r="87" spans="1:9" s="150" customFormat="1" ht="22.9" customHeight="1">
      <c r="A87" s="4"/>
      <c r="B87" s="7"/>
      <c r="C87" s="149"/>
      <c r="D87" s="149"/>
      <c r="E87" s="149"/>
      <c r="F87" s="149"/>
      <c r="G87" s="149"/>
      <c r="H87" s="149"/>
      <c r="I87" s="149"/>
    </row>
    <row r="88" spans="1:9" s="150" customFormat="1" ht="22.9" customHeight="1">
      <c r="A88" s="4"/>
      <c r="B88" s="7"/>
      <c r="C88" s="149"/>
      <c r="D88" s="149"/>
      <c r="E88" s="149"/>
      <c r="F88" s="149"/>
      <c r="G88" s="149"/>
      <c r="H88" s="149"/>
      <c r="I88" s="149"/>
    </row>
    <row r="89" spans="1:9" s="150" customFormat="1" ht="22.9" customHeight="1">
      <c r="A89" s="4"/>
      <c r="B89" s="7"/>
      <c r="C89" s="149"/>
      <c r="D89" s="149"/>
      <c r="E89" s="149"/>
      <c r="F89" s="149"/>
      <c r="G89" s="149"/>
      <c r="H89" s="149"/>
      <c r="I89" s="149"/>
    </row>
    <row r="90" spans="1:9" s="150" customFormat="1" ht="22.9" customHeight="1">
      <c r="B90" s="7"/>
      <c r="C90" s="149"/>
      <c r="D90" s="149"/>
      <c r="E90" s="149"/>
      <c r="F90" s="149"/>
      <c r="G90" s="149"/>
      <c r="H90" s="149"/>
      <c r="I90" s="149"/>
    </row>
    <row r="91" spans="1:9" ht="22.9" customHeight="1">
      <c r="B91" s="151"/>
      <c r="C91" s="152"/>
      <c r="D91" s="151"/>
      <c r="E91" s="152"/>
      <c r="F91" s="151"/>
      <c r="G91" s="152"/>
      <c r="H91" s="153"/>
      <c r="I91" s="152"/>
    </row>
    <row r="92" spans="1:9" ht="22.9" customHeight="1">
      <c r="B92" s="151"/>
      <c r="C92" s="152"/>
      <c r="D92" s="151"/>
      <c r="E92" s="154"/>
      <c r="F92" s="151"/>
      <c r="G92" s="153"/>
      <c r="H92" s="153"/>
      <c r="I92" s="155"/>
    </row>
    <row r="93" spans="1:9" ht="22.9" customHeight="1">
      <c r="A93" s="143"/>
      <c r="B93" s="151"/>
      <c r="C93" s="152"/>
      <c r="D93" s="151"/>
      <c r="E93" s="154"/>
      <c r="F93" s="151"/>
      <c r="G93" s="153"/>
      <c r="H93" s="153"/>
      <c r="I93" s="155"/>
    </row>
    <row r="94" spans="1:9" ht="22.9" customHeight="1">
      <c r="B94" s="151"/>
      <c r="C94" s="152"/>
      <c r="D94" s="151"/>
      <c r="E94" s="154"/>
      <c r="F94" s="151"/>
      <c r="G94" s="153"/>
      <c r="H94" s="153"/>
      <c r="I94" s="155"/>
    </row>
    <row r="95" spans="1:9" ht="22.9" customHeight="1">
      <c r="B95" s="151"/>
      <c r="C95" s="152"/>
      <c r="D95" s="151"/>
      <c r="E95" s="154"/>
      <c r="F95" s="151"/>
      <c r="G95" s="153"/>
      <c r="H95" s="153"/>
      <c r="I95" s="155"/>
    </row>
    <row r="96" spans="1:9" ht="22.9" customHeight="1">
      <c r="B96" s="151"/>
      <c r="C96" s="152"/>
      <c r="D96" s="151"/>
      <c r="E96" s="154"/>
      <c r="F96" s="151"/>
      <c r="G96" s="153"/>
      <c r="H96" s="153"/>
      <c r="I96" s="155"/>
    </row>
    <row r="97" spans="3:5" ht="22.9" customHeight="1">
      <c r="C97" s="4"/>
      <c r="E97" s="4"/>
    </row>
  </sheetData>
  <mergeCells count="18"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  <mergeCell ref="G46:I46"/>
    <mergeCell ref="C48:E48"/>
    <mergeCell ref="G48:I48"/>
    <mergeCell ref="C49:E49"/>
    <mergeCell ref="G49:I49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94"/>
  <sheetViews>
    <sheetView zoomScaleNormal="100" zoomScaleSheetLayoutView="70" workbookViewId="0">
      <selection activeCell="Q19" sqref="Q19"/>
    </sheetView>
  </sheetViews>
  <sheetFormatPr defaultColWidth="9.09765625" defaultRowHeight="21" customHeight="1"/>
  <cols>
    <col min="1" max="1" width="40.5" style="4" customWidth="1"/>
    <col min="2" max="2" width="6.296875" style="4" customWidth="1"/>
    <col min="3" max="3" width="8.69921875" style="156" customWidth="1"/>
    <col min="4" max="4" width="0.69921875" style="4" customWidth="1"/>
    <col min="5" max="5" width="8.69921875" style="157" customWidth="1"/>
    <col min="6" max="6" width="0.69921875" style="4" customWidth="1"/>
    <col min="7" max="7" width="8.69921875" style="4" customWidth="1"/>
    <col min="8" max="8" width="0.69921875" style="4" customWidth="1"/>
    <col min="9" max="9" width="8.69921875" style="4" customWidth="1"/>
    <col min="10" max="13" width="2.69921875" style="143" customWidth="1"/>
    <col min="14" max="16384" width="9.09765625" style="143"/>
  </cols>
  <sheetData>
    <row r="1" spans="1:11" s="136" customFormat="1" ht="22.15" customHeight="1">
      <c r="A1" s="379" t="s">
        <v>132</v>
      </c>
      <c r="B1" s="379"/>
      <c r="C1" s="379"/>
      <c r="D1" s="379"/>
      <c r="E1" s="379"/>
      <c r="F1" s="379"/>
      <c r="G1" s="379"/>
      <c r="H1" s="379"/>
      <c r="I1" s="379"/>
      <c r="J1" s="1"/>
    </row>
    <row r="2" spans="1:11" s="136" customFormat="1" ht="22.15" customHeight="1">
      <c r="A2" s="379" t="s">
        <v>43</v>
      </c>
      <c r="B2" s="379"/>
      <c r="C2" s="379"/>
      <c r="D2" s="379"/>
      <c r="E2" s="379"/>
      <c r="F2" s="379"/>
      <c r="G2" s="379"/>
      <c r="H2" s="379"/>
      <c r="I2" s="379"/>
    </row>
    <row r="3" spans="1:11" s="136" customFormat="1" ht="22.15" customHeight="1">
      <c r="A3" s="379" t="s">
        <v>219</v>
      </c>
      <c r="B3" s="379"/>
      <c r="C3" s="379"/>
      <c r="D3" s="379"/>
      <c r="E3" s="379"/>
      <c r="F3" s="379"/>
      <c r="G3" s="379"/>
      <c r="H3" s="379"/>
      <c r="I3" s="379"/>
    </row>
    <row r="4" spans="1:11" s="136" customFormat="1" ht="22.15" customHeight="1">
      <c r="A4" s="379" t="s">
        <v>44</v>
      </c>
      <c r="B4" s="379"/>
      <c r="C4" s="379"/>
      <c r="D4" s="379"/>
      <c r="E4" s="379"/>
      <c r="F4" s="379"/>
      <c r="G4" s="379"/>
      <c r="H4" s="379"/>
      <c r="I4" s="379"/>
    </row>
    <row r="5" spans="1:11" s="136" customFormat="1" ht="22.15" customHeight="1">
      <c r="A5" s="14"/>
      <c r="B5" s="14"/>
      <c r="C5" s="14"/>
      <c r="D5" s="14"/>
      <c r="E5" s="19"/>
      <c r="F5" s="20"/>
      <c r="G5" s="380" t="s">
        <v>74</v>
      </c>
      <c r="H5" s="380"/>
      <c r="I5" s="380"/>
    </row>
    <row r="6" spans="1:11" s="4" customFormat="1" ht="6" customHeight="1">
      <c r="A6" s="79"/>
      <c r="B6" s="79"/>
      <c r="C6" s="79"/>
      <c r="D6" s="79"/>
      <c r="E6" s="79"/>
      <c r="F6" s="79"/>
      <c r="G6" s="79"/>
      <c r="H6" s="79"/>
      <c r="I6" s="5"/>
      <c r="J6" s="79"/>
      <c r="K6" s="6"/>
    </row>
    <row r="7" spans="1:11" s="136" customFormat="1" ht="22.15" customHeight="1">
      <c r="A7" s="25"/>
      <c r="B7" s="21" t="s">
        <v>7</v>
      </c>
      <c r="C7" s="379" t="s">
        <v>1</v>
      </c>
      <c r="D7" s="379"/>
      <c r="E7" s="379"/>
      <c r="F7" s="215"/>
      <c r="G7" s="379" t="s">
        <v>2</v>
      </c>
      <c r="H7" s="379"/>
      <c r="I7" s="379"/>
    </row>
    <row r="8" spans="1:11" s="136" customFormat="1" ht="22.15" customHeight="1">
      <c r="A8" s="25"/>
      <c r="B8" s="21"/>
      <c r="C8" s="379" t="s">
        <v>3</v>
      </c>
      <c r="D8" s="379"/>
      <c r="E8" s="379"/>
      <c r="F8" s="1"/>
      <c r="G8" s="379" t="s">
        <v>3</v>
      </c>
      <c r="H8" s="379"/>
      <c r="I8" s="379"/>
    </row>
    <row r="9" spans="1:11" s="136" customFormat="1" ht="22.15" customHeight="1">
      <c r="A9" s="17"/>
      <c r="C9" s="215">
        <v>2022</v>
      </c>
      <c r="D9" s="215"/>
      <c r="E9" s="215">
        <v>2021</v>
      </c>
      <c r="F9" s="215"/>
      <c r="G9" s="215">
        <v>2022</v>
      </c>
      <c r="H9" s="215"/>
      <c r="I9" s="215">
        <v>2021</v>
      </c>
    </row>
    <row r="10" spans="1:11" s="136" customFormat="1" ht="22.15" customHeight="1">
      <c r="A10" s="17"/>
      <c r="C10" s="215"/>
      <c r="D10" s="215"/>
      <c r="E10" s="233" t="s">
        <v>207</v>
      </c>
      <c r="F10" s="215"/>
      <c r="G10" s="215"/>
      <c r="H10" s="215"/>
      <c r="I10" s="233" t="s">
        <v>207</v>
      </c>
    </row>
    <row r="11" spans="1:11" s="136" customFormat="1" ht="22.15" customHeight="1">
      <c r="A11" s="1" t="s">
        <v>45</v>
      </c>
      <c r="B11" s="15"/>
      <c r="C11" s="122"/>
      <c r="D11" s="120"/>
      <c r="E11" s="120"/>
      <c r="F11" s="120"/>
      <c r="G11" s="120"/>
      <c r="H11" s="120"/>
      <c r="I11" s="120"/>
    </row>
    <row r="12" spans="1:11" s="136" customFormat="1" ht="22.15" customHeight="1">
      <c r="A12" s="26" t="s">
        <v>112</v>
      </c>
      <c r="B12" s="7">
        <v>4</v>
      </c>
      <c r="C12" s="56">
        <v>291931</v>
      </c>
      <c r="D12" s="121"/>
      <c r="E12" s="56">
        <v>540132</v>
      </c>
      <c r="F12" s="56"/>
      <c r="G12" s="56">
        <v>175349</v>
      </c>
      <c r="H12" s="56"/>
      <c r="I12" s="56">
        <v>318403</v>
      </c>
      <c r="J12" s="282"/>
      <c r="K12" s="282"/>
    </row>
    <row r="13" spans="1:11" s="136" customFormat="1" ht="22.15" customHeight="1">
      <c r="A13" s="26" t="s">
        <v>147</v>
      </c>
      <c r="B13" s="7">
        <v>4</v>
      </c>
      <c r="C13" s="56">
        <v>59802</v>
      </c>
      <c r="D13" s="56"/>
      <c r="E13" s="56">
        <v>23564</v>
      </c>
      <c r="F13" s="56"/>
      <c r="G13" s="56">
        <v>42986</v>
      </c>
      <c r="H13" s="56"/>
      <c r="I13" s="56">
        <v>34617</v>
      </c>
      <c r="J13" s="282"/>
      <c r="K13" s="282"/>
    </row>
    <row r="14" spans="1:11" s="136" customFormat="1" ht="22.15" customHeight="1">
      <c r="A14" s="26" t="s">
        <v>49</v>
      </c>
      <c r="B14" s="208">
        <v>22</v>
      </c>
      <c r="C14" s="56">
        <v>100563</v>
      </c>
      <c r="D14" s="56"/>
      <c r="E14" s="56">
        <v>89419</v>
      </c>
      <c r="F14" s="56"/>
      <c r="G14" s="56">
        <v>84978</v>
      </c>
      <c r="H14" s="56"/>
      <c r="I14" s="56">
        <v>34769</v>
      </c>
      <c r="J14" s="282"/>
      <c r="K14" s="282"/>
    </row>
    <row r="15" spans="1:11" s="136" customFormat="1" ht="22.15" customHeight="1">
      <c r="A15" s="16" t="s">
        <v>46</v>
      </c>
      <c r="B15" s="7"/>
      <c r="C15" s="158">
        <f>SUM(C12:C14)</f>
        <v>452296</v>
      </c>
      <c r="D15" s="56"/>
      <c r="E15" s="158">
        <f>SUM(E12:E14)</f>
        <v>653115</v>
      </c>
      <c r="F15" s="56"/>
      <c r="G15" s="158">
        <f>SUM(G12:G14)</f>
        <v>303313</v>
      </c>
      <c r="H15" s="56"/>
      <c r="I15" s="158">
        <f>SUM(I12:I14)</f>
        <v>387789</v>
      </c>
      <c r="J15" s="282"/>
      <c r="K15" s="282"/>
    </row>
    <row r="16" spans="1:11" s="136" customFormat="1" ht="20.25" customHeight="1">
      <c r="A16" s="26"/>
      <c r="B16" s="7"/>
      <c r="C16" s="121"/>
      <c r="D16" s="121"/>
      <c r="E16" s="121"/>
      <c r="F16" s="121"/>
      <c r="G16" s="121"/>
      <c r="H16" s="121"/>
      <c r="I16" s="121"/>
      <c r="J16" s="282"/>
      <c r="K16" s="282"/>
    </row>
    <row r="17" spans="1:11" s="136" customFormat="1" ht="22.15" customHeight="1">
      <c r="A17" s="18" t="s">
        <v>185</v>
      </c>
      <c r="B17" s="7"/>
      <c r="C17" s="121"/>
      <c r="D17" s="121"/>
      <c r="E17" s="121"/>
      <c r="F17" s="121"/>
      <c r="G17" s="121"/>
      <c r="H17" s="121"/>
      <c r="I17" s="121"/>
      <c r="J17" s="282"/>
      <c r="K17" s="282"/>
    </row>
    <row r="18" spans="1:11" s="136" customFormat="1" ht="22.15" customHeight="1">
      <c r="A18" s="15" t="s">
        <v>113</v>
      </c>
      <c r="B18" s="55"/>
      <c r="C18" s="121">
        <v>-167272</v>
      </c>
      <c r="D18" s="121"/>
      <c r="E18" s="121">
        <v>-331563</v>
      </c>
      <c r="F18" s="121"/>
      <c r="G18" s="121">
        <v>-119606</v>
      </c>
      <c r="H18" s="121"/>
      <c r="I18" s="121">
        <v>-211871</v>
      </c>
      <c r="J18" s="282"/>
      <c r="K18" s="282"/>
    </row>
    <row r="19" spans="1:11" s="136" customFormat="1" ht="22.15" customHeight="1">
      <c r="A19" s="15" t="s">
        <v>148</v>
      </c>
      <c r="B19" s="55"/>
      <c r="C19" s="121">
        <v>-58489</v>
      </c>
      <c r="D19" s="121"/>
      <c r="E19" s="121">
        <v>-23952</v>
      </c>
      <c r="F19" s="121"/>
      <c r="G19" s="121">
        <v>-35966</v>
      </c>
      <c r="H19" s="121"/>
      <c r="I19" s="121">
        <v>-31020</v>
      </c>
      <c r="J19" s="282"/>
      <c r="K19" s="282"/>
    </row>
    <row r="20" spans="1:11" s="136" customFormat="1" ht="22.15" customHeight="1">
      <c r="A20" s="26" t="s">
        <v>90</v>
      </c>
      <c r="B20" s="55"/>
      <c r="C20" s="121">
        <v>-74568</v>
      </c>
      <c r="D20" s="121"/>
      <c r="E20" s="121">
        <v>-70430</v>
      </c>
      <c r="F20" s="121"/>
      <c r="G20" s="121">
        <v>-42390</v>
      </c>
      <c r="H20" s="121"/>
      <c r="I20" s="121">
        <v>-24749</v>
      </c>
      <c r="J20" s="282"/>
      <c r="K20" s="282"/>
    </row>
    <row r="21" spans="1:11" s="136" customFormat="1" ht="22.15" customHeight="1">
      <c r="A21" s="27" t="s">
        <v>50</v>
      </c>
      <c r="B21" s="55"/>
      <c r="C21" s="121">
        <v>-79671</v>
      </c>
      <c r="D21" s="121"/>
      <c r="E21" s="121">
        <v>-93344</v>
      </c>
      <c r="F21" s="121"/>
      <c r="G21" s="121">
        <v>-43307</v>
      </c>
      <c r="H21" s="121"/>
      <c r="I21" s="121">
        <v>-58498</v>
      </c>
      <c r="J21" s="282"/>
      <c r="K21" s="282"/>
    </row>
    <row r="22" spans="1:11" s="136" customFormat="1" ht="22.15" customHeight="1">
      <c r="A22" s="16" t="s">
        <v>186</v>
      </c>
      <c r="B22" s="7"/>
      <c r="C22" s="137">
        <f>SUM(C18:C21)</f>
        <v>-380000</v>
      </c>
      <c r="D22" s="121"/>
      <c r="E22" s="137">
        <f>SUM(E18:E21)</f>
        <v>-519289</v>
      </c>
      <c r="F22" s="121"/>
      <c r="G22" s="137">
        <f>SUM(G18:G21)</f>
        <v>-241269</v>
      </c>
      <c r="H22" s="121"/>
      <c r="I22" s="137">
        <f>SUM(I18:I21)</f>
        <v>-326138</v>
      </c>
      <c r="J22" s="282"/>
      <c r="K22" s="282"/>
    </row>
    <row r="23" spans="1:11" s="136" customFormat="1" ht="20.25" customHeight="1">
      <c r="A23" s="18"/>
      <c r="B23" s="7"/>
      <c r="C23" s="121"/>
      <c r="D23" s="121"/>
      <c r="E23" s="121"/>
      <c r="F23" s="121"/>
      <c r="G23" s="121"/>
      <c r="H23" s="121"/>
      <c r="I23" s="121"/>
      <c r="J23" s="282"/>
      <c r="K23" s="282"/>
    </row>
    <row r="24" spans="1:11" s="136" customFormat="1" ht="22.15" customHeight="1">
      <c r="A24" s="105" t="s">
        <v>179</v>
      </c>
      <c r="B24" s="55"/>
      <c r="C24" s="56">
        <f>C15+C22</f>
        <v>72296</v>
      </c>
      <c r="D24" s="56"/>
      <c r="E24" s="56">
        <f>E15+E22</f>
        <v>133826</v>
      </c>
      <c r="F24" s="56"/>
      <c r="G24" s="56">
        <f>G15+G22</f>
        <v>62044</v>
      </c>
      <c r="H24" s="56"/>
      <c r="I24" s="56">
        <f>I15+I22</f>
        <v>61651</v>
      </c>
    </row>
    <row r="25" spans="1:11" s="136" customFormat="1" ht="20.25" customHeight="1">
      <c r="A25" s="27"/>
      <c r="B25" s="55"/>
      <c r="C25" s="121"/>
      <c r="D25" s="121"/>
      <c r="E25" s="121"/>
      <c r="F25" s="121"/>
      <c r="G25" s="121"/>
      <c r="H25" s="121"/>
      <c r="I25" s="121"/>
    </row>
    <row r="26" spans="1:11" s="136" customFormat="1" ht="22.15" customHeight="1">
      <c r="A26" s="15" t="s">
        <v>157</v>
      </c>
      <c r="B26" s="7">
        <v>4</v>
      </c>
      <c r="C26" s="56">
        <v>3361</v>
      </c>
      <c r="D26" s="121"/>
      <c r="E26" s="56">
        <v>1606</v>
      </c>
      <c r="F26" s="121"/>
      <c r="G26" s="56">
        <v>39609</v>
      </c>
      <c r="H26" s="121"/>
      <c r="I26" s="56">
        <v>19210</v>
      </c>
    </row>
    <row r="27" spans="1:11" s="136" customFormat="1" ht="22.15" customHeight="1">
      <c r="A27" s="26" t="s">
        <v>78</v>
      </c>
      <c r="B27" s="7">
        <v>4</v>
      </c>
      <c r="C27" s="121">
        <v>-68825</v>
      </c>
      <c r="D27" s="121"/>
      <c r="E27" s="121">
        <v>-52960</v>
      </c>
      <c r="F27" s="121"/>
      <c r="G27" s="121">
        <v>-66771</v>
      </c>
      <c r="H27" s="121"/>
      <c r="I27" s="121">
        <v>-46946</v>
      </c>
    </row>
    <row r="28" spans="1:11" s="136" customFormat="1" ht="22.15" customHeight="1">
      <c r="A28" s="15" t="s">
        <v>239</v>
      </c>
      <c r="B28" s="7"/>
      <c r="C28" s="121">
        <v>707</v>
      </c>
      <c r="D28" s="121"/>
      <c r="E28" s="283">
        <v>-1084</v>
      </c>
      <c r="F28" s="121"/>
      <c r="G28" s="284" t="s">
        <v>124</v>
      </c>
      <c r="H28" s="88"/>
      <c r="I28" s="181" t="s">
        <v>124</v>
      </c>
    </row>
    <row r="29" spans="1:11" s="136" customFormat="1" ht="22.15" customHeight="1">
      <c r="A29" s="1" t="s">
        <v>233</v>
      </c>
      <c r="B29" s="7"/>
      <c r="C29" s="57">
        <f>SUM(C24:C28)</f>
        <v>7539</v>
      </c>
      <c r="D29" s="121"/>
      <c r="E29" s="57">
        <f>SUM(E24:E28)</f>
        <v>81388</v>
      </c>
      <c r="F29" s="121"/>
      <c r="G29" s="57">
        <f>SUM(G24:G28)</f>
        <v>34882</v>
      </c>
      <c r="H29" s="56"/>
      <c r="I29" s="57">
        <f>SUM(I24:I28)</f>
        <v>33915</v>
      </c>
    </row>
    <row r="30" spans="1:11" s="136" customFormat="1" ht="22.15" customHeight="1">
      <c r="A30" s="15" t="s">
        <v>234</v>
      </c>
      <c r="B30" s="7">
        <v>23</v>
      </c>
      <c r="C30" s="121">
        <v>-4584</v>
      </c>
      <c r="D30" s="121"/>
      <c r="E30" s="121">
        <v>-24330</v>
      </c>
      <c r="F30" s="121"/>
      <c r="G30" s="121">
        <v>-6195</v>
      </c>
      <c r="H30" s="121"/>
      <c r="I30" s="121">
        <v>-6869</v>
      </c>
    </row>
    <row r="31" spans="1:11" s="136" customFormat="1" ht="22.15" customHeight="1">
      <c r="A31" s="1" t="s">
        <v>235</v>
      </c>
      <c r="B31" s="7"/>
      <c r="C31" s="57">
        <f>SUM(C29:C30)</f>
        <v>2955</v>
      </c>
      <c r="D31" s="121"/>
      <c r="E31" s="57">
        <f>SUM(E29:E30)</f>
        <v>57058</v>
      </c>
      <c r="F31" s="121"/>
      <c r="G31" s="57">
        <f>SUM(G29:G30)</f>
        <v>28687</v>
      </c>
      <c r="H31" s="56"/>
      <c r="I31" s="57">
        <f>SUM(I29:I30)</f>
        <v>27046</v>
      </c>
    </row>
    <row r="32" spans="1:11" s="136" customFormat="1" ht="22.15" customHeight="1">
      <c r="A32" s="1" t="s">
        <v>51</v>
      </c>
      <c r="B32" s="7"/>
      <c r="C32" s="88"/>
      <c r="D32" s="88"/>
      <c r="E32" s="239"/>
      <c r="F32" s="88"/>
      <c r="G32" s="88"/>
      <c r="H32" s="88"/>
      <c r="I32" s="239"/>
    </row>
    <row r="33" spans="1:13" s="136" customFormat="1" ht="22.15" customHeight="1">
      <c r="A33" s="84" t="s">
        <v>236</v>
      </c>
      <c r="B33" s="7"/>
      <c r="C33" s="284" t="s">
        <v>124</v>
      </c>
      <c r="D33" s="88"/>
      <c r="E33" s="181" t="s">
        <v>124</v>
      </c>
      <c r="F33" s="88"/>
      <c r="G33" s="284" t="s">
        <v>124</v>
      </c>
      <c r="H33" s="88"/>
      <c r="I33" s="181" t="s">
        <v>124</v>
      </c>
    </row>
    <row r="34" spans="1:13" s="136" customFormat="1" ht="22.15" customHeight="1" thickBot="1">
      <c r="A34" s="84" t="s">
        <v>140</v>
      </c>
      <c r="B34" s="7"/>
      <c r="C34" s="89">
        <f>SUM(C31:C33)</f>
        <v>2955</v>
      </c>
      <c r="D34" s="121"/>
      <c r="E34" s="89">
        <f>SUM(E31:E33)</f>
        <v>57058</v>
      </c>
      <c r="F34" s="121"/>
      <c r="G34" s="89">
        <f>SUM(G31:G33)</f>
        <v>28687</v>
      </c>
      <c r="H34" s="121"/>
      <c r="I34" s="89">
        <f>SUM(I31:I33)</f>
        <v>27046</v>
      </c>
    </row>
    <row r="35" spans="1:13" s="136" customFormat="1" ht="10.15" customHeight="1" thickTop="1">
      <c r="A35" s="15"/>
      <c r="B35" s="7"/>
      <c r="C35" s="121"/>
      <c r="D35" s="121"/>
      <c r="E35" s="121"/>
      <c r="F35" s="121"/>
      <c r="G35" s="121"/>
      <c r="H35" s="121"/>
      <c r="I35" s="121"/>
    </row>
    <row r="36" spans="1:13" s="136" customFormat="1" ht="22.15" customHeight="1">
      <c r="A36" s="187" t="s">
        <v>101</v>
      </c>
      <c r="B36" s="7"/>
      <c r="C36" s="121"/>
      <c r="D36" s="121"/>
      <c r="E36" s="121"/>
      <c r="F36" s="121"/>
      <c r="G36" s="121"/>
      <c r="H36" s="121"/>
      <c r="I36" s="121"/>
    </row>
    <row r="37" spans="1:13" s="136" customFormat="1" ht="22.15" customHeight="1">
      <c r="A37" s="188" t="s">
        <v>109</v>
      </c>
      <c r="B37" s="7"/>
      <c r="C37" s="56">
        <v>10184</v>
      </c>
      <c r="D37" s="121"/>
      <c r="E37" s="56">
        <v>54696</v>
      </c>
      <c r="F37" s="121"/>
      <c r="G37" s="56">
        <f>G34</f>
        <v>28687</v>
      </c>
      <c r="H37" s="121"/>
      <c r="I37" s="56">
        <v>27046</v>
      </c>
    </row>
    <row r="38" spans="1:13" s="136" customFormat="1" ht="22.15" customHeight="1">
      <c r="A38" s="188" t="s">
        <v>42</v>
      </c>
      <c r="B38" s="7"/>
      <c r="C38" s="121">
        <v>-7229</v>
      </c>
      <c r="D38" s="121"/>
      <c r="E38" s="283">
        <v>2362</v>
      </c>
      <c r="F38" s="121"/>
      <c r="G38" s="284" t="s">
        <v>124</v>
      </c>
      <c r="H38" s="121"/>
      <c r="I38" s="181" t="s">
        <v>124</v>
      </c>
    </row>
    <row r="39" spans="1:13" s="136" customFormat="1" ht="22.15" customHeight="1" thickBot="1">
      <c r="A39" s="1" t="s">
        <v>235</v>
      </c>
      <c r="B39" s="7"/>
      <c r="C39" s="89">
        <f>SUM(C37:C38)</f>
        <v>2955</v>
      </c>
      <c r="D39" s="121"/>
      <c r="E39" s="89">
        <f>SUM(E37:E38)</f>
        <v>57058</v>
      </c>
      <c r="F39" s="121"/>
      <c r="G39" s="89">
        <f>SUM(G37:G38)</f>
        <v>28687</v>
      </c>
      <c r="H39" s="121"/>
      <c r="I39" s="89">
        <f>SUM(I37:I38)</f>
        <v>27046</v>
      </c>
      <c r="J39" s="141"/>
      <c r="K39" s="142"/>
      <c r="L39" s="141"/>
      <c r="M39" s="142"/>
    </row>
    <row r="40" spans="1:13" s="136" customFormat="1" ht="22.15" customHeight="1" thickTop="1">
      <c r="A40" s="1"/>
      <c r="B40" s="7"/>
      <c r="C40" s="234"/>
      <c r="D40" s="122"/>
      <c r="E40" s="235"/>
      <c r="F40" s="122"/>
      <c r="G40" s="234"/>
      <c r="H40" s="122"/>
      <c r="I40" s="235"/>
      <c r="J40" s="141"/>
      <c r="K40" s="142"/>
      <c r="L40" s="141"/>
      <c r="M40" s="142"/>
    </row>
    <row r="41" spans="1:13" ht="22.15" customHeight="1">
      <c r="A41" s="379" t="s">
        <v>160</v>
      </c>
      <c r="B41" s="379"/>
      <c r="C41" s="379"/>
      <c r="D41" s="379"/>
      <c r="E41" s="379"/>
      <c r="F41" s="379"/>
      <c r="G41" s="379"/>
      <c r="H41" s="379"/>
      <c r="I41" s="379"/>
    </row>
    <row r="42" spans="1:13" ht="22.15" customHeight="1">
      <c r="A42" s="379" t="s">
        <v>129</v>
      </c>
      <c r="B42" s="379"/>
      <c r="C42" s="379"/>
      <c r="D42" s="379"/>
      <c r="E42" s="379"/>
      <c r="F42" s="379"/>
      <c r="G42" s="379"/>
      <c r="H42" s="379"/>
      <c r="I42" s="379"/>
    </row>
    <row r="43" spans="1:13" ht="22.15" customHeight="1">
      <c r="A43" s="379" t="s">
        <v>219</v>
      </c>
      <c r="B43" s="379"/>
      <c r="C43" s="379"/>
      <c r="D43" s="379"/>
      <c r="E43" s="379"/>
      <c r="F43" s="379"/>
      <c r="G43" s="379"/>
      <c r="H43" s="379"/>
      <c r="I43" s="379"/>
    </row>
    <row r="44" spans="1:13" ht="22.15" customHeight="1">
      <c r="A44" s="379" t="s">
        <v>44</v>
      </c>
      <c r="B44" s="379"/>
      <c r="C44" s="379"/>
      <c r="D44" s="379"/>
      <c r="E44" s="379"/>
      <c r="F44" s="379"/>
      <c r="G44" s="379"/>
      <c r="H44" s="379"/>
      <c r="I44" s="379"/>
    </row>
    <row r="45" spans="1:13" ht="22.15" customHeight="1">
      <c r="A45" s="14"/>
      <c r="B45" s="14"/>
      <c r="C45" s="14"/>
      <c r="D45" s="14"/>
      <c r="E45" s="19"/>
      <c r="F45" s="20"/>
      <c r="G45" s="380" t="s">
        <v>74</v>
      </c>
      <c r="H45" s="380"/>
      <c r="I45" s="380"/>
    </row>
    <row r="46" spans="1:13" s="4" customFormat="1" ht="6" customHeight="1">
      <c r="A46" s="79"/>
      <c r="B46" s="79"/>
      <c r="C46" s="79"/>
      <c r="D46" s="79"/>
      <c r="E46" s="79"/>
      <c r="F46" s="79"/>
      <c r="G46" s="79"/>
      <c r="H46" s="79"/>
      <c r="I46" s="5"/>
      <c r="J46" s="79"/>
      <c r="K46" s="6"/>
    </row>
    <row r="47" spans="1:13" ht="22.15" customHeight="1">
      <c r="A47" s="12"/>
      <c r="B47" s="21" t="s">
        <v>7</v>
      </c>
      <c r="C47" s="379" t="s">
        <v>1</v>
      </c>
      <c r="D47" s="379"/>
      <c r="E47" s="379"/>
      <c r="F47" s="215"/>
      <c r="G47" s="379" t="s">
        <v>2</v>
      </c>
      <c r="H47" s="379"/>
      <c r="I47" s="379"/>
    </row>
    <row r="48" spans="1:13" ht="22.15" customHeight="1">
      <c r="A48" s="12"/>
      <c r="B48" s="21"/>
      <c r="C48" s="379" t="s">
        <v>3</v>
      </c>
      <c r="D48" s="379"/>
      <c r="E48" s="379"/>
      <c r="F48" s="1"/>
      <c r="G48" s="379" t="s">
        <v>3</v>
      </c>
      <c r="H48" s="379"/>
      <c r="I48" s="379"/>
    </row>
    <row r="49" spans="1:13" ht="22.15" customHeight="1">
      <c r="A49" s="3"/>
      <c r="C49" s="215">
        <v>2022</v>
      </c>
      <c r="D49" s="215"/>
      <c r="E49" s="215">
        <v>2021</v>
      </c>
      <c r="F49" s="215"/>
      <c r="G49" s="215">
        <v>2022</v>
      </c>
      <c r="H49" s="215"/>
      <c r="I49" s="215">
        <v>2021</v>
      </c>
    </row>
    <row r="50" spans="1:13" ht="22.15" customHeight="1">
      <c r="A50" s="3"/>
      <c r="C50" s="215"/>
      <c r="D50" s="215"/>
      <c r="E50" s="375" t="s">
        <v>207</v>
      </c>
      <c r="F50" s="215"/>
      <c r="G50" s="215"/>
      <c r="H50" s="215"/>
      <c r="I50" s="375" t="s">
        <v>207</v>
      </c>
    </row>
    <row r="51" spans="1:13" s="136" customFormat="1" ht="22.15" customHeight="1">
      <c r="A51" s="187" t="s">
        <v>161</v>
      </c>
      <c r="B51" s="7"/>
      <c r="C51" s="22"/>
      <c r="D51" s="22"/>
      <c r="E51" s="22"/>
      <c r="F51" s="22"/>
      <c r="G51" s="22"/>
      <c r="H51" s="22"/>
      <c r="I51" s="22"/>
    </row>
    <row r="52" spans="1:13" s="136" customFormat="1" ht="22.15" customHeight="1">
      <c r="A52" s="188" t="s">
        <v>109</v>
      </c>
      <c r="B52" s="7"/>
      <c r="C52" s="56">
        <v>10184</v>
      </c>
      <c r="D52" s="121"/>
      <c r="E52" s="56">
        <v>54696</v>
      </c>
      <c r="F52" s="121"/>
      <c r="G52" s="56">
        <f>G39</f>
        <v>28687</v>
      </c>
      <c r="H52" s="121"/>
      <c r="I52" s="56">
        <v>27046</v>
      </c>
      <c r="J52" s="141"/>
      <c r="K52" s="141"/>
      <c r="L52" s="141"/>
      <c r="M52" s="141"/>
    </row>
    <row r="53" spans="1:13" s="136" customFormat="1" ht="22.15" customHeight="1">
      <c r="A53" s="188" t="s">
        <v>42</v>
      </c>
      <c r="B53" s="7"/>
      <c r="C53" s="121">
        <v>-7229</v>
      </c>
      <c r="D53" s="121"/>
      <c r="E53" s="56">
        <v>2362</v>
      </c>
      <c r="F53" s="121"/>
      <c r="G53" s="181" t="s">
        <v>124</v>
      </c>
      <c r="H53" s="121"/>
      <c r="I53" s="181" t="s">
        <v>124</v>
      </c>
      <c r="J53" s="141"/>
      <c r="K53" s="141"/>
      <c r="L53" s="144"/>
      <c r="M53" s="144"/>
    </row>
    <row r="54" spans="1:13" s="147" customFormat="1" ht="22.15" customHeight="1" thickBot="1">
      <c r="A54" s="187" t="s">
        <v>140</v>
      </c>
      <c r="B54" s="7"/>
      <c r="C54" s="89">
        <f>SUM(C52:C53)</f>
        <v>2955</v>
      </c>
      <c r="D54" s="121"/>
      <c r="E54" s="89">
        <f>SUM(E52:E53)</f>
        <v>57058</v>
      </c>
      <c r="F54" s="121"/>
      <c r="G54" s="89">
        <f>SUM(G52:G53)</f>
        <v>28687</v>
      </c>
      <c r="H54" s="121"/>
      <c r="I54" s="89">
        <f>SUM(I52:I53)</f>
        <v>27046</v>
      </c>
      <c r="J54" s="145"/>
      <c r="K54" s="146"/>
      <c r="L54" s="145"/>
      <c r="M54" s="146"/>
    </row>
    <row r="55" spans="1:13" s="147" customFormat="1" ht="22.15" customHeight="1" thickTop="1">
      <c r="A55" s="187"/>
      <c r="B55" s="7"/>
      <c r="C55" s="122"/>
      <c r="D55" s="122"/>
      <c r="E55" s="121"/>
      <c r="F55" s="121"/>
      <c r="G55" s="123"/>
      <c r="H55" s="123"/>
      <c r="I55" s="123"/>
    </row>
    <row r="56" spans="1:13" s="148" customFormat="1" ht="22.15" customHeight="1">
      <c r="A56" s="187" t="s">
        <v>240</v>
      </c>
      <c r="B56" s="7"/>
      <c r="C56" s="122"/>
      <c r="D56" s="122"/>
      <c r="E56" s="121"/>
      <c r="F56" s="121"/>
      <c r="G56" s="121"/>
      <c r="H56" s="121"/>
      <c r="I56" s="121"/>
    </row>
    <row r="57" spans="1:13" s="148" customFormat="1" ht="22.15" customHeight="1">
      <c r="A57" s="15" t="s">
        <v>238</v>
      </c>
      <c r="B57" s="65">
        <v>24</v>
      </c>
      <c r="C57" s="211">
        <v>8.9999999999999993E-3</v>
      </c>
      <c r="D57" s="212"/>
      <c r="E57" s="211">
        <v>4.7E-2</v>
      </c>
      <c r="F57" s="212"/>
      <c r="G57" s="211">
        <v>2.4E-2</v>
      </c>
      <c r="H57" s="212"/>
      <c r="I57" s="211">
        <v>2.3E-2</v>
      </c>
    </row>
    <row r="58" spans="1:13" s="150" customFormat="1" ht="22.15" customHeight="1">
      <c r="A58" s="4"/>
      <c r="B58" s="7"/>
      <c r="C58" s="149"/>
      <c r="D58" s="149"/>
      <c r="E58" s="149"/>
      <c r="F58" s="149"/>
      <c r="G58" s="149"/>
      <c r="H58" s="149"/>
      <c r="I58" s="149"/>
    </row>
    <row r="59" spans="1:13" s="150" customFormat="1" ht="22.15" customHeight="1">
      <c r="A59" s="4"/>
      <c r="B59" s="7"/>
      <c r="C59" s="334"/>
      <c r="D59" s="334"/>
      <c r="E59" s="334"/>
      <c r="F59" s="334"/>
      <c r="G59" s="334"/>
      <c r="H59" s="334"/>
      <c r="I59" s="334"/>
    </row>
    <row r="60" spans="1:13" s="150" customFormat="1" ht="22.15" customHeight="1">
      <c r="B60" s="7"/>
      <c r="C60" s="149"/>
      <c r="D60" s="149"/>
      <c r="E60" s="149"/>
      <c r="F60" s="149"/>
      <c r="G60" s="149"/>
      <c r="H60" s="149"/>
      <c r="I60" s="149"/>
    </row>
    <row r="61" spans="1:13" s="150" customFormat="1" ht="22.15" customHeight="1">
      <c r="A61" s="4"/>
      <c r="B61" s="7"/>
      <c r="C61" s="149"/>
      <c r="D61" s="149"/>
      <c r="E61" s="149"/>
      <c r="F61" s="149"/>
      <c r="G61" s="149"/>
      <c r="H61" s="149"/>
      <c r="I61" s="149"/>
    </row>
    <row r="62" spans="1:13" s="150" customFormat="1" ht="22.15" customHeight="1">
      <c r="A62" s="4"/>
      <c r="B62" s="7"/>
      <c r="C62" s="149"/>
      <c r="D62" s="149"/>
      <c r="E62" s="149"/>
      <c r="F62" s="149"/>
      <c r="G62" s="149"/>
      <c r="H62" s="149"/>
      <c r="I62" s="149"/>
    </row>
    <row r="63" spans="1:13" s="150" customFormat="1" ht="22.15" customHeight="1">
      <c r="A63" s="4"/>
      <c r="B63" s="7"/>
      <c r="C63" s="149"/>
      <c r="D63" s="149"/>
      <c r="E63" s="149"/>
      <c r="F63" s="149"/>
      <c r="G63" s="149"/>
      <c r="H63" s="149"/>
      <c r="I63" s="149"/>
    </row>
    <row r="64" spans="1:13" s="150" customFormat="1" ht="22.15" customHeight="1">
      <c r="A64" s="4"/>
      <c r="B64" s="7"/>
      <c r="C64" s="149"/>
      <c r="D64" s="149"/>
      <c r="E64" s="149"/>
      <c r="F64" s="149"/>
      <c r="G64" s="149"/>
      <c r="H64" s="149"/>
      <c r="I64" s="149"/>
    </row>
    <row r="65" spans="1:9" s="150" customFormat="1" ht="22.15" customHeight="1">
      <c r="A65" s="4"/>
      <c r="B65" s="7"/>
      <c r="C65" s="149"/>
      <c r="D65" s="149"/>
      <c r="E65" s="149"/>
      <c r="F65" s="149"/>
      <c r="G65" s="149"/>
      <c r="H65" s="149"/>
      <c r="I65" s="149"/>
    </row>
    <row r="66" spans="1:9" s="150" customFormat="1" ht="22.15" customHeight="1">
      <c r="A66" s="4"/>
      <c r="B66" s="7"/>
      <c r="C66" s="149"/>
      <c r="D66" s="149"/>
      <c r="E66" s="149"/>
      <c r="F66" s="149"/>
      <c r="G66" s="149"/>
      <c r="H66" s="149"/>
      <c r="I66" s="149"/>
    </row>
    <row r="67" spans="1:9" s="150" customFormat="1" ht="22.15" customHeight="1">
      <c r="B67" s="7"/>
      <c r="C67" s="149"/>
      <c r="D67" s="149"/>
      <c r="E67" s="149"/>
      <c r="F67" s="149"/>
      <c r="G67" s="149"/>
      <c r="H67" s="149"/>
      <c r="I67" s="149"/>
    </row>
    <row r="68" spans="1:9" s="150" customFormat="1" ht="22.15" customHeight="1">
      <c r="A68" s="4"/>
      <c r="B68" s="7"/>
      <c r="C68" s="149"/>
      <c r="D68" s="149"/>
      <c r="E68" s="149"/>
      <c r="F68" s="149"/>
      <c r="G68" s="149"/>
      <c r="H68" s="149"/>
      <c r="I68" s="149"/>
    </row>
    <row r="69" spans="1:9" s="150" customFormat="1" ht="22.15" customHeight="1">
      <c r="A69" s="4"/>
      <c r="B69" s="7"/>
      <c r="C69" s="149"/>
      <c r="D69" s="149"/>
      <c r="E69" s="149"/>
      <c r="F69" s="149"/>
      <c r="G69" s="149"/>
      <c r="H69" s="149"/>
      <c r="I69" s="149"/>
    </row>
    <row r="70" spans="1:9" s="150" customFormat="1" ht="22.15" customHeight="1">
      <c r="A70" s="4"/>
      <c r="B70" s="7"/>
      <c r="C70" s="149"/>
      <c r="D70" s="149"/>
      <c r="E70" s="149"/>
      <c r="F70" s="149"/>
      <c r="G70" s="149"/>
      <c r="H70" s="149"/>
      <c r="I70" s="149"/>
    </row>
    <row r="71" spans="1:9" s="150" customFormat="1" ht="22.15" customHeight="1">
      <c r="A71" s="4"/>
      <c r="B71" s="7"/>
      <c r="C71" s="149"/>
      <c r="D71" s="149"/>
      <c r="E71" s="149"/>
      <c r="F71" s="149"/>
      <c r="G71" s="149"/>
      <c r="H71" s="149"/>
      <c r="I71" s="149"/>
    </row>
    <row r="72" spans="1:9" s="150" customFormat="1" ht="22.15" customHeight="1">
      <c r="A72" s="4"/>
      <c r="B72" s="7"/>
      <c r="C72" s="149"/>
      <c r="D72" s="149"/>
      <c r="E72" s="149"/>
      <c r="F72" s="149"/>
      <c r="G72" s="149"/>
      <c r="H72" s="149"/>
      <c r="I72" s="149"/>
    </row>
    <row r="73" spans="1:9" s="150" customFormat="1" ht="22.15" customHeight="1">
      <c r="A73" s="4"/>
      <c r="B73" s="7"/>
      <c r="C73" s="149"/>
      <c r="D73" s="149"/>
      <c r="E73" s="149"/>
      <c r="F73" s="149"/>
      <c r="G73" s="149"/>
      <c r="H73" s="149"/>
      <c r="I73" s="149"/>
    </row>
    <row r="74" spans="1:9" s="150" customFormat="1" ht="22.15" customHeight="1">
      <c r="A74" s="4"/>
      <c r="B74" s="7"/>
      <c r="C74" s="149"/>
      <c r="D74" s="149"/>
      <c r="E74" s="149"/>
      <c r="F74" s="149"/>
      <c r="G74" s="149"/>
      <c r="H74" s="149"/>
      <c r="I74" s="149"/>
    </row>
    <row r="75" spans="1:9" s="150" customFormat="1" ht="22.15" customHeight="1">
      <c r="A75" s="4"/>
      <c r="B75" s="7"/>
      <c r="C75" s="149"/>
      <c r="D75" s="149"/>
      <c r="E75" s="149"/>
      <c r="F75" s="149"/>
      <c r="G75" s="149"/>
      <c r="H75" s="149"/>
      <c r="I75" s="149"/>
    </row>
    <row r="76" spans="1:9" s="150" customFormat="1" ht="22.15" customHeight="1">
      <c r="A76" s="4"/>
      <c r="B76" s="7"/>
      <c r="C76" s="149"/>
      <c r="D76" s="149"/>
      <c r="E76" s="149"/>
      <c r="F76" s="149"/>
      <c r="G76" s="149"/>
      <c r="H76" s="149"/>
      <c r="I76" s="149"/>
    </row>
    <row r="77" spans="1:9" s="150" customFormat="1" ht="22.15" customHeight="1">
      <c r="A77" s="4"/>
      <c r="B77" s="7"/>
      <c r="C77" s="149"/>
      <c r="D77" s="149"/>
      <c r="E77" s="149"/>
      <c r="F77" s="149"/>
      <c r="G77" s="149"/>
      <c r="H77" s="149"/>
      <c r="I77" s="149"/>
    </row>
    <row r="78" spans="1:9" s="150" customFormat="1" ht="22.15" customHeight="1">
      <c r="B78" s="7"/>
      <c r="C78" s="149"/>
      <c r="D78" s="149"/>
      <c r="E78" s="149"/>
      <c r="F78" s="149"/>
      <c r="G78" s="149"/>
      <c r="H78" s="149"/>
      <c r="I78" s="149"/>
    </row>
    <row r="79" spans="1:9" s="150" customFormat="1" ht="22.15" customHeight="1">
      <c r="A79" s="4"/>
      <c r="B79" s="7"/>
      <c r="C79" s="149"/>
      <c r="D79" s="149"/>
      <c r="E79" s="149"/>
      <c r="F79" s="149"/>
      <c r="G79" s="149"/>
      <c r="H79" s="149"/>
      <c r="I79" s="149"/>
    </row>
    <row r="80" spans="1:9" s="150" customFormat="1" ht="22.15" customHeight="1">
      <c r="B80" s="7"/>
      <c r="C80" s="149"/>
      <c r="D80" s="149"/>
      <c r="E80" s="149"/>
      <c r="F80" s="149"/>
      <c r="G80" s="149"/>
      <c r="H80" s="149"/>
      <c r="I80" s="149"/>
    </row>
    <row r="81" spans="1:9" s="150" customFormat="1" ht="22.15" customHeight="1">
      <c r="A81" s="4"/>
      <c r="B81" s="7"/>
      <c r="C81" s="149"/>
      <c r="D81" s="149"/>
      <c r="E81" s="149"/>
      <c r="F81" s="149"/>
      <c r="G81" s="149"/>
      <c r="H81" s="149"/>
      <c r="I81" s="149"/>
    </row>
    <row r="82" spans="1:9" s="150" customFormat="1" ht="22.15" customHeight="1">
      <c r="B82" s="7"/>
      <c r="C82" s="149"/>
      <c r="D82" s="149"/>
      <c r="E82" s="149"/>
      <c r="F82" s="149"/>
      <c r="G82" s="149"/>
      <c r="H82" s="149"/>
      <c r="I82" s="149"/>
    </row>
    <row r="83" spans="1:9" s="150" customFormat="1" ht="22.15" customHeight="1">
      <c r="A83" s="26" t="s">
        <v>24</v>
      </c>
      <c r="B83" s="7"/>
      <c r="C83" s="149"/>
      <c r="D83" s="149"/>
      <c r="E83" s="149"/>
      <c r="F83" s="149"/>
      <c r="G83" s="149"/>
      <c r="H83" s="149"/>
      <c r="I83" s="149"/>
    </row>
    <row r="84" spans="1:9" s="150" customFormat="1" ht="22.15" customHeight="1">
      <c r="A84" s="4"/>
      <c r="B84" s="7"/>
      <c r="C84" s="149"/>
      <c r="D84" s="149"/>
      <c r="E84" s="149"/>
      <c r="F84" s="149"/>
      <c r="G84" s="149"/>
      <c r="H84" s="149"/>
      <c r="I84" s="149"/>
    </row>
    <row r="85" spans="1:9" s="150" customFormat="1" ht="22.15" customHeight="1">
      <c r="A85" s="4"/>
      <c r="B85" s="7"/>
      <c r="C85" s="149"/>
      <c r="D85" s="149"/>
      <c r="E85" s="149"/>
      <c r="F85" s="149"/>
      <c r="G85" s="149"/>
      <c r="H85" s="149"/>
      <c r="I85" s="149"/>
    </row>
    <row r="86" spans="1:9" s="150" customFormat="1" ht="22.15" customHeight="1">
      <c r="A86" s="4"/>
      <c r="B86" s="7"/>
      <c r="C86" s="149"/>
      <c r="D86" s="149"/>
      <c r="E86" s="149"/>
      <c r="F86" s="149"/>
      <c r="G86" s="149"/>
      <c r="H86" s="149"/>
      <c r="I86" s="149"/>
    </row>
    <row r="87" spans="1:9" s="150" customFormat="1" ht="22.15" customHeight="1">
      <c r="B87" s="7"/>
      <c r="C87" s="149"/>
      <c r="D87" s="149"/>
      <c r="E87" s="149"/>
      <c r="F87" s="149"/>
      <c r="G87" s="149"/>
      <c r="H87" s="149"/>
      <c r="I87" s="149"/>
    </row>
    <row r="88" spans="1:9" ht="22.15" customHeight="1">
      <c r="B88" s="151"/>
      <c r="C88" s="152"/>
      <c r="D88" s="151"/>
      <c r="E88" s="152"/>
      <c r="F88" s="151"/>
      <c r="G88" s="152"/>
      <c r="H88" s="153"/>
      <c r="I88" s="152"/>
    </row>
    <row r="89" spans="1:9" ht="22.15" customHeight="1">
      <c r="B89" s="151"/>
      <c r="C89" s="152"/>
      <c r="D89" s="151"/>
      <c r="E89" s="154"/>
      <c r="F89" s="151"/>
      <c r="G89" s="153"/>
      <c r="H89" s="153"/>
      <c r="I89" s="159"/>
    </row>
    <row r="90" spans="1:9" ht="22.15" customHeight="1">
      <c r="A90" s="143"/>
      <c r="B90" s="151"/>
      <c r="C90" s="152"/>
      <c r="D90" s="151"/>
      <c r="E90" s="154"/>
      <c r="F90" s="151"/>
      <c r="G90" s="153"/>
      <c r="H90" s="153"/>
      <c r="I90" s="159"/>
    </row>
    <row r="91" spans="1:9" ht="22.15" customHeight="1">
      <c r="B91" s="151"/>
      <c r="C91" s="152"/>
      <c r="D91" s="151"/>
      <c r="E91" s="154"/>
      <c r="F91" s="151"/>
      <c r="G91" s="153"/>
      <c r="H91" s="153"/>
      <c r="I91" s="159"/>
    </row>
    <row r="92" spans="1:9" ht="22.15" customHeight="1">
      <c r="B92" s="151"/>
      <c r="C92" s="152"/>
      <c r="D92" s="151"/>
      <c r="E92" s="154"/>
      <c r="F92" s="151"/>
      <c r="G92" s="153"/>
      <c r="H92" s="153"/>
      <c r="I92" s="159"/>
    </row>
    <row r="93" spans="1:9" ht="22.15" customHeight="1">
      <c r="B93" s="151"/>
      <c r="C93" s="152"/>
      <c r="D93" s="151"/>
      <c r="E93" s="154"/>
      <c r="F93" s="151"/>
      <c r="G93" s="153"/>
      <c r="H93" s="153"/>
      <c r="I93" s="159"/>
    </row>
    <row r="94" spans="1:9" ht="22.15" customHeight="1">
      <c r="C94" s="4"/>
      <c r="E94" s="4"/>
    </row>
  </sheetData>
  <mergeCells count="18">
    <mergeCell ref="A1:I1"/>
    <mergeCell ref="A2:I2"/>
    <mergeCell ref="A3:I3"/>
    <mergeCell ref="A4:I4"/>
    <mergeCell ref="G5:I5"/>
    <mergeCell ref="C47:E47"/>
    <mergeCell ref="G47:I47"/>
    <mergeCell ref="C48:E48"/>
    <mergeCell ref="G48:I48"/>
    <mergeCell ref="C7:E7"/>
    <mergeCell ref="G7:I7"/>
    <mergeCell ref="C8:E8"/>
    <mergeCell ref="G8:I8"/>
    <mergeCell ref="G45:I45"/>
    <mergeCell ref="A41:I41"/>
    <mergeCell ref="A42:I42"/>
    <mergeCell ref="A43:I43"/>
    <mergeCell ref="A44:I44"/>
  </mergeCells>
  <pageMargins left="1" right="0.5" top="1" bottom="0.5" header="0.5" footer="0.3"/>
  <pageSetup paperSize="9" scale="75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604B-51E5-40F8-A3A4-2B5E852BABA5}">
  <sheetPr>
    <tabColor rgb="FF92D050"/>
  </sheetPr>
  <dimension ref="A1:M97"/>
  <sheetViews>
    <sheetView zoomScaleNormal="100" zoomScaleSheetLayoutView="80" workbookViewId="0">
      <selection activeCell="N16" sqref="N16"/>
    </sheetView>
  </sheetViews>
  <sheetFormatPr defaultColWidth="9.19921875" defaultRowHeight="15.75"/>
  <cols>
    <col min="1" max="1" width="34.296875" style="61" customWidth="1"/>
    <col min="2" max="2" width="5.3984375" style="61" bestFit="1" customWidth="1"/>
    <col min="3" max="3" width="8.69921875" style="373" customWidth="1"/>
    <col min="4" max="4" width="1.69921875" style="61" customWidth="1"/>
    <col min="5" max="5" width="8.69921875" style="374" customWidth="1"/>
    <col min="6" max="6" width="1.69921875" style="61" customWidth="1"/>
    <col min="7" max="7" width="8.69921875" style="61" customWidth="1"/>
    <col min="8" max="8" width="1.69921875" style="61" customWidth="1"/>
    <col min="9" max="9" width="8.69921875" style="61" customWidth="1"/>
    <col min="10" max="10" width="8.69921875" style="360" customWidth="1"/>
    <col min="11" max="11" width="4.8984375" style="360" customWidth="1"/>
    <col min="12" max="13" width="7.69921875" style="360" bestFit="1" customWidth="1"/>
    <col min="14" max="16384" width="9.19921875" style="360"/>
  </cols>
  <sheetData>
    <row r="1" spans="1:11" s="269" customFormat="1" ht="21" customHeight="1">
      <c r="A1" s="378" t="s">
        <v>132</v>
      </c>
      <c r="B1" s="378"/>
      <c r="C1" s="378"/>
      <c r="D1" s="378"/>
      <c r="E1" s="378"/>
      <c r="F1" s="378"/>
      <c r="G1" s="378"/>
      <c r="H1" s="378"/>
      <c r="I1" s="378"/>
      <c r="J1" s="67"/>
    </row>
    <row r="2" spans="1:11" s="269" customFormat="1" ht="21" customHeight="1">
      <c r="A2" s="378" t="s">
        <v>43</v>
      </c>
      <c r="B2" s="378"/>
      <c r="C2" s="378"/>
      <c r="D2" s="378"/>
      <c r="E2" s="378"/>
      <c r="F2" s="378"/>
      <c r="G2" s="378"/>
      <c r="H2" s="378"/>
      <c r="I2" s="378"/>
    </row>
    <row r="3" spans="1:11" s="269" customFormat="1" ht="21" customHeight="1">
      <c r="A3" s="378" t="s">
        <v>220</v>
      </c>
      <c r="B3" s="378"/>
      <c r="C3" s="378"/>
      <c r="D3" s="378"/>
      <c r="E3" s="378"/>
      <c r="F3" s="378"/>
      <c r="G3" s="378"/>
      <c r="H3" s="378"/>
      <c r="I3" s="378"/>
    </row>
    <row r="4" spans="1:11" s="269" customFormat="1" ht="21" customHeight="1">
      <c r="A4" s="378" t="s">
        <v>44</v>
      </c>
      <c r="B4" s="378"/>
      <c r="C4" s="378"/>
      <c r="D4" s="378"/>
      <c r="E4" s="378"/>
      <c r="F4" s="378"/>
      <c r="G4" s="378"/>
      <c r="H4" s="378"/>
      <c r="I4" s="378"/>
    </row>
    <row r="5" spans="1:11" s="269" customFormat="1" ht="21" customHeight="1">
      <c r="A5" s="69"/>
      <c r="B5" s="69"/>
      <c r="C5" s="69"/>
      <c r="D5" s="69"/>
      <c r="E5" s="70"/>
      <c r="F5" s="71"/>
      <c r="G5" s="381" t="s">
        <v>74</v>
      </c>
      <c r="H5" s="381"/>
      <c r="I5" s="381"/>
    </row>
    <row r="6" spans="1:11" s="76" customFormat="1" ht="6" customHeight="1">
      <c r="A6" s="72"/>
      <c r="B6" s="72"/>
      <c r="C6" s="72"/>
      <c r="D6" s="72"/>
      <c r="E6" s="72"/>
      <c r="F6" s="72"/>
      <c r="G6" s="72"/>
      <c r="H6" s="72"/>
      <c r="I6" s="73"/>
      <c r="J6" s="354"/>
      <c r="K6" s="355"/>
    </row>
    <row r="7" spans="1:11" s="269" customFormat="1" ht="21" customHeight="1">
      <c r="A7" s="356"/>
      <c r="B7" s="75" t="s">
        <v>7</v>
      </c>
      <c r="C7" s="378" t="s">
        <v>1</v>
      </c>
      <c r="D7" s="378"/>
      <c r="E7" s="378"/>
      <c r="F7" s="331"/>
      <c r="G7" s="378" t="s">
        <v>2</v>
      </c>
      <c r="H7" s="378"/>
      <c r="I7" s="378"/>
    </row>
    <row r="8" spans="1:11" s="269" customFormat="1" ht="21" customHeight="1">
      <c r="A8" s="356"/>
      <c r="B8" s="75"/>
      <c r="C8" s="378" t="s">
        <v>3</v>
      </c>
      <c r="D8" s="378"/>
      <c r="E8" s="378"/>
      <c r="F8" s="67"/>
      <c r="G8" s="378" t="s">
        <v>3</v>
      </c>
      <c r="H8" s="378"/>
      <c r="I8" s="378"/>
    </row>
    <row r="9" spans="1:11" s="269" customFormat="1" ht="21" customHeight="1">
      <c r="A9" s="357"/>
      <c r="B9" s="282"/>
      <c r="C9" s="333" t="s">
        <v>188</v>
      </c>
      <c r="D9" s="331"/>
      <c r="E9" s="333" t="s">
        <v>171</v>
      </c>
      <c r="F9" s="331"/>
      <c r="G9" s="333" t="s">
        <v>188</v>
      </c>
      <c r="H9" s="331"/>
      <c r="I9" s="333" t="s">
        <v>171</v>
      </c>
    </row>
    <row r="10" spans="1:11" s="269" customFormat="1" ht="21" customHeight="1">
      <c r="A10" s="357"/>
      <c r="B10" s="282"/>
      <c r="C10" s="333"/>
      <c r="D10" s="331"/>
      <c r="E10" s="331" t="s">
        <v>207</v>
      </c>
      <c r="F10" s="331"/>
      <c r="G10" s="333"/>
      <c r="H10" s="331"/>
      <c r="I10" s="331" t="s">
        <v>207</v>
      </c>
    </row>
    <row r="11" spans="1:11" s="269" customFormat="1" ht="21" customHeight="1">
      <c r="A11" s="67" t="s">
        <v>45</v>
      </c>
      <c r="B11" s="77"/>
      <c r="C11" s="260"/>
      <c r="D11" s="260"/>
      <c r="E11" s="331"/>
      <c r="F11" s="331"/>
      <c r="G11" s="331"/>
      <c r="H11" s="331"/>
      <c r="I11" s="331"/>
    </row>
    <row r="12" spans="1:11" s="269" customFormat="1" ht="21" customHeight="1">
      <c r="A12" s="261" t="s">
        <v>112</v>
      </c>
      <c r="B12" s="65">
        <v>4</v>
      </c>
      <c r="C12" s="56">
        <v>590765</v>
      </c>
      <c r="D12" s="56"/>
      <c r="E12" s="56">
        <v>1185208</v>
      </c>
      <c r="F12" s="56"/>
      <c r="G12" s="56">
        <v>341022</v>
      </c>
      <c r="H12" s="56"/>
      <c r="I12" s="56">
        <v>563098</v>
      </c>
    </row>
    <row r="13" spans="1:11" s="269" customFormat="1" ht="21" customHeight="1">
      <c r="A13" s="261" t="s">
        <v>147</v>
      </c>
      <c r="B13" s="65">
        <v>4</v>
      </c>
      <c r="C13" s="56">
        <v>103244</v>
      </c>
      <c r="D13" s="56"/>
      <c r="E13" s="56">
        <v>39612</v>
      </c>
      <c r="F13" s="56"/>
      <c r="G13" s="56">
        <v>77829</v>
      </c>
      <c r="H13" s="56"/>
      <c r="I13" s="56">
        <v>67416</v>
      </c>
    </row>
    <row r="14" spans="1:11" s="269" customFormat="1" ht="21" customHeight="1">
      <c r="A14" s="261" t="s">
        <v>49</v>
      </c>
      <c r="B14" s="262">
        <v>22</v>
      </c>
      <c r="C14" s="56">
        <v>230349</v>
      </c>
      <c r="D14" s="56"/>
      <c r="E14" s="56">
        <v>142575</v>
      </c>
      <c r="F14" s="56"/>
      <c r="G14" s="56">
        <v>134731</v>
      </c>
      <c r="H14" s="56"/>
      <c r="I14" s="56">
        <v>67775</v>
      </c>
    </row>
    <row r="15" spans="1:11" s="269" customFormat="1" ht="21" customHeight="1">
      <c r="A15" s="263" t="s">
        <v>46</v>
      </c>
      <c r="B15" s="65"/>
      <c r="C15" s="158">
        <f>SUM(C12:C14)</f>
        <v>924358</v>
      </c>
      <c r="D15" s="121"/>
      <c r="E15" s="158">
        <f>SUM(E12:E14)</f>
        <v>1367395</v>
      </c>
      <c r="F15" s="121"/>
      <c r="G15" s="158">
        <f>SUM(G12:G14)</f>
        <v>553582</v>
      </c>
      <c r="H15" s="121"/>
      <c r="I15" s="158">
        <f>SUM(I12:I14)</f>
        <v>698289</v>
      </c>
    </row>
    <row r="16" spans="1:11" s="269" customFormat="1" ht="21" customHeight="1">
      <c r="A16" s="261"/>
      <c r="B16" s="65"/>
      <c r="C16" s="121"/>
      <c r="D16" s="121"/>
      <c r="E16" s="121"/>
      <c r="F16" s="121"/>
      <c r="G16" s="121"/>
      <c r="H16" s="121"/>
      <c r="I16" s="121"/>
    </row>
    <row r="17" spans="1:12" s="269" customFormat="1" ht="21" customHeight="1">
      <c r="A17" s="264" t="s">
        <v>185</v>
      </c>
      <c r="B17" s="65"/>
      <c r="C17" s="121"/>
      <c r="D17" s="121"/>
      <c r="E17" s="121"/>
      <c r="F17" s="121"/>
      <c r="G17" s="121"/>
      <c r="H17" s="121"/>
      <c r="I17" s="121"/>
    </row>
    <row r="18" spans="1:12" s="269" customFormat="1" ht="21" customHeight="1">
      <c r="A18" s="77" t="s">
        <v>113</v>
      </c>
      <c r="B18" s="265"/>
      <c r="C18" s="121">
        <v>-356563</v>
      </c>
      <c r="D18" s="121"/>
      <c r="E18" s="121">
        <v>-713415</v>
      </c>
      <c r="F18" s="121"/>
      <c r="G18" s="121">
        <v>-239132</v>
      </c>
      <c r="H18" s="121"/>
      <c r="I18" s="121">
        <v>-383778</v>
      </c>
    </row>
    <row r="19" spans="1:12" s="269" customFormat="1" ht="21" customHeight="1">
      <c r="A19" s="77" t="s">
        <v>148</v>
      </c>
      <c r="B19" s="265"/>
      <c r="C19" s="121">
        <v>-99274</v>
      </c>
      <c r="D19" s="121"/>
      <c r="E19" s="121">
        <v>-43132</v>
      </c>
      <c r="F19" s="121"/>
      <c r="G19" s="121">
        <v>-67334</v>
      </c>
      <c r="H19" s="121"/>
      <c r="I19" s="121">
        <v>-62722</v>
      </c>
    </row>
    <row r="20" spans="1:12" s="269" customFormat="1" ht="21" customHeight="1">
      <c r="A20" s="261" t="s">
        <v>90</v>
      </c>
      <c r="B20" s="265"/>
      <c r="C20" s="121">
        <v>-132679</v>
      </c>
      <c r="D20" s="121"/>
      <c r="E20" s="121">
        <v>-204238</v>
      </c>
      <c r="F20" s="121"/>
      <c r="G20" s="121">
        <v>-76142</v>
      </c>
      <c r="H20" s="121"/>
      <c r="I20" s="121">
        <v>-72937</v>
      </c>
    </row>
    <row r="21" spans="1:12" s="269" customFormat="1" ht="21" customHeight="1">
      <c r="A21" s="266" t="s">
        <v>50</v>
      </c>
      <c r="B21" s="265"/>
      <c r="C21" s="121">
        <v>-173043</v>
      </c>
      <c r="D21" s="121"/>
      <c r="E21" s="121">
        <v>-172921</v>
      </c>
      <c r="F21" s="121"/>
      <c r="G21" s="121">
        <v>-93774</v>
      </c>
      <c r="H21" s="121"/>
      <c r="I21" s="121">
        <v>-102681</v>
      </c>
    </row>
    <row r="22" spans="1:12" s="269" customFormat="1" ht="21" customHeight="1">
      <c r="A22" s="263" t="s">
        <v>186</v>
      </c>
      <c r="B22" s="265"/>
      <c r="C22" s="137">
        <f>SUM(C18:C21)</f>
        <v>-761559</v>
      </c>
      <c r="D22" s="121"/>
      <c r="E22" s="137">
        <f>SUM(E18:E21)</f>
        <v>-1133706</v>
      </c>
      <c r="F22" s="121"/>
      <c r="G22" s="137">
        <f>SUM(G18:G21)</f>
        <v>-476382</v>
      </c>
      <c r="H22" s="121"/>
      <c r="I22" s="137">
        <f>SUM(I18:I21)</f>
        <v>-622118</v>
      </c>
    </row>
    <row r="23" spans="1:12" s="282" customFormat="1" ht="21" customHeight="1">
      <c r="A23" s="264"/>
      <c r="B23" s="65"/>
      <c r="C23" s="121"/>
      <c r="D23" s="121"/>
      <c r="E23" s="121"/>
      <c r="F23" s="121"/>
      <c r="G23" s="121"/>
      <c r="H23" s="121"/>
      <c r="I23" s="121"/>
    </row>
    <row r="24" spans="1:12" s="282" customFormat="1" ht="21" customHeight="1">
      <c r="A24" s="267" t="s">
        <v>179</v>
      </c>
      <c r="B24" s="65"/>
      <c r="C24" s="56">
        <f>C15+C22</f>
        <v>162799</v>
      </c>
      <c r="D24" s="121"/>
      <c r="E24" s="56">
        <f>E15+E22</f>
        <v>233689</v>
      </c>
      <c r="F24" s="121"/>
      <c r="G24" s="56">
        <f>G15+G22</f>
        <v>77200</v>
      </c>
      <c r="H24" s="121"/>
      <c r="I24" s="56">
        <f>I15+I22</f>
        <v>76171</v>
      </c>
    </row>
    <row r="25" spans="1:12" s="282" customFormat="1" ht="21" customHeight="1">
      <c r="A25" s="266"/>
      <c r="B25" s="65"/>
      <c r="C25" s="56"/>
      <c r="D25" s="121"/>
      <c r="E25" s="56"/>
      <c r="F25" s="121"/>
      <c r="G25" s="56"/>
      <c r="H25" s="121"/>
      <c r="I25" s="56"/>
    </row>
    <row r="26" spans="1:12" s="269" customFormat="1" ht="21" customHeight="1">
      <c r="A26" s="77" t="s">
        <v>157</v>
      </c>
      <c r="B26" s="65">
        <v>4</v>
      </c>
      <c r="C26" s="56">
        <v>5641</v>
      </c>
      <c r="D26" s="56"/>
      <c r="E26" s="56">
        <v>2992</v>
      </c>
      <c r="F26" s="56"/>
      <c r="G26" s="56">
        <v>72368</v>
      </c>
      <c r="H26" s="56"/>
      <c r="I26" s="56">
        <v>34545</v>
      </c>
    </row>
    <row r="27" spans="1:12" s="269" customFormat="1" ht="21" customHeight="1">
      <c r="A27" s="261" t="s">
        <v>78</v>
      </c>
      <c r="B27" s="65">
        <v>4</v>
      </c>
      <c r="C27" s="56">
        <v>-132926</v>
      </c>
      <c r="D27" s="121"/>
      <c r="E27" s="121">
        <v>-89421</v>
      </c>
      <c r="F27" s="121"/>
      <c r="G27" s="121">
        <v>-127892</v>
      </c>
      <c r="H27" s="121"/>
      <c r="I27" s="121">
        <v>-82309</v>
      </c>
      <c r="L27" s="261"/>
    </row>
    <row r="28" spans="1:12" s="269" customFormat="1" ht="21" customHeight="1">
      <c r="A28" s="77" t="s">
        <v>239</v>
      </c>
      <c r="B28" s="65">
        <v>11</v>
      </c>
      <c r="C28" s="56">
        <v>226</v>
      </c>
      <c r="D28" s="56"/>
      <c r="E28" s="121">
        <v>-2175</v>
      </c>
      <c r="F28" s="121"/>
      <c r="G28" s="131" t="s">
        <v>124</v>
      </c>
      <c r="H28" s="121"/>
      <c r="I28" s="131" t="s">
        <v>124</v>
      </c>
      <c r="L28" s="77"/>
    </row>
    <row r="29" spans="1:12" s="269" customFormat="1" ht="21" customHeight="1">
      <c r="A29" s="67" t="s">
        <v>233</v>
      </c>
      <c r="B29" s="65"/>
      <c r="C29" s="57">
        <f>SUM(C24:C28)</f>
        <v>35740</v>
      </c>
      <c r="D29" s="56"/>
      <c r="E29" s="57">
        <f>SUM(E24:E28)</f>
        <v>145085</v>
      </c>
      <c r="F29" s="121"/>
      <c r="G29" s="139">
        <f>SUM(G24:G28)</f>
        <v>21676</v>
      </c>
      <c r="H29" s="121"/>
      <c r="I29" s="139">
        <f>SUM(I24:I28)</f>
        <v>28407</v>
      </c>
    </row>
    <row r="30" spans="1:12" s="269" customFormat="1" ht="21" customHeight="1">
      <c r="A30" s="77" t="s">
        <v>234</v>
      </c>
      <c r="B30" s="65">
        <v>23</v>
      </c>
      <c r="C30" s="121">
        <v>-12089</v>
      </c>
      <c r="D30" s="121"/>
      <c r="E30" s="121">
        <v>-42132</v>
      </c>
      <c r="F30" s="121"/>
      <c r="G30" s="56">
        <v>-3667</v>
      </c>
      <c r="H30" s="56"/>
      <c r="I30" s="56">
        <v>-5917</v>
      </c>
    </row>
    <row r="31" spans="1:12" s="269" customFormat="1" ht="21" customHeight="1">
      <c r="A31" s="67" t="s">
        <v>235</v>
      </c>
      <c r="B31" s="65"/>
      <c r="C31" s="57">
        <f>SUM(C29:C30)</f>
        <v>23651</v>
      </c>
      <c r="D31" s="121"/>
      <c r="E31" s="57">
        <f>SUM(E29:E30)</f>
        <v>102953</v>
      </c>
      <c r="F31" s="121"/>
      <c r="G31" s="139">
        <f>SUM(G29:G30)</f>
        <v>18009</v>
      </c>
      <c r="H31" s="121"/>
      <c r="I31" s="139">
        <f>SUM(I29:I30)</f>
        <v>22490</v>
      </c>
    </row>
    <row r="32" spans="1:12" s="269" customFormat="1" ht="21" customHeight="1">
      <c r="A32" s="67" t="s">
        <v>51</v>
      </c>
      <c r="B32" s="65"/>
      <c r="C32" s="68"/>
      <c r="D32" s="68"/>
      <c r="E32" s="68"/>
      <c r="F32" s="68"/>
      <c r="G32" s="68"/>
      <c r="H32" s="68"/>
      <c r="I32" s="68"/>
    </row>
    <row r="33" spans="1:13" s="269" customFormat="1" ht="21" customHeight="1">
      <c r="A33" s="268" t="s">
        <v>236</v>
      </c>
      <c r="B33" s="65"/>
      <c r="C33" s="68">
        <f>SUM(C32)</f>
        <v>0</v>
      </c>
      <c r="D33" s="68"/>
      <c r="E33" s="68">
        <f>SUM(E32)</f>
        <v>0</v>
      </c>
      <c r="F33" s="68"/>
      <c r="G33" s="68">
        <f>SUM(G32)</f>
        <v>0</v>
      </c>
      <c r="H33" s="68"/>
      <c r="I33" s="68">
        <f>SUM(I32)</f>
        <v>0</v>
      </c>
    </row>
    <row r="34" spans="1:13" s="269" customFormat="1" ht="21" customHeight="1" thickBot="1">
      <c r="A34" s="268" t="s">
        <v>140</v>
      </c>
      <c r="B34" s="65"/>
      <c r="C34" s="89">
        <f>C31+C33</f>
        <v>23651</v>
      </c>
      <c r="D34" s="121"/>
      <c r="E34" s="89">
        <f>E31+E33</f>
        <v>102953</v>
      </c>
      <c r="F34" s="121"/>
      <c r="G34" s="140">
        <f>G31+G33</f>
        <v>18009</v>
      </c>
      <c r="H34" s="121"/>
      <c r="I34" s="140">
        <f>I31+I33</f>
        <v>22490</v>
      </c>
    </row>
    <row r="35" spans="1:13" s="269" customFormat="1" ht="21" customHeight="1" thickTop="1">
      <c r="A35" s="77"/>
      <c r="B35" s="65"/>
      <c r="C35" s="121"/>
      <c r="D35" s="121"/>
      <c r="E35" s="121"/>
      <c r="F35" s="121"/>
      <c r="G35" s="121"/>
      <c r="H35" s="121"/>
      <c r="I35" s="121"/>
    </row>
    <row r="36" spans="1:13" s="269" customFormat="1" ht="21" customHeight="1">
      <c r="A36" s="64" t="s">
        <v>101</v>
      </c>
      <c r="B36" s="65"/>
      <c r="C36" s="121"/>
      <c r="D36" s="121"/>
      <c r="E36" s="121"/>
      <c r="F36" s="121"/>
      <c r="G36" s="121"/>
      <c r="H36" s="121"/>
      <c r="I36" s="121"/>
    </row>
    <row r="37" spans="1:13" s="269" customFormat="1" ht="21" customHeight="1">
      <c r="A37" s="66" t="s">
        <v>109</v>
      </c>
      <c r="B37" s="65"/>
      <c r="C37" s="56">
        <v>33000</v>
      </c>
      <c r="D37" s="121"/>
      <c r="E37" s="56">
        <v>96933</v>
      </c>
      <c r="F37" s="121"/>
      <c r="G37" s="121">
        <f>G34</f>
        <v>18009</v>
      </c>
      <c r="H37" s="121"/>
      <c r="I37" s="121">
        <v>22490</v>
      </c>
    </row>
    <row r="38" spans="1:13" s="269" customFormat="1" ht="21" customHeight="1">
      <c r="A38" s="66" t="s">
        <v>42</v>
      </c>
      <c r="B38" s="65"/>
      <c r="C38" s="56">
        <v>-9349</v>
      </c>
      <c r="D38" s="121"/>
      <c r="E38" s="56">
        <v>6020</v>
      </c>
      <c r="F38" s="121"/>
      <c r="G38" s="131" t="s">
        <v>124</v>
      </c>
      <c r="H38" s="238"/>
      <c r="I38" s="131" t="s">
        <v>124</v>
      </c>
    </row>
    <row r="39" spans="1:13" s="269" customFormat="1" ht="21" customHeight="1" thickBot="1">
      <c r="A39" s="67" t="s">
        <v>235</v>
      </c>
      <c r="B39" s="65"/>
      <c r="C39" s="89">
        <f>SUM(C37:C38)</f>
        <v>23651</v>
      </c>
      <c r="D39" s="121"/>
      <c r="E39" s="89">
        <f>SUM(E37:E38)</f>
        <v>102953</v>
      </c>
      <c r="F39" s="121"/>
      <c r="G39" s="140">
        <f>SUM(G37:G38)</f>
        <v>18009</v>
      </c>
      <c r="H39" s="121"/>
      <c r="I39" s="140">
        <f>SUM(I37:I38)</f>
        <v>22490</v>
      </c>
      <c r="J39" s="358"/>
      <c r="K39" s="359"/>
      <c r="L39" s="358"/>
      <c r="M39" s="359"/>
    </row>
    <row r="40" spans="1:13" s="269" customFormat="1" ht="21" customHeight="1" thickTop="1">
      <c r="A40" s="67"/>
      <c r="B40" s="65"/>
      <c r="C40" s="56"/>
      <c r="D40" s="121"/>
      <c r="E40" s="56"/>
      <c r="F40" s="121"/>
      <c r="G40" s="56"/>
      <c r="H40" s="121"/>
      <c r="I40" s="56"/>
      <c r="J40" s="358"/>
      <c r="K40" s="359"/>
      <c r="L40" s="358"/>
      <c r="M40" s="359"/>
    </row>
    <row r="41" spans="1:13" s="269" customFormat="1" ht="21" customHeight="1">
      <c r="A41" s="67"/>
      <c r="B41" s="65"/>
      <c r="C41" s="56"/>
      <c r="D41" s="121"/>
      <c r="E41" s="56"/>
      <c r="F41" s="121"/>
      <c r="G41" s="56"/>
      <c r="H41" s="121"/>
      <c r="I41" s="56"/>
      <c r="J41" s="358"/>
      <c r="K41" s="359"/>
      <c r="L41" s="358"/>
      <c r="M41" s="359"/>
    </row>
    <row r="42" spans="1:13" s="269" customFormat="1" ht="21" customHeight="1">
      <c r="A42" s="67"/>
      <c r="B42" s="65"/>
      <c r="C42" s="56"/>
      <c r="D42" s="121"/>
      <c r="E42" s="56"/>
      <c r="F42" s="121"/>
      <c r="G42" s="56"/>
      <c r="H42" s="121"/>
      <c r="I42" s="56"/>
      <c r="J42" s="358"/>
      <c r="K42" s="359"/>
      <c r="L42" s="358"/>
      <c r="M42" s="359"/>
    </row>
    <row r="43" spans="1:13" s="269" customFormat="1" ht="21" customHeight="1">
      <c r="A43" s="67"/>
      <c r="B43" s="65"/>
      <c r="C43" s="56"/>
      <c r="D43" s="121"/>
      <c r="E43" s="56"/>
      <c r="F43" s="121"/>
      <c r="G43" s="56"/>
      <c r="H43" s="121"/>
      <c r="I43" s="56"/>
      <c r="J43" s="358"/>
      <c r="K43" s="359"/>
      <c r="L43" s="358"/>
      <c r="M43" s="359"/>
    </row>
    <row r="44" spans="1:13" s="269" customFormat="1" ht="21" customHeight="1">
      <c r="A44" s="67"/>
      <c r="B44" s="65"/>
      <c r="C44" s="56"/>
      <c r="D44" s="121"/>
      <c r="E44" s="56"/>
      <c r="F44" s="121"/>
      <c r="G44" s="56"/>
      <c r="H44" s="121"/>
      <c r="I44" s="56"/>
      <c r="J44" s="358"/>
      <c r="K44" s="359"/>
      <c r="L44" s="358"/>
      <c r="M44" s="359"/>
    </row>
    <row r="45" spans="1:13" ht="21" customHeight="1">
      <c r="A45" s="378" t="s">
        <v>132</v>
      </c>
      <c r="B45" s="378"/>
      <c r="C45" s="378"/>
      <c r="D45" s="378"/>
      <c r="E45" s="378"/>
      <c r="F45" s="378"/>
      <c r="G45" s="378"/>
      <c r="H45" s="378"/>
      <c r="I45" s="378"/>
    </row>
    <row r="46" spans="1:13" ht="21" customHeight="1">
      <c r="A46" s="378" t="s">
        <v>215</v>
      </c>
      <c r="B46" s="378"/>
      <c r="C46" s="378"/>
      <c r="D46" s="378"/>
      <c r="E46" s="378"/>
      <c r="F46" s="378"/>
      <c r="G46" s="378"/>
      <c r="H46" s="378"/>
      <c r="I46" s="378"/>
    </row>
    <row r="47" spans="1:13" ht="21" customHeight="1">
      <c r="A47" s="378" t="s">
        <v>221</v>
      </c>
      <c r="B47" s="378"/>
      <c r="C47" s="378"/>
      <c r="D47" s="378"/>
      <c r="E47" s="378"/>
      <c r="F47" s="378"/>
      <c r="G47" s="378"/>
      <c r="H47" s="378"/>
      <c r="I47" s="378"/>
    </row>
    <row r="48" spans="1:13" ht="21" customHeight="1">
      <c r="A48" s="378" t="s">
        <v>44</v>
      </c>
      <c r="B48" s="378"/>
      <c r="C48" s="378"/>
      <c r="D48" s="378"/>
      <c r="E48" s="378"/>
      <c r="F48" s="378"/>
      <c r="G48" s="378"/>
      <c r="H48" s="378"/>
      <c r="I48" s="378"/>
    </row>
    <row r="49" spans="1:13" ht="21" customHeight="1">
      <c r="A49" s="69"/>
      <c r="B49" s="69"/>
      <c r="C49" s="69"/>
      <c r="D49" s="69"/>
      <c r="E49" s="70"/>
      <c r="F49" s="71"/>
      <c r="G49" s="381" t="s">
        <v>74</v>
      </c>
      <c r="H49" s="381"/>
      <c r="I49" s="381"/>
    </row>
    <row r="50" spans="1:13" s="76" customFormat="1" ht="6" customHeight="1">
      <c r="A50" s="72"/>
      <c r="B50" s="72"/>
      <c r="C50" s="72"/>
      <c r="D50" s="72"/>
      <c r="E50" s="72"/>
      <c r="F50" s="72"/>
      <c r="G50" s="72"/>
      <c r="H50" s="72"/>
      <c r="I50" s="73"/>
      <c r="J50" s="354"/>
      <c r="K50" s="355"/>
    </row>
    <row r="51" spans="1:13" ht="21" customHeight="1">
      <c r="A51" s="74"/>
      <c r="B51" s="75" t="s">
        <v>97</v>
      </c>
      <c r="C51" s="378" t="s">
        <v>1</v>
      </c>
      <c r="D51" s="378"/>
      <c r="E51" s="378"/>
      <c r="F51" s="331"/>
      <c r="G51" s="378" t="s">
        <v>2</v>
      </c>
      <c r="H51" s="378"/>
      <c r="I51" s="378"/>
    </row>
    <row r="52" spans="1:13" ht="21" customHeight="1">
      <c r="A52" s="74"/>
      <c r="B52" s="75"/>
      <c r="C52" s="378" t="s">
        <v>3</v>
      </c>
      <c r="D52" s="378"/>
      <c r="E52" s="378"/>
      <c r="F52" s="67"/>
      <c r="G52" s="378" t="s">
        <v>3</v>
      </c>
      <c r="H52" s="378"/>
      <c r="I52" s="378"/>
    </row>
    <row r="53" spans="1:13" ht="21" customHeight="1">
      <c r="A53" s="59"/>
      <c r="C53" s="331">
        <v>2022</v>
      </c>
      <c r="D53" s="331"/>
      <c r="E53" s="331">
        <v>2021</v>
      </c>
      <c r="F53" s="331"/>
      <c r="G53" s="331">
        <v>2022</v>
      </c>
      <c r="H53" s="331"/>
      <c r="I53" s="331">
        <v>2021</v>
      </c>
    </row>
    <row r="54" spans="1:13" ht="21" customHeight="1">
      <c r="A54" s="59"/>
      <c r="C54" s="331"/>
      <c r="D54" s="331"/>
      <c r="E54" s="331" t="s">
        <v>207</v>
      </c>
      <c r="F54" s="331"/>
      <c r="G54" s="331"/>
      <c r="H54" s="331"/>
      <c r="I54" s="331" t="s">
        <v>207</v>
      </c>
    </row>
    <row r="55" spans="1:13" s="269" customFormat="1" ht="21" customHeight="1">
      <c r="A55" s="64" t="s">
        <v>161</v>
      </c>
      <c r="B55" s="65"/>
      <c r="C55" s="121"/>
      <c r="D55" s="121"/>
    </row>
    <row r="56" spans="1:13" s="269" customFormat="1" ht="21" customHeight="1">
      <c r="A56" s="66" t="s">
        <v>109</v>
      </c>
      <c r="B56" s="65"/>
      <c r="C56" s="361">
        <f>C37</f>
        <v>33000</v>
      </c>
      <c r="D56" s="104"/>
      <c r="E56" s="361">
        <f>E37</f>
        <v>96933</v>
      </c>
      <c r="F56" s="104"/>
      <c r="G56" s="361">
        <f>G37</f>
        <v>18009</v>
      </c>
      <c r="H56" s="104"/>
      <c r="I56" s="361">
        <f>I37</f>
        <v>22490</v>
      </c>
      <c r="J56" s="358"/>
      <c r="K56" s="358"/>
      <c r="L56" s="358"/>
      <c r="M56" s="358"/>
    </row>
    <row r="57" spans="1:13" s="269" customFormat="1" ht="21" customHeight="1">
      <c r="A57" s="66" t="s">
        <v>42</v>
      </c>
      <c r="B57" s="65"/>
      <c r="C57" s="361">
        <f>C38</f>
        <v>-9349</v>
      </c>
      <c r="D57" s="104"/>
      <c r="E57" s="361">
        <f>E38</f>
        <v>6020</v>
      </c>
      <c r="F57" s="104"/>
      <c r="G57" s="362" t="str">
        <f>G38</f>
        <v>-</v>
      </c>
      <c r="H57" s="281"/>
      <c r="I57" s="362" t="str">
        <f>I38</f>
        <v>-</v>
      </c>
      <c r="J57" s="358"/>
      <c r="K57" s="358"/>
      <c r="L57" s="359"/>
    </row>
    <row r="58" spans="1:13" s="365" customFormat="1" ht="21" customHeight="1" thickBot="1">
      <c r="A58" s="64" t="s">
        <v>140</v>
      </c>
      <c r="B58" s="65"/>
      <c r="C58" s="89">
        <f>SUM(C56:C57)</f>
        <v>23651</v>
      </c>
      <c r="D58" s="121"/>
      <c r="E58" s="89">
        <f>SUM(E56:E57)</f>
        <v>102953</v>
      </c>
      <c r="F58" s="121"/>
      <c r="G58" s="89">
        <f>SUM(G56:G57)</f>
        <v>18009</v>
      </c>
      <c r="H58" s="121"/>
      <c r="I58" s="89">
        <f>SUM(I56:I57)</f>
        <v>22490</v>
      </c>
      <c r="J58" s="363"/>
      <c r="K58" s="364"/>
      <c r="L58" s="363"/>
      <c r="M58" s="364"/>
    </row>
    <row r="59" spans="1:13" s="365" customFormat="1" ht="21" customHeight="1" thickTop="1">
      <c r="A59" s="64"/>
      <c r="B59" s="65"/>
      <c r="C59" s="121"/>
      <c r="D59" s="121"/>
      <c r="E59" s="121"/>
      <c r="F59" s="121"/>
      <c r="G59" s="123"/>
      <c r="H59" s="238"/>
      <c r="I59" s="123"/>
    </row>
    <row r="60" spans="1:13" s="366" customFormat="1" ht="21" customHeight="1">
      <c r="A60" s="64" t="s">
        <v>240</v>
      </c>
      <c r="B60" s="65"/>
      <c r="C60" s="121"/>
      <c r="D60" s="121"/>
      <c r="E60" s="121"/>
      <c r="F60" s="121"/>
      <c r="G60" s="121"/>
      <c r="H60" s="121"/>
      <c r="I60" s="121"/>
    </row>
    <row r="61" spans="1:13" s="366" customFormat="1" ht="21" customHeight="1">
      <c r="A61" s="77" t="s">
        <v>238</v>
      </c>
      <c r="B61" s="65">
        <v>24</v>
      </c>
      <c r="C61" s="258">
        <v>2.7832951684526146E-2</v>
      </c>
      <c r="D61" s="258"/>
      <c r="E61" s="258">
        <v>8.5000000000000006E-2</v>
      </c>
      <c r="F61" s="258"/>
      <c r="G61" s="258">
        <v>1.5189200814746404E-2</v>
      </c>
      <c r="H61" s="258"/>
      <c r="I61" s="258">
        <v>2.0233062569553963E-2</v>
      </c>
    </row>
    <row r="62" spans="1:13" s="367" customFormat="1" ht="21" customHeight="1">
      <c r="A62" s="61"/>
      <c r="B62" s="65"/>
      <c r="C62" s="271"/>
      <c r="D62" s="121"/>
      <c r="E62" s="121"/>
      <c r="F62" s="121"/>
      <c r="G62" s="121"/>
      <c r="H62" s="121"/>
      <c r="I62" s="121"/>
    </row>
    <row r="63" spans="1:13" s="367" customFormat="1" ht="21" customHeight="1">
      <c r="A63" s="61"/>
      <c r="B63" s="65"/>
      <c r="C63" s="134"/>
      <c r="D63" s="134"/>
      <c r="E63" s="134"/>
      <c r="F63" s="134"/>
      <c r="G63" s="134"/>
      <c r="H63" s="134"/>
      <c r="I63" s="134"/>
    </row>
    <row r="64" spans="1:13" s="367" customFormat="1" ht="21" customHeight="1">
      <c r="A64" s="272"/>
      <c r="B64" s="65"/>
      <c r="C64" s="134"/>
      <c r="D64" s="134"/>
      <c r="E64" s="134"/>
      <c r="F64" s="134"/>
      <c r="G64" s="134"/>
      <c r="H64" s="134"/>
      <c r="I64" s="134"/>
    </row>
    <row r="65" spans="1:9" s="367" customFormat="1" ht="21" customHeight="1">
      <c r="A65" s="61"/>
      <c r="B65" s="65"/>
      <c r="C65" s="134"/>
      <c r="D65" s="134"/>
      <c r="E65" s="134"/>
      <c r="F65" s="134"/>
      <c r="G65" s="134"/>
      <c r="H65" s="134"/>
      <c r="I65" s="134"/>
    </row>
    <row r="66" spans="1:9" s="367" customFormat="1" ht="21" customHeight="1">
      <c r="A66" s="61"/>
      <c r="B66" s="65"/>
      <c r="C66" s="134"/>
      <c r="D66" s="134"/>
      <c r="E66" s="134"/>
      <c r="F66" s="134"/>
      <c r="G66" s="134"/>
      <c r="H66" s="134"/>
      <c r="I66" s="134"/>
    </row>
    <row r="67" spans="1:9" s="367" customFormat="1" ht="21" customHeight="1">
      <c r="A67" s="61"/>
      <c r="B67" s="65"/>
      <c r="C67" s="134"/>
      <c r="D67" s="134"/>
      <c r="E67" s="134"/>
      <c r="F67" s="134"/>
      <c r="G67" s="134"/>
      <c r="H67" s="134"/>
      <c r="I67" s="134"/>
    </row>
    <row r="68" spans="1:9" s="367" customFormat="1" ht="21" customHeight="1">
      <c r="A68" s="61"/>
      <c r="B68" s="65"/>
      <c r="C68" s="134"/>
      <c r="D68" s="134"/>
      <c r="E68" s="134"/>
      <c r="F68" s="134"/>
      <c r="G68" s="134"/>
      <c r="H68" s="134"/>
      <c r="I68" s="134"/>
    </row>
    <row r="69" spans="1:9" s="367" customFormat="1" ht="21" customHeight="1">
      <c r="A69" s="61"/>
      <c r="B69" s="65"/>
      <c r="C69" s="134"/>
      <c r="D69" s="134"/>
      <c r="E69" s="134"/>
      <c r="F69" s="134"/>
      <c r="G69" s="134"/>
      <c r="H69" s="134"/>
      <c r="I69" s="134"/>
    </row>
    <row r="70" spans="1:9" s="367" customFormat="1" ht="21" customHeight="1">
      <c r="A70" s="61"/>
      <c r="B70" s="65"/>
      <c r="C70" s="134"/>
      <c r="D70" s="134"/>
      <c r="E70" s="134"/>
      <c r="F70" s="134"/>
      <c r="G70" s="134"/>
      <c r="H70" s="134"/>
      <c r="I70" s="134"/>
    </row>
    <row r="71" spans="1:9" s="367" customFormat="1" ht="21" customHeight="1">
      <c r="A71" s="272"/>
      <c r="B71" s="65"/>
      <c r="C71" s="134"/>
      <c r="D71" s="134"/>
      <c r="E71" s="134"/>
      <c r="F71" s="134"/>
      <c r="G71" s="134"/>
      <c r="H71" s="134"/>
      <c r="I71" s="134"/>
    </row>
    <row r="72" spans="1:9" s="367" customFormat="1" ht="21" customHeight="1">
      <c r="A72" s="61"/>
      <c r="B72" s="65"/>
      <c r="C72" s="134"/>
      <c r="D72" s="134"/>
      <c r="E72" s="134"/>
      <c r="F72" s="134"/>
      <c r="G72" s="134"/>
      <c r="H72" s="134"/>
      <c r="I72" s="134"/>
    </row>
    <row r="73" spans="1:9" s="367" customFormat="1" ht="21" customHeight="1">
      <c r="A73" s="61"/>
      <c r="B73" s="65"/>
      <c r="C73" s="134"/>
      <c r="D73" s="134"/>
      <c r="E73" s="134"/>
      <c r="F73" s="134"/>
      <c r="G73" s="134"/>
      <c r="H73" s="134"/>
      <c r="I73" s="134"/>
    </row>
    <row r="74" spans="1:9" s="367" customFormat="1" ht="21" customHeight="1">
      <c r="A74" s="61"/>
      <c r="B74" s="65"/>
      <c r="C74" s="134"/>
      <c r="D74" s="134"/>
      <c r="E74" s="134"/>
      <c r="F74" s="134"/>
      <c r="G74" s="134"/>
      <c r="H74" s="134"/>
      <c r="I74" s="134"/>
    </row>
    <row r="75" spans="1:9" s="367" customFormat="1" ht="21" customHeight="1">
      <c r="A75" s="61"/>
      <c r="B75" s="65"/>
      <c r="C75" s="134"/>
      <c r="D75" s="134"/>
      <c r="E75" s="134"/>
      <c r="F75" s="134"/>
      <c r="G75" s="134"/>
      <c r="H75" s="134"/>
      <c r="I75" s="134"/>
    </row>
    <row r="76" spans="1:9" s="367" customFormat="1" ht="21" customHeight="1">
      <c r="A76" s="61"/>
      <c r="B76" s="65"/>
      <c r="C76" s="134"/>
      <c r="D76" s="134"/>
      <c r="E76" s="134"/>
      <c r="F76" s="134"/>
      <c r="G76" s="134"/>
      <c r="H76" s="134"/>
      <c r="I76" s="134"/>
    </row>
    <row r="77" spans="1:9" s="367" customFormat="1" ht="21" customHeight="1">
      <c r="A77" s="61"/>
      <c r="B77" s="65"/>
      <c r="C77" s="134"/>
      <c r="D77" s="134"/>
      <c r="E77" s="134"/>
      <c r="F77" s="134"/>
      <c r="G77" s="134"/>
      <c r="H77" s="134"/>
      <c r="I77" s="134"/>
    </row>
    <row r="78" spans="1:9" s="367" customFormat="1" ht="21" customHeight="1">
      <c r="A78" s="61"/>
      <c r="B78" s="65"/>
      <c r="C78" s="134"/>
      <c r="D78" s="134"/>
      <c r="E78" s="134"/>
      <c r="F78" s="134"/>
      <c r="G78" s="134"/>
      <c r="H78" s="134"/>
      <c r="I78" s="134"/>
    </row>
    <row r="79" spans="1:9" s="367" customFormat="1" ht="21" customHeight="1">
      <c r="A79" s="61"/>
      <c r="B79" s="65"/>
      <c r="C79" s="134"/>
      <c r="D79" s="134"/>
      <c r="E79" s="134"/>
      <c r="F79" s="134"/>
      <c r="G79" s="134"/>
      <c r="H79" s="134"/>
      <c r="I79" s="134"/>
    </row>
    <row r="80" spans="1:9" s="367" customFormat="1" ht="21" customHeight="1">
      <c r="A80" s="61"/>
      <c r="B80" s="65"/>
      <c r="C80" s="134"/>
      <c r="D80" s="134"/>
      <c r="E80" s="134"/>
      <c r="F80" s="134"/>
      <c r="G80" s="134"/>
      <c r="H80" s="134"/>
      <c r="I80" s="134"/>
    </row>
    <row r="81" spans="1:9" s="367" customFormat="1" ht="16.350000000000001" customHeight="1">
      <c r="A81" s="61"/>
      <c r="B81" s="65"/>
      <c r="C81" s="134"/>
      <c r="D81" s="134"/>
      <c r="E81" s="134"/>
      <c r="F81" s="134"/>
      <c r="G81" s="134"/>
      <c r="H81" s="134"/>
      <c r="I81" s="134"/>
    </row>
    <row r="82" spans="1:9" s="367" customFormat="1" ht="21" customHeight="1">
      <c r="A82" s="61"/>
      <c r="B82" s="65"/>
      <c r="C82" s="134"/>
      <c r="D82" s="134"/>
      <c r="E82" s="134"/>
      <c r="F82" s="134"/>
      <c r="G82" s="134"/>
      <c r="H82" s="134"/>
      <c r="I82" s="134"/>
    </row>
    <row r="83" spans="1:9" s="367" customFormat="1" ht="21" customHeight="1">
      <c r="A83" s="61"/>
      <c r="B83" s="65"/>
      <c r="C83" s="134"/>
      <c r="D83" s="134"/>
      <c r="E83" s="134"/>
      <c r="F83" s="134"/>
      <c r="G83" s="134"/>
      <c r="H83" s="134"/>
      <c r="I83" s="134"/>
    </row>
    <row r="84" spans="1:9" s="367" customFormat="1" ht="21" customHeight="1">
      <c r="A84" s="61"/>
      <c r="B84" s="65"/>
      <c r="C84" s="134"/>
      <c r="D84" s="134"/>
      <c r="E84" s="134"/>
      <c r="F84" s="134"/>
      <c r="G84" s="134"/>
      <c r="H84" s="134"/>
      <c r="I84" s="134"/>
    </row>
    <row r="85" spans="1:9" s="367" customFormat="1" ht="21" customHeight="1">
      <c r="A85" s="272"/>
      <c r="B85" s="65"/>
      <c r="C85" s="134"/>
      <c r="D85" s="134"/>
      <c r="E85" s="134"/>
      <c r="F85" s="134"/>
      <c r="G85" s="134"/>
      <c r="H85" s="134"/>
      <c r="I85" s="134"/>
    </row>
    <row r="86" spans="1:9" s="367" customFormat="1" ht="21" customHeight="1">
      <c r="B86" s="65"/>
      <c r="C86" s="134"/>
      <c r="D86" s="134"/>
      <c r="E86" s="134"/>
      <c r="F86" s="134"/>
      <c r="G86" s="134"/>
      <c r="H86" s="134"/>
      <c r="I86" s="134"/>
    </row>
    <row r="87" spans="1:9" s="367" customFormat="1" ht="21" customHeight="1">
      <c r="A87" s="61"/>
      <c r="B87" s="65"/>
      <c r="C87" s="134"/>
      <c r="D87" s="134"/>
      <c r="E87" s="134"/>
      <c r="F87" s="134"/>
      <c r="G87" s="134"/>
      <c r="H87" s="134"/>
      <c r="I87" s="134"/>
    </row>
    <row r="88" spans="1:9" s="367" customFormat="1" ht="21" customHeight="1">
      <c r="A88" s="261" t="s">
        <v>24</v>
      </c>
      <c r="B88" s="65"/>
      <c r="C88" s="134"/>
      <c r="D88" s="134"/>
      <c r="E88" s="134"/>
      <c r="F88" s="134"/>
      <c r="G88" s="134"/>
      <c r="H88" s="134"/>
      <c r="I88" s="134"/>
    </row>
    <row r="89" spans="1:9" s="367" customFormat="1" ht="21" customHeight="1">
      <c r="A89" s="61"/>
      <c r="B89" s="65"/>
      <c r="C89" s="134"/>
      <c r="D89" s="134"/>
      <c r="E89" s="134"/>
      <c r="F89" s="134"/>
      <c r="G89" s="134"/>
      <c r="H89" s="134"/>
      <c r="I89" s="134"/>
    </row>
    <row r="90" spans="1:9" s="367" customFormat="1" ht="21" customHeight="1">
      <c r="A90" s="272"/>
      <c r="B90" s="65"/>
      <c r="C90" s="134"/>
      <c r="D90" s="134"/>
      <c r="E90" s="134"/>
      <c r="F90" s="134"/>
      <c r="G90" s="134"/>
      <c r="H90" s="134"/>
      <c r="I90" s="134"/>
    </row>
    <row r="91" spans="1:9" ht="21" customHeight="1">
      <c r="B91" s="368"/>
      <c r="C91" s="369"/>
      <c r="D91" s="368"/>
      <c r="E91" s="369"/>
      <c r="F91" s="368"/>
      <c r="G91" s="369"/>
      <c r="H91" s="370"/>
      <c r="I91" s="369"/>
    </row>
    <row r="92" spans="1:9" ht="21" customHeight="1">
      <c r="B92" s="368"/>
      <c r="C92" s="369"/>
      <c r="D92" s="368"/>
      <c r="E92" s="371"/>
      <c r="F92" s="368"/>
      <c r="G92" s="370"/>
      <c r="H92" s="370"/>
      <c r="I92" s="159"/>
    </row>
    <row r="93" spans="1:9" ht="21" customHeight="1">
      <c r="A93" s="372"/>
      <c r="B93" s="368"/>
      <c r="C93" s="369"/>
      <c r="D93" s="368"/>
      <c r="E93" s="371"/>
      <c r="F93" s="368"/>
      <c r="G93" s="370"/>
      <c r="H93" s="370"/>
      <c r="I93" s="159"/>
    </row>
    <row r="94" spans="1:9" ht="21" customHeight="1">
      <c r="B94" s="368"/>
      <c r="C94" s="369"/>
      <c r="D94" s="368"/>
      <c r="E94" s="371"/>
      <c r="F94" s="368"/>
      <c r="G94" s="370"/>
      <c r="H94" s="370"/>
      <c r="I94" s="159"/>
    </row>
    <row r="95" spans="1:9" ht="21" customHeight="1">
      <c r="B95" s="368"/>
      <c r="C95" s="369"/>
      <c r="D95" s="368"/>
      <c r="E95" s="371"/>
      <c r="F95" s="368"/>
      <c r="G95" s="370"/>
      <c r="H95" s="370"/>
      <c r="I95" s="159"/>
    </row>
    <row r="96" spans="1:9" ht="21" customHeight="1">
      <c r="B96" s="368"/>
      <c r="C96" s="369"/>
      <c r="D96" s="368"/>
      <c r="E96" s="371"/>
      <c r="F96" s="368"/>
      <c r="G96" s="370"/>
      <c r="H96" s="370"/>
      <c r="I96" s="159"/>
    </row>
    <row r="97" spans="3:5" ht="21" customHeight="1">
      <c r="C97" s="61"/>
      <c r="E97" s="61"/>
    </row>
  </sheetData>
  <mergeCells count="18">
    <mergeCell ref="A48:I48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5:I45"/>
    <mergeCell ref="A46:I46"/>
    <mergeCell ref="A47:I47"/>
    <mergeCell ref="G49:I49"/>
    <mergeCell ref="C51:E51"/>
    <mergeCell ref="G51:I51"/>
    <mergeCell ref="C52:E52"/>
    <mergeCell ref="G52:I52"/>
  </mergeCells>
  <pageMargins left="1" right="0.5" top="1" bottom="0.5" header="0.3" footer="0.3"/>
  <pageSetup paperSize="9" scale="78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52"/>
  <sheetViews>
    <sheetView zoomScale="90" zoomScaleNormal="90" zoomScalePageLayoutView="80" workbookViewId="0">
      <selection activeCell="A52" sqref="A52"/>
    </sheetView>
  </sheetViews>
  <sheetFormatPr defaultColWidth="6.69921875" defaultRowHeight="22.9" customHeight="1"/>
  <cols>
    <col min="1" max="1" width="42.3984375" style="54" customWidth="1"/>
    <col min="2" max="2" width="6.09765625" style="54" bestFit="1" customWidth="1"/>
    <col min="3" max="3" width="4.69921875" style="54" customWidth="1"/>
    <col min="4" max="4" width="9.69921875" style="54" customWidth="1"/>
    <col min="5" max="5" width="1.09765625" style="54" customWidth="1"/>
    <col min="6" max="6" width="9.19921875" style="54" customWidth="1"/>
    <col min="7" max="7" width="1.09765625" style="54" customWidth="1"/>
    <col min="8" max="8" width="9.69921875" style="54" customWidth="1"/>
    <col min="9" max="9" width="1.09765625" style="54" customWidth="1"/>
    <col min="10" max="10" width="10.8984375" style="54" customWidth="1"/>
    <col min="11" max="11" width="0.8984375" style="54" customWidth="1"/>
    <col min="12" max="12" width="10.8984375" style="54" customWidth="1"/>
    <col min="13" max="13" width="1.09765625" style="54" customWidth="1"/>
    <col min="14" max="14" width="9.69921875" style="54" customWidth="1"/>
    <col min="15" max="15" width="1.09765625" style="54" customWidth="1"/>
    <col min="16" max="16" width="9.69921875" style="54" customWidth="1"/>
    <col min="17" max="17" width="1.09765625" style="54" customWidth="1"/>
    <col min="18" max="18" width="9.19921875" style="54" customWidth="1"/>
    <col min="19" max="19" width="1.09765625" style="54" customWidth="1"/>
    <col min="20" max="20" width="9.19921875" style="54" customWidth="1"/>
    <col min="21" max="21" width="1.09765625" style="54" customWidth="1"/>
    <col min="22" max="22" width="9.09765625" style="54" customWidth="1"/>
    <col min="23" max="25" width="7" style="54" customWidth="1"/>
    <col min="26" max="16384" width="6.69921875" style="54"/>
  </cols>
  <sheetData>
    <row r="1" spans="1:22" ht="22.9" customHeight="1">
      <c r="A1" s="383" t="s">
        <v>132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</row>
    <row r="2" spans="1:22" ht="22.9" customHeight="1">
      <c r="A2" s="383" t="s">
        <v>52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</row>
    <row r="3" spans="1:22" ht="22.9" customHeight="1">
      <c r="A3" s="383" t="s">
        <v>106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</row>
    <row r="4" spans="1:22" ht="22.9" customHeight="1">
      <c r="A4" s="383" t="s">
        <v>220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</row>
    <row r="5" spans="1:22" ht="22.9" customHeight="1">
      <c r="A5" s="383" t="s">
        <v>44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</row>
    <row r="6" spans="1:22" ht="22.9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28" t="s">
        <v>74</v>
      </c>
    </row>
    <row r="7" spans="1:22" s="39" customFormat="1" ht="6" customHeight="1">
      <c r="A7" s="79"/>
      <c r="B7" s="79"/>
      <c r="C7" s="79"/>
      <c r="D7" s="79"/>
      <c r="E7" s="79"/>
      <c r="F7" s="79"/>
      <c r="G7" s="5"/>
      <c r="H7" s="79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ht="21" customHeight="1">
      <c r="A8" s="29"/>
      <c r="B8" s="30"/>
      <c r="C8" s="30"/>
      <c r="D8" s="80"/>
      <c r="E8" s="193"/>
      <c r="F8" s="237"/>
      <c r="G8" s="193"/>
      <c r="H8" s="384" t="s">
        <v>212</v>
      </c>
      <c r="I8" s="384"/>
      <c r="J8" s="384"/>
      <c r="K8" s="236"/>
      <c r="L8" s="236"/>
      <c r="M8" s="1"/>
      <c r="N8" s="1"/>
      <c r="O8" s="1"/>
      <c r="P8" s="194"/>
      <c r="Q8" s="193"/>
      <c r="R8" s="80"/>
      <c r="S8" s="80"/>
      <c r="T8" s="80"/>
      <c r="U8" s="193"/>
      <c r="V8" s="80"/>
    </row>
    <row r="9" spans="1:22" ht="21" customHeight="1">
      <c r="A9" s="29"/>
      <c r="B9" s="30"/>
      <c r="C9" s="30"/>
      <c r="D9" s="80"/>
      <c r="E9" s="193"/>
      <c r="F9" s="237"/>
      <c r="G9" s="193"/>
      <c r="H9" s="191" t="s">
        <v>192</v>
      </c>
      <c r="I9" s="193"/>
      <c r="J9" s="191" t="s">
        <v>117</v>
      </c>
      <c r="K9" s="236"/>
      <c r="L9" s="236"/>
      <c r="M9" s="1"/>
      <c r="N9" s="1"/>
      <c r="O9" s="1"/>
      <c r="P9" s="194"/>
      <c r="Q9" s="193"/>
      <c r="R9" s="80"/>
      <c r="S9" s="80"/>
      <c r="T9" s="80"/>
      <c r="U9" s="193"/>
      <c r="V9" s="80"/>
    </row>
    <row r="10" spans="1:22" ht="21" customHeight="1">
      <c r="A10" s="31"/>
      <c r="B10" s="31"/>
      <c r="C10" s="30"/>
      <c r="D10" s="80"/>
      <c r="E10" s="193"/>
      <c r="F10" s="237"/>
      <c r="G10" s="193"/>
      <c r="H10" s="191" t="s">
        <v>59</v>
      </c>
      <c r="I10" s="193"/>
      <c r="J10" s="191" t="s">
        <v>63</v>
      </c>
      <c r="K10" s="210"/>
      <c r="L10" s="210"/>
      <c r="M10" s="1"/>
      <c r="N10" s="1"/>
      <c r="O10" s="1"/>
      <c r="P10" s="194"/>
      <c r="Q10" s="193"/>
      <c r="R10" s="194"/>
      <c r="S10" s="193"/>
      <c r="T10" s="194"/>
      <c r="U10" s="193"/>
      <c r="V10" s="193"/>
    </row>
    <row r="11" spans="1:22" ht="21" customHeight="1">
      <c r="A11" s="31"/>
      <c r="B11" s="30"/>
      <c r="C11" s="30"/>
      <c r="D11" s="195" t="s">
        <v>54</v>
      </c>
      <c r="E11" s="193"/>
      <c r="F11" s="195" t="s">
        <v>58</v>
      </c>
      <c r="G11" s="193"/>
      <c r="H11" s="195" t="s">
        <v>62</v>
      </c>
      <c r="I11" s="193"/>
      <c r="J11" s="195" t="s">
        <v>64</v>
      </c>
      <c r="K11" s="195"/>
      <c r="L11" s="195"/>
      <c r="M11" s="196"/>
      <c r="N11" s="382" t="s">
        <v>133</v>
      </c>
      <c r="O11" s="382"/>
      <c r="P11" s="382"/>
      <c r="Q11" s="193"/>
      <c r="R11" s="195" t="s">
        <v>66</v>
      </c>
      <c r="S11" s="193"/>
      <c r="T11" s="195" t="s">
        <v>68</v>
      </c>
      <c r="U11" s="193"/>
      <c r="V11" s="193" t="s">
        <v>71</v>
      </c>
    </row>
    <row r="12" spans="1:22" ht="21" customHeight="1">
      <c r="A12" s="31"/>
      <c r="B12" s="30"/>
      <c r="C12" s="30"/>
      <c r="D12" s="195" t="s">
        <v>55</v>
      </c>
      <c r="E12" s="193"/>
      <c r="F12" s="195" t="s">
        <v>56</v>
      </c>
      <c r="G12" s="193"/>
      <c r="H12" s="195" t="s">
        <v>60</v>
      </c>
      <c r="I12" s="193"/>
      <c r="J12" s="195" t="s">
        <v>65</v>
      </c>
      <c r="K12" s="195"/>
      <c r="L12" s="195"/>
      <c r="M12" s="196"/>
      <c r="N12" s="197" t="s">
        <v>135</v>
      </c>
      <c r="O12" s="198"/>
      <c r="P12" s="198"/>
      <c r="Q12" s="193"/>
      <c r="R12" s="195" t="s">
        <v>67</v>
      </c>
      <c r="S12" s="193"/>
      <c r="T12" s="195" t="s">
        <v>69</v>
      </c>
      <c r="U12" s="193"/>
      <c r="V12" s="193" t="s">
        <v>146</v>
      </c>
    </row>
    <row r="13" spans="1:22" ht="21" customHeight="1">
      <c r="A13" s="31"/>
      <c r="B13" s="21" t="s">
        <v>7</v>
      </c>
      <c r="C13" s="30"/>
      <c r="D13" s="195" t="s">
        <v>53</v>
      </c>
      <c r="E13" s="193"/>
      <c r="F13" s="195" t="s">
        <v>57</v>
      </c>
      <c r="G13" s="193"/>
      <c r="H13" s="195" t="s">
        <v>61</v>
      </c>
      <c r="I13" s="193"/>
      <c r="J13" s="195" t="s">
        <v>143</v>
      </c>
      <c r="K13" s="195"/>
      <c r="L13" s="195" t="s">
        <v>191</v>
      </c>
      <c r="M13" s="199"/>
      <c r="N13" s="192" t="s">
        <v>173</v>
      </c>
      <c r="O13" s="197"/>
      <c r="P13" s="192" t="s">
        <v>41</v>
      </c>
      <c r="Q13" s="193"/>
      <c r="R13" s="195" t="s">
        <v>93</v>
      </c>
      <c r="S13" s="193"/>
      <c r="T13" s="195" t="s">
        <v>70</v>
      </c>
      <c r="U13" s="193"/>
      <c r="V13" s="193" t="s">
        <v>72</v>
      </c>
    </row>
    <row r="14" spans="1:22" ht="21" customHeight="1">
      <c r="A14" s="32" t="s">
        <v>223</v>
      </c>
      <c r="B14" s="29"/>
      <c r="C14" s="29"/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21" customHeight="1">
      <c r="A15" s="101" t="s">
        <v>193</v>
      </c>
      <c r="B15" s="29"/>
      <c r="C15" s="29"/>
      <c r="D15" s="241">
        <v>1111547</v>
      </c>
      <c r="E15" s="241"/>
      <c r="F15" s="241">
        <v>1369876</v>
      </c>
      <c r="G15" s="241"/>
      <c r="H15" s="241">
        <v>-5730</v>
      </c>
      <c r="I15" s="241"/>
      <c r="J15" s="241">
        <v>188</v>
      </c>
      <c r="K15" s="241"/>
      <c r="L15" s="242">
        <v>0</v>
      </c>
      <c r="M15" s="241"/>
      <c r="N15" s="241">
        <v>35060</v>
      </c>
      <c r="O15" s="241"/>
      <c r="P15" s="241">
        <v>1146312</v>
      </c>
      <c r="Q15" s="241"/>
      <c r="R15" s="241">
        <f>SUM(D15:P15)</f>
        <v>3657253</v>
      </c>
      <c r="S15" s="241"/>
      <c r="T15" s="241">
        <v>286854</v>
      </c>
      <c r="U15" s="241"/>
      <c r="V15" s="241">
        <f>SUM(R15:T15)</f>
        <v>3944107</v>
      </c>
    </row>
    <row r="16" spans="1:22" ht="21" customHeight="1">
      <c r="A16" s="189" t="s">
        <v>194</v>
      </c>
      <c r="B16" s="7">
        <v>3</v>
      </c>
      <c r="C16" s="29"/>
      <c r="D16" s="243">
        <v>0</v>
      </c>
      <c r="E16" s="241"/>
      <c r="F16" s="243">
        <v>0</v>
      </c>
      <c r="G16" s="241"/>
      <c r="H16" s="243">
        <v>0</v>
      </c>
      <c r="I16" s="241"/>
      <c r="J16" s="243">
        <v>0</v>
      </c>
      <c r="K16" s="242"/>
      <c r="L16" s="243">
        <v>0</v>
      </c>
      <c r="M16" s="241"/>
      <c r="N16" s="243">
        <v>0</v>
      </c>
      <c r="O16" s="241"/>
      <c r="P16" s="244">
        <v>87478</v>
      </c>
      <c r="Q16" s="241"/>
      <c r="R16" s="244">
        <f>SUM(D16:P16)</f>
        <v>87478</v>
      </c>
      <c r="S16" s="241"/>
      <c r="T16" s="243">
        <v>0</v>
      </c>
      <c r="U16" s="241"/>
      <c r="V16" s="244">
        <f>SUM(R16:T16)</f>
        <v>87478</v>
      </c>
    </row>
    <row r="17" spans="1:22" ht="21" customHeight="1">
      <c r="A17" s="101" t="s">
        <v>195</v>
      </c>
      <c r="B17" s="29"/>
      <c r="C17" s="29"/>
      <c r="D17" s="241">
        <f>SUM(D15:D16)</f>
        <v>1111547</v>
      </c>
      <c r="E17" s="241"/>
      <c r="F17" s="241">
        <f>SUM(F15:F16)</f>
        <v>1369876</v>
      </c>
      <c r="G17" s="241"/>
      <c r="H17" s="241">
        <f>SUM(H15:H16)</f>
        <v>-5730</v>
      </c>
      <c r="I17" s="241"/>
      <c r="J17" s="241">
        <f>SUM(J15:J16)</f>
        <v>188</v>
      </c>
      <c r="K17" s="241"/>
      <c r="L17" s="242">
        <v>0</v>
      </c>
      <c r="M17" s="241"/>
      <c r="N17" s="241">
        <f>SUM(N15:N16)</f>
        <v>35060</v>
      </c>
      <c r="O17" s="241"/>
      <c r="P17" s="241">
        <f>SUM(P15:P16)</f>
        <v>1233790</v>
      </c>
      <c r="Q17" s="241"/>
      <c r="R17" s="241">
        <f>SUM(R15:R16)</f>
        <v>3744731</v>
      </c>
      <c r="S17" s="241"/>
      <c r="T17" s="241">
        <f>SUM(T15:T16)</f>
        <v>286854</v>
      </c>
      <c r="U17" s="241"/>
      <c r="V17" s="241">
        <f>SUM(V15:V16)</f>
        <v>4031585</v>
      </c>
    </row>
    <row r="18" spans="1:22" ht="21" customHeight="1">
      <c r="A18" s="189" t="s">
        <v>237</v>
      </c>
      <c r="B18" s="7">
        <v>21</v>
      </c>
      <c r="C18" s="29"/>
      <c r="D18" s="241">
        <v>74098</v>
      </c>
      <c r="E18" s="241"/>
      <c r="F18" s="242">
        <v>0</v>
      </c>
      <c r="G18" s="241"/>
      <c r="H18" s="242">
        <v>0</v>
      </c>
      <c r="I18" s="241"/>
      <c r="J18" s="242">
        <v>0</v>
      </c>
      <c r="K18" s="241"/>
      <c r="L18" s="242">
        <v>0</v>
      </c>
      <c r="M18" s="241"/>
      <c r="N18" s="242">
        <v>0</v>
      </c>
      <c r="O18" s="241"/>
      <c r="P18" s="241">
        <v>-74098</v>
      </c>
      <c r="Q18" s="241"/>
      <c r="R18" s="242">
        <v>0</v>
      </c>
      <c r="S18" s="241"/>
      <c r="T18" s="242">
        <v>0</v>
      </c>
      <c r="U18" s="241"/>
      <c r="V18" s="242">
        <v>0</v>
      </c>
    </row>
    <row r="19" spans="1:22" ht="21" customHeight="1">
      <c r="A19" s="189" t="s">
        <v>231</v>
      </c>
      <c r="B19" s="7">
        <v>21</v>
      </c>
      <c r="C19" s="29"/>
      <c r="D19" s="242">
        <v>0</v>
      </c>
      <c r="E19" s="241"/>
      <c r="F19" s="242">
        <v>0</v>
      </c>
      <c r="G19" s="241"/>
      <c r="H19" s="242">
        <v>0</v>
      </c>
      <c r="I19" s="241"/>
      <c r="J19" s="242">
        <v>0</v>
      </c>
      <c r="K19" s="241"/>
      <c r="L19" s="242">
        <v>0</v>
      </c>
      <c r="M19" s="241"/>
      <c r="N19" s="242">
        <v>0</v>
      </c>
      <c r="O19" s="241"/>
      <c r="P19" s="241">
        <v>-216744</v>
      </c>
      <c r="Q19" s="241"/>
      <c r="R19" s="241">
        <f>SUM(D19:P19)</f>
        <v>-216744</v>
      </c>
      <c r="S19" s="241"/>
      <c r="T19" s="242">
        <v>0</v>
      </c>
      <c r="U19" s="241"/>
      <c r="V19" s="241">
        <f t="shared" ref="V19:V20" si="0">R19+T19</f>
        <v>-216744</v>
      </c>
    </row>
    <row r="20" spans="1:22" ht="21" customHeight="1">
      <c r="A20" s="77" t="s">
        <v>196</v>
      </c>
      <c r="B20" s="29"/>
      <c r="C20" s="29"/>
      <c r="D20" s="242">
        <v>0</v>
      </c>
      <c r="E20" s="241"/>
      <c r="F20" s="242">
        <v>0</v>
      </c>
      <c r="G20" s="241"/>
      <c r="H20" s="242">
        <v>0</v>
      </c>
      <c r="I20" s="245"/>
      <c r="J20" s="242">
        <v>0</v>
      </c>
      <c r="K20" s="242"/>
      <c r="L20" s="242">
        <v>0</v>
      </c>
      <c r="M20" s="241"/>
      <c r="N20" s="242">
        <v>0</v>
      </c>
      <c r="O20" s="241"/>
      <c r="P20" s="246">
        <v>72287</v>
      </c>
      <c r="Q20" s="241"/>
      <c r="R20" s="241">
        <f>SUM(D20:P20)</f>
        <v>72287</v>
      </c>
      <c r="S20" s="241"/>
      <c r="T20" s="241">
        <v>4366</v>
      </c>
      <c r="U20" s="241"/>
      <c r="V20" s="241">
        <f t="shared" si="0"/>
        <v>76653</v>
      </c>
    </row>
    <row r="21" spans="1:22" ht="21" customHeight="1">
      <c r="A21" s="189" t="s">
        <v>194</v>
      </c>
      <c r="B21" s="7">
        <v>3</v>
      </c>
      <c r="C21" s="29"/>
      <c r="D21" s="243">
        <v>0</v>
      </c>
      <c r="E21" s="241"/>
      <c r="F21" s="243">
        <v>0</v>
      </c>
      <c r="G21" s="241"/>
      <c r="H21" s="243">
        <v>0</v>
      </c>
      <c r="I21" s="241"/>
      <c r="J21" s="243">
        <v>0</v>
      </c>
      <c r="K21" s="242"/>
      <c r="L21" s="243">
        <v>0</v>
      </c>
      <c r="M21" s="241"/>
      <c r="N21" s="243">
        <v>0</v>
      </c>
      <c r="O21" s="241"/>
      <c r="P21" s="278">
        <v>24646</v>
      </c>
      <c r="Q21" s="241"/>
      <c r="R21" s="244">
        <v>24646</v>
      </c>
      <c r="S21" s="241"/>
      <c r="T21" s="278">
        <v>1654</v>
      </c>
      <c r="U21" s="241"/>
      <c r="V21" s="244">
        <v>26300</v>
      </c>
    </row>
    <row r="22" spans="1:22" ht="21" customHeight="1">
      <c r="A22" s="77" t="s">
        <v>197</v>
      </c>
      <c r="B22" s="29"/>
      <c r="C22" s="29"/>
      <c r="D22" s="242">
        <f>SUM(D20:D21)</f>
        <v>0</v>
      </c>
      <c r="E22" s="241"/>
      <c r="F22" s="242">
        <f>SUM(F20:F21)</f>
        <v>0</v>
      </c>
      <c r="G22" s="241"/>
      <c r="H22" s="242">
        <f>SUM(H20:H21)</f>
        <v>0</v>
      </c>
      <c r="I22" s="241"/>
      <c r="J22" s="242">
        <f>SUM(J20:J21)</f>
        <v>0</v>
      </c>
      <c r="K22" s="242"/>
      <c r="L22" s="243">
        <f>SUM(L20:L21)</f>
        <v>0</v>
      </c>
      <c r="M22" s="241"/>
      <c r="N22" s="242">
        <f>SUM(N20:N21)</f>
        <v>0</v>
      </c>
      <c r="O22" s="241"/>
      <c r="P22" s="246">
        <f>SUM(P20:P21)</f>
        <v>96933</v>
      </c>
      <c r="Q22" s="241"/>
      <c r="R22" s="246">
        <f>SUM(R20:R21)</f>
        <v>96933</v>
      </c>
      <c r="S22" s="241"/>
      <c r="T22" s="246">
        <f>SUM(T20:T21)</f>
        <v>6020</v>
      </c>
      <c r="U22" s="241"/>
      <c r="V22" s="246">
        <f>SUM(V20:V21)</f>
        <v>102953</v>
      </c>
    </row>
    <row r="23" spans="1:22" ht="21" customHeight="1" thickBot="1">
      <c r="A23" s="32" t="s">
        <v>222</v>
      </c>
      <c r="B23" s="29"/>
      <c r="C23" s="29"/>
      <c r="D23" s="247">
        <f>SUM(D17:D19)+D22</f>
        <v>1185645</v>
      </c>
      <c r="E23" s="252"/>
      <c r="F23" s="247">
        <f>F17+F22</f>
        <v>1369876</v>
      </c>
      <c r="G23" s="252"/>
      <c r="H23" s="247">
        <f>H17+H22</f>
        <v>-5730</v>
      </c>
      <c r="I23" s="252"/>
      <c r="J23" s="247">
        <f>J17+J22</f>
        <v>188</v>
      </c>
      <c r="K23" s="241"/>
      <c r="L23" s="251">
        <f>L17+L22</f>
        <v>0</v>
      </c>
      <c r="M23" s="252"/>
      <c r="N23" s="247">
        <f>N17+N22</f>
        <v>35060</v>
      </c>
      <c r="O23" s="252"/>
      <c r="P23" s="247">
        <f>SUM(P17:P19)+P22</f>
        <v>1039881</v>
      </c>
      <c r="Q23" s="252"/>
      <c r="R23" s="247">
        <f>SUM(R17:R19)+R22</f>
        <v>3624920</v>
      </c>
      <c r="S23" s="252"/>
      <c r="T23" s="247">
        <f>SUM(T17:T19)+T22</f>
        <v>292874</v>
      </c>
      <c r="U23" s="252"/>
      <c r="V23" s="247">
        <f>SUM(V17:V19)+V22</f>
        <v>3917794</v>
      </c>
    </row>
    <row r="24" spans="1:22" ht="21" customHeight="1" thickTop="1">
      <c r="A24" s="31"/>
      <c r="B24" s="29"/>
      <c r="C24" s="29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</row>
    <row r="25" spans="1:22" ht="21" customHeight="1">
      <c r="A25" s="32" t="s">
        <v>224</v>
      </c>
      <c r="B25" s="29"/>
      <c r="C25" s="29"/>
      <c r="D25" s="279"/>
      <c r="E25" s="279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</row>
    <row r="26" spans="1:22" ht="21" customHeight="1">
      <c r="A26" s="101" t="s">
        <v>189</v>
      </c>
      <c r="B26" s="29"/>
      <c r="C26" s="29"/>
      <c r="D26" s="241">
        <v>1185645</v>
      </c>
      <c r="E26" s="241"/>
      <c r="F26" s="241">
        <v>1369876</v>
      </c>
      <c r="G26" s="241"/>
      <c r="H26" s="241">
        <v>-5730</v>
      </c>
      <c r="I26" s="241"/>
      <c r="J26" s="241">
        <v>188</v>
      </c>
      <c r="K26" s="241"/>
      <c r="L26" s="242">
        <v>0</v>
      </c>
      <c r="M26" s="241"/>
      <c r="N26" s="241">
        <v>36152</v>
      </c>
      <c r="O26" s="241"/>
      <c r="P26" s="241">
        <v>1091634</v>
      </c>
      <c r="Q26" s="241"/>
      <c r="R26" s="241">
        <f>SUM(D26:P26)</f>
        <v>3677765</v>
      </c>
      <c r="S26" s="241"/>
      <c r="T26" s="241">
        <v>692567</v>
      </c>
      <c r="U26" s="241"/>
      <c r="V26" s="241">
        <f>SUM(R26:T26)</f>
        <v>4370332</v>
      </c>
    </row>
    <row r="27" spans="1:22" ht="21" customHeight="1">
      <c r="A27" s="77" t="s">
        <v>249</v>
      </c>
      <c r="B27" s="29"/>
      <c r="C27" s="29"/>
      <c r="D27" s="242">
        <v>0</v>
      </c>
      <c r="E27" s="241"/>
      <c r="F27" s="242">
        <v>0</v>
      </c>
      <c r="G27" s="241"/>
      <c r="H27" s="242">
        <v>0</v>
      </c>
      <c r="I27" s="241"/>
      <c r="J27" s="242">
        <v>0</v>
      </c>
      <c r="K27" s="241"/>
      <c r="L27" s="242">
        <v>0</v>
      </c>
      <c r="M27" s="241"/>
      <c r="N27" s="242">
        <v>0</v>
      </c>
      <c r="O27" s="241"/>
      <c r="P27" s="242">
        <v>0</v>
      </c>
      <c r="Q27" s="241"/>
      <c r="R27" s="242">
        <v>0</v>
      </c>
      <c r="S27" s="241"/>
      <c r="T27" s="241">
        <v>1500</v>
      </c>
      <c r="U27" s="241"/>
      <c r="V27" s="241">
        <f>SUM(R27:T27)</f>
        <v>1500</v>
      </c>
    </row>
    <row r="28" spans="1:22" ht="21" customHeight="1">
      <c r="A28" s="77" t="s">
        <v>191</v>
      </c>
      <c r="B28" s="81">
        <v>20.2</v>
      </c>
      <c r="C28" s="29"/>
      <c r="D28" s="242">
        <v>0</v>
      </c>
      <c r="E28" s="241"/>
      <c r="F28" s="242">
        <v>0</v>
      </c>
      <c r="G28" s="241"/>
      <c r="H28" s="242">
        <v>0</v>
      </c>
      <c r="I28" s="245"/>
      <c r="J28" s="242">
        <v>0</v>
      </c>
      <c r="K28" s="242"/>
      <c r="L28" s="241">
        <v>12171</v>
      </c>
      <c r="M28" s="241"/>
      <c r="N28" s="242">
        <v>0</v>
      </c>
      <c r="O28" s="241"/>
      <c r="P28" s="242">
        <v>0</v>
      </c>
      <c r="Q28" s="241"/>
      <c r="R28" s="241">
        <f t="shared" ref="R28:R29" si="1">SUM(D28:P28)</f>
        <v>12171</v>
      </c>
      <c r="S28" s="241"/>
      <c r="T28" s="242">
        <v>0</v>
      </c>
      <c r="U28" s="241"/>
      <c r="V28" s="241">
        <f t="shared" ref="V28:V29" si="2">SUM(R28:T28)</f>
        <v>12171</v>
      </c>
    </row>
    <row r="29" spans="1:22" ht="21" customHeight="1">
      <c r="A29" s="77" t="s">
        <v>248</v>
      </c>
      <c r="B29" s="81">
        <v>20.2</v>
      </c>
      <c r="C29" s="29"/>
      <c r="D29" s="242">
        <v>0</v>
      </c>
      <c r="E29" s="241"/>
      <c r="F29" s="242">
        <v>0</v>
      </c>
      <c r="G29" s="241"/>
      <c r="H29" s="242">
        <v>0</v>
      </c>
      <c r="I29" s="245"/>
      <c r="J29" s="242">
        <v>0</v>
      </c>
      <c r="K29" s="242"/>
      <c r="L29" s="241">
        <v>-12171</v>
      </c>
      <c r="M29" s="241"/>
      <c r="N29" s="242">
        <v>0</v>
      </c>
      <c r="O29" s="241"/>
      <c r="P29" s="242">
        <v>0</v>
      </c>
      <c r="Q29" s="241"/>
      <c r="R29" s="241">
        <f t="shared" si="1"/>
        <v>-12171</v>
      </c>
      <c r="S29" s="241"/>
      <c r="T29" s="242">
        <v>0</v>
      </c>
      <c r="U29" s="241"/>
      <c r="V29" s="241">
        <f t="shared" si="2"/>
        <v>-12171</v>
      </c>
    </row>
    <row r="30" spans="1:22" ht="21" customHeight="1">
      <c r="A30" s="189" t="s">
        <v>231</v>
      </c>
      <c r="B30" s="7">
        <v>21</v>
      </c>
      <c r="C30" s="29"/>
      <c r="D30" s="242">
        <v>0</v>
      </c>
      <c r="E30" s="241"/>
      <c r="F30" s="242">
        <v>0</v>
      </c>
      <c r="G30" s="241"/>
      <c r="H30" s="242">
        <v>0</v>
      </c>
      <c r="I30" s="245"/>
      <c r="J30" s="242">
        <v>0</v>
      </c>
      <c r="K30" s="242"/>
      <c r="L30" s="242">
        <v>0</v>
      </c>
      <c r="M30" s="241"/>
      <c r="N30" s="242">
        <v>0</v>
      </c>
      <c r="O30" s="241"/>
      <c r="P30" s="241">
        <v>-58096</v>
      </c>
      <c r="Q30" s="241"/>
      <c r="R30" s="241">
        <f>SUM(D30:P30)</f>
        <v>-58096</v>
      </c>
      <c r="S30" s="241"/>
      <c r="T30" s="242">
        <v>0</v>
      </c>
      <c r="U30" s="241"/>
      <c r="V30" s="241">
        <f>SUM(R30:T30)</f>
        <v>-58096</v>
      </c>
    </row>
    <row r="31" spans="1:22" ht="21" customHeight="1">
      <c r="A31" s="77" t="s">
        <v>159</v>
      </c>
      <c r="B31" s="29"/>
      <c r="C31" s="29"/>
      <c r="D31" s="243">
        <v>0</v>
      </c>
      <c r="E31" s="241"/>
      <c r="F31" s="243">
        <v>0</v>
      </c>
      <c r="G31" s="241"/>
      <c r="H31" s="243">
        <v>0</v>
      </c>
      <c r="I31" s="241"/>
      <c r="J31" s="243">
        <v>0</v>
      </c>
      <c r="K31" s="242"/>
      <c r="L31" s="243">
        <v>0</v>
      </c>
      <c r="M31" s="241"/>
      <c r="N31" s="243">
        <v>0</v>
      </c>
      <c r="O31" s="241"/>
      <c r="P31" s="246">
        <f>'PL6'!C37</f>
        <v>33000</v>
      </c>
      <c r="Q31" s="241"/>
      <c r="R31" s="241">
        <f t="shared" ref="R31" si="3">SUM(D31:P31)</f>
        <v>33000</v>
      </c>
      <c r="S31" s="241"/>
      <c r="T31" s="241">
        <f>'PL6'!C38</f>
        <v>-9349</v>
      </c>
      <c r="U31" s="241"/>
      <c r="V31" s="241">
        <f>SUM(R31:T31)</f>
        <v>23651</v>
      </c>
    </row>
    <row r="32" spans="1:22" ht="21" customHeight="1" thickBot="1">
      <c r="A32" s="32" t="s">
        <v>225</v>
      </c>
      <c r="B32" s="29"/>
      <c r="C32" s="29"/>
      <c r="D32" s="247">
        <f>SUM(D26:D31)</f>
        <v>1185645</v>
      </c>
      <c r="E32" s="252"/>
      <c r="F32" s="247">
        <f>SUM(F26:F31)</f>
        <v>1369876</v>
      </c>
      <c r="G32" s="252"/>
      <c r="H32" s="247">
        <f>SUM(H26:H31)</f>
        <v>-5730</v>
      </c>
      <c r="I32" s="252"/>
      <c r="J32" s="247">
        <f>SUM(J26:J31)</f>
        <v>188</v>
      </c>
      <c r="K32" s="241"/>
      <c r="L32" s="251">
        <f>SUM(L26:L31)</f>
        <v>0</v>
      </c>
      <c r="M32" s="252"/>
      <c r="N32" s="247">
        <f>SUM(N26:N31)</f>
        <v>36152</v>
      </c>
      <c r="O32" s="252"/>
      <c r="P32" s="247">
        <f>SUM(P26:P31)</f>
        <v>1066538</v>
      </c>
      <c r="Q32" s="252"/>
      <c r="R32" s="247">
        <f>SUM(R26:R31)</f>
        <v>3652669</v>
      </c>
      <c r="S32" s="252"/>
      <c r="T32" s="247">
        <f>SUM(T26:T31)</f>
        <v>684718</v>
      </c>
      <c r="U32" s="252"/>
      <c r="V32" s="247">
        <f>SUM(V26:V31)</f>
        <v>4337387</v>
      </c>
    </row>
    <row r="33" spans="1:22" ht="21" customHeight="1" thickTop="1">
      <c r="A33" s="32"/>
      <c r="B33" s="29"/>
      <c r="C33" s="29"/>
      <c r="D33" s="280"/>
      <c r="E33" s="78"/>
      <c r="F33" s="280"/>
      <c r="G33" s="78"/>
      <c r="H33" s="280"/>
      <c r="I33" s="78"/>
      <c r="J33" s="280"/>
      <c r="K33" s="280"/>
      <c r="L33" s="280"/>
      <c r="M33" s="78"/>
      <c r="N33" s="280"/>
      <c r="O33" s="78"/>
      <c r="P33" s="280"/>
      <c r="Q33" s="78"/>
      <c r="R33" s="280"/>
      <c r="S33" s="78"/>
      <c r="T33" s="280"/>
      <c r="U33" s="78"/>
      <c r="V33" s="280"/>
    </row>
    <row r="34" spans="1:22" ht="21" customHeight="1">
      <c r="A34" s="32"/>
      <c r="B34" s="29"/>
      <c r="C34" s="29"/>
      <c r="D34" s="161"/>
      <c r="E34" s="33"/>
      <c r="F34" s="161"/>
      <c r="G34" s="33"/>
      <c r="H34" s="161"/>
      <c r="I34" s="33"/>
      <c r="J34" s="161"/>
      <c r="K34" s="161"/>
      <c r="L34" s="161"/>
      <c r="M34" s="33"/>
      <c r="N34" s="161"/>
      <c r="O34" s="33"/>
      <c r="P34" s="161"/>
      <c r="Q34" s="33"/>
      <c r="R34" s="161"/>
      <c r="S34" s="33"/>
      <c r="T34" s="161"/>
      <c r="U34" s="33"/>
      <c r="V34" s="161"/>
    </row>
    <row r="35" spans="1:22" ht="21" customHeight="1">
      <c r="B35" s="29"/>
      <c r="C35" s="29"/>
      <c r="D35" s="161"/>
      <c r="E35" s="33"/>
      <c r="F35" s="161"/>
      <c r="G35" s="33"/>
      <c r="H35" s="161"/>
      <c r="I35" s="33"/>
      <c r="J35" s="161"/>
      <c r="K35" s="161"/>
      <c r="L35" s="161"/>
      <c r="M35" s="33"/>
      <c r="N35" s="161"/>
      <c r="O35" s="33"/>
      <c r="P35" s="161"/>
      <c r="Q35" s="33"/>
      <c r="R35" s="161"/>
      <c r="S35" s="33"/>
      <c r="T35" s="161"/>
      <c r="U35" s="33"/>
      <c r="V35" s="161"/>
    </row>
    <row r="36" spans="1:22" ht="21" customHeight="1">
      <c r="B36" s="34"/>
      <c r="C36" s="34"/>
      <c r="D36" s="34"/>
      <c r="E36" s="34"/>
      <c r="F36" s="34"/>
      <c r="G36" s="34"/>
      <c r="H36" s="34"/>
      <c r="I36" s="3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ht="21" customHeight="1">
      <c r="B37" s="34"/>
      <c r="C37" s="34"/>
      <c r="D37" s="34"/>
      <c r="E37" s="34"/>
      <c r="F37" s="34"/>
      <c r="G37" s="34"/>
      <c r="H37" s="34"/>
      <c r="I37" s="34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ht="21" customHeight="1">
      <c r="A38" s="80" t="s">
        <v>24</v>
      </c>
      <c r="B38" s="34"/>
      <c r="C38" s="34"/>
      <c r="D38" s="35"/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 spans="1:22" ht="21" customHeight="1">
      <c r="D39" s="63"/>
      <c r="F39" s="63"/>
      <c r="H39" s="63"/>
      <c r="J39" s="63"/>
      <c r="K39" s="63"/>
      <c r="L39" s="63"/>
      <c r="N39" s="63"/>
      <c r="P39" s="63"/>
      <c r="R39" s="63"/>
      <c r="T39" s="63"/>
      <c r="V39" s="63"/>
    </row>
    <row r="40" spans="1:22" ht="21" customHeight="1"/>
    <row r="41" spans="1:22" ht="21" customHeight="1"/>
    <row r="42" spans="1:22" ht="21" customHeight="1"/>
    <row r="43" spans="1:22" ht="21" customHeight="1"/>
    <row r="44" spans="1:22" ht="21" customHeight="1"/>
    <row r="45" spans="1:22" ht="21" customHeight="1"/>
    <row r="46" spans="1:22" ht="21" customHeight="1"/>
    <row r="47" spans="1:22" ht="21" customHeight="1"/>
    <row r="48" spans="1:22" ht="21" customHeight="1"/>
    <row r="49" ht="21" customHeight="1"/>
    <row r="50" ht="21" customHeight="1"/>
    <row r="51" ht="21" customHeight="1"/>
    <row r="52" ht="21" customHeight="1"/>
  </sheetData>
  <sheetProtection selectLockedCells="1" selectUnlockedCells="1"/>
  <mergeCells count="7">
    <mergeCell ref="N11:P11"/>
    <mergeCell ref="A1:V1"/>
    <mergeCell ref="A2:V2"/>
    <mergeCell ref="A3:V3"/>
    <mergeCell ref="A4:V4"/>
    <mergeCell ref="A5:V5"/>
    <mergeCell ref="H8:J8"/>
  </mergeCells>
  <pageMargins left="1" right="0.5" top="1" bottom="0.5" header="0.5" footer="0.3"/>
  <pageSetup paperSize="9" scale="59" firstPageNumber="0" fitToHeight="0" orientation="landscape" r:id="rId1"/>
  <headerFooter alignWithMargins="0"/>
  <ignoredErrors>
    <ignoredError sqref="R17 V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Q61"/>
  <sheetViews>
    <sheetView zoomScaleNormal="100" zoomScaleSheetLayoutView="80" workbookViewId="0">
      <selection activeCell="S21" sqref="S21"/>
    </sheetView>
  </sheetViews>
  <sheetFormatPr defaultColWidth="6.69921875" defaultRowHeight="21" customHeight="1"/>
  <cols>
    <col min="1" max="1" width="37.19921875" style="31" customWidth="1"/>
    <col min="2" max="2" width="5.296875" style="31" customWidth="1"/>
    <col min="3" max="3" width="7.69921875" style="31" bestFit="1" customWidth="1"/>
    <col min="4" max="4" width="1.09765625" style="31" customWidth="1"/>
    <col min="5" max="5" width="9.09765625" style="31" bestFit="1" customWidth="1"/>
    <col min="6" max="6" width="0.8984375" style="31" customWidth="1"/>
    <col min="7" max="7" width="9.09765625" style="31" customWidth="1"/>
    <col min="8" max="8" width="1.09765625" style="31" customWidth="1"/>
    <col min="9" max="9" width="8.09765625" style="31" bestFit="1" customWidth="1"/>
    <col min="10" max="10" width="1.09765625" style="31" customWidth="1"/>
    <col min="11" max="11" width="9.69921875" style="229" customWidth="1"/>
    <col min="12" max="12" width="1.09765625" style="31" customWidth="1"/>
    <col min="13" max="13" width="8.09765625" style="31" customWidth="1"/>
    <col min="14" max="17" width="2.69921875" style="31" bestFit="1" customWidth="1"/>
    <col min="18" max="16384" width="6.69921875" style="31"/>
  </cols>
  <sheetData>
    <row r="1" spans="1:13" ht="21" customHeight="1">
      <c r="A1" s="383" t="s">
        <v>131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2" spans="1:13" ht="21" customHeight="1">
      <c r="A2" s="385" t="s">
        <v>120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</row>
    <row r="3" spans="1:13" ht="21" customHeight="1">
      <c r="A3" s="383" t="s">
        <v>107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</row>
    <row r="4" spans="1:13" ht="21" customHeight="1">
      <c r="A4" s="385" t="s">
        <v>220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</row>
    <row r="5" spans="1:13" ht="21" customHeight="1">
      <c r="A5" s="383" t="s">
        <v>44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</row>
    <row r="6" spans="1:13" ht="21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35"/>
      <c r="L6" s="190"/>
      <c r="M6" s="28" t="s">
        <v>74</v>
      </c>
    </row>
    <row r="7" spans="1:13" s="4" customFormat="1" ht="6" customHeight="1">
      <c r="A7" s="79"/>
      <c r="B7" s="79"/>
      <c r="C7" s="79"/>
      <c r="D7" s="79"/>
      <c r="E7" s="79"/>
      <c r="F7" s="79"/>
      <c r="G7" s="79"/>
      <c r="H7" s="5"/>
      <c r="I7" s="5"/>
      <c r="J7" s="5"/>
      <c r="K7" s="61"/>
    </row>
    <row r="8" spans="1:13" ht="18" customHeight="1">
      <c r="C8" s="80"/>
      <c r="D8" s="80"/>
      <c r="E8" s="80"/>
      <c r="F8" s="80"/>
      <c r="G8" s="80"/>
      <c r="H8" s="193"/>
      <c r="I8" s="193"/>
      <c r="J8" s="193"/>
      <c r="K8" s="217"/>
      <c r="L8" s="30"/>
      <c r="M8" s="30"/>
    </row>
    <row r="9" spans="1:13" ht="18" customHeight="1">
      <c r="C9" s="195" t="s">
        <v>54</v>
      </c>
      <c r="D9" s="193"/>
      <c r="E9" s="195" t="s">
        <v>58</v>
      </c>
      <c r="F9" s="195"/>
      <c r="G9" s="195"/>
      <c r="H9" s="193"/>
      <c r="I9" s="383" t="s">
        <v>133</v>
      </c>
      <c r="J9" s="383"/>
      <c r="K9" s="383"/>
      <c r="L9" s="30"/>
      <c r="M9" s="30" t="s">
        <v>71</v>
      </c>
    </row>
    <row r="10" spans="1:13" ht="18" customHeight="1">
      <c r="B10" s="30"/>
      <c r="C10" s="195" t="s">
        <v>55</v>
      </c>
      <c r="D10" s="193"/>
      <c r="E10" s="195" t="s">
        <v>56</v>
      </c>
      <c r="F10" s="195"/>
      <c r="G10" s="195"/>
      <c r="H10" s="193"/>
      <c r="I10" s="218" t="s">
        <v>135</v>
      </c>
      <c r="J10" s="219"/>
      <c r="K10" s="220"/>
      <c r="L10" s="30"/>
      <c r="M10" s="193" t="s">
        <v>146</v>
      </c>
    </row>
    <row r="11" spans="1:13" ht="18" customHeight="1">
      <c r="B11" s="21" t="s">
        <v>7</v>
      </c>
      <c r="C11" s="195" t="s">
        <v>53</v>
      </c>
      <c r="D11" s="193"/>
      <c r="E11" s="195" t="s">
        <v>57</v>
      </c>
      <c r="F11" s="195"/>
      <c r="G11" s="195" t="s">
        <v>191</v>
      </c>
      <c r="H11" s="193"/>
      <c r="I11" s="216" t="s">
        <v>173</v>
      </c>
      <c r="J11" s="221"/>
      <c r="K11" s="222" t="s">
        <v>41</v>
      </c>
      <c r="L11" s="30"/>
      <c r="M11" s="30" t="s">
        <v>72</v>
      </c>
    </row>
    <row r="12" spans="1:13" ht="18" customHeight="1">
      <c r="A12" s="32" t="s">
        <v>223</v>
      </c>
      <c r="B12" s="29"/>
      <c r="C12" s="29"/>
      <c r="D12" s="29"/>
      <c r="E12" s="30"/>
      <c r="F12" s="30"/>
      <c r="G12" s="30"/>
      <c r="H12" s="30"/>
      <c r="I12" s="30"/>
      <c r="J12" s="30"/>
      <c r="K12" s="223"/>
      <c r="L12" s="30"/>
      <c r="M12" s="30"/>
    </row>
    <row r="13" spans="1:13" ht="18" customHeight="1">
      <c r="A13" s="32" t="s">
        <v>193</v>
      </c>
      <c r="B13" s="29"/>
      <c r="C13" s="248">
        <v>1111547</v>
      </c>
      <c r="D13" s="248"/>
      <c r="E13" s="248">
        <v>1369876</v>
      </c>
      <c r="F13" s="248"/>
      <c r="G13" s="242">
        <v>0</v>
      </c>
      <c r="H13" s="248"/>
      <c r="I13" s="252">
        <v>35060</v>
      </c>
      <c r="J13" s="252"/>
      <c r="K13" s="252">
        <v>867718</v>
      </c>
      <c r="L13" s="252"/>
      <c r="M13" s="252">
        <f>SUM(C13:K13)</f>
        <v>3384201</v>
      </c>
    </row>
    <row r="14" spans="1:13" ht="18" customHeight="1">
      <c r="A14" s="224" t="s">
        <v>194</v>
      </c>
      <c r="B14" s="240">
        <v>3</v>
      </c>
      <c r="C14" s="243">
        <v>0</v>
      </c>
      <c r="D14" s="248"/>
      <c r="E14" s="243">
        <v>0</v>
      </c>
      <c r="F14" s="242"/>
      <c r="G14" s="243">
        <v>0</v>
      </c>
      <c r="H14" s="248"/>
      <c r="I14" s="243">
        <v>0</v>
      </c>
      <c r="J14" s="252"/>
      <c r="K14" s="244">
        <v>76130</v>
      </c>
      <c r="L14" s="252"/>
      <c r="M14" s="244">
        <f>SUM(C14:K14)</f>
        <v>76130</v>
      </c>
    </row>
    <row r="15" spans="1:13" ht="18" customHeight="1">
      <c r="A15" s="32" t="s">
        <v>195</v>
      </c>
      <c r="B15" s="29"/>
      <c r="C15" s="248">
        <f>SUM(C13:C14)</f>
        <v>1111547</v>
      </c>
      <c r="D15" s="248"/>
      <c r="E15" s="248">
        <f>SUM(E13:E14)</f>
        <v>1369876</v>
      </c>
      <c r="F15" s="248"/>
      <c r="G15" s="242">
        <f>SUM(G13:G14)</f>
        <v>0</v>
      </c>
      <c r="H15" s="248"/>
      <c r="I15" s="252">
        <f>SUM(I13:I14)</f>
        <v>35060</v>
      </c>
      <c r="J15" s="252"/>
      <c r="K15" s="252">
        <f>SUM(K13:K14)</f>
        <v>943848</v>
      </c>
      <c r="L15" s="252"/>
      <c r="M15" s="252">
        <f>SUM(M13:M14)</f>
        <v>3460331</v>
      </c>
    </row>
    <row r="16" spans="1:13" ht="18" customHeight="1">
      <c r="A16" s="189" t="s">
        <v>237</v>
      </c>
      <c r="B16" s="240">
        <v>21</v>
      </c>
      <c r="C16" s="248">
        <v>74098</v>
      </c>
      <c r="D16" s="248"/>
      <c r="E16" s="242">
        <v>0</v>
      </c>
      <c r="F16" s="248"/>
      <c r="G16" s="242">
        <v>0</v>
      </c>
      <c r="H16" s="248"/>
      <c r="I16" s="242">
        <v>0</v>
      </c>
      <c r="J16" s="252"/>
      <c r="K16" s="252">
        <f>-74098</f>
        <v>-74098</v>
      </c>
      <c r="L16" s="252"/>
      <c r="M16" s="242">
        <v>0</v>
      </c>
    </row>
    <row r="17" spans="1:17" ht="18" customHeight="1">
      <c r="A17" s="189" t="s">
        <v>231</v>
      </c>
      <c r="B17" s="240">
        <v>21</v>
      </c>
      <c r="C17" s="242">
        <v>0</v>
      </c>
      <c r="D17" s="248"/>
      <c r="E17" s="242">
        <v>0</v>
      </c>
      <c r="F17" s="248"/>
      <c r="G17" s="242">
        <v>0</v>
      </c>
      <c r="H17" s="248"/>
      <c r="I17" s="242">
        <v>0</v>
      </c>
      <c r="J17" s="252"/>
      <c r="K17" s="252">
        <v>-216744</v>
      </c>
      <c r="L17" s="252"/>
      <c r="M17" s="252">
        <f>SUM(C17:K17)</f>
        <v>-216744</v>
      </c>
    </row>
    <row r="18" spans="1:17" ht="18" customHeight="1">
      <c r="A18" s="224" t="s">
        <v>201</v>
      </c>
      <c r="B18" s="240"/>
      <c r="C18" s="242">
        <v>0</v>
      </c>
      <c r="D18" s="248"/>
      <c r="E18" s="242">
        <v>0</v>
      </c>
      <c r="F18" s="242"/>
      <c r="G18" s="242">
        <v>0</v>
      </c>
      <c r="H18" s="248"/>
      <c r="I18" s="242">
        <v>0</v>
      </c>
      <c r="J18" s="252"/>
      <c r="K18" s="252">
        <v>-3572</v>
      </c>
      <c r="L18" s="252"/>
      <c r="M18" s="252">
        <f>SUM(C18:K18)</f>
        <v>-3572</v>
      </c>
    </row>
    <row r="19" spans="1:17" ht="18" customHeight="1">
      <c r="A19" s="224" t="s">
        <v>194</v>
      </c>
      <c r="B19" s="240">
        <v>3</v>
      </c>
      <c r="C19" s="243">
        <v>0</v>
      </c>
      <c r="D19" s="248"/>
      <c r="E19" s="243">
        <v>0</v>
      </c>
      <c r="F19" s="242"/>
      <c r="G19" s="243">
        <v>0</v>
      </c>
      <c r="H19" s="248"/>
      <c r="I19" s="243">
        <v>0</v>
      </c>
      <c r="J19" s="252"/>
      <c r="K19" s="244">
        <v>26062</v>
      </c>
      <c r="L19" s="252"/>
      <c r="M19" s="244">
        <f>SUM(C19:K19)</f>
        <v>26062</v>
      </c>
    </row>
    <row r="20" spans="1:17" ht="18" customHeight="1">
      <c r="A20" s="224" t="s">
        <v>197</v>
      </c>
      <c r="B20" s="240"/>
      <c r="C20" s="242">
        <f>SUM(C18:C19)</f>
        <v>0</v>
      </c>
      <c r="D20" s="248"/>
      <c r="E20" s="242">
        <f>SUM(E18:E19)</f>
        <v>0</v>
      </c>
      <c r="F20" s="242"/>
      <c r="G20" s="254">
        <f>SUM(G18:G19)</f>
        <v>0</v>
      </c>
      <c r="H20" s="248"/>
      <c r="I20" s="242">
        <f>SUM(I18:I19)</f>
        <v>0</v>
      </c>
      <c r="J20" s="252"/>
      <c r="K20" s="275">
        <f>SUM(K18:K19)</f>
        <v>22490</v>
      </c>
      <c r="L20" s="252"/>
      <c r="M20" s="275">
        <f>SUM(M18:M19)</f>
        <v>22490</v>
      </c>
    </row>
    <row r="21" spans="1:17" ht="18" customHeight="1" thickBot="1">
      <c r="A21" s="32" t="s">
        <v>222</v>
      </c>
      <c r="B21" s="240"/>
      <c r="C21" s="247">
        <f>SUM(C15:C17)+C20</f>
        <v>1185645</v>
      </c>
      <c r="D21" s="248"/>
      <c r="E21" s="249">
        <f>E15+E20</f>
        <v>1369876</v>
      </c>
      <c r="F21" s="250"/>
      <c r="G21" s="255">
        <f>G15+G20</f>
        <v>0</v>
      </c>
      <c r="H21" s="248"/>
      <c r="I21" s="247">
        <f>I15+I20</f>
        <v>35060</v>
      </c>
      <c r="J21" s="252"/>
      <c r="K21" s="247">
        <f>SUM(K15:K17)+K20</f>
        <v>675496</v>
      </c>
      <c r="L21" s="252"/>
      <c r="M21" s="247">
        <f>SUM(M15:M17)+M20</f>
        <v>3266077</v>
      </c>
      <c r="N21" s="230"/>
      <c r="O21" s="230"/>
      <c r="P21" s="230"/>
      <c r="Q21" s="230"/>
    </row>
    <row r="22" spans="1:17" ht="18" customHeight="1" thickTop="1">
      <c r="B22" s="240"/>
      <c r="C22" s="248"/>
      <c r="D22" s="248"/>
      <c r="E22" s="248"/>
      <c r="F22" s="248"/>
      <c r="G22" s="248"/>
      <c r="H22" s="248"/>
      <c r="I22" s="252"/>
      <c r="J22" s="252"/>
      <c r="K22" s="252"/>
      <c r="L22" s="252"/>
      <c r="M22" s="252"/>
    </row>
    <row r="23" spans="1:17" ht="18" customHeight="1">
      <c r="A23" s="32" t="s">
        <v>224</v>
      </c>
      <c r="B23" s="240"/>
      <c r="C23" s="253"/>
      <c r="D23" s="253"/>
      <c r="E23" s="193"/>
      <c r="F23" s="193"/>
      <c r="G23" s="193"/>
      <c r="H23" s="193"/>
      <c r="I23" s="256"/>
      <c r="J23" s="256"/>
      <c r="K23" s="256"/>
      <c r="L23" s="256"/>
      <c r="M23" s="256"/>
    </row>
    <row r="24" spans="1:17" ht="18" customHeight="1">
      <c r="A24" s="32" t="s">
        <v>189</v>
      </c>
      <c r="B24" s="240"/>
      <c r="C24" s="248">
        <v>1185645</v>
      </c>
      <c r="D24" s="248"/>
      <c r="E24" s="248">
        <v>1369876</v>
      </c>
      <c r="F24" s="248"/>
      <c r="G24" s="242">
        <v>0</v>
      </c>
      <c r="H24" s="248"/>
      <c r="I24" s="248">
        <v>36152</v>
      </c>
      <c r="J24" s="248"/>
      <c r="K24" s="252">
        <v>674283</v>
      </c>
      <c r="L24" s="248"/>
      <c r="M24" s="248">
        <f>SUM(C24:K24)</f>
        <v>3265956</v>
      </c>
    </row>
    <row r="25" spans="1:17" ht="18" customHeight="1">
      <c r="A25" s="224" t="s">
        <v>191</v>
      </c>
      <c r="B25" s="273">
        <v>20.2</v>
      </c>
      <c r="C25" s="242">
        <v>0</v>
      </c>
      <c r="D25" s="252"/>
      <c r="E25" s="242">
        <v>0</v>
      </c>
      <c r="F25" s="242"/>
      <c r="G25" s="248">
        <v>12171</v>
      </c>
      <c r="H25" s="252"/>
      <c r="I25" s="242">
        <v>0</v>
      </c>
      <c r="J25" s="252"/>
      <c r="K25" s="242">
        <v>0</v>
      </c>
      <c r="L25" s="252"/>
      <c r="M25" s="248">
        <f>SUM(C25:K25)</f>
        <v>12171</v>
      </c>
    </row>
    <row r="26" spans="1:17" ht="18" customHeight="1">
      <c r="A26" s="224" t="s">
        <v>248</v>
      </c>
      <c r="B26" s="273">
        <v>20.2</v>
      </c>
      <c r="C26" s="242">
        <v>0</v>
      </c>
      <c r="D26" s="252"/>
      <c r="E26" s="242">
        <v>0</v>
      </c>
      <c r="F26" s="242"/>
      <c r="G26" s="248">
        <v>-12171</v>
      </c>
      <c r="H26" s="252"/>
      <c r="I26" s="242">
        <v>0</v>
      </c>
      <c r="J26" s="252"/>
      <c r="K26" s="242">
        <v>0</v>
      </c>
      <c r="L26" s="252"/>
      <c r="M26" s="248">
        <f>SUM(C26:K26)</f>
        <v>-12171</v>
      </c>
    </row>
    <row r="27" spans="1:17" ht="18" customHeight="1">
      <c r="A27" s="189" t="s">
        <v>231</v>
      </c>
      <c r="B27" s="240">
        <v>21</v>
      </c>
      <c r="C27" s="242">
        <v>0</v>
      </c>
      <c r="D27" s="252"/>
      <c r="E27" s="242">
        <v>0</v>
      </c>
      <c r="F27" s="242"/>
      <c r="G27" s="242">
        <v>0</v>
      </c>
      <c r="H27" s="252"/>
      <c r="I27" s="242">
        <v>0</v>
      </c>
      <c r="J27" s="252"/>
      <c r="K27" s="252">
        <v>-58096</v>
      </c>
      <c r="L27" s="252"/>
      <c r="M27" s="252">
        <f>SUM(C27:K27)</f>
        <v>-58096</v>
      </c>
    </row>
    <row r="28" spans="1:17" ht="18" customHeight="1">
      <c r="A28" s="224" t="s">
        <v>140</v>
      </c>
      <c r="B28" s="274"/>
      <c r="C28" s="242">
        <v>0</v>
      </c>
      <c r="D28" s="252"/>
      <c r="E28" s="242">
        <v>0</v>
      </c>
      <c r="F28" s="257"/>
      <c r="G28" s="243">
        <v>0</v>
      </c>
      <c r="H28" s="252"/>
      <c r="I28" s="242">
        <v>0</v>
      </c>
      <c r="J28" s="252"/>
      <c r="K28" s="275">
        <f>'PL6'!G34</f>
        <v>18009</v>
      </c>
      <c r="L28" s="252"/>
      <c r="M28" s="252">
        <f>SUM(C28:K28)</f>
        <v>18009</v>
      </c>
    </row>
    <row r="29" spans="1:17" ht="18" customHeight="1" thickBot="1">
      <c r="A29" s="276" t="s">
        <v>225</v>
      </c>
      <c r="B29" s="277"/>
      <c r="C29" s="247">
        <f>SUM(C24:C28)</f>
        <v>1185645</v>
      </c>
      <c r="D29" s="252"/>
      <c r="E29" s="247">
        <f>SUM(E24:E28)</f>
        <v>1369876</v>
      </c>
      <c r="F29" s="241"/>
      <c r="G29" s="255">
        <f>SUM(G24:G28)</f>
        <v>0</v>
      </c>
      <c r="H29" s="252"/>
      <c r="I29" s="247">
        <f>SUM(I24:I28)</f>
        <v>36152</v>
      </c>
      <c r="J29" s="252"/>
      <c r="K29" s="247">
        <f>SUM(K24:K28)</f>
        <v>634196</v>
      </c>
      <c r="L29" s="252"/>
      <c r="M29" s="247">
        <f>SUM(M24:M28)</f>
        <v>3225869</v>
      </c>
      <c r="N29" s="230"/>
      <c r="O29" s="230"/>
      <c r="P29" s="230"/>
      <c r="Q29" s="230"/>
    </row>
    <row r="30" spans="1:17" ht="18" customHeight="1" thickTop="1">
      <c r="B30" s="29"/>
      <c r="C30" s="33"/>
      <c r="D30" s="33"/>
      <c r="E30" s="33"/>
      <c r="F30" s="33"/>
      <c r="G30" s="33"/>
      <c r="H30" s="33"/>
      <c r="I30" s="33"/>
      <c r="J30" s="33"/>
      <c r="K30" s="78"/>
      <c r="L30" s="33"/>
      <c r="M30" s="33"/>
    </row>
    <row r="31" spans="1:17" ht="18" customHeight="1">
      <c r="B31" s="29"/>
      <c r="C31" s="33"/>
      <c r="D31" s="33"/>
      <c r="E31" s="33"/>
      <c r="F31" s="33"/>
      <c r="G31" s="33"/>
      <c r="H31" s="33"/>
      <c r="I31" s="33"/>
      <c r="J31" s="33"/>
      <c r="K31" s="78"/>
      <c r="L31" s="33"/>
      <c r="M31" s="33"/>
    </row>
    <row r="32" spans="1:17" ht="18" customHeight="1">
      <c r="B32" s="29"/>
      <c r="C32" s="33"/>
      <c r="D32" s="33"/>
      <c r="E32" s="33"/>
      <c r="F32" s="33"/>
      <c r="G32" s="33"/>
      <c r="H32" s="33"/>
      <c r="I32" s="33"/>
      <c r="J32" s="33"/>
      <c r="K32" s="78"/>
      <c r="L32" s="33"/>
      <c r="M32" s="33"/>
    </row>
    <row r="33" spans="1:13" ht="18" customHeight="1">
      <c r="B33" s="29"/>
      <c r="C33" s="33"/>
      <c r="D33" s="33"/>
      <c r="E33" s="33"/>
      <c r="F33" s="33"/>
      <c r="G33" s="33"/>
      <c r="H33" s="33"/>
      <c r="I33" s="33"/>
      <c r="J33" s="33"/>
      <c r="K33" s="78"/>
      <c r="L33" s="33"/>
      <c r="M33" s="33"/>
    </row>
    <row r="34" spans="1:13" ht="18" customHeight="1">
      <c r="B34" s="29"/>
      <c r="C34" s="33"/>
      <c r="D34" s="33"/>
      <c r="E34" s="33"/>
      <c r="F34" s="33"/>
      <c r="G34" s="33"/>
      <c r="H34" s="33"/>
      <c r="I34" s="33"/>
      <c r="J34" s="33"/>
      <c r="K34" s="78"/>
      <c r="L34" s="33"/>
      <c r="M34" s="33"/>
    </row>
    <row r="35" spans="1:13" ht="18" customHeight="1">
      <c r="B35" s="29"/>
      <c r="C35" s="33"/>
      <c r="D35" s="33"/>
      <c r="E35" s="33"/>
      <c r="F35" s="33"/>
      <c r="G35" s="33"/>
      <c r="H35" s="33"/>
      <c r="I35" s="33"/>
      <c r="J35" s="33"/>
      <c r="K35" s="78"/>
      <c r="L35" s="33"/>
      <c r="M35" s="33"/>
    </row>
    <row r="36" spans="1:13" ht="18" customHeight="1">
      <c r="B36" s="29"/>
      <c r="C36" s="33"/>
      <c r="D36" s="33"/>
      <c r="E36" s="33"/>
      <c r="F36" s="33"/>
      <c r="G36" s="33"/>
      <c r="H36" s="33"/>
      <c r="I36" s="33"/>
      <c r="J36" s="33"/>
      <c r="K36" s="78"/>
      <c r="L36" s="33"/>
      <c r="M36" s="33"/>
    </row>
    <row r="37" spans="1:13" ht="18" customHeight="1">
      <c r="B37" s="29"/>
      <c r="C37" s="33"/>
      <c r="D37" s="33"/>
      <c r="E37" s="33"/>
      <c r="F37" s="33"/>
      <c r="G37" s="33"/>
      <c r="H37" s="33"/>
      <c r="I37" s="33"/>
      <c r="J37" s="33"/>
      <c r="K37" s="78"/>
      <c r="L37" s="33"/>
      <c r="M37" s="33"/>
    </row>
    <row r="38" spans="1:13" ht="18" customHeight="1">
      <c r="B38" s="29"/>
      <c r="C38" s="33"/>
      <c r="D38" s="33"/>
      <c r="E38" s="33"/>
      <c r="F38" s="33"/>
      <c r="G38" s="33"/>
      <c r="H38" s="33"/>
      <c r="I38" s="33"/>
      <c r="J38" s="33"/>
      <c r="K38" s="78"/>
      <c r="L38" s="33"/>
      <c r="M38" s="33"/>
    </row>
    <row r="39" spans="1:13" ht="18" customHeight="1">
      <c r="B39" s="29"/>
      <c r="C39" s="33"/>
      <c r="D39" s="33"/>
      <c r="E39" s="33"/>
      <c r="F39" s="33"/>
      <c r="G39" s="33"/>
      <c r="H39" s="33"/>
      <c r="I39" s="33"/>
      <c r="J39" s="33"/>
      <c r="K39" s="78"/>
      <c r="L39" s="33"/>
      <c r="M39" s="33"/>
    </row>
    <row r="40" spans="1:13" ht="18" customHeight="1">
      <c r="B40" s="29"/>
      <c r="C40" s="33"/>
      <c r="D40" s="33"/>
      <c r="E40" s="33"/>
      <c r="F40" s="33"/>
      <c r="G40" s="33"/>
      <c r="H40" s="33"/>
      <c r="I40" s="33"/>
      <c r="J40" s="33"/>
      <c r="K40" s="78"/>
      <c r="L40" s="33"/>
      <c r="M40" s="33"/>
    </row>
    <row r="41" spans="1:13" ht="18" customHeight="1">
      <c r="B41" s="29"/>
      <c r="C41" s="33"/>
      <c r="D41" s="33"/>
      <c r="E41" s="33"/>
      <c r="F41" s="33"/>
      <c r="G41" s="33"/>
      <c r="H41" s="33"/>
      <c r="I41" s="33"/>
      <c r="J41" s="33"/>
      <c r="K41" s="78"/>
      <c r="L41" s="33"/>
      <c r="M41" s="33"/>
    </row>
    <row r="42" spans="1:13" ht="18" customHeight="1">
      <c r="B42" s="29"/>
      <c r="C42" s="33"/>
      <c r="D42" s="33"/>
      <c r="E42" s="33"/>
      <c r="F42" s="33"/>
      <c r="G42" s="33"/>
      <c r="H42" s="33"/>
      <c r="I42" s="33"/>
      <c r="J42" s="33"/>
      <c r="K42" s="78"/>
      <c r="L42" s="33"/>
      <c r="M42" s="33"/>
    </row>
    <row r="43" spans="1:13" ht="18" customHeight="1">
      <c r="B43" s="34"/>
      <c r="C43" s="34"/>
      <c r="D43" s="34"/>
      <c r="E43" s="34"/>
      <c r="F43" s="34"/>
      <c r="G43" s="34"/>
      <c r="H43" s="34"/>
      <c r="I43" s="34"/>
      <c r="J43" s="34"/>
      <c r="K43" s="225"/>
      <c r="L43" s="34"/>
      <c r="M43" s="226"/>
    </row>
    <row r="44" spans="1:13" ht="18" customHeight="1">
      <c r="B44" s="34"/>
      <c r="C44" s="34"/>
      <c r="D44" s="34"/>
      <c r="E44" s="34"/>
      <c r="F44" s="34"/>
      <c r="G44" s="34"/>
      <c r="H44" s="34"/>
      <c r="I44" s="34"/>
      <c r="J44" s="34"/>
      <c r="K44" s="225"/>
      <c r="L44" s="34"/>
      <c r="M44" s="226"/>
    </row>
    <row r="45" spans="1:13" ht="18" customHeight="1">
      <c r="B45" s="34"/>
      <c r="C45" s="34"/>
      <c r="D45" s="34"/>
      <c r="E45" s="34"/>
      <c r="F45" s="34"/>
      <c r="G45" s="34"/>
      <c r="H45" s="34"/>
      <c r="I45" s="34"/>
      <c r="J45" s="34"/>
      <c r="K45" s="225"/>
      <c r="L45" s="34"/>
      <c r="M45" s="226"/>
    </row>
    <row r="46" spans="1:13" ht="18" customHeight="1">
      <c r="B46" s="34"/>
      <c r="C46" s="34"/>
      <c r="D46" s="34"/>
      <c r="E46" s="34"/>
      <c r="F46" s="34"/>
      <c r="G46" s="34"/>
      <c r="H46" s="34"/>
      <c r="I46" s="34"/>
      <c r="J46" s="34"/>
      <c r="K46" s="225"/>
      <c r="L46" s="34"/>
      <c r="M46" s="226"/>
    </row>
    <row r="47" spans="1:13" ht="18" customHeight="1">
      <c r="B47" s="34"/>
      <c r="C47" s="34"/>
      <c r="D47" s="34"/>
      <c r="E47" s="34"/>
      <c r="F47" s="34"/>
      <c r="G47" s="34"/>
      <c r="H47" s="34"/>
      <c r="I47" s="34"/>
      <c r="J47" s="34"/>
      <c r="K47" s="225"/>
      <c r="L47" s="34"/>
      <c r="M47" s="226"/>
    </row>
    <row r="48" spans="1:13" ht="18" customHeight="1">
      <c r="A48" s="227"/>
      <c r="B48" s="34"/>
      <c r="C48" s="34"/>
      <c r="D48" s="34"/>
      <c r="E48" s="34"/>
      <c r="F48" s="34"/>
      <c r="G48" s="34"/>
      <c r="H48" s="34"/>
      <c r="I48" s="34"/>
      <c r="J48" s="34"/>
      <c r="K48" s="228"/>
      <c r="L48" s="35"/>
      <c r="M48" s="35"/>
    </row>
    <row r="49" spans="1:13" ht="18" customHeight="1">
      <c r="B49" s="34"/>
      <c r="C49" s="34"/>
      <c r="D49" s="34"/>
      <c r="E49" s="34"/>
      <c r="F49" s="34"/>
      <c r="G49" s="34"/>
      <c r="H49" s="34"/>
      <c r="I49" s="34"/>
      <c r="J49" s="34"/>
      <c r="K49" s="225"/>
      <c r="L49" s="34"/>
      <c r="M49" s="226"/>
    </row>
    <row r="50" spans="1:13" ht="18" customHeight="1"/>
    <row r="51" spans="1:13" ht="18" customHeight="1">
      <c r="C51" s="230"/>
      <c r="E51" s="230"/>
      <c r="F51" s="230"/>
      <c r="G51" s="230"/>
      <c r="K51" s="231"/>
      <c r="M51" s="230"/>
    </row>
    <row r="52" spans="1:13" ht="18" customHeight="1"/>
    <row r="53" spans="1:13" ht="18" customHeight="1"/>
    <row r="54" spans="1:13" ht="18" customHeight="1"/>
    <row r="61" spans="1:13" ht="21" customHeight="1">
      <c r="A61" s="80" t="s">
        <v>24</v>
      </c>
    </row>
  </sheetData>
  <sheetProtection selectLockedCells="1" selectUnlockedCells="1"/>
  <mergeCells count="6">
    <mergeCell ref="I9:K9"/>
    <mergeCell ref="A1:M1"/>
    <mergeCell ref="A2:M2"/>
    <mergeCell ref="A3:M3"/>
    <mergeCell ref="A4:M4"/>
    <mergeCell ref="A5:M5"/>
  </mergeCells>
  <pageMargins left="1" right="0.5" top="1" bottom="0.5" header="0.5" footer="0.3"/>
  <pageSetup paperSize="9" scale="63" firstPageNumber="0" fitToHeight="0" orientation="portrait" r:id="rId1"/>
  <headerFooter alignWithMargins="0"/>
  <ignoredErrors>
    <ignoredError sqref="M1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HA120"/>
  <sheetViews>
    <sheetView zoomScaleNormal="100" zoomScaleSheetLayoutView="70" zoomScalePageLayoutView="110" workbookViewId="0">
      <selection activeCell="Y19" sqref="Y19"/>
    </sheetView>
  </sheetViews>
  <sheetFormatPr defaultColWidth="7.09765625" defaultRowHeight="21" customHeight="1"/>
  <cols>
    <col min="1" max="1" width="40.19921875" style="309" customWidth="1"/>
    <col min="2" max="2" width="4.69921875" style="309" customWidth="1"/>
    <col min="3" max="3" width="3.8984375" style="309" customWidth="1"/>
    <col min="4" max="4" width="8" style="309" customWidth="1"/>
    <col min="5" max="5" width="0.69921875" style="309" customWidth="1"/>
    <col min="6" max="6" width="8.09765625" style="309" customWidth="1"/>
    <col min="7" max="7" width="0.69921875" style="309" customWidth="1"/>
    <col min="8" max="8" width="8.09765625" style="309" customWidth="1"/>
    <col min="9" max="9" width="0.69921875" style="309" customWidth="1"/>
    <col min="10" max="10" width="8.09765625" style="328" customWidth="1"/>
    <col min="11" max="11" width="4.19921875" style="176" customWidth="1"/>
    <col min="12" max="12" width="4.69921875" style="176" customWidth="1"/>
    <col min="13" max="13" width="2" style="176" customWidth="1"/>
    <col min="14" max="14" width="4.69921875" style="176" customWidth="1"/>
    <col min="15" max="15" width="2" style="306" customWidth="1"/>
    <col min="16" max="16" width="4.69921875" style="306" customWidth="1"/>
    <col min="17" max="17" width="2" style="306" customWidth="1"/>
    <col min="18" max="18" width="4.69921875" style="306" customWidth="1"/>
    <col min="19" max="205" width="7.09765625" style="306" customWidth="1"/>
    <col min="206" max="206" width="2.69921875" style="306" customWidth="1"/>
    <col min="207" max="207" width="1.69921875" style="306" customWidth="1"/>
    <col min="208" max="208" width="10.296875" style="306" customWidth="1"/>
    <col min="209" max="16384" width="7.09765625" style="306"/>
  </cols>
  <sheetData>
    <row r="1" spans="1:19" s="285" customFormat="1" ht="21" customHeight="1">
      <c r="A1" s="378" t="s">
        <v>132</v>
      </c>
      <c r="B1" s="378"/>
      <c r="C1" s="378"/>
      <c r="D1" s="378"/>
      <c r="E1" s="378"/>
      <c r="F1" s="378"/>
      <c r="G1" s="378"/>
      <c r="H1" s="378"/>
      <c r="I1" s="378"/>
      <c r="J1" s="378"/>
      <c r="K1" s="176"/>
      <c r="L1" s="176"/>
      <c r="M1" s="176"/>
      <c r="N1" s="176"/>
    </row>
    <row r="2" spans="1:19" s="285" customFormat="1" ht="21" customHeight="1">
      <c r="A2" s="378" t="s">
        <v>73</v>
      </c>
      <c r="B2" s="378"/>
      <c r="C2" s="378"/>
      <c r="D2" s="378"/>
      <c r="E2" s="378"/>
      <c r="F2" s="378"/>
      <c r="G2" s="378"/>
      <c r="H2" s="378"/>
      <c r="I2" s="378"/>
      <c r="J2" s="378"/>
      <c r="K2" s="176"/>
      <c r="L2" s="176"/>
      <c r="M2" s="176"/>
      <c r="N2" s="176"/>
    </row>
    <row r="3" spans="1:19" s="285" customFormat="1" ht="21" customHeight="1">
      <c r="A3" s="378" t="s">
        <v>220</v>
      </c>
      <c r="B3" s="378"/>
      <c r="C3" s="378"/>
      <c r="D3" s="378"/>
      <c r="E3" s="378"/>
      <c r="F3" s="378"/>
      <c r="G3" s="378"/>
      <c r="H3" s="378"/>
      <c r="I3" s="378"/>
      <c r="J3" s="378"/>
      <c r="K3" s="176"/>
      <c r="L3" s="176"/>
      <c r="M3" s="176"/>
      <c r="N3" s="176"/>
    </row>
    <row r="4" spans="1:19" s="285" customFormat="1" ht="21" customHeight="1">
      <c r="A4" s="386" t="s">
        <v>44</v>
      </c>
      <c r="B4" s="386"/>
      <c r="C4" s="386"/>
      <c r="D4" s="386"/>
      <c r="E4" s="386"/>
      <c r="F4" s="386"/>
      <c r="G4" s="386"/>
      <c r="H4" s="386"/>
      <c r="I4" s="386"/>
      <c r="J4" s="386"/>
      <c r="K4" s="176"/>
      <c r="L4" s="176"/>
      <c r="M4" s="176"/>
      <c r="N4" s="176"/>
    </row>
    <row r="5" spans="1:19" s="285" customFormat="1" ht="21" customHeight="1">
      <c r="A5" s="69"/>
      <c r="B5" s="70"/>
      <c r="C5" s="71"/>
      <c r="D5" s="71"/>
      <c r="E5" s="286"/>
      <c r="F5" s="287"/>
      <c r="G5" s="287"/>
      <c r="H5" s="287"/>
      <c r="I5" s="287"/>
      <c r="J5" s="377" t="s">
        <v>74</v>
      </c>
      <c r="K5" s="176"/>
      <c r="L5" s="176"/>
      <c r="M5" s="176"/>
      <c r="N5" s="176"/>
    </row>
    <row r="6" spans="1:19" s="61" customFormat="1" ht="4.1500000000000004" customHeight="1">
      <c r="A6" s="72"/>
      <c r="B6" s="72"/>
      <c r="C6" s="72"/>
      <c r="D6" s="72"/>
      <c r="E6" s="72"/>
      <c r="F6" s="72"/>
      <c r="G6" s="72"/>
      <c r="H6" s="72"/>
      <c r="I6" s="73"/>
      <c r="J6" s="72"/>
      <c r="K6" s="232"/>
      <c r="L6" s="232"/>
      <c r="M6" s="232"/>
      <c r="N6" s="232"/>
    </row>
    <row r="7" spans="1:19" s="285" customFormat="1" ht="21" customHeight="1">
      <c r="A7" s="288"/>
      <c r="B7" s="376"/>
      <c r="C7" s="288"/>
      <c r="D7" s="387" t="s">
        <v>1</v>
      </c>
      <c r="E7" s="387"/>
      <c r="F7" s="387"/>
      <c r="G7" s="289"/>
      <c r="H7" s="387" t="s">
        <v>2</v>
      </c>
      <c r="I7" s="387"/>
      <c r="J7" s="387"/>
      <c r="K7" s="176"/>
      <c r="L7" s="176"/>
      <c r="M7" s="176"/>
      <c r="N7" s="176"/>
    </row>
    <row r="8" spans="1:19" s="285" customFormat="1" ht="21" customHeight="1">
      <c r="A8" s="288"/>
      <c r="B8" s="376"/>
      <c r="C8" s="288"/>
      <c r="D8" s="387" t="s">
        <v>3</v>
      </c>
      <c r="E8" s="387"/>
      <c r="F8" s="387"/>
      <c r="G8" s="289"/>
      <c r="H8" s="387" t="s">
        <v>3</v>
      </c>
      <c r="I8" s="387"/>
      <c r="J8" s="387"/>
      <c r="K8" s="176"/>
      <c r="L8" s="176"/>
      <c r="M8" s="176"/>
      <c r="N8" s="176"/>
    </row>
    <row r="9" spans="1:19" s="285" customFormat="1" ht="21" customHeight="1">
      <c r="A9" s="288"/>
      <c r="B9" s="288"/>
      <c r="C9" s="288"/>
      <c r="D9" s="376">
        <v>2022</v>
      </c>
      <c r="E9" s="86"/>
      <c r="F9" s="376">
        <v>2021</v>
      </c>
      <c r="G9" s="75"/>
      <c r="H9" s="376">
        <v>2022</v>
      </c>
      <c r="I9" s="86"/>
      <c r="J9" s="376">
        <v>2021</v>
      </c>
      <c r="K9" s="176"/>
      <c r="L9" s="176"/>
      <c r="M9" s="176"/>
      <c r="N9" s="176"/>
    </row>
    <row r="10" spans="1:19" s="285" customFormat="1" ht="21" customHeight="1">
      <c r="A10" s="288"/>
      <c r="B10" s="288"/>
      <c r="C10" s="288"/>
      <c r="D10" s="376"/>
      <c r="E10" s="86"/>
      <c r="F10" s="376" t="s">
        <v>207</v>
      </c>
      <c r="G10" s="75"/>
      <c r="H10" s="376"/>
      <c r="I10" s="86"/>
      <c r="J10" s="376" t="s">
        <v>207</v>
      </c>
      <c r="K10" s="176"/>
      <c r="L10" s="176"/>
      <c r="M10" s="176"/>
      <c r="N10" s="176"/>
    </row>
    <row r="11" spans="1:19" s="285" customFormat="1" ht="21" customHeight="1">
      <c r="A11" s="67" t="s">
        <v>75</v>
      </c>
      <c r="B11" s="290"/>
      <c r="C11" s="290"/>
      <c r="D11" s="291"/>
      <c r="E11" s="290"/>
      <c r="F11" s="291"/>
      <c r="G11" s="290"/>
      <c r="H11" s="291"/>
      <c r="I11" s="87"/>
      <c r="J11" s="292"/>
      <c r="K11" s="176"/>
      <c r="L11" s="176"/>
      <c r="M11" s="176"/>
      <c r="N11" s="176"/>
    </row>
    <row r="12" spans="1:19" s="285" customFormat="1" ht="21" customHeight="1">
      <c r="A12" s="77" t="s">
        <v>235</v>
      </c>
      <c r="B12" s="290"/>
      <c r="C12" s="290"/>
      <c r="D12" s="200">
        <f>'PL6'!C39</f>
        <v>23651</v>
      </c>
      <c r="E12" s="200"/>
      <c r="F12" s="200">
        <f>'PL6'!E39</f>
        <v>102953</v>
      </c>
      <c r="G12" s="200"/>
      <c r="H12" s="56">
        <f>'PL6'!G39</f>
        <v>18009</v>
      </c>
      <c r="I12" s="200"/>
      <c r="J12" s="213">
        <f>'PL6'!I39</f>
        <v>22490</v>
      </c>
      <c r="K12" s="176"/>
      <c r="L12" s="176"/>
      <c r="M12" s="176"/>
      <c r="N12" s="176"/>
      <c r="O12" s="176"/>
      <c r="P12" s="176"/>
      <c r="Q12" s="176"/>
      <c r="R12" s="88"/>
      <c r="S12" s="88"/>
    </row>
    <row r="13" spans="1:19" s="285" customFormat="1" ht="21" customHeight="1">
      <c r="A13" s="77" t="s">
        <v>76</v>
      </c>
      <c r="B13" s="290"/>
      <c r="C13" s="290"/>
      <c r="D13" s="200"/>
      <c r="E13" s="200"/>
      <c r="F13" s="200"/>
      <c r="G13" s="200"/>
      <c r="H13" s="200"/>
      <c r="I13" s="200"/>
      <c r="J13" s="200"/>
      <c r="K13" s="176"/>
      <c r="L13" s="176"/>
      <c r="M13" s="176"/>
      <c r="N13" s="176"/>
    </row>
    <row r="14" spans="1:19" s="285" customFormat="1" ht="21" customHeight="1">
      <c r="A14" s="293" t="s">
        <v>241</v>
      </c>
      <c r="B14" s="290"/>
      <c r="C14" s="290"/>
      <c r="D14" s="214" t="s">
        <v>124</v>
      </c>
      <c r="E14" s="200"/>
      <c r="F14" s="200">
        <v>420</v>
      </c>
      <c r="G14" s="200"/>
      <c r="H14" s="214" t="s">
        <v>124</v>
      </c>
      <c r="I14" s="200"/>
      <c r="J14" s="200">
        <v>140</v>
      </c>
      <c r="K14" s="176"/>
      <c r="L14" s="176"/>
      <c r="M14" s="176"/>
      <c r="N14" s="176"/>
    </row>
    <row r="15" spans="1:19" s="285" customFormat="1" ht="21" customHeight="1">
      <c r="A15" s="293" t="s">
        <v>211</v>
      </c>
      <c r="B15" s="290"/>
      <c r="C15" s="290"/>
      <c r="D15" s="200">
        <v>-30071</v>
      </c>
      <c r="E15" s="200"/>
      <c r="F15" s="200">
        <v>-1129</v>
      </c>
      <c r="G15" s="200"/>
      <c r="H15" s="56">
        <v>-30070</v>
      </c>
      <c r="I15" s="200"/>
      <c r="J15" s="200">
        <v>-1001</v>
      </c>
      <c r="K15" s="176"/>
      <c r="L15" s="176"/>
      <c r="M15" s="176"/>
      <c r="N15" s="176"/>
    </row>
    <row r="16" spans="1:19" s="285" customFormat="1" ht="21" customHeight="1">
      <c r="A16" s="293" t="s">
        <v>77</v>
      </c>
      <c r="B16" s="290"/>
      <c r="C16" s="290"/>
      <c r="D16" s="200">
        <v>41269</v>
      </c>
      <c r="E16" s="200"/>
      <c r="F16" s="200">
        <v>33881</v>
      </c>
      <c r="G16" s="200"/>
      <c r="H16" s="56">
        <v>21877</v>
      </c>
      <c r="I16" s="200"/>
      <c r="J16" s="200">
        <v>21692</v>
      </c>
      <c r="K16" s="176"/>
      <c r="L16" s="176"/>
      <c r="M16" s="176"/>
      <c r="N16" s="176"/>
    </row>
    <row r="17" spans="1:18" s="285" customFormat="1" ht="21" customHeight="1">
      <c r="A17" s="294" t="s">
        <v>256</v>
      </c>
      <c r="B17" s="290"/>
      <c r="C17" s="290"/>
      <c r="D17" s="200">
        <v>-84</v>
      </c>
      <c r="E17" s="200"/>
      <c r="F17" s="200">
        <v>-108</v>
      </c>
      <c r="G17" s="200"/>
      <c r="H17" s="56">
        <v>-45</v>
      </c>
      <c r="I17" s="200"/>
      <c r="J17" s="200">
        <v>464</v>
      </c>
      <c r="K17" s="176"/>
      <c r="L17" s="176"/>
      <c r="M17" s="176"/>
      <c r="N17" s="176"/>
    </row>
    <row r="18" spans="1:18" s="285" customFormat="1" ht="21" customHeight="1">
      <c r="A18" s="294" t="s">
        <v>174</v>
      </c>
      <c r="B18" s="290"/>
      <c r="C18" s="290"/>
      <c r="D18" s="200">
        <v>3801</v>
      </c>
      <c r="E18" s="200"/>
      <c r="F18" s="200">
        <v>4277</v>
      </c>
      <c r="G18" s="200"/>
      <c r="H18" s="56">
        <v>2170</v>
      </c>
      <c r="I18" s="200"/>
      <c r="J18" s="200">
        <v>3071</v>
      </c>
      <c r="K18" s="176"/>
      <c r="L18" s="176"/>
      <c r="M18" s="176"/>
      <c r="N18" s="176"/>
    </row>
    <row r="19" spans="1:18" s="285" customFormat="1" ht="21" customHeight="1">
      <c r="A19" s="294" t="s">
        <v>157</v>
      </c>
      <c r="B19" s="290"/>
      <c r="C19" s="290"/>
      <c r="D19" s="200">
        <v>-5641</v>
      </c>
      <c r="E19" s="200"/>
      <c r="F19" s="200">
        <v>-2992</v>
      </c>
      <c r="G19" s="200"/>
      <c r="H19" s="56">
        <v>-72368</v>
      </c>
      <c r="I19" s="200"/>
      <c r="J19" s="200">
        <v>-34545</v>
      </c>
      <c r="K19" s="176"/>
      <c r="L19" s="176"/>
      <c r="M19" s="176"/>
      <c r="N19" s="176"/>
    </row>
    <row r="20" spans="1:18" s="285" customFormat="1" ht="21" customHeight="1">
      <c r="A20" s="294" t="s">
        <v>202</v>
      </c>
      <c r="B20" s="290"/>
      <c r="C20" s="290"/>
      <c r="D20" s="214" t="s">
        <v>124</v>
      </c>
      <c r="E20" s="259"/>
      <c r="F20" s="214" t="s">
        <v>124</v>
      </c>
      <c r="G20" s="200"/>
      <c r="H20" s="56">
        <v>-4999</v>
      </c>
      <c r="I20" s="200"/>
      <c r="J20" s="214" t="s">
        <v>124</v>
      </c>
      <c r="K20" s="176"/>
      <c r="L20" s="176"/>
      <c r="M20" s="176"/>
      <c r="N20" s="176"/>
    </row>
    <row r="21" spans="1:18" s="285" customFormat="1" ht="21" customHeight="1">
      <c r="A21" s="294" t="s">
        <v>239</v>
      </c>
      <c r="B21" s="290"/>
      <c r="C21" s="290"/>
      <c r="D21" s="213">
        <v>-226</v>
      </c>
      <c r="E21" s="200"/>
      <c r="F21" s="200">
        <v>2175</v>
      </c>
      <c r="G21" s="200"/>
      <c r="H21" s="214" t="s">
        <v>124</v>
      </c>
      <c r="I21" s="259"/>
      <c r="J21" s="214" t="s">
        <v>124</v>
      </c>
      <c r="K21" s="176"/>
      <c r="L21" s="176"/>
      <c r="M21" s="176"/>
      <c r="N21" s="176"/>
    </row>
    <row r="22" spans="1:18" s="285" customFormat="1" ht="21" customHeight="1">
      <c r="A22" s="294" t="s">
        <v>251</v>
      </c>
      <c r="B22" s="290"/>
      <c r="C22" s="290"/>
      <c r="D22" s="200">
        <v>-94696</v>
      </c>
      <c r="E22" s="200"/>
      <c r="F22" s="200">
        <v>-36171</v>
      </c>
      <c r="G22" s="200"/>
      <c r="H22" s="56">
        <v>-52667</v>
      </c>
      <c r="I22" s="200"/>
      <c r="J22" s="200">
        <v>-26386</v>
      </c>
      <c r="K22" s="176"/>
      <c r="L22" s="176"/>
      <c r="M22" s="176"/>
      <c r="N22" s="176"/>
    </row>
    <row r="23" spans="1:18" s="285" customFormat="1" ht="21" customHeight="1">
      <c r="A23" s="294" t="s">
        <v>253</v>
      </c>
      <c r="B23" s="290"/>
      <c r="C23" s="290"/>
      <c r="D23" s="200">
        <v>12089</v>
      </c>
      <c r="E23" s="200"/>
      <c r="F23" s="200">
        <v>42132</v>
      </c>
      <c r="G23" s="200"/>
      <c r="H23" s="56">
        <v>3667</v>
      </c>
      <c r="I23" s="200"/>
      <c r="J23" s="200">
        <v>5917</v>
      </c>
      <c r="K23" s="176"/>
      <c r="L23" s="176"/>
      <c r="M23" s="176"/>
      <c r="N23" s="176"/>
    </row>
    <row r="24" spans="1:18" s="285" customFormat="1" ht="21" customHeight="1">
      <c r="A24" s="294" t="s">
        <v>78</v>
      </c>
      <c r="B24" s="291"/>
      <c r="C24" s="291"/>
      <c r="D24" s="207">
        <v>132926</v>
      </c>
      <c r="E24" s="200"/>
      <c r="F24" s="207">
        <v>89421</v>
      </c>
      <c r="G24" s="200"/>
      <c r="H24" s="283">
        <v>127892</v>
      </c>
      <c r="I24" s="200"/>
      <c r="J24" s="207">
        <v>82309</v>
      </c>
      <c r="K24" s="176"/>
      <c r="L24" s="176"/>
      <c r="M24" s="176"/>
      <c r="N24" s="176"/>
      <c r="O24" s="176"/>
      <c r="P24" s="176"/>
      <c r="Q24" s="176"/>
      <c r="R24" s="88"/>
    </row>
    <row r="25" spans="1:18" s="285" customFormat="1" ht="21" customHeight="1">
      <c r="A25" s="295" t="s">
        <v>254</v>
      </c>
      <c r="B25" s="291"/>
      <c r="C25" s="291"/>
      <c r="D25" s="56"/>
      <c r="E25" s="56"/>
      <c r="F25" s="56"/>
      <c r="G25" s="56"/>
      <c r="H25" s="56"/>
      <c r="I25" s="56"/>
      <c r="J25" s="56"/>
      <c r="K25" s="176"/>
      <c r="L25" s="176"/>
      <c r="M25" s="176"/>
      <c r="N25" s="176"/>
    </row>
    <row r="26" spans="1:18" s="285" customFormat="1" ht="19.7" customHeight="1">
      <c r="A26" s="296" t="s">
        <v>87</v>
      </c>
      <c r="B26" s="290"/>
      <c r="C26" s="290"/>
      <c r="D26" s="200">
        <f>SUM(D12:D24)</f>
        <v>83018</v>
      </c>
      <c r="E26" s="200"/>
      <c r="F26" s="200">
        <f>SUM(F12:F24)</f>
        <v>234859</v>
      </c>
      <c r="G26" s="200"/>
      <c r="H26" s="56">
        <f>SUM(H12:H24)</f>
        <v>13466</v>
      </c>
      <c r="I26" s="200"/>
      <c r="J26" s="200">
        <f>SUM(J12:J24)</f>
        <v>74151</v>
      </c>
      <c r="K26" s="176"/>
      <c r="L26" s="176"/>
      <c r="M26" s="176"/>
      <c r="N26" s="176"/>
    </row>
    <row r="27" spans="1:18" s="285" customFormat="1" ht="19.7" customHeight="1">
      <c r="A27" s="297" t="s">
        <v>79</v>
      </c>
      <c r="B27" s="290"/>
      <c r="C27" s="290"/>
      <c r="D27" s="200"/>
      <c r="E27" s="200"/>
      <c r="F27" s="200"/>
      <c r="G27" s="200"/>
      <c r="H27" s="56"/>
      <c r="I27" s="200"/>
      <c r="J27" s="200"/>
      <c r="K27" s="176"/>
      <c r="L27" s="176"/>
      <c r="M27" s="176"/>
      <c r="N27" s="176"/>
    </row>
    <row r="28" spans="1:18" s="285" customFormat="1" ht="19.7" customHeight="1">
      <c r="A28" s="293" t="s">
        <v>11</v>
      </c>
      <c r="B28" s="290"/>
      <c r="C28" s="290"/>
      <c r="D28" s="200">
        <v>-233183</v>
      </c>
      <c r="E28" s="200"/>
      <c r="F28" s="200">
        <v>-39481</v>
      </c>
      <c r="G28" s="200"/>
      <c r="H28" s="56">
        <v>-90084</v>
      </c>
      <c r="I28" s="200"/>
      <c r="J28" s="200">
        <v>6279</v>
      </c>
      <c r="K28" s="176"/>
      <c r="L28" s="176"/>
      <c r="M28" s="176"/>
      <c r="N28" s="176"/>
    </row>
    <row r="29" spans="1:18" s="285" customFormat="1" ht="19.7" customHeight="1">
      <c r="A29" s="293" t="s">
        <v>245</v>
      </c>
      <c r="B29" s="290"/>
      <c r="C29" s="290"/>
      <c r="D29" s="200">
        <v>-7199</v>
      </c>
      <c r="E29" s="200"/>
      <c r="F29" s="214" t="s">
        <v>124</v>
      </c>
      <c r="G29" s="200"/>
      <c r="H29" s="56">
        <v>-1926</v>
      </c>
      <c r="I29" s="200"/>
      <c r="J29" s="214" t="s">
        <v>124</v>
      </c>
      <c r="K29" s="176"/>
      <c r="L29" s="176"/>
      <c r="M29" s="176"/>
      <c r="N29" s="176"/>
    </row>
    <row r="30" spans="1:18" s="285" customFormat="1" ht="21" customHeight="1">
      <c r="A30" s="293" t="s">
        <v>127</v>
      </c>
      <c r="B30" s="290"/>
      <c r="C30" s="290"/>
      <c r="D30" s="200">
        <v>33848</v>
      </c>
      <c r="E30" s="200"/>
      <c r="F30" s="200">
        <v>206677</v>
      </c>
      <c r="G30" s="200"/>
      <c r="H30" s="56">
        <v>4534</v>
      </c>
      <c r="I30" s="200"/>
      <c r="J30" s="200">
        <v>66609</v>
      </c>
      <c r="K30" s="176"/>
      <c r="L30" s="176"/>
      <c r="M30" s="176"/>
      <c r="N30" s="176"/>
    </row>
    <row r="31" spans="1:18" s="285" customFormat="1" ht="21" customHeight="1">
      <c r="A31" s="293" t="s">
        <v>12</v>
      </c>
      <c r="B31" s="290"/>
      <c r="C31" s="290"/>
      <c r="D31" s="200">
        <v>-599280</v>
      </c>
      <c r="E31" s="200"/>
      <c r="F31" s="200">
        <v>11846</v>
      </c>
      <c r="G31" s="200"/>
      <c r="H31" s="56">
        <v>-325592</v>
      </c>
      <c r="I31" s="200"/>
      <c r="J31" s="200">
        <v>212891</v>
      </c>
      <c r="K31" s="176"/>
      <c r="L31" s="176"/>
      <c r="M31" s="176"/>
      <c r="N31" s="176"/>
    </row>
    <row r="32" spans="1:18" s="285" customFormat="1" ht="21" customHeight="1">
      <c r="A32" s="293" t="s">
        <v>172</v>
      </c>
      <c r="B32" s="290"/>
      <c r="C32" s="290"/>
      <c r="D32" s="200">
        <v>-70653</v>
      </c>
      <c r="E32" s="200"/>
      <c r="F32" s="200">
        <v>-213314</v>
      </c>
      <c r="G32" s="200"/>
      <c r="H32" s="56">
        <v>61766</v>
      </c>
      <c r="I32" s="200"/>
      <c r="J32" s="200">
        <v>-213314</v>
      </c>
      <c r="K32" s="176"/>
      <c r="L32" s="176"/>
      <c r="M32" s="176"/>
      <c r="N32" s="176"/>
    </row>
    <row r="33" spans="1:19" s="285" customFormat="1" ht="21" customHeight="1">
      <c r="A33" s="293" t="s">
        <v>246</v>
      </c>
      <c r="B33" s="290"/>
      <c r="C33" s="290"/>
      <c r="D33" s="200">
        <v>-21328</v>
      </c>
      <c r="E33" s="200"/>
      <c r="F33" s="214" t="s">
        <v>124</v>
      </c>
      <c r="G33" s="200"/>
      <c r="H33" s="56">
        <v>-7119</v>
      </c>
      <c r="I33" s="200"/>
      <c r="J33" s="214" t="s">
        <v>124</v>
      </c>
      <c r="K33" s="176"/>
      <c r="L33" s="176"/>
      <c r="M33" s="176"/>
      <c r="N33" s="176"/>
    </row>
    <row r="34" spans="1:19" s="285" customFormat="1" ht="21" customHeight="1">
      <c r="A34" s="293" t="s">
        <v>21</v>
      </c>
      <c r="B34" s="290"/>
      <c r="C34" s="290"/>
      <c r="D34" s="200">
        <v>-16533</v>
      </c>
      <c r="E34" s="200"/>
      <c r="F34" s="200">
        <v>-12505</v>
      </c>
      <c r="G34" s="200"/>
      <c r="H34" s="56">
        <v>-16061</v>
      </c>
      <c r="I34" s="200"/>
      <c r="J34" s="200">
        <v>-44</v>
      </c>
      <c r="K34" s="176"/>
      <c r="L34" s="176"/>
      <c r="M34" s="176"/>
      <c r="N34" s="176"/>
    </row>
    <row r="35" spans="1:19" s="285" customFormat="1" ht="21" customHeight="1">
      <c r="A35" s="293" t="s">
        <v>28</v>
      </c>
      <c r="B35" s="290"/>
      <c r="C35" s="290"/>
      <c r="D35" s="200">
        <v>-105817</v>
      </c>
      <c r="E35" s="200"/>
      <c r="F35" s="200">
        <v>-378739</v>
      </c>
      <c r="G35" s="200"/>
      <c r="H35" s="56">
        <v>-45809</v>
      </c>
      <c r="I35" s="200"/>
      <c r="J35" s="200">
        <v>-190357</v>
      </c>
      <c r="K35" s="176"/>
      <c r="L35" s="176"/>
      <c r="M35" s="176"/>
      <c r="N35" s="176"/>
    </row>
    <row r="36" spans="1:19" s="285" customFormat="1" ht="21" customHeight="1">
      <c r="A36" s="293" t="s">
        <v>91</v>
      </c>
      <c r="B36" s="290"/>
      <c r="C36" s="290"/>
      <c r="D36" s="200">
        <v>91571</v>
      </c>
      <c r="E36" s="200"/>
      <c r="F36" s="200">
        <v>133118</v>
      </c>
      <c r="G36" s="200"/>
      <c r="H36" s="56">
        <v>57560</v>
      </c>
      <c r="I36" s="200"/>
      <c r="J36" s="200">
        <v>82193</v>
      </c>
      <c r="K36" s="176"/>
      <c r="L36" s="176"/>
      <c r="M36" s="176"/>
      <c r="N36" s="176"/>
    </row>
    <row r="37" spans="1:19" s="285" customFormat="1" ht="21" customHeight="1">
      <c r="A37" s="294" t="s">
        <v>128</v>
      </c>
      <c r="B37" s="290"/>
      <c r="C37" s="290"/>
      <c r="D37" s="200">
        <v>-59</v>
      </c>
      <c r="E37" s="200"/>
      <c r="F37" s="200">
        <v>-308</v>
      </c>
      <c r="G37" s="200"/>
      <c r="H37" s="56">
        <v>-21</v>
      </c>
      <c r="I37" s="200"/>
      <c r="J37" s="200">
        <v>-280</v>
      </c>
      <c r="K37" s="176"/>
      <c r="L37" s="176"/>
      <c r="M37" s="176"/>
      <c r="N37" s="176"/>
    </row>
    <row r="38" spans="1:19" s="285" customFormat="1" ht="21" customHeight="1">
      <c r="A38" s="294" t="s">
        <v>138</v>
      </c>
      <c r="B38" s="290"/>
      <c r="C38" s="290"/>
      <c r="D38" s="200">
        <v>9509</v>
      </c>
      <c r="E38" s="200"/>
      <c r="F38" s="242" t="s">
        <v>124</v>
      </c>
      <c r="G38" s="200"/>
      <c r="H38" s="56">
        <v>4109</v>
      </c>
      <c r="I38" s="200"/>
      <c r="J38" s="242" t="s">
        <v>124</v>
      </c>
      <c r="K38" s="176"/>
      <c r="L38" s="176"/>
      <c r="M38" s="176"/>
      <c r="N38" s="176"/>
    </row>
    <row r="39" spans="1:19" s="285" customFormat="1" ht="21" customHeight="1">
      <c r="A39" s="294" t="s">
        <v>226</v>
      </c>
      <c r="B39" s="290"/>
      <c r="C39" s="290"/>
      <c r="D39" s="242" t="s">
        <v>124</v>
      </c>
      <c r="E39" s="200"/>
      <c r="F39" s="200">
        <v>-5110</v>
      </c>
      <c r="G39" s="200"/>
      <c r="H39" s="242" t="s">
        <v>124</v>
      </c>
      <c r="I39" s="200"/>
      <c r="J39" s="200">
        <v>-5110</v>
      </c>
      <c r="K39" s="176"/>
      <c r="L39" s="176"/>
      <c r="M39" s="176"/>
      <c r="N39" s="176"/>
    </row>
    <row r="40" spans="1:19" s="285" customFormat="1" ht="21" customHeight="1">
      <c r="A40" s="293" t="s">
        <v>187</v>
      </c>
      <c r="B40" s="290"/>
      <c r="C40" s="290"/>
      <c r="D40" s="330" t="s">
        <v>124</v>
      </c>
      <c r="E40" s="213"/>
      <c r="F40" s="207">
        <v>-1226</v>
      </c>
      <c r="G40" s="213"/>
      <c r="H40" s="330" t="s">
        <v>124</v>
      </c>
      <c r="I40" s="213"/>
      <c r="J40" s="298">
        <v>-1226</v>
      </c>
      <c r="K40" s="176"/>
      <c r="L40" s="232"/>
      <c r="M40" s="176"/>
      <c r="N40" s="176"/>
    </row>
    <row r="41" spans="1:19" s="285" customFormat="1" ht="21" customHeight="1">
      <c r="A41" s="299" t="s">
        <v>203</v>
      </c>
      <c r="B41" s="290"/>
      <c r="C41" s="290"/>
      <c r="D41" s="200">
        <f>SUM(D26:D40)</f>
        <v>-836106</v>
      </c>
      <c r="E41" s="213"/>
      <c r="F41" s="200">
        <f>SUM(F26:F40)</f>
        <v>-64183</v>
      </c>
      <c r="G41" s="213"/>
      <c r="H41" s="56">
        <f>SUM(H26:H40)</f>
        <v>-345177</v>
      </c>
      <c r="I41" s="213"/>
      <c r="J41" s="200">
        <f>SUM(J26:J40)</f>
        <v>31792</v>
      </c>
      <c r="K41" s="213"/>
      <c r="L41" s="232"/>
      <c r="M41" s="176"/>
      <c r="N41" s="176"/>
    </row>
    <row r="42" spans="1:19" s="285" customFormat="1" ht="21" customHeight="1">
      <c r="A42" s="293" t="s">
        <v>208</v>
      </c>
      <c r="B42" s="290"/>
      <c r="C42" s="290"/>
      <c r="D42" s="207">
        <v>-24892</v>
      </c>
      <c r="E42" s="200"/>
      <c r="F42" s="207">
        <v>-40010</v>
      </c>
      <c r="G42" s="200"/>
      <c r="H42" s="283">
        <v>9175</v>
      </c>
      <c r="I42" s="200"/>
      <c r="J42" s="213">
        <v>-28129</v>
      </c>
      <c r="K42" s="176"/>
      <c r="L42" s="232"/>
      <c r="M42" s="176"/>
      <c r="N42" s="176"/>
    </row>
    <row r="43" spans="1:19" s="301" customFormat="1" ht="17.649999999999999" customHeight="1">
      <c r="A43" s="300" t="s">
        <v>204</v>
      </c>
      <c r="B43" s="290"/>
      <c r="C43" s="290"/>
      <c r="D43" s="213">
        <f>SUM(D41:D42)</f>
        <v>-860998</v>
      </c>
      <c r="E43" s="213"/>
      <c r="F43" s="200">
        <f>SUM(F41:F42)</f>
        <v>-104193</v>
      </c>
      <c r="G43" s="213"/>
      <c r="H43" s="56">
        <f>SUM(H41:H42)</f>
        <v>-336002</v>
      </c>
      <c r="I43" s="213"/>
      <c r="J43" s="57">
        <f>SUM(J41:J42)</f>
        <v>3663</v>
      </c>
      <c r="K43" s="176"/>
      <c r="L43" s="176"/>
      <c r="M43" s="176"/>
      <c r="N43" s="176"/>
      <c r="S43" s="285"/>
    </row>
    <row r="44" spans="1:19" s="302" customFormat="1" ht="16.5" customHeight="1">
      <c r="B44" s="303"/>
      <c r="C44" s="303"/>
      <c r="D44" s="304"/>
      <c r="E44" s="303"/>
      <c r="F44" s="304"/>
      <c r="G44" s="303"/>
      <c r="H44" s="304"/>
      <c r="I44" s="305"/>
      <c r="J44" s="304"/>
      <c r="K44" s="176"/>
      <c r="L44" s="176"/>
      <c r="M44" s="176"/>
      <c r="N44" s="176"/>
    </row>
    <row r="45" spans="1:19" s="302" customFormat="1" ht="16.5" customHeight="1">
      <c r="B45" s="303"/>
      <c r="C45" s="303"/>
      <c r="D45" s="304"/>
      <c r="E45" s="303"/>
      <c r="F45" s="304"/>
      <c r="G45" s="303"/>
      <c r="H45" s="304"/>
      <c r="I45" s="305"/>
      <c r="J45" s="304"/>
      <c r="K45" s="176"/>
      <c r="L45" s="176"/>
      <c r="M45" s="176"/>
      <c r="N45" s="176"/>
    </row>
    <row r="46" spans="1:19" s="302" customFormat="1" ht="16.5" customHeight="1">
      <c r="B46" s="303"/>
      <c r="C46" s="303"/>
      <c r="D46" s="304"/>
      <c r="E46" s="303"/>
      <c r="F46" s="304"/>
      <c r="G46" s="303"/>
      <c r="H46" s="304"/>
      <c r="I46" s="305"/>
      <c r="J46" s="304"/>
      <c r="K46" s="176"/>
      <c r="L46" s="176"/>
      <c r="M46" s="176"/>
      <c r="N46" s="176"/>
    </row>
    <row r="47" spans="1:19" s="302" customFormat="1" ht="19.149999999999999" customHeight="1">
      <c r="A47" s="378" t="s">
        <v>134</v>
      </c>
      <c r="B47" s="378"/>
      <c r="C47" s="378"/>
      <c r="D47" s="378"/>
      <c r="E47" s="378"/>
      <c r="F47" s="378"/>
      <c r="G47" s="378"/>
      <c r="H47" s="378"/>
      <c r="I47" s="378"/>
      <c r="J47" s="378"/>
      <c r="K47" s="176"/>
      <c r="L47" s="176"/>
      <c r="M47" s="176"/>
      <c r="N47" s="176"/>
    </row>
    <row r="48" spans="1:19" ht="22.15" customHeight="1">
      <c r="A48" s="378" t="s">
        <v>96</v>
      </c>
      <c r="B48" s="378"/>
      <c r="C48" s="378"/>
      <c r="D48" s="378"/>
      <c r="E48" s="378"/>
      <c r="F48" s="378"/>
      <c r="G48" s="378"/>
      <c r="H48" s="378"/>
      <c r="I48" s="378"/>
      <c r="J48" s="378"/>
    </row>
    <row r="49" spans="1:14" ht="22.15" customHeight="1">
      <c r="A49" s="378" t="s">
        <v>220</v>
      </c>
      <c r="B49" s="378"/>
      <c r="C49" s="378"/>
      <c r="D49" s="378"/>
      <c r="E49" s="378"/>
      <c r="F49" s="378"/>
      <c r="G49" s="378"/>
      <c r="H49" s="378"/>
      <c r="I49" s="378"/>
      <c r="J49" s="378"/>
    </row>
    <row r="50" spans="1:14" ht="22.15" customHeight="1">
      <c r="A50" s="386" t="s">
        <v>44</v>
      </c>
      <c r="B50" s="386"/>
      <c r="C50" s="386"/>
      <c r="D50" s="386"/>
      <c r="E50" s="386"/>
      <c r="F50" s="386"/>
      <c r="G50" s="386"/>
      <c r="H50" s="386"/>
      <c r="I50" s="386"/>
      <c r="J50" s="386"/>
    </row>
    <row r="51" spans="1:14" ht="22.15" customHeight="1">
      <c r="A51" s="69"/>
      <c r="B51" s="70"/>
      <c r="C51" s="71"/>
      <c r="D51" s="71"/>
      <c r="E51" s="286"/>
      <c r="F51" s="287"/>
      <c r="G51" s="287"/>
      <c r="H51" s="287"/>
      <c r="I51" s="287"/>
      <c r="J51" s="377" t="s">
        <v>74</v>
      </c>
    </row>
    <row r="52" spans="1:14" s="77" customFormat="1" ht="6.4" customHeight="1">
      <c r="A52" s="171"/>
      <c r="B52" s="171"/>
      <c r="C52" s="171"/>
      <c r="D52" s="171"/>
      <c r="E52" s="171"/>
      <c r="F52" s="171"/>
      <c r="G52" s="171"/>
      <c r="H52" s="171"/>
      <c r="I52" s="307"/>
      <c r="J52" s="171"/>
      <c r="K52" s="232"/>
      <c r="L52" s="232"/>
      <c r="M52" s="232"/>
      <c r="N52" s="232"/>
    </row>
    <row r="53" spans="1:14" s="285" customFormat="1" ht="18" customHeight="1">
      <c r="A53" s="288"/>
      <c r="B53" s="376"/>
      <c r="C53" s="288"/>
      <c r="D53" s="387" t="s">
        <v>1</v>
      </c>
      <c r="E53" s="387"/>
      <c r="F53" s="387"/>
      <c r="G53" s="289"/>
      <c r="H53" s="387" t="s">
        <v>2</v>
      </c>
      <c r="I53" s="387"/>
      <c r="J53" s="387"/>
      <c r="K53" s="176"/>
      <c r="L53" s="176"/>
      <c r="M53" s="176"/>
      <c r="N53" s="176"/>
    </row>
    <row r="54" spans="1:14" s="285" customFormat="1" ht="18" customHeight="1">
      <c r="A54" s="288"/>
      <c r="B54" s="376"/>
      <c r="C54" s="288"/>
      <c r="D54" s="387" t="s">
        <v>3</v>
      </c>
      <c r="E54" s="387"/>
      <c r="F54" s="387"/>
      <c r="G54" s="289"/>
      <c r="H54" s="387" t="s">
        <v>3</v>
      </c>
      <c r="I54" s="387"/>
      <c r="J54" s="387"/>
      <c r="K54" s="176"/>
      <c r="L54" s="176"/>
      <c r="M54" s="176"/>
      <c r="N54" s="176"/>
    </row>
    <row r="55" spans="1:14" s="285" customFormat="1" ht="18" customHeight="1">
      <c r="A55" s="288"/>
      <c r="B55" s="288"/>
      <c r="C55" s="288"/>
      <c r="D55" s="376">
        <v>2022</v>
      </c>
      <c r="E55" s="86"/>
      <c r="F55" s="376">
        <v>2021</v>
      </c>
      <c r="G55" s="75"/>
      <c r="H55" s="376">
        <v>2022</v>
      </c>
      <c r="I55" s="86"/>
      <c r="J55" s="376">
        <v>2021</v>
      </c>
      <c r="K55" s="176"/>
      <c r="L55" s="176"/>
      <c r="M55" s="176"/>
      <c r="N55" s="176"/>
    </row>
    <row r="56" spans="1:14" s="285" customFormat="1" ht="21" customHeight="1">
      <c r="A56" s="288"/>
      <c r="B56" s="288"/>
      <c r="C56" s="288"/>
      <c r="D56" s="376"/>
      <c r="E56" s="86"/>
      <c r="F56" s="376" t="s">
        <v>207</v>
      </c>
      <c r="G56" s="75"/>
      <c r="H56" s="376"/>
      <c r="I56" s="86"/>
      <c r="J56" s="376" t="s">
        <v>207</v>
      </c>
      <c r="K56" s="176"/>
      <c r="L56" s="176"/>
      <c r="M56" s="176"/>
      <c r="N56" s="176"/>
    </row>
    <row r="57" spans="1:14" s="301" customFormat="1" ht="18" customHeight="1">
      <c r="A57" s="308" t="s">
        <v>80</v>
      </c>
      <c r="B57" s="290"/>
      <c r="C57" s="290"/>
      <c r="D57" s="309"/>
      <c r="E57" s="303"/>
      <c r="F57" s="310"/>
      <c r="G57" s="303"/>
      <c r="H57" s="309"/>
      <c r="I57" s="309"/>
      <c r="J57" s="310"/>
      <c r="K57" s="176"/>
      <c r="L57" s="176"/>
      <c r="M57" s="176"/>
      <c r="N57" s="176"/>
    </row>
    <row r="58" spans="1:14" s="301" customFormat="1" ht="18" customHeight="1">
      <c r="A58" s="294" t="s">
        <v>81</v>
      </c>
      <c r="B58" s="290"/>
      <c r="C58" s="311"/>
      <c r="D58" s="200">
        <v>5641</v>
      </c>
      <c r="E58" s="185"/>
      <c r="F58" s="185">
        <v>2992</v>
      </c>
      <c r="G58" s="185"/>
      <c r="H58" s="200">
        <v>56247</v>
      </c>
      <c r="I58" s="185"/>
      <c r="J58" s="200">
        <v>29958</v>
      </c>
      <c r="K58" s="176"/>
      <c r="L58" s="176"/>
      <c r="M58" s="176"/>
      <c r="N58" s="176"/>
    </row>
    <row r="59" spans="1:14" s="301" customFormat="1" ht="18" customHeight="1">
      <c r="A59" s="293" t="s">
        <v>209</v>
      </c>
      <c r="B59" s="290"/>
      <c r="C59" s="311"/>
      <c r="D59" s="200">
        <v>183831</v>
      </c>
      <c r="F59" s="213">
        <v>-76</v>
      </c>
      <c r="G59" s="200"/>
      <c r="H59" s="200">
        <v>183831</v>
      </c>
      <c r="I59" s="200"/>
      <c r="J59" s="200">
        <v>-76</v>
      </c>
      <c r="K59" s="176"/>
      <c r="L59" s="176"/>
      <c r="M59" s="176"/>
      <c r="N59" s="176"/>
    </row>
    <row r="60" spans="1:14" s="301" customFormat="1" ht="18" customHeight="1">
      <c r="A60" s="293" t="s">
        <v>175</v>
      </c>
      <c r="B60" s="290"/>
      <c r="C60" s="311"/>
      <c r="D60" s="200">
        <v>-150000</v>
      </c>
      <c r="E60" s="213"/>
      <c r="F60" s="312" t="s">
        <v>124</v>
      </c>
      <c r="G60" s="213"/>
      <c r="H60" s="200">
        <v>-658919</v>
      </c>
      <c r="I60" s="213"/>
      <c r="J60" s="200">
        <v>-335500</v>
      </c>
      <c r="K60" s="176"/>
      <c r="L60" s="176"/>
      <c r="M60" s="176"/>
      <c r="N60" s="176"/>
    </row>
    <row r="61" spans="1:14" s="301" customFormat="1" ht="18" customHeight="1">
      <c r="A61" s="293" t="s">
        <v>205</v>
      </c>
      <c r="B61" s="290"/>
      <c r="C61" s="311"/>
      <c r="D61" s="200">
        <v>79889</v>
      </c>
      <c r="E61" s="213"/>
      <c r="F61" s="312" t="s">
        <v>124</v>
      </c>
      <c r="G61" s="185"/>
      <c r="H61" s="200">
        <v>129889</v>
      </c>
      <c r="I61" s="185"/>
      <c r="J61" s="200">
        <v>21143</v>
      </c>
      <c r="K61" s="176"/>
      <c r="L61" s="176"/>
      <c r="M61" s="176"/>
      <c r="N61" s="176"/>
    </row>
    <row r="62" spans="1:14" s="301" customFormat="1" ht="18" customHeight="1">
      <c r="A62" s="313" t="s">
        <v>210</v>
      </c>
      <c r="B62" s="290"/>
      <c r="C62" s="311"/>
      <c r="D62" s="200">
        <v>-18236</v>
      </c>
      <c r="E62" s="213"/>
      <c r="F62" s="185">
        <v>99467</v>
      </c>
      <c r="G62" s="200"/>
      <c r="H62" s="200">
        <v>-18236</v>
      </c>
      <c r="I62" s="200"/>
      <c r="J62" s="200">
        <v>99467</v>
      </c>
      <c r="K62" s="176"/>
      <c r="L62" s="176"/>
      <c r="M62" s="176"/>
      <c r="N62" s="176"/>
    </row>
    <row r="63" spans="1:14" s="301" customFormat="1" ht="18" customHeight="1">
      <c r="A63" s="314" t="s">
        <v>145</v>
      </c>
      <c r="B63" s="290"/>
      <c r="C63" s="311"/>
      <c r="D63" s="312" t="s">
        <v>124</v>
      </c>
      <c r="E63" s="185"/>
      <c r="F63" s="312" t="s">
        <v>124</v>
      </c>
      <c r="G63" s="213"/>
      <c r="H63" s="200">
        <v>-59500</v>
      </c>
      <c r="I63" s="213"/>
      <c r="J63" s="200">
        <v>-19552</v>
      </c>
      <c r="K63" s="176"/>
      <c r="L63" s="176"/>
      <c r="M63" s="176"/>
      <c r="N63" s="176"/>
    </row>
    <row r="64" spans="1:14" s="301" customFormat="1" ht="18" customHeight="1">
      <c r="A64" s="293" t="s">
        <v>184</v>
      </c>
      <c r="B64" s="290"/>
      <c r="C64" s="311"/>
      <c r="D64" s="312" t="s">
        <v>124</v>
      </c>
      <c r="E64" s="185"/>
      <c r="F64" s="312" t="s">
        <v>124</v>
      </c>
      <c r="G64" s="185"/>
      <c r="H64" s="200">
        <v>-340000</v>
      </c>
      <c r="I64" s="56"/>
      <c r="J64" s="200">
        <v>-209694</v>
      </c>
      <c r="K64" s="176"/>
      <c r="L64" s="176"/>
      <c r="M64" s="176"/>
      <c r="N64" s="176"/>
    </row>
    <row r="65" spans="1:14" s="301" customFormat="1" ht="18" customHeight="1">
      <c r="A65" s="293" t="s">
        <v>200</v>
      </c>
      <c r="B65" s="290"/>
      <c r="C65" s="311"/>
      <c r="D65" s="200">
        <v>-1830</v>
      </c>
      <c r="E65" s="185"/>
      <c r="F65" s="312" t="s">
        <v>124</v>
      </c>
      <c r="G65" s="185"/>
      <c r="H65" s="200">
        <v>-1830</v>
      </c>
      <c r="I65" s="56"/>
      <c r="J65" s="312" t="s">
        <v>124</v>
      </c>
      <c r="K65" s="176"/>
      <c r="L65" s="176"/>
      <c r="M65" s="176"/>
      <c r="N65" s="176"/>
    </row>
    <row r="66" spans="1:14" s="301" customFormat="1" ht="18" customHeight="1">
      <c r="A66" s="293" t="s">
        <v>168</v>
      </c>
      <c r="B66" s="290"/>
      <c r="C66" s="311"/>
      <c r="D66" s="200">
        <v>28000</v>
      </c>
      <c r="E66" s="213"/>
      <c r="F66" s="200">
        <v>34436</v>
      </c>
      <c r="G66" s="56"/>
      <c r="H66" s="200">
        <v>10000</v>
      </c>
      <c r="I66" s="56"/>
      <c r="J66" s="312" t="s">
        <v>124</v>
      </c>
      <c r="K66" s="176"/>
      <c r="L66" s="176"/>
      <c r="M66" s="176"/>
      <c r="N66" s="176"/>
    </row>
    <row r="67" spans="1:14" s="301" customFormat="1" ht="18" customHeight="1">
      <c r="A67" s="293" t="s">
        <v>178</v>
      </c>
      <c r="B67" s="290"/>
      <c r="C67" s="311"/>
      <c r="D67" s="200">
        <v>-259</v>
      </c>
      <c r="E67" s="213"/>
      <c r="F67" s="200">
        <v>-1798</v>
      </c>
      <c r="G67" s="56"/>
      <c r="H67" s="200">
        <v>-46</v>
      </c>
      <c r="I67" s="56"/>
      <c r="J67" s="200">
        <v>-63829</v>
      </c>
      <c r="K67" s="176"/>
      <c r="L67" s="176"/>
      <c r="M67" s="176"/>
      <c r="N67" s="176"/>
    </row>
    <row r="68" spans="1:14" s="301" customFormat="1" ht="18" customHeight="1">
      <c r="A68" s="293" t="s">
        <v>165</v>
      </c>
      <c r="B68" s="290"/>
      <c r="C68" s="311"/>
      <c r="D68" s="200">
        <v>59831</v>
      </c>
      <c r="E68" s="213"/>
      <c r="F68" s="200">
        <v>412</v>
      </c>
      <c r="G68" s="56"/>
      <c r="H68" s="200">
        <v>59830</v>
      </c>
      <c r="I68" s="56"/>
      <c r="J68" s="200">
        <v>393</v>
      </c>
      <c r="K68" s="176"/>
      <c r="L68" s="176"/>
      <c r="M68" s="176"/>
      <c r="N68" s="176"/>
    </row>
    <row r="69" spans="1:14" s="301" customFormat="1" ht="18" customHeight="1">
      <c r="A69" s="293" t="s">
        <v>82</v>
      </c>
      <c r="B69" s="290"/>
      <c r="C69" s="311"/>
      <c r="D69" s="200">
        <v>-136561</v>
      </c>
      <c r="E69" s="213"/>
      <c r="F69" s="200">
        <v>-242291</v>
      </c>
      <c r="G69" s="56"/>
      <c r="H69" s="200">
        <v>-23741</v>
      </c>
      <c r="I69" s="56"/>
      <c r="J69" s="200">
        <v>-120054</v>
      </c>
      <c r="K69" s="176"/>
      <c r="L69" s="176"/>
      <c r="M69" s="176"/>
      <c r="N69" s="176"/>
    </row>
    <row r="70" spans="1:14" s="301" customFormat="1" ht="18" customHeight="1">
      <c r="A70" s="293" t="s">
        <v>242</v>
      </c>
      <c r="B70" s="290"/>
      <c r="C70" s="311"/>
      <c r="D70" s="200">
        <v>1509</v>
      </c>
      <c r="E70" s="213"/>
      <c r="F70" s="200">
        <v>662</v>
      </c>
      <c r="G70" s="56"/>
      <c r="H70" s="200">
        <v>1509</v>
      </c>
      <c r="I70" s="56"/>
      <c r="J70" s="200">
        <v>607</v>
      </c>
      <c r="K70" s="176"/>
      <c r="L70" s="176"/>
      <c r="M70" s="176"/>
      <c r="N70" s="176"/>
    </row>
    <row r="71" spans="1:14" s="301" customFormat="1" ht="18" customHeight="1">
      <c r="A71" s="293" t="s">
        <v>243</v>
      </c>
      <c r="B71" s="290"/>
      <c r="C71" s="311"/>
      <c r="D71" s="312" t="s">
        <v>124</v>
      </c>
      <c r="E71" s="213"/>
      <c r="F71" s="200">
        <v>-694</v>
      </c>
      <c r="G71" s="56"/>
      <c r="H71" s="312" t="s">
        <v>124</v>
      </c>
      <c r="I71" s="56"/>
      <c r="J71" s="200">
        <v>-694</v>
      </c>
      <c r="K71" s="176"/>
      <c r="L71" s="176"/>
      <c r="M71" s="176"/>
      <c r="N71" s="176"/>
    </row>
    <row r="72" spans="1:14" s="301" customFormat="1" ht="18" customHeight="1">
      <c r="A72" s="293" t="s">
        <v>121</v>
      </c>
      <c r="B72" s="290"/>
      <c r="C72" s="311"/>
      <c r="D72" s="213">
        <v>-1331</v>
      </c>
      <c r="E72" s="213"/>
      <c r="F72" s="207">
        <v>-175</v>
      </c>
      <c r="G72" s="213"/>
      <c r="H72" s="213">
        <v>-588</v>
      </c>
      <c r="I72" s="213"/>
      <c r="J72" s="312" t="s">
        <v>124</v>
      </c>
      <c r="K72" s="176"/>
      <c r="L72" s="176"/>
      <c r="M72" s="176"/>
      <c r="N72" s="176"/>
    </row>
    <row r="73" spans="1:14" s="301" customFormat="1" ht="18" customHeight="1">
      <c r="A73" s="300" t="s">
        <v>255</v>
      </c>
      <c r="B73" s="290"/>
      <c r="C73" s="311"/>
      <c r="D73" s="315">
        <f>SUM(D58:D72)</f>
        <v>50484</v>
      </c>
      <c r="E73" s="213"/>
      <c r="F73" s="315">
        <f>SUM(F58:F72)</f>
        <v>-107065</v>
      </c>
      <c r="G73" s="213"/>
      <c r="H73" s="315">
        <f>SUM(H58:H72)</f>
        <v>-661554</v>
      </c>
      <c r="I73" s="213"/>
      <c r="J73" s="315">
        <f>SUM(J58:J72)</f>
        <v>-597831</v>
      </c>
      <c r="K73" s="176"/>
      <c r="L73" s="176"/>
      <c r="M73" s="176"/>
      <c r="N73" s="176"/>
    </row>
    <row r="74" spans="1:14" s="301" customFormat="1" ht="18" customHeight="1">
      <c r="A74" s="308" t="s">
        <v>83</v>
      </c>
      <c r="B74" s="290"/>
      <c r="C74" s="311"/>
      <c r="D74" s="213"/>
      <c r="E74" s="213"/>
      <c r="F74" s="213"/>
      <c r="G74" s="213"/>
      <c r="H74" s="213"/>
      <c r="I74" s="213"/>
      <c r="J74" s="213"/>
      <c r="K74" s="176"/>
      <c r="L74" s="176"/>
      <c r="M74" s="176"/>
      <c r="N74" s="176"/>
    </row>
    <row r="75" spans="1:14" s="301" customFormat="1" ht="18" customHeight="1">
      <c r="A75" s="293" t="s">
        <v>84</v>
      </c>
      <c r="B75" s="290"/>
      <c r="C75" s="311"/>
      <c r="D75" s="200">
        <v>-212610</v>
      </c>
      <c r="E75" s="213"/>
      <c r="F75" s="200">
        <v>-142661</v>
      </c>
      <c r="G75" s="213"/>
      <c r="H75" s="200">
        <v>-172434</v>
      </c>
      <c r="I75" s="213"/>
      <c r="J75" s="200">
        <v>-104172</v>
      </c>
      <c r="K75" s="176"/>
      <c r="L75" s="176"/>
      <c r="M75" s="176"/>
      <c r="N75" s="176"/>
    </row>
    <row r="76" spans="1:14" s="301" customFormat="1" ht="18" customHeight="1">
      <c r="A76" s="294" t="s">
        <v>250</v>
      </c>
      <c r="B76" s="290"/>
      <c r="C76" s="311"/>
      <c r="D76" s="200">
        <v>100000</v>
      </c>
      <c r="E76" s="213"/>
      <c r="F76" s="312" t="s">
        <v>124</v>
      </c>
      <c r="G76" s="213"/>
      <c r="H76" s="200">
        <v>100000</v>
      </c>
      <c r="I76" s="213"/>
      <c r="J76" s="312" t="s">
        <v>124</v>
      </c>
      <c r="K76" s="176"/>
      <c r="L76" s="176"/>
      <c r="M76" s="176"/>
      <c r="N76" s="176"/>
    </row>
    <row r="77" spans="1:14" s="301" customFormat="1" ht="18" customHeight="1">
      <c r="A77" s="294" t="s">
        <v>227</v>
      </c>
      <c r="B77" s="290"/>
      <c r="C77" s="311"/>
      <c r="D77" s="213"/>
      <c r="E77" s="213"/>
      <c r="F77" s="312"/>
      <c r="G77" s="213"/>
      <c r="H77" s="56"/>
      <c r="I77" s="213"/>
      <c r="J77" s="312"/>
      <c r="K77" s="176"/>
      <c r="L77" s="176"/>
      <c r="M77" s="176"/>
      <c r="N77" s="176"/>
    </row>
    <row r="78" spans="1:14" s="301" customFormat="1" ht="18" customHeight="1">
      <c r="A78" s="295" t="s">
        <v>228</v>
      </c>
      <c r="B78" s="290"/>
      <c r="C78" s="311"/>
      <c r="D78" s="312" t="s">
        <v>124</v>
      </c>
      <c r="E78" s="213"/>
      <c r="F78" s="213">
        <v>-3552</v>
      </c>
      <c r="G78" s="213"/>
      <c r="H78" s="312" t="s">
        <v>124</v>
      </c>
      <c r="I78" s="213"/>
      <c r="J78" s="213">
        <v>-3552</v>
      </c>
      <c r="K78" s="176"/>
      <c r="L78" s="176"/>
      <c r="M78" s="176"/>
      <c r="N78" s="176"/>
    </row>
    <row r="79" spans="1:14" s="301" customFormat="1" ht="18" customHeight="1">
      <c r="A79" s="293" t="s">
        <v>182</v>
      </c>
      <c r="B79" s="290"/>
      <c r="C79" s="311"/>
      <c r="D79" s="312" t="s">
        <v>124</v>
      </c>
      <c r="E79" s="213"/>
      <c r="F79" s="213">
        <v>-50000</v>
      </c>
      <c r="G79" s="213"/>
      <c r="H79" s="312" t="s">
        <v>124</v>
      </c>
      <c r="I79" s="213"/>
      <c r="J79" s="312" t="s">
        <v>124</v>
      </c>
      <c r="K79" s="176"/>
      <c r="L79" s="176"/>
      <c r="M79" s="176"/>
      <c r="N79" s="176"/>
    </row>
    <row r="80" spans="1:14" s="301" customFormat="1" ht="18" customHeight="1">
      <c r="A80" s="294" t="s">
        <v>86</v>
      </c>
      <c r="B80" s="290"/>
      <c r="C80" s="311"/>
      <c r="D80" s="312" t="s">
        <v>124</v>
      </c>
      <c r="E80" s="213"/>
      <c r="F80" s="312" t="s">
        <v>124</v>
      </c>
      <c r="G80" s="56"/>
      <c r="H80" s="200">
        <v>72000</v>
      </c>
      <c r="I80" s="56"/>
      <c r="J80" s="200">
        <v>325000</v>
      </c>
      <c r="K80" s="176"/>
      <c r="L80" s="176"/>
      <c r="M80" s="176"/>
      <c r="N80" s="176"/>
    </row>
    <row r="81" spans="1:18" s="301" customFormat="1" ht="18" customHeight="1">
      <c r="A81" s="293" t="s">
        <v>122</v>
      </c>
      <c r="B81" s="290"/>
      <c r="C81" s="311"/>
      <c r="D81" s="312" t="s">
        <v>124</v>
      </c>
      <c r="E81" s="213"/>
      <c r="F81" s="312" t="s">
        <v>124</v>
      </c>
      <c r="G81" s="213"/>
      <c r="H81" s="200">
        <v>-36000</v>
      </c>
      <c r="I81" s="213"/>
      <c r="J81" s="200">
        <v>-373000</v>
      </c>
      <c r="K81" s="176"/>
      <c r="L81" s="176"/>
      <c r="M81" s="176"/>
      <c r="N81" s="176"/>
    </row>
    <row r="82" spans="1:18" s="301" customFormat="1" ht="18" customHeight="1">
      <c r="A82" s="293" t="s">
        <v>123</v>
      </c>
      <c r="B82" s="290"/>
      <c r="C82" s="311"/>
      <c r="D82" s="200">
        <v>1554300</v>
      </c>
      <c r="E82" s="213"/>
      <c r="F82" s="200">
        <v>1175000</v>
      </c>
      <c r="G82" s="213"/>
      <c r="H82" s="200">
        <v>1554300</v>
      </c>
      <c r="I82" s="213"/>
      <c r="J82" s="200">
        <v>1175000</v>
      </c>
      <c r="K82" s="176"/>
      <c r="L82" s="176"/>
      <c r="M82" s="176"/>
      <c r="N82" s="176"/>
    </row>
    <row r="83" spans="1:18" s="301" customFormat="1" ht="18" customHeight="1">
      <c r="A83" s="293" t="s">
        <v>181</v>
      </c>
      <c r="B83" s="290"/>
      <c r="C83" s="311"/>
      <c r="D83" s="200">
        <v>-1054500</v>
      </c>
      <c r="E83" s="213"/>
      <c r="F83" s="200">
        <v>-400000</v>
      </c>
      <c r="G83" s="213"/>
      <c r="H83" s="200">
        <v>-1054500</v>
      </c>
      <c r="I83" s="213"/>
      <c r="J83" s="200">
        <v>-400000</v>
      </c>
      <c r="K83" s="176"/>
      <c r="L83" s="176"/>
      <c r="M83" s="176"/>
      <c r="N83" s="176"/>
    </row>
    <row r="84" spans="1:18" s="301" customFormat="1" ht="18" customHeight="1">
      <c r="A84" s="293" t="s">
        <v>94</v>
      </c>
      <c r="B84" s="291"/>
      <c r="C84" s="316"/>
      <c r="D84" s="200">
        <v>780219</v>
      </c>
      <c r="E84" s="56"/>
      <c r="F84" s="200">
        <v>724840</v>
      </c>
      <c r="G84" s="56"/>
      <c r="H84" s="200">
        <v>682266</v>
      </c>
      <c r="I84" s="56"/>
      <c r="J84" s="200">
        <v>633525</v>
      </c>
      <c r="K84" s="176"/>
      <c r="L84" s="176"/>
      <c r="M84" s="176"/>
      <c r="N84" s="176"/>
    </row>
    <row r="85" spans="1:18" s="301" customFormat="1" ht="18" customHeight="1">
      <c r="A85" s="293" t="s">
        <v>95</v>
      </c>
      <c r="B85" s="291"/>
      <c r="C85" s="316"/>
      <c r="D85" s="200">
        <v>-446236</v>
      </c>
      <c r="E85" s="213"/>
      <c r="F85" s="200">
        <v>-757621</v>
      </c>
      <c r="G85" s="213"/>
      <c r="H85" s="200">
        <v>-174487</v>
      </c>
      <c r="I85" s="213"/>
      <c r="J85" s="200">
        <v>-332250</v>
      </c>
      <c r="K85" s="176"/>
      <c r="L85" s="176"/>
      <c r="M85" s="176"/>
      <c r="N85" s="176"/>
    </row>
    <row r="86" spans="1:18" s="301" customFormat="1" ht="18" customHeight="1">
      <c r="A86" s="293" t="s">
        <v>183</v>
      </c>
      <c r="B86" s="290"/>
      <c r="C86" s="311"/>
      <c r="D86" s="200">
        <v>-2469</v>
      </c>
      <c r="E86" s="213"/>
      <c r="F86" s="200">
        <v>-654</v>
      </c>
      <c r="G86" s="213"/>
      <c r="H86" s="200">
        <v>-1150</v>
      </c>
      <c r="I86" s="213"/>
      <c r="J86" s="200">
        <v>-654</v>
      </c>
      <c r="K86" s="176"/>
      <c r="L86" s="176"/>
      <c r="M86" s="176"/>
      <c r="N86" s="176"/>
    </row>
    <row r="87" spans="1:18" s="301" customFormat="1" ht="18" customHeight="1">
      <c r="A87" s="293" t="s">
        <v>105</v>
      </c>
      <c r="B87" s="290"/>
      <c r="C87" s="290"/>
      <c r="D87" s="200">
        <v>5545</v>
      </c>
      <c r="E87" s="56"/>
      <c r="F87" s="200">
        <v>-27824</v>
      </c>
      <c r="G87" s="213"/>
      <c r="H87" s="200">
        <v>-21390</v>
      </c>
      <c r="I87" s="213"/>
      <c r="J87" s="200">
        <v>-27824</v>
      </c>
      <c r="K87" s="176"/>
      <c r="L87" s="176"/>
      <c r="M87" s="176"/>
      <c r="N87" s="176"/>
    </row>
    <row r="88" spans="1:18" s="301" customFormat="1" ht="18" customHeight="1">
      <c r="A88" s="293" t="s">
        <v>244</v>
      </c>
      <c r="B88" s="290"/>
      <c r="C88" s="290"/>
      <c r="D88" s="200">
        <v>1500</v>
      </c>
      <c r="E88" s="56"/>
      <c r="F88" s="312" t="s">
        <v>124</v>
      </c>
      <c r="G88" s="213"/>
      <c r="H88" s="312" t="s">
        <v>124</v>
      </c>
      <c r="I88" s="213"/>
      <c r="J88" s="312" t="s">
        <v>124</v>
      </c>
      <c r="K88" s="176"/>
      <c r="L88" s="176"/>
      <c r="M88" s="176"/>
      <c r="N88" s="176"/>
    </row>
    <row r="89" spans="1:18" s="301" customFormat="1" ht="18" customHeight="1">
      <c r="A89" s="293" t="s">
        <v>229</v>
      </c>
      <c r="B89" s="290"/>
      <c r="C89" s="290"/>
      <c r="D89" s="283">
        <v>-58097</v>
      </c>
      <c r="E89" s="56"/>
      <c r="F89" s="298">
        <v>-216744</v>
      </c>
      <c r="G89" s="213"/>
      <c r="H89" s="213">
        <v>-58097</v>
      </c>
      <c r="I89" s="213"/>
      <c r="J89" s="213">
        <v>-216744</v>
      </c>
      <c r="K89" s="176"/>
      <c r="L89" s="176"/>
      <c r="M89" s="176"/>
      <c r="N89" s="176"/>
    </row>
    <row r="90" spans="1:18" s="301" customFormat="1" ht="18" customHeight="1">
      <c r="A90" s="300" t="s">
        <v>180</v>
      </c>
      <c r="B90" s="291"/>
      <c r="C90" s="316"/>
      <c r="D90" s="56">
        <f>SUM(D75:D89)</f>
        <v>667652</v>
      </c>
      <c r="E90" s="56"/>
      <c r="F90" s="56">
        <f>SUM(F75:F89)</f>
        <v>300784</v>
      </c>
      <c r="G90" s="56"/>
      <c r="H90" s="57">
        <f>SUM(H75:H89)</f>
        <v>890508</v>
      </c>
      <c r="I90" s="56"/>
      <c r="J90" s="57">
        <f>SUM(J75:J89)</f>
        <v>675329</v>
      </c>
      <c r="K90" s="176"/>
      <c r="L90" s="176"/>
      <c r="M90" s="176"/>
      <c r="N90" s="176"/>
      <c r="O90" s="56"/>
    </row>
    <row r="91" spans="1:18" s="301" customFormat="1" ht="10.15" customHeight="1">
      <c r="A91" s="317"/>
      <c r="B91" s="291"/>
      <c r="C91" s="316"/>
      <c r="D91" s="56"/>
      <c r="E91" s="56"/>
      <c r="F91" s="56"/>
      <c r="G91" s="56"/>
      <c r="H91" s="56"/>
      <c r="I91" s="56"/>
      <c r="J91" s="56"/>
      <c r="K91" s="176"/>
      <c r="L91" s="176"/>
      <c r="M91" s="176"/>
      <c r="N91" s="176"/>
    </row>
    <row r="92" spans="1:18" s="301" customFormat="1" ht="18" customHeight="1">
      <c r="A92" s="308" t="s">
        <v>206</v>
      </c>
      <c r="B92" s="291"/>
      <c r="C92" s="316"/>
      <c r="D92" s="213">
        <f>D90+D73+D43</f>
        <v>-142862</v>
      </c>
      <c r="E92" s="213"/>
      <c r="F92" s="56">
        <f>F90+F73+F43</f>
        <v>89526</v>
      </c>
      <c r="G92" s="213"/>
      <c r="H92" s="213">
        <f>H90+H73+H43</f>
        <v>-107048</v>
      </c>
      <c r="I92" s="213"/>
      <c r="J92" s="56">
        <f>J90+J73+J43</f>
        <v>81161</v>
      </c>
      <c r="K92" s="176"/>
      <c r="L92" s="176"/>
      <c r="M92" s="176"/>
      <c r="N92" s="176"/>
    </row>
    <row r="93" spans="1:18" s="301" customFormat="1" ht="18" customHeight="1">
      <c r="A93" s="290" t="s">
        <v>85</v>
      </c>
      <c r="B93" s="318"/>
      <c r="C93" s="319"/>
      <c r="D93" s="56">
        <f>+BS!E14</f>
        <v>425931</v>
      </c>
      <c r="E93" s="56"/>
      <c r="F93" s="56">
        <v>331629</v>
      </c>
      <c r="G93" s="56"/>
      <c r="H93" s="56">
        <f>+BS!I14</f>
        <v>251685</v>
      </c>
      <c r="I93" s="56"/>
      <c r="J93" s="56">
        <v>62717</v>
      </c>
      <c r="K93" s="176"/>
      <c r="L93" s="176"/>
      <c r="M93" s="176"/>
      <c r="N93" s="176"/>
    </row>
    <row r="94" spans="1:18" s="301" customFormat="1" ht="18" customHeight="1" thickBot="1">
      <c r="A94" s="308" t="s">
        <v>230</v>
      </c>
      <c r="B94" s="318"/>
      <c r="C94" s="319"/>
      <c r="D94" s="89">
        <f>SUM(D92:D93)</f>
        <v>283069</v>
      </c>
      <c r="E94" s="56"/>
      <c r="F94" s="89">
        <f>SUM(F92:F93)</f>
        <v>421155</v>
      </c>
      <c r="G94" s="56"/>
      <c r="H94" s="89">
        <f>SUM(H92:H93)</f>
        <v>144637</v>
      </c>
      <c r="I94" s="56"/>
      <c r="J94" s="89">
        <f>SUM(J92:J93)</f>
        <v>143878</v>
      </c>
      <c r="K94" s="176"/>
      <c r="L94" s="320"/>
      <c r="M94" s="302"/>
      <c r="N94" s="321"/>
      <c r="O94" s="302"/>
      <c r="P94" s="321"/>
      <c r="Q94" s="302"/>
      <c r="R94" s="321"/>
    </row>
    <row r="95" spans="1:18" s="301" customFormat="1" ht="18" customHeight="1" thickTop="1">
      <c r="A95" s="308"/>
      <c r="B95" s="318"/>
      <c r="C95" s="319"/>
      <c r="D95" s="235"/>
      <c r="E95" s="56"/>
      <c r="F95" s="235" t="s">
        <v>252</v>
      </c>
      <c r="G95" s="56"/>
      <c r="H95" s="235"/>
      <c r="I95" s="56"/>
      <c r="J95" s="235"/>
      <c r="K95" s="176"/>
      <c r="L95" s="320"/>
      <c r="M95" s="302"/>
      <c r="N95" s="321"/>
      <c r="O95" s="302"/>
      <c r="P95" s="321"/>
      <c r="Q95" s="302"/>
      <c r="R95" s="321"/>
    </row>
    <row r="96" spans="1:18" s="301" customFormat="1" ht="18" customHeight="1">
      <c r="B96" s="318"/>
      <c r="C96" s="319"/>
      <c r="D96" s="235"/>
      <c r="E96" s="56"/>
      <c r="F96" s="235"/>
      <c r="G96" s="56"/>
      <c r="H96" s="235"/>
      <c r="I96" s="56"/>
      <c r="J96" s="235"/>
      <c r="K96" s="176"/>
      <c r="L96" s="320"/>
      <c r="M96" s="302"/>
      <c r="N96" s="321"/>
      <c r="O96" s="302"/>
      <c r="P96" s="321"/>
      <c r="Q96" s="302"/>
      <c r="R96" s="321"/>
    </row>
    <row r="97" spans="1:14" s="301" customFormat="1" ht="24" customHeight="1">
      <c r="A97" s="290" t="s">
        <v>24</v>
      </c>
      <c r="B97" s="318"/>
      <c r="C97" s="319"/>
      <c r="D97" s="56"/>
      <c r="E97" s="56"/>
      <c r="F97" s="56"/>
      <c r="G97" s="56"/>
      <c r="H97" s="56"/>
      <c r="I97" s="56"/>
      <c r="J97" s="56"/>
      <c r="K97" s="176"/>
      <c r="L97" s="176"/>
      <c r="M97" s="176"/>
      <c r="N97" s="176"/>
    </row>
    <row r="98" spans="1:14" s="301" customFormat="1" ht="24" customHeight="1">
      <c r="B98" s="318"/>
      <c r="C98" s="319"/>
      <c r="D98" s="56"/>
      <c r="E98" s="56"/>
      <c r="F98" s="56"/>
      <c r="G98" s="56"/>
      <c r="H98" s="56"/>
      <c r="I98" s="56"/>
      <c r="J98" s="56"/>
      <c r="K98" s="176"/>
      <c r="L98" s="176"/>
      <c r="M98" s="176"/>
      <c r="N98" s="176"/>
    </row>
    <row r="99" spans="1:14" s="301" customFormat="1" ht="24" customHeight="1">
      <c r="B99" s="318"/>
      <c r="C99" s="319"/>
      <c r="D99" s="56"/>
      <c r="E99" s="56"/>
      <c r="F99" s="56"/>
      <c r="G99" s="56"/>
      <c r="H99" s="56"/>
      <c r="I99" s="56"/>
      <c r="J99" s="56"/>
      <c r="K99" s="176"/>
      <c r="L99" s="176"/>
      <c r="M99" s="176"/>
      <c r="N99" s="176"/>
    </row>
    <row r="100" spans="1:14" s="301" customFormat="1" ht="7.35" customHeight="1">
      <c r="A100" s="308"/>
      <c r="B100" s="318"/>
      <c r="C100" s="319"/>
      <c r="D100" s="56"/>
      <c r="E100" s="56"/>
      <c r="F100" s="56"/>
      <c r="G100" s="56"/>
      <c r="H100" s="56"/>
      <c r="I100" s="56"/>
      <c r="J100" s="56"/>
      <c r="K100" s="176"/>
      <c r="L100" s="176"/>
      <c r="M100" s="176"/>
      <c r="N100" s="176"/>
    </row>
    <row r="101" spans="1:14" s="301" customFormat="1" ht="18" customHeight="1">
      <c r="B101" s="290"/>
      <c r="C101" s="311"/>
      <c r="D101" s="213"/>
      <c r="E101" s="213"/>
      <c r="F101" s="213"/>
      <c r="G101" s="213"/>
      <c r="H101" s="213"/>
      <c r="I101" s="213"/>
      <c r="J101" s="213"/>
      <c r="K101" s="176"/>
      <c r="L101" s="176"/>
      <c r="M101" s="176"/>
      <c r="N101" s="176"/>
    </row>
    <row r="102" spans="1:14" ht="12.75">
      <c r="A102" s="303"/>
      <c r="B102" s="303"/>
      <c r="C102" s="303"/>
      <c r="D102" s="303"/>
      <c r="E102" s="303"/>
      <c r="F102" s="303"/>
      <c r="G102" s="303"/>
      <c r="H102" s="303"/>
      <c r="I102" s="322"/>
      <c r="J102" s="323"/>
    </row>
    <row r="103" spans="1:14" ht="12.75">
      <c r="A103" s="303"/>
      <c r="B103" s="303"/>
      <c r="C103" s="303"/>
      <c r="D103" s="303"/>
      <c r="E103" s="303"/>
      <c r="F103" s="303"/>
      <c r="G103" s="303"/>
      <c r="H103" s="303"/>
      <c r="I103" s="322"/>
      <c r="J103" s="323"/>
    </row>
    <row r="104" spans="1:14" ht="12.75">
      <c r="A104" s="303"/>
      <c r="B104" s="303"/>
      <c r="C104" s="303"/>
      <c r="D104" s="303"/>
      <c r="E104" s="303"/>
      <c r="F104" s="303"/>
      <c r="G104" s="303"/>
      <c r="H104" s="303"/>
      <c r="I104" s="322"/>
      <c r="J104" s="323"/>
    </row>
    <row r="105" spans="1:14" ht="12.75">
      <c r="A105" s="303"/>
      <c r="B105" s="303"/>
      <c r="C105" s="303"/>
      <c r="D105" s="303"/>
      <c r="E105" s="303"/>
      <c r="F105" s="303"/>
      <c r="G105" s="303"/>
      <c r="H105" s="303"/>
      <c r="I105" s="322"/>
      <c r="J105" s="323"/>
    </row>
    <row r="106" spans="1:14" ht="12.75">
      <c r="A106" s="303"/>
      <c r="B106" s="303"/>
      <c r="C106" s="303"/>
      <c r="D106" s="303"/>
      <c r="E106" s="303"/>
      <c r="F106" s="303"/>
      <c r="G106" s="303"/>
      <c r="H106" s="303"/>
      <c r="I106" s="322"/>
      <c r="J106" s="323"/>
    </row>
    <row r="107" spans="1:14" ht="12.75">
      <c r="A107" s="303"/>
      <c r="B107" s="303"/>
      <c r="C107" s="303"/>
      <c r="D107" s="303"/>
      <c r="E107" s="303"/>
      <c r="F107" s="303"/>
      <c r="G107" s="303"/>
      <c r="H107" s="303"/>
      <c r="I107" s="322"/>
      <c r="J107" s="323"/>
    </row>
    <row r="108" spans="1:14" ht="12.75">
      <c r="A108" s="303"/>
      <c r="B108" s="303"/>
      <c r="C108" s="303"/>
      <c r="D108" s="303"/>
      <c r="E108" s="303"/>
      <c r="F108" s="303"/>
      <c r="G108" s="303"/>
      <c r="H108" s="303"/>
      <c r="I108" s="322"/>
      <c r="J108" s="323"/>
    </row>
    <row r="109" spans="1:14" ht="12.75">
      <c r="A109" s="324"/>
      <c r="B109" s="325"/>
      <c r="C109" s="325"/>
      <c r="D109" s="325"/>
      <c r="E109" s="325"/>
      <c r="F109" s="325"/>
      <c r="G109" s="325"/>
      <c r="H109" s="325"/>
      <c r="I109" s="326"/>
      <c r="J109" s="327"/>
    </row>
    <row r="110" spans="1:14" ht="12.75">
      <c r="A110" s="325"/>
      <c r="B110" s="325"/>
      <c r="C110" s="325"/>
      <c r="D110" s="325"/>
      <c r="E110" s="325"/>
      <c r="F110" s="325"/>
      <c r="G110" s="325"/>
      <c r="H110" s="325"/>
      <c r="I110" s="326"/>
      <c r="J110" s="323"/>
    </row>
    <row r="111" spans="1:14" ht="12.75">
      <c r="A111" s="303"/>
      <c r="B111" s="303"/>
      <c r="C111" s="303"/>
      <c r="D111" s="303"/>
      <c r="E111" s="303"/>
      <c r="F111" s="303"/>
      <c r="G111" s="303"/>
      <c r="H111" s="303"/>
      <c r="I111" s="322"/>
    </row>
    <row r="112" spans="1:14" ht="12.75">
      <c r="A112" s="303"/>
      <c r="B112" s="303"/>
      <c r="C112" s="303"/>
      <c r="D112" s="303"/>
      <c r="E112" s="303"/>
      <c r="F112" s="303"/>
      <c r="G112" s="303"/>
      <c r="H112" s="303"/>
      <c r="I112" s="322"/>
      <c r="J112" s="323"/>
    </row>
    <row r="113" spans="1:209" ht="12.75">
      <c r="A113" s="303"/>
      <c r="B113" s="303"/>
      <c r="C113" s="303"/>
      <c r="D113" s="303"/>
      <c r="E113" s="303"/>
      <c r="F113" s="303"/>
      <c r="G113" s="303"/>
      <c r="H113" s="303"/>
      <c r="I113" s="322"/>
      <c r="J113" s="323"/>
    </row>
    <row r="114" spans="1:209" ht="12.75">
      <c r="B114" s="303"/>
      <c r="C114" s="303"/>
      <c r="D114" s="303"/>
      <c r="E114" s="303"/>
      <c r="F114" s="303"/>
      <c r="G114" s="303"/>
      <c r="H114" s="303"/>
      <c r="I114" s="303"/>
      <c r="J114" s="323"/>
    </row>
    <row r="115" spans="1:209" ht="12.75">
      <c r="A115" s="329"/>
      <c r="B115" s="303"/>
      <c r="C115" s="303"/>
      <c r="D115" s="303"/>
      <c r="E115" s="303"/>
      <c r="F115" s="303"/>
      <c r="G115" s="303"/>
      <c r="H115" s="303"/>
      <c r="I115" s="303"/>
      <c r="J115" s="323"/>
    </row>
    <row r="116" spans="1:209" ht="12.75">
      <c r="A116" s="329"/>
      <c r="B116" s="303"/>
      <c r="C116" s="303"/>
      <c r="D116" s="303"/>
      <c r="E116" s="303"/>
      <c r="F116" s="303"/>
      <c r="G116" s="303"/>
      <c r="H116" s="303"/>
      <c r="I116" s="303"/>
      <c r="J116" s="323"/>
    </row>
    <row r="117" spans="1:209" ht="12.75">
      <c r="A117" s="329"/>
      <c r="B117" s="303"/>
      <c r="C117" s="303"/>
      <c r="D117" s="303"/>
      <c r="E117" s="303"/>
      <c r="F117" s="303"/>
      <c r="G117" s="303"/>
      <c r="H117" s="303"/>
      <c r="I117" s="303"/>
      <c r="J117" s="323"/>
    </row>
    <row r="118" spans="1:209" ht="12.75">
      <c r="A118" s="303"/>
      <c r="B118" s="303"/>
      <c r="C118" s="303"/>
      <c r="D118" s="303"/>
      <c r="E118" s="303"/>
      <c r="F118" s="303"/>
      <c r="G118" s="303"/>
      <c r="H118" s="303"/>
      <c r="I118" s="322"/>
      <c r="J118" s="323"/>
    </row>
    <row r="119" spans="1:209" s="309" customFormat="1" ht="12.75">
      <c r="A119" s="303"/>
      <c r="B119" s="303"/>
      <c r="C119" s="303"/>
      <c r="D119" s="303"/>
      <c r="E119" s="303"/>
      <c r="F119" s="303"/>
      <c r="G119" s="303"/>
      <c r="H119" s="303"/>
      <c r="I119" s="322"/>
      <c r="J119" s="323"/>
      <c r="K119" s="176"/>
      <c r="L119" s="176"/>
      <c r="M119" s="176"/>
      <c r="N119" s="17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  <c r="BH119" s="306"/>
      <c r="BI119" s="306"/>
      <c r="BJ119" s="306"/>
      <c r="BK119" s="306"/>
      <c r="BL119" s="306"/>
      <c r="BM119" s="306"/>
      <c r="BN119" s="306"/>
      <c r="BO119" s="306"/>
      <c r="BP119" s="306"/>
      <c r="BQ119" s="306"/>
      <c r="BR119" s="306"/>
      <c r="BS119" s="306"/>
      <c r="BT119" s="306"/>
      <c r="BU119" s="306"/>
      <c r="BV119" s="306"/>
      <c r="BW119" s="306"/>
      <c r="BX119" s="306"/>
      <c r="BY119" s="306"/>
      <c r="BZ119" s="306"/>
      <c r="CA119" s="306"/>
      <c r="CB119" s="306"/>
      <c r="CC119" s="306"/>
      <c r="CD119" s="306"/>
      <c r="CE119" s="306"/>
      <c r="CF119" s="306"/>
      <c r="CG119" s="306"/>
      <c r="CH119" s="306"/>
      <c r="CI119" s="306"/>
      <c r="CJ119" s="306"/>
      <c r="CK119" s="306"/>
      <c r="CL119" s="306"/>
      <c r="CM119" s="306"/>
      <c r="CN119" s="306"/>
      <c r="CO119" s="306"/>
      <c r="CP119" s="306"/>
      <c r="CQ119" s="306"/>
      <c r="CR119" s="306"/>
      <c r="CS119" s="306"/>
      <c r="CT119" s="306"/>
      <c r="CU119" s="306"/>
      <c r="CV119" s="306"/>
      <c r="CW119" s="306"/>
      <c r="CX119" s="306"/>
      <c r="CY119" s="306"/>
      <c r="CZ119" s="306"/>
      <c r="DA119" s="306"/>
      <c r="DB119" s="306"/>
      <c r="DC119" s="306"/>
      <c r="DD119" s="306"/>
      <c r="DE119" s="306"/>
      <c r="DF119" s="306"/>
      <c r="DG119" s="306"/>
      <c r="DH119" s="306"/>
      <c r="DI119" s="306"/>
      <c r="DJ119" s="306"/>
      <c r="DK119" s="306"/>
      <c r="DL119" s="306"/>
      <c r="DM119" s="306"/>
      <c r="DN119" s="306"/>
      <c r="DO119" s="306"/>
      <c r="DP119" s="306"/>
      <c r="DQ119" s="306"/>
      <c r="DR119" s="306"/>
      <c r="DS119" s="306"/>
      <c r="DT119" s="306"/>
      <c r="DU119" s="306"/>
      <c r="DV119" s="306"/>
      <c r="DW119" s="306"/>
      <c r="DX119" s="306"/>
      <c r="DY119" s="306"/>
      <c r="DZ119" s="306"/>
      <c r="EA119" s="306"/>
      <c r="EB119" s="306"/>
      <c r="EC119" s="306"/>
      <c r="ED119" s="306"/>
      <c r="EE119" s="306"/>
      <c r="EF119" s="306"/>
      <c r="EG119" s="306"/>
      <c r="EH119" s="306"/>
      <c r="EI119" s="306"/>
      <c r="EJ119" s="306"/>
      <c r="EK119" s="306"/>
      <c r="EL119" s="306"/>
      <c r="EM119" s="306"/>
      <c r="EN119" s="306"/>
      <c r="EO119" s="306"/>
      <c r="EP119" s="306"/>
      <c r="EQ119" s="306"/>
      <c r="ER119" s="306"/>
      <c r="ES119" s="306"/>
      <c r="ET119" s="306"/>
      <c r="EU119" s="306"/>
      <c r="EV119" s="306"/>
      <c r="EW119" s="306"/>
      <c r="EX119" s="306"/>
      <c r="EY119" s="306"/>
      <c r="EZ119" s="306"/>
      <c r="FA119" s="306"/>
      <c r="FB119" s="306"/>
      <c r="FC119" s="306"/>
      <c r="FD119" s="306"/>
      <c r="FE119" s="306"/>
      <c r="FF119" s="306"/>
      <c r="FG119" s="306"/>
      <c r="FH119" s="306"/>
      <c r="FI119" s="306"/>
      <c r="FJ119" s="306"/>
      <c r="FK119" s="306"/>
      <c r="FL119" s="306"/>
      <c r="FM119" s="306"/>
      <c r="FN119" s="306"/>
      <c r="FO119" s="306"/>
      <c r="FP119" s="306"/>
      <c r="FQ119" s="306"/>
      <c r="FR119" s="306"/>
      <c r="FS119" s="306"/>
      <c r="FT119" s="306"/>
      <c r="FU119" s="306"/>
      <c r="FV119" s="306"/>
      <c r="FW119" s="306"/>
      <c r="FX119" s="306"/>
      <c r="FY119" s="306"/>
      <c r="FZ119" s="306"/>
      <c r="GA119" s="306"/>
      <c r="GB119" s="306"/>
      <c r="GC119" s="306"/>
      <c r="GD119" s="306"/>
      <c r="GE119" s="306"/>
      <c r="GF119" s="306"/>
      <c r="GG119" s="306"/>
      <c r="GH119" s="306"/>
      <c r="GI119" s="306"/>
      <c r="GJ119" s="306"/>
      <c r="GK119" s="306"/>
      <c r="GL119" s="306"/>
      <c r="GM119" s="306"/>
      <c r="GN119" s="306"/>
      <c r="GO119" s="306"/>
      <c r="GP119" s="306"/>
      <c r="GQ119" s="306"/>
      <c r="GR119" s="306"/>
      <c r="GS119" s="306"/>
      <c r="GT119" s="306"/>
      <c r="GU119" s="306"/>
      <c r="GV119" s="306"/>
      <c r="GW119" s="306"/>
      <c r="GX119" s="306"/>
      <c r="GY119" s="306"/>
      <c r="GZ119" s="306"/>
      <c r="HA119" s="306"/>
    </row>
    <row r="120" spans="1:209" s="309" customFormat="1" ht="12.75">
      <c r="B120" s="303"/>
      <c r="C120" s="303"/>
      <c r="D120" s="303"/>
      <c r="E120" s="303"/>
      <c r="F120" s="303"/>
      <c r="G120" s="303"/>
      <c r="H120" s="303"/>
      <c r="I120" s="303"/>
      <c r="J120" s="323"/>
      <c r="K120" s="176"/>
      <c r="L120" s="176"/>
      <c r="M120" s="176"/>
      <c r="N120" s="17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  <c r="AA120" s="306"/>
      <c r="AB120" s="306"/>
      <c r="AC120" s="306"/>
      <c r="AD120" s="306"/>
      <c r="AE120" s="306"/>
      <c r="AF120" s="306"/>
      <c r="AG120" s="306"/>
      <c r="AH120" s="306"/>
      <c r="AI120" s="306"/>
      <c r="AJ120" s="306"/>
      <c r="AK120" s="306"/>
      <c r="AL120" s="306"/>
      <c r="AM120" s="306"/>
      <c r="AN120" s="306"/>
      <c r="AO120" s="306"/>
      <c r="AP120" s="306"/>
      <c r="AQ120" s="306"/>
      <c r="AR120" s="306"/>
      <c r="AS120" s="306"/>
      <c r="AT120" s="306"/>
      <c r="AU120" s="306"/>
      <c r="AV120" s="306"/>
      <c r="AW120" s="306"/>
      <c r="AX120" s="306"/>
      <c r="AY120" s="306"/>
      <c r="AZ120" s="306"/>
      <c r="BA120" s="306"/>
      <c r="BB120" s="306"/>
      <c r="BC120" s="306"/>
      <c r="BD120" s="306"/>
      <c r="BE120" s="306"/>
      <c r="BF120" s="306"/>
      <c r="BG120" s="306"/>
      <c r="BH120" s="306"/>
      <c r="BI120" s="306"/>
      <c r="BJ120" s="306"/>
      <c r="BK120" s="306"/>
      <c r="BL120" s="306"/>
      <c r="BM120" s="306"/>
      <c r="BN120" s="306"/>
      <c r="BO120" s="306"/>
      <c r="BP120" s="306"/>
      <c r="BQ120" s="306"/>
      <c r="BR120" s="306"/>
      <c r="BS120" s="306"/>
      <c r="BT120" s="306"/>
      <c r="BU120" s="306"/>
      <c r="BV120" s="306"/>
      <c r="BW120" s="306"/>
      <c r="BX120" s="306"/>
      <c r="BY120" s="306"/>
      <c r="BZ120" s="306"/>
      <c r="CA120" s="306"/>
      <c r="CB120" s="306"/>
      <c r="CC120" s="306"/>
      <c r="CD120" s="306"/>
      <c r="CE120" s="306"/>
      <c r="CF120" s="306"/>
      <c r="CG120" s="306"/>
      <c r="CH120" s="306"/>
      <c r="CI120" s="306"/>
      <c r="CJ120" s="306"/>
      <c r="CK120" s="306"/>
      <c r="CL120" s="306"/>
      <c r="CM120" s="306"/>
      <c r="CN120" s="306"/>
      <c r="CO120" s="306"/>
      <c r="CP120" s="306"/>
      <c r="CQ120" s="306"/>
      <c r="CR120" s="306"/>
      <c r="CS120" s="306"/>
      <c r="CT120" s="306"/>
      <c r="CU120" s="306"/>
      <c r="CV120" s="306"/>
      <c r="CW120" s="306"/>
      <c r="CX120" s="306"/>
      <c r="CY120" s="306"/>
      <c r="CZ120" s="306"/>
      <c r="DA120" s="306"/>
      <c r="DB120" s="306"/>
      <c r="DC120" s="306"/>
      <c r="DD120" s="306"/>
      <c r="DE120" s="306"/>
      <c r="DF120" s="306"/>
      <c r="DG120" s="306"/>
      <c r="DH120" s="306"/>
      <c r="DI120" s="306"/>
      <c r="DJ120" s="306"/>
      <c r="DK120" s="306"/>
      <c r="DL120" s="306"/>
      <c r="DM120" s="306"/>
      <c r="DN120" s="306"/>
      <c r="DO120" s="306"/>
      <c r="DP120" s="306"/>
      <c r="DQ120" s="306"/>
      <c r="DR120" s="306"/>
      <c r="DS120" s="306"/>
      <c r="DT120" s="306"/>
      <c r="DU120" s="306"/>
      <c r="DV120" s="306"/>
      <c r="DW120" s="306"/>
      <c r="DX120" s="306"/>
      <c r="DY120" s="306"/>
      <c r="DZ120" s="306"/>
      <c r="EA120" s="306"/>
      <c r="EB120" s="306"/>
      <c r="EC120" s="306"/>
      <c r="ED120" s="306"/>
      <c r="EE120" s="306"/>
      <c r="EF120" s="306"/>
      <c r="EG120" s="306"/>
      <c r="EH120" s="306"/>
      <c r="EI120" s="306"/>
      <c r="EJ120" s="306"/>
      <c r="EK120" s="306"/>
      <c r="EL120" s="306"/>
      <c r="EM120" s="306"/>
      <c r="EN120" s="306"/>
      <c r="EO120" s="306"/>
      <c r="EP120" s="306"/>
      <c r="EQ120" s="306"/>
      <c r="ER120" s="306"/>
      <c r="ES120" s="306"/>
      <c r="ET120" s="306"/>
      <c r="EU120" s="306"/>
      <c r="EV120" s="306"/>
      <c r="EW120" s="306"/>
      <c r="EX120" s="306"/>
      <c r="EY120" s="306"/>
      <c r="EZ120" s="306"/>
      <c r="FA120" s="306"/>
      <c r="FB120" s="306"/>
      <c r="FC120" s="306"/>
      <c r="FD120" s="306"/>
      <c r="FE120" s="306"/>
      <c r="FF120" s="306"/>
      <c r="FG120" s="306"/>
      <c r="FH120" s="306"/>
      <c r="FI120" s="306"/>
      <c r="FJ120" s="306"/>
      <c r="FK120" s="306"/>
      <c r="FL120" s="306"/>
      <c r="FM120" s="306"/>
      <c r="FN120" s="306"/>
      <c r="FO120" s="306"/>
      <c r="FP120" s="306"/>
      <c r="FQ120" s="306"/>
      <c r="FR120" s="306"/>
      <c r="FS120" s="306"/>
      <c r="FT120" s="306"/>
      <c r="FU120" s="306"/>
      <c r="FV120" s="306"/>
      <c r="FW120" s="306"/>
      <c r="FX120" s="306"/>
      <c r="FY120" s="306"/>
      <c r="FZ120" s="306"/>
      <c r="GA120" s="306"/>
      <c r="GB120" s="306"/>
      <c r="GC120" s="306"/>
      <c r="GD120" s="306"/>
      <c r="GE120" s="306"/>
      <c r="GF120" s="306"/>
      <c r="GG120" s="306"/>
      <c r="GH120" s="306"/>
      <c r="GI120" s="306"/>
      <c r="GJ120" s="306"/>
      <c r="GK120" s="306"/>
      <c r="GL120" s="306"/>
      <c r="GM120" s="306"/>
      <c r="GN120" s="306"/>
      <c r="GO120" s="306"/>
      <c r="GP120" s="306"/>
      <c r="GQ120" s="306"/>
      <c r="GR120" s="306"/>
      <c r="GS120" s="306"/>
      <c r="GT120" s="306"/>
      <c r="GU120" s="306"/>
      <c r="GV120" s="306"/>
      <c r="GW120" s="306"/>
      <c r="GX120" s="306"/>
      <c r="GY120" s="306"/>
      <c r="GZ120" s="306"/>
      <c r="HA120" s="306"/>
    </row>
  </sheetData>
  <sheetProtection selectLockedCells="1" selectUnlockedCells="1"/>
  <mergeCells count="16">
    <mergeCell ref="D53:F53"/>
    <mergeCell ref="H53:J53"/>
    <mergeCell ref="D54:F54"/>
    <mergeCell ref="H54:J54"/>
    <mergeCell ref="D8:F8"/>
    <mergeCell ref="H8:J8"/>
    <mergeCell ref="A47:J47"/>
    <mergeCell ref="A48:J48"/>
    <mergeCell ref="A49:J49"/>
    <mergeCell ref="A50:J50"/>
    <mergeCell ref="A1:J1"/>
    <mergeCell ref="A2:J2"/>
    <mergeCell ref="A3:J3"/>
    <mergeCell ref="A4:J4"/>
    <mergeCell ref="D7:F7"/>
    <mergeCell ref="H7:J7"/>
  </mergeCells>
  <pageMargins left="1" right="0.5" top="1" bottom="0.5" header="0.5" footer="0.3"/>
  <pageSetup paperSize="9" scale="75" firstPageNumber="0" fitToHeight="0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Q1</vt:lpstr>
      <vt:lpstr>PL 6 M</vt:lpstr>
      <vt:lpstr>PL3</vt:lpstr>
      <vt:lpstr>PL6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5800429</cp:lastModifiedBy>
  <cp:lastPrinted>2022-08-09T11:32:24Z</cp:lastPrinted>
  <dcterms:created xsi:type="dcterms:W3CDTF">2017-07-14T06:35:09Z</dcterms:created>
  <dcterms:modified xsi:type="dcterms:W3CDTF">2022-08-10T02:00:40Z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