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chitjaroen\Desktop\Work_2015\!!WFX\WFX_YE2022\WFX_Q2'2022\SET file\"/>
    </mc:Choice>
  </mc:AlternateContent>
  <xr:revisionPtr revIDLastSave="0" documentId="13_ncr:1_{E732202D-BF34-460D-9A74-16A099D57C36}" xr6:coauthVersionLast="47" xr6:coauthVersionMax="47" xr10:uidLastSave="{00000000-0000-0000-0000-000000000000}"/>
  <bookViews>
    <workbookView xWindow="-110" yWindow="-110" windowWidth="19420" windowHeight="10420" tabRatio="509" xr2:uid="{00000000-000D-0000-FFFF-FFFF00000000}"/>
  </bookViews>
  <sheets>
    <sheet name="SFP" sheetId="5" r:id="rId1"/>
    <sheet name="SI" sheetId="14" r:id="rId2"/>
    <sheet name="SI (2)" sheetId="25" r:id="rId3"/>
    <sheet name="SCE PY" sheetId="24" r:id="rId4"/>
    <sheet name="SCE" sheetId="16" r:id="rId5"/>
    <sheet name="SCF" sheetId="19" r:id="rId6"/>
    <sheet name="Sheet1" sheetId="22" state="hidden" r:id="rId7"/>
  </sheets>
  <definedNames>
    <definedName name="_xlnm.Print_Area" localSheetId="4">SCE!$A$1:$Q$26</definedName>
    <definedName name="_xlnm.Print_Area" localSheetId="3">'SCE PY'!$A$1:$O$27</definedName>
    <definedName name="_xlnm.Print_Area" localSheetId="5">SCF!$A$1:$D$76</definedName>
    <definedName name="_xlnm.Print_Area" localSheetId="0">SFP!$A$1:$F$78</definedName>
    <definedName name="_xlnm.Print_Area" localSheetId="1">SI!$A$1:$F$28</definedName>
    <definedName name="_xlnm.Print_Area" localSheetId="2">'SI (2)'!$A$1:$F$28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5" i="19" l="1"/>
  <c r="B75" i="19"/>
  <c r="XFD73" i="19" l="1"/>
  <c r="K27" i="24" l="1"/>
  <c r="D72" i="5" l="1"/>
  <c r="B59" i="19" l="1"/>
  <c r="B11" i="19"/>
  <c r="B13" i="19"/>
  <c r="D13" i="19"/>
  <c r="D11" i="19"/>
  <c r="O18" i="24"/>
  <c r="M18" i="24"/>
  <c r="K18" i="24"/>
  <c r="I18" i="24"/>
  <c r="G18" i="24"/>
  <c r="E18" i="24"/>
  <c r="C18" i="24"/>
  <c r="O17" i="24"/>
  <c r="D19" i="14" l="1"/>
  <c r="B50" i="19" l="1"/>
  <c r="I22" i="16" l="1"/>
  <c r="I17" i="16"/>
  <c r="I26" i="16" l="1"/>
  <c r="F14" i="5" l="1"/>
  <c r="F75" i="5"/>
  <c r="K25" i="24" l="1"/>
  <c r="O25" i="24" s="1"/>
  <c r="O16" i="24"/>
  <c r="O15" i="24"/>
  <c r="G23" i="24"/>
  <c r="E23" i="24"/>
  <c r="G27" i="24" l="1"/>
  <c r="E27" i="24"/>
  <c r="B65" i="19" l="1"/>
  <c r="F42" i="5" l="1"/>
  <c r="D42" i="5"/>
  <c r="D50" i="19" l="1"/>
  <c r="Q16" i="16" l="1"/>
  <c r="Q15" i="16"/>
  <c r="Q14" i="16"/>
  <c r="F50" i="5" l="1"/>
  <c r="D50" i="5"/>
  <c r="F19" i="14" l="1"/>
  <c r="O17" i="16" l="1"/>
  <c r="M17" i="16"/>
  <c r="K17" i="16"/>
  <c r="G17" i="16"/>
  <c r="E17" i="16"/>
  <c r="C17" i="16"/>
  <c r="M25" i="16" l="1"/>
  <c r="M24" i="16"/>
  <c r="Q24" i="16" s="1"/>
  <c r="O11" i="24"/>
  <c r="F12" i="25" l="1"/>
  <c r="D12" i="25"/>
  <c r="F12" i="14"/>
  <c r="D12" i="14"/>
  <c r="D21" i="14" l="1"/>
  <c r="D23" i="14" l="1"/>
  <c r="F19" i="25"/>
  <c r="F21" i="25" s="1"/>
  <c r="D19" i="25"/>
  <c r="A1" i="25"/>
  <c r="D21" i="25" l="1"/>
  <c r="D25" i="14"/>
  <c r="F23" i="25"/>
  <c r="F25" i="25" s="1"/>
  <c r="D23" i="25" l="1"/>
  <c r="D27" i="14"/>
  <c r="K21" i="24"/>
  <c r="D9" i="19"/>
  <c r="F27" i="25"/>
  <c r="D25" i="25" l="1"/>
  <c r="F21" i="14"/>
  <c r="F23" i="14" s="1"/>
  <c r="F25" i="14" s="1"/>
  <c r="B9" i="19" l="1"/>
  <c r="B20" i="19" s="1"/>
  <c r="D27" i="25"/>
  <c r="M20" i="16"/>
  <c r="D20" i="19"/>
  <c r="F27" i="14"/>
  <c r="Q11" i="16"/>
  <c r="K26" i="24" l="1"/>
  <c r="M23" i="24"/>
  <c r="M27" i="24" s="1"/>
  <c r="I23" i="24"/>
  <c r="I27" i="24" s="1"/>
  <c r="C23" i="24"/>
  <c r="C27" i="24" s="1"/>
  <c r="O26" i="24" l="1"/>
  <c r="C22" i="16"/>
  <c r="C26" i="16" s="1"/>
  <c r="Q17" i="16"/>
  <c r="Q25" i="16" l="1"/>
  <c r="O22" i="16"/>
  <c r="D21" i="5"/>
  <c r="F21" i="5"/>
  <c r="O26" i="16" l="1"/>
  <c r="D74" i="5" s="1"/>
  <c r="Q21" i="16"/>
  <c r="G22" i="16" l="1"/>
  <c r="G26" i="16" s="1"/>
  <c r="C7" i="22" l="1"/>
  <c r="C6" i="22" s="1"/>
  <c r="E22" i="16" l="1"/>
  <c r="E26" i="16" s="1"/>
  <c r="F23" i="5" l="1"/>
  <c r="F52" i="5"/>
  <c r="M22" i="16" l="1"/>
  <c r="M26" i="16" s="1"/>
  <c r="D73" i="5" l="1"/>
  <c r="K22" i="16"/>
  <c r="K26" i="16" s="1"/>
  <c r="D59" i="19" l="1"/>
  <c r="D75" i="5" l="1"/>
  <c r="A1" i="14"/>
  <c r="A25" i="5"/>
  <c r="A54" i="5" s="1"/>
  <c r="F77" i="5" l="1"/>
  <c r="Q20" i="16" l="1"/>
  <c r="D33" i="19" l="1"/>
  <c r="D35" i="19" s="1"/>
  <c r="D62" i="19" s="1"/>
  <c r="D64" i="19" s="1"/>
  <c r="K23" i="24"/>
  <c r="O21" i="24"/>
  <c r="Q22" i="16"/>
  <c r="Q26" i="16" s="1"/>
  <c r="B33" i="19"/>
  <c r="B35" i="19" s="1"/>
  <c r="D66" i="19" l="1"/>
  <c r="O23" i="24"/>
  <c r="O27" i="24" s="1"/>
  <c r="B62" i="19"/>
  <c r="B64" i="19" s="1"/>
  <c r="B66" i="19" s="1"/>
  <c r="D52" i="5" l="1"/>
  <c r="D77" i="5" s="1"/>
  <c r="D14" i="5"/>
  <c r="D23" i="5" s="1"/>
</calcChain>
</file>

<file path=xl/sharedStrings.xml><?xml version="1.0" encoding="utf-8"?>
<sst xmlns="http://schemas.openxmlformats.org/spreadsheetml/2006/main" count="276" uniqueCount="165">
  <si>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</si>
  <si>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</si>
  <si>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</si>
  <si>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</si>
  <si>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</si>
  <si>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</si>
  <si>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</si>
  <si>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</si>
  <si>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</si>
  <si>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</si>
  <si>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</si>
  <si>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</si>
  <si>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</si>
  <si>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</si>
  <si>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</si>
  <si>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31 ธันวาคม</t>
  </si>
  <si>
    <t xml:space="preserve">หนี้สินและส่วนของผู้ถือหุ้น </t>
  </si>
  <si>
    <t>รวมหนี้สินไม่หมุนเวียน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</si>
  <si>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</si>
  <si>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</si>
  <si>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</si>
  <si>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</si>
  <si>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ผู้ถือหุ้น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</si>
  <si>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</si>
  <si>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</si>
  <si>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</si>
  <si>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</si>
  <si>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</si>
  <si>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</si>
  <si>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</si>
  <si>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</si>
  <si>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</si>
  <si>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</si>
  <si>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รวมรายได้</t>
  </si>
  <si>
    <t>รวมส่วนของ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</si>
  <si>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</si>
  <si>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</si>
  <si>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</si>
  <si>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</si>
  <si>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</si>
  <si>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</si>
  <si>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>งบแสดงฐานะการเงิน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</si>
  <si>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</si>
  <si>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</si>
  <si>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รายได้อื่น</t>
  </si>
  <si>
    <t>ค่าใช้จ่าย</t>
  </si>
  <si>
    <t>รวมค่าใช้จ่าย</t>
  </si>
  <si>
    <t>องค์ประกอบอื่น</t>
  </si>
  <si>
    <t>ของส่วนของผู้ถือหุ้น</t>
  </si>
  <si>
    <t>ส่วนเกินทุนจากการ</t>
  </si>
  <si>
    <t>ตีราคาสินทรัพย์</t>
  </si>
  <si>
    <t>ค่าเสื่อมราคาและค่าตัดจำหน่าย</t>
  </si>
  <si>
    <t>(บาท)</t>
  </si>
  <si>
    <t>บริษัท เวิลด์เฟล็กซ์ จำกัด (มหาชน)</t>
  </si>
  <si>
    <t>หนี้สินภาษีเงินได้รอการตัดบัญชี</t>
  </si>
  <si>
    <t>รายได้จากการขาย</t>
  </si>
  <si>
    <t>ต้นทุนขาย</t>
  </si>
  <si>
    <t>อสังหาริมทรัพย์เพื่อการลงทุน</t>
  </si>
  <si>
    <t>ค่าใช้จ่ายภาษีเงินได้</t>
  </si>
  <si>
    <t>ต้นทุนในการจัดจำหน่าย</t>
  </si>
  <si>
    <t>ภาษีเงินได้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</si>
  <si>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</si>
  <si>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</si>
  <si>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ประมาณการหนี้สินผลประโยชน์พนักงาน</t>
  </si>
  <si>
    <t xml:space="preserve">      ทุนสำรองตามกฎหมาย</t>
  </si>
  <si>
    <t xml:space="preserve">     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</si>
  <si>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</si>
  <si>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</si>
  <si>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</si>
  <si>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</si>
  <si>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สินทรัพย์ไม่มีตัวตนอื่น</t>
  </si>
  <si>
    <t>กำไรสะสม</t>
  </si>
  <si>
    <t xml:space="preserve">   ยังไม่ได้จัดสรร</t>
  </si>
  <si>
    <t>กำไรจากกิจกรรมดำเนินงาน</t>
  </si>
  <si>
    <t>ยังไม่ได้</t>
  </si>
  <si>
    <t>จัดสรร</t>
  </si>
  <si>
    <t>จ่ายโดยการใช้หุ้น</t>
  </si>
  <si>
    <t>เป็นเกณฑ์</t>
  </si>
  <si>
    <t>เงินรับล่วงหน้า</t>
  </si>
  <si>
    <t>ค่าหุ้น</t>
  </si>
  <si>
    <t xml:space="preserve">   เงินรับล่วงหน้าค่าหุ้น</t>
  </si>
  <si>
    <t>กำไรก่อนภาษีเงินได้</t>
  </si>
  <si>
    <t xml:space="preserve">   ส่วนเกินทุนจากการจ่ายโดยใช้หุ้นเป็นเกณฑ์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</si>
  <si>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</si>
  <si>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</si>
  <si>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</si>
  <si>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ต้นงวด</t>
  </si>
  <si>
    <t>ซื้อ</t>
  </si>
  <si>
    <t>เงินสดจ่าย</t>
  </si>
  <si>
    <t>กระแสเงินสดสุทธิใช้ไปในกิจกรรมลงทุน</t>
  </si>
  <si>
    <t>โอนไปกำไรสะสม</t>
  </si>
  <si>
    <t>2564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</si>
  <si>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</si>
  <si>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</si>
  <si>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</si>
  <si>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</si>
  <si>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   เงินรับล่วงหน้าค่าหุ้น</t>
  </si>
  <si>
    <t xml:space="preserve">       เพิ่มหุ้นสามัญ</t>
  </si>
  <si>
    <t>ภาษีเงินได้นิติบุคคลค้างจ่าย</t>
  </si>
  <si>
    <t>หนี้สินตามสัญญาเช่า</t>
  </si>
  <si>
    <t>โอนไปสำรองตามกฎหมาย</t>
  </si>
  <si>
    <t>เงินสดจ่ายชำระหนี้สินตามสัญญาเช่า</t>
  </si>
  <si>
    <t>งบกระแสเงินสด (ไม่ได้ตรวจสอบ)</t>
  </si>
  <si>
    <t>(ไม่ได้ตรวจสอบ)</t>
  </si>
  <si>
    <t>ภาษีเงินได้จ่ายออก</t>
  </si>
  <si>
    <t>ขาดทุนจากอัตราแลกเปลี่ยนสุทธิ</t>
  </si>
  <si>
    <t>กำไรจากอัตราแลกเปลี่ยนสุทธิ</t>
  </si>
  <si>
    <t xml:space="preserve">       เงินปันผลให้ผู้ถือหุ้นของบริษัท</t>
  </si>
  <si>
    <t>กำไรสำหรับงวด</t>
  </si>
  <si>
    <t>เงินปันผลจ่ายให้ผู้ถือหุ้นของบริษัท</t>
  </si>
  <si>
    <t>กระแสเงินสดสุทธิได้มาจากกิจกรรมดำเนินงาน</t>
  </si>
  <si>
    <t>เงินกู้ยืมระยะสั้นจากสถาบันการเงิน</t>
  </si>
  <si>
    <t>กำไรจากการยกเลิกสัญญาเช่า</t>
  </si>
  <si>
    <t xml:space="preserve">กระแสเงินสดสุทธิได้มาจากการดำเนินงาน </t>
  </si>
  <si>
    <t>เงินสดรับจากการขายอาคารและอุปกรณ์</t>
  </si>
  <si>
    <t>ขาดทุนจากการตัดจำหน่ายอาคารและอุปกรณ์</t>
  </si>
  <si>
    <t>สินทรัพย์อนุพันธ์</t>
  </si>
  <si>
    <t>หนี้สินอนุพันธ์</t>
  </si>
  <si>
    <t xml:space="preserve">    (หุ้นสามัญจำนวน 464,200,000 หุ้น มูลค่า 1 บาทต่อหุ้น)</t>
  </si>
  <si>
    <t>เงินสดจ่ายเพื่อซื้อสินทรัพย์ไม่มีตัวตน</t>
  </si>
  <si>
    <t>เงินกู้ยืมระยะยาวจากสถาบันการเงินเพิ่มขึ้น</t>
  </si>
  <si>
    <t>ดอกเบี้ยรับ</t>
  </si>
  <si>
    <t>2565</t>
  </si>
  <si>
    <t xml:space="preserve">   ส่วนเกินมูลค่าหุ้นสามัญ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</si>
  <si>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</si>
  <si>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</si>
  <si>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เงินปันผลค้างจ่าย</t>
  </si>
  <si>
    <t>เงินสดจ่ายค่ามัดจำที่ดิน</t>
  </si>
  <si>
    <t>เงินกู้ยืมระยะสั้นจากสถาบันการเงินเพิ่มขึ้น</t>
  </si>
  <si>
    <t>ยอดคงเหลือ ณ วันที่ 1 มกราคม 2565</t>
  </si>
  <si>
    <t>ส่วนเกิน</t>
  </si>
  <si>
    <t>มูลค่าหุ้น</t>
  </si>
  <si>
    <t>เงินกู้ยืมระยะยาวจากสถาบันการเงิน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</si>
  <si>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</si>
  <si>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</si>
  <si>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   กำไร</t>
  </si>
  <si>
    <t xml:space="preserve">     กำไร</t>
  </si>
  <si>
    <t>ปรับรายการที่กระทบกำไรเป็นเงินสดรับ (จ่าย)</t>
  </si>
  <si>
    <t>ขาดทุนจากการจำหน่ายอาคารและอุปกรณ์</t>
  </si>
  <si>
    <t>จ่ายประมาณการหนี้สินผลประโยชน์พนักงาน</t>
  </si>
  <si>
    <t>กระแสเงินสดสุทธิได้มาจาก (ใช้ไปใน) กิจกรรมจัดหาเงิน</t>
  </si>
  <si>
    <t>เงินสดจ่ายต้นทุนทางการเงิน</t>
  </si>
  <si>
    <t>เงินสดและรายการเทียบเท่าเงินสดลดลงสุทธิ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</si>
  <si>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</si>
  <si>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</si>
  <si>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</si>
  <si>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</si>
  <si>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</si>
  <si>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</si>
  <si>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สำหรับงวดสามเดือนสิ้นสุดวันที่</t>
  </si>
  <si>
    <t>ดอกเบี้ยจ่าย</t>
  </si>
  <si>
    <t>เงินสดและรายการเทียบเท่าเงินสด ณ วันที่ 30 มิถุนายน</t>
  </si>
  <si>
    <t xml:space="preserve">       รวมเงินทุนที่ได้รับจากผู้ถือหุ้นและการจัดสรรส่วนทุนให้ผู้ถือหุ้น</t>
  </si>
  <si>
    <t xml:space="preserve">      รวมการจัดสรรส่วนทุนให้ผู้ถือหุ้น</t>
  </si>
  <si>
    <t>ขาดทุนจากอัตราแลกเปลี่ยนที่ยังไม่เกิดขึ้น</t>
  </si>
  <si>
    <t xml:space="preserve">       เงินทุนที่ได้รับจากผู้ถือหุ้นและการจัดสรรส่วนทุนให้ผู้ถือหุ้น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</si>
  <si>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จ่ายชำระเจ้าหนี้ค่าซื้อที่ดิน อาคารและอุปกรณ์</t>
    </r>
  </si>
  <si>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เจ้าหนี้ค่าซื้อที่ดิน อาคารและอุปกรณ์</t>
    </r>
  </si>
  <si>
    <t>ข้อมูลกระแสเงินสดเปิดเผยเพิ่มเติม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</si>
  <si>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</si>
  <si>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</si>
  <si>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r>
      <t xml:space="preserve">หัก </t>
    </r>
    <r>
      <rPr>
        <sz val="15"/>
        <rFont val="Angsana New"/>
        <family val="1"/>
      </rPr>
      <t>ต้นทุนทางการเงินที่รวมในต้นทุนของสินทรัพย์ที่เข้าเงื่อนไข</t>
    </r>
  </si>
  <si>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เงินสดจ่ายล่วงหน้าค่าซื้อที่ดิน อาคารและอุปกรณ์</t>
    </r>
  </si>
  <si>
    <t>เงินสดจ่ายล่วงหน้าค่าซื้อเครื่องจักรเพิ่มขึ้น</t>
  </si>
  <si>
    <t>5, 8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</si>
</sst>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  <numFmt numFmtId="168" formatCode="_(* #,##0.00_);_(* \(#,##0.00\);_(* &quot;-&quot;_);_(@_)"/>
    <numFmt numFmtId="169" formatCode="_(* #,##0.0000_);_(* \(#,##0.0000\);_(* &quot;-&quot;_);_(@_)"/>
  </numFmts>
  <fonts count="19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7" fillId="0" borderId="0"/>
  </cellStyleXfs>
  <cellXfs count="174">
    <xf numFmtId="0" fontId="0" fillId="0" borderId="0" xfId="0"/>
    <xf numFmtId="16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164" fontId="8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10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 applyProtection="1">
      <alignment vertical="center"/>
      <protection locked="0"/>
    </xf>
    <xf numFmtId="164" fontId="8" fillId="0" borderId="0" xfId="0" applyNumberFormat="1" applyFont="1" applyFill="1" applyBorder="1" applyAlignment="1" applyProtection="1">
      <alignment horizontal="left" vertical="center"/>
      <protection locked="0"/>
    </xf>
    <xf numFmtId="164" fontId="9" fillId="0" borderId="0" xfId="0" applyNumberFormat="1" applyFont="1" applyFill="1" applyBorder="1" applyAlignment="1" applyProtection="1">
      <alignment horizontal="center" vertical="center"/>
      <protection locked="0"/>
    </xf>
    <xf numFmtId="164" fontId="10" fillId="0" borderId="0" xfId="0" applyNumberFormat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Border="1" applyAlignment="1" applyProtection="1">
      <alignment horizontal="center" vertical="center"/>
      <protection locked="0"/>
    </xf>
    <xf numFmtId="164" fontId="11" fillId="0" borderId="0" xfId="0" applyNumberFormat="1" applyFont="1" applyFill="1" applyBorder="1" applyAlignment="1" applyProtection="1">
      <alignment horizontal="left" vertical="center"/>
      <protection locked="0"/>
    </xf>
    <xf numFmtId="164" fontId="12" fillId="0" borderId="0" xfId="0" applyNumberFormat="1" applyFont="1" applyFill="1" applyBorder="1" applyAlignment="1" applyProtection="1">
      <alignment horizontal="left" vertical="center"/>
      <protection locked="0"/>
    </xf>
    <xf numFmtId="164" fontId="10" fillId="0" borderId="0" xfId="0" applyNumberFormat="1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164" fontId="10" fillId="0" borderId="0" xfId="57" applyNumberFormat="1" applyFont="1" applyFill="1" applyBorder="1" applyAlignment="1">
      <alignment vertical="center"/>
    </xf>
    <xf numFmtId="164" fontId="8" fillId="0" borderId="0" xfId="57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41" fontId="5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Alignment="1">
      <alignment horizontal="right" vertical="center"/>
    </xf>
    <xf numFmtId="41" fontId="10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>
      <alignment horizontal="right" vertical="center"/>
    </xf>
    <xf numFmtId="41" fontId="10" fillId="0" borderId="2" xfId="1" applyNumberFormat="1" applyFont="1" applyFill="1" applyBorder="1" applyAlignment="1" applyProtection="1">
      <alignment horizontal="right" vertical="center"/>
      <protection locked="0"/>
    </xf>
    <xf numFmtId="41" fontId="8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5" fillId="0" borderId="0" xfId="57" applyNumberFormat="1" applyFont="1" applyFill="1" applyBorder="1" applyAlignment="1">
      <alignment horizontal="right" vertical="center"/>
    </xf>
    <xf numFmtId="41" fontId="5" fillId="0" borderId="0" xfId="57" applyNumberFormat="1" applyFont="1" applyFill="1" applyBorder="1" applyAlignment="1">
      <alignment vertical="center"/>
    </xf>
    <xf numFmtId="41" fontId="8" fillId="0" borderId="0" xfId="57" applyNumberFormat="1" applyFont="1" applyFill="1" applyBorder="1" applyAlignment="1">
      <alignment vertical="center"/>
    </xf>
    <xf numFmtId="41" fontId="8" fillId="0" borderId="0" xfId="57" applyNumberFormat="1" applyFont="1" applyFill="1" applyBorder="1" applyAlignment="1">
      <alignment horizontal="center" vertical="center"/>
    </xf>
    <xf numFmtId="41" fontId="8" fillId="0" borderId="0" xfId="57" applyNumberFormat="1" applyFont="1" applyFill="1" applyBorder="1" applyAlignment="1">
      <alignment horizontal="right" vertical="center"/>
    </xf>
    <xf numFmtId="164" fontId="4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10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center" vertical="center"/>
    </xf>
    <xf numFmtId="41" fontId="8" fillId="0" borderId="0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horizontal="right" vertical="center"/>
    </xf>
    <xf numFmtId="0" fontId="8" fillId="0" borderId="0" xfId="32" applyFont="1" applyFill="1" applyAlignment="1">
      <alignment vertical="center"/>
    </xf>
    <xf numFmtId="43" fontId="8" fillId="0" borderId="0" xfId="1" applyFont="1" applyFill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167" fontId="8" fillId="0" borderId="0" xfId="58" applyNumberFormat="1" applyFont="1" applyFill="1" applyBorder="1" applyAlignment="1">
      <alignment horizontal="right" vertical="center"/>
    </xf>
    <xf numFmtId="41" fontId="10" fillId="0" borderId="0" xfId="4" applyNumberFormat="1" applyFont="1" applyFill="1" applyAlignment="1">
      <alignment horizontal="right" vertical="center"/>
    </xf>
    <xf numFmtId="41" fontId="10" fillId="0" borderId="0" xfId="57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 applyProtection="1">
      <alignment horizontal="center" vertical="center"/>
      <protection locked="0"/>
    </xf>
    <xf numFmtId="43" fontId="8" fillId="0" borderId="0" xfId="1" applyNumberFormat="1" applyFont="1" applyFill="1" applyBorder="1" applyAlignment="1">
      <alignment horizontal="right" vertical="center"/>
    </xf>
    <xf numFmtId="41" fontId="8" fillId="0" borderId="0" xfId="57" quotePrefix="1" applyNumberFormat="1" applyFont="1" applyFill="1" applyBorder="1" applyAlignment="1">
      <alignment horizontal="right" vertical="center"/>
    </xf>
    <xf numFmtId="49" fontId="8" fillId="0" borderId="0" xfId="0" quotePrefix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1" fontId="8" fillId="0" borderId="0" xfId="4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vertical="center"/>
      <protection locked="0"/>
    </xf>
    <xf numFmtId="41" fontId="9" fillId="0" borderId="0" xfId="57" applyNumberFormat="1" applyFont="1" applyFill="1" applyBorder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Border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Alignment="1">
      <alignment vertical="center"/>
    </xf>
    <xf numFmtId="164" fontId="9" fillId="0" borderId="0" xfId="57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9" fillId="0" borderId="0" xfId="32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41" fontId="5" fillId="0" borderId="0" xfId="57" applyNumberFormat="1" applyFont="1" applyAlignment="1">
      <alignment horizontal="right" vertical="center"/>
    </xf>
    <xf numFmtId="41" fontId="5" fillId="0" borderId="0" xfId="57" applyNumberFormat="1" applyFont="1" applyAlignment="1">
      <alignment vertical="center"/>
    </xf>
    <xf numFmtId="164" fontId="8" fillId="0" borderId="0" xfId="57" applyNumberFormat="1" applyFont="1" applyAlignment="1">
      <alignment vertical="center"/>
    </xf>
    <xf numFmtId="41" fontId="10" fillId="0" borderId="0" xfId="57" applyNumberFormat="1" applyFont="1" applyAlignment="1">
      <alignment horizontal="center" vertical="center"/>
    </xf>
    <xf numFmtId="41" fontId="8" fillId="0" borderId="0" xfId="57" applyNumberFormat="1" applyFont="1" applyAlignment="1">
      <alignment horizontal="center" vertical="center"/>
    </xf>
    <xf numFmtId="41" fontId="8" fillId="0" borderId="2" xfId="57" applyNumberFormat="1" applyFont="1" applyBorder="1" applyAlignment="1">
      <alignment horizontal="center" vertical="center"/>
    </xf>
    <xf numFmtId="41" fontId="8" fillId="0" borderId="0" xfId="57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10" fillId="0" borderId="0" xfId="57" applyNumberFormat="1" applyFont="1" applyAlignment="1">
      <alignment vertical="center"/>
    </xf>
    <xf numFmtId="41" fontId="8" fillId="0" borderId="0" xfId="57" applyNumberFormat="1" applyFont="1" applyAlignment="1">
      <alignment horizontal="right" vertical="center"/>
    </xf>
    <xf numFmtId="41" fontId="9" fillId="0" borderId="0" xfId="57" applyNumberFormat="1" applyFont="1" applyAlignment="1">
      <alignment horizontal="center" vertical="center"/>
    </xf>
    <xf numFmtId="0" fontId="8" fillId="0" borderId="0" xfId="32" applyFont="1" applyAlignment="1">
      <alignment vertical="center"/>
    </xf>
    <xf numFmtId="0" fontId="9" fillId="0" borderId="0" xfId="32" applyFont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41" fontId="8" fillId="0" borderId="0" xfId="6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41" fontId="9" fillId="0" borderId="0" xfId="1" applyNumberFormat="1" applyFont="1" applyFill="1" applyBorder="1" applyAlignment="1">
      <alignment horizontal="center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5" xfId="1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41" fontId="8" fillId="0" borderId="2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right" vertical="center"/>
    </xf>
    <xf numFmtId="43" fontId="8" fillId="0" borderId="3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8" fillId="0" borderId="0" xfId="57" quotePrefix="1" applyNumberFormat="1" applyFont="1" applyFill="1" applyAlignment="1">
      <alignment horizontal="right" vertical="center"/>
    </xf>
    <xf numFmtId="41" fontId="8" fillId="0" borderId="0" xfId="57" applyNumberFormat="1" applyFont="1" applyFill="1" applyAlignment="1">
      <alignment horizontal="center" vertical="center"/>
    </xf>
    <xf numFmtId="41" fontId="10" fillId="0" borderId="1" xfId="6" applyNumberFormat="1" applyFont="1" applyFill="1" applyBorder="1" applyAlignment="1">
      <alignment horizontal="center" vertical="center"/>
    </xf>
    <xf numFmtId="41" fontId="10" fillId="0" borderId="4" xfId="6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41" fontId="8" fillId="0" borderId="2" xfId="6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5" xfId="4" applyNumberFormat="1" applyFont="1" applyFill="1" applyBorder="1" applyAlignment="1">
      <alignment horizontal="right" vertical="center"/>
    </xf>
    <xf numFmtId="41" fontId="10" fillId="0" borderId="1" xfId="4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horizontal="left" vertical="center"/>
    </xf>
    <xf numFmtId="43" fontId="18" fillId="0" borderId="0" xfId="1" applyFont="1" applyFill="1" applyAlignment="1">
      <alignment horizontal="right" vertical="center"/>
    </xf>
    <xf numFmtId="41" fontId="18" fillId="0" borderId="0" xfId="1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41" fontId="8" fillId="0" borderId="0" xfId="57" quotePrefix="1" applyNumberFormat="1" applyFont="1" applyAlignment="1">
      <alignment horizontal="right" vertical="center"/>
    </xf>
    <xf numFmtId="164" fontId="9" fillId="0" borderId="0" xfId="57" applyNumberFormat="1" applyFont="1" applyAlignment="1">
      <alignment horizontal="center" vertical="center"/>
    </xf>
    <xf numFmtId="164" fontId="8" fillId="0" borderId="0" xfId="0" applyNumberFormat="1" applyFont="1" applyAlignment="1" applyProtection="1">
      <alignment horizontal="left" vertical="center"/>
      <protection locked="0"/>
    </xf>
    <xf numFmtId="164" fontId="11" fillId="0" borderId="0" xfId="57" applyNumberFormat="1" applyFont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169" fontId="8" fillId="0" borderId="0" xfId="57" applyNumberFormat="1" applyFont="1" applyFill="1" applyBorder="1" applyAlignment="1">
      <alignment vertical="center"/>
    </xf>
    <xf numFmtId="169" fontId="8" fillId="0" borderId="0" xfId="57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3" fontId="8" fillId="0" borderId="0" xfId="1" applyFont="1" applyFill="1" applyBorder="1" applyAlignment="1" applyProtection="1">
      <alignment vertical="center"/>
      <protection locked="0"/>
    </xf>
    <xf numFmtId="165" fontId="10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7" fontId="8" fillId="0" borderId="0" xfId="60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2" xfId="57" applyNumberFormat="1" applyFont="1" applyBorder="1" applyAlignment="1">
      <alignment horizontal="center" vertical="center"/>
    </xf>
    <xf numFmtId="41" fontId="9" fillId="0" borderId="0" xfId="57" applyNumberFormat="1" applyFont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</cellXfs>
  <cellStyles count="65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7" xfId="12" xr:uid="{00000000-0005-0000-0000-00000B000000}"/>
    <cellStyle name="Comma 8" xfId="13" xr:uid="{00000000-0005-0000-0000-00000C000000}"/>
    <cellStyle name="Comma 9" xfId="14" xr:uid="{00000000-0005-0000-0000-00000D000000}"/>
    <cellStyle name="Normal" xfId="0" builtinId="0"/>
    <cellStyle name="Normal - Style1" xfId="15" xr:uid="{00000000-0005-0000-0000-00000F000000}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16" xfId="22" xr:uid="{00000000-0005-0000-0000-000016000000}"/>
    <cellStyle name="Normal 17" xfId="23" xr:uid="{00000000-0005-0000-0000-000017000000}"/>
    <cellStyle name="Normal 18" xfId="24" xr:uid="{00000000-0005-0000-0000-000018000000}"/>
    <cellStyle name="Normal 19" xfId="25" xr:uid="{00000000-0005-0000-0000-000019000000}"/>
    <cellStyle name="Normal 2" xfId="26" xr:uid="{00000000-0005-0000-0000-00001A000000}"/>
    <cellStyle name="Normal 2 2" xfId="27" xr:uid="{00000000-0005-0000-0000-00001B000000}"/>
    <cellStyle name="Normal 2 2 2" xfId="64" xr:uid="{A7857F6B-CA69-49AB-94DA-89D9BA56675C}"/>
    <cellStyle name="Normal 2 2 3" xfId="63" xr:uid="{145ED58E-B775-4456-A5F4-4E296F886318}"/>
    <cellStyle name="Normal 20" xfId="28" xr:uid="{00000000-0005-0000-0000-00001C000000}"/>
    <cellStyle name="Normal 21" xfId="29" xr:uid="{00000000-0005-0000-0000-00001D000000}"/>
    <cellStyle name="Normal 22" xfId="30" xr:uid="{00000000-0005-0000-0000-00001E000000}"/>
    <cellStyle name="Normal 23" xfId="31" xr:uid="{00000000-0005-0000-0000-00001F000000}"/>
    <cellStyle name="Normal 24" xfId="32" xr:uid="{00000000-0005-0000-0000-000020000000}"/>
    <cellStyle name="Normal 25" xfId="33" xr:uid="{00000000-0005-0000-0000-000021000000}"/>
    <cellStyle name="Normal 26" xfId="34" xr:uid="{00000000-0005-0000-0000-000022000000}"/>
    <cellStyle name="Normal 27" xfId="35" xr:uid="{00000000-0005-0000-0000-000023000000}"/>
    <cellStyle name="Normal 28" xfId="36" xr:uid="{00000000-0005-0000-0000-000024000000}"/>
    <cellStyle name="Normal 29" xfId="37" xr:uid="{00000000-0005-0000-0000-000025000000}"/>
    <cellStyle name="Normal 3" xfId="38" xr:uid="{00000000-0005-0000-0000-000026000000}"/>
    <cellStyle name="Normal 30" xfId="39" xr:uid="{00000000-0005-0000-0000-000027000000}"/>
    <cellStyle name="Normal 31" xfId="40" xr:uid="{00000000-0005-0000-0000-000028000000}"/>
    <cellStyle name="Normal 32" xfId="41" xr:uid="{00000000-0005-0000-0000-000029000000}"/>
    <cellStyle name="Normal 33" xfId="42" xr:uid="{00000000-0005-0000-0000-00002A000000}"/>
    <cellStyle name="Normal 34" xfId="43" xr:uid="{00000000-0005-0000-0000-00002B000000}"/>
    <cellStyle name="Normal 35" xfId="44" xr:uid="{00000000-0005-0000-0000-00002C000000}"/>
    <cellStyle name="Normal 36" xfId="45" xr:uid="{00000000-0005-0000-0000-00002D000000}"/>
    <cellStyle name="Normal 37" xfId="46" xr:uid="{00000000-0005-0000-0000-00002E000000}"/>
    <cellStyle name="Normal 38" xfId="47" xr:uid="{00000000-0005-0000-0000-00002F000000}"/>
    <cellStyle name="Normal 39" xfId="48" xr:uid="{00000000-0005-0000-0000-000030000000}"/>
    <cellStyle name="Normal 4" xfId="49" xr:uid="{00000000-0005-0000-0000-000031000000}"/>
    <cellStyle name="Normal 40" xfId="50" xr:uid="{00000000-0005-0000-0000-000032000000}"/>
    <cellStyle name="Normal 41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 8" xfId="55" xr:uid="{00000000-0005-0000-0000-000037000000}"/>
    <cellStyle name="Normal 9" xfId="56" xr:uid="{00000000-0005-0000-0000-000038000000}"/>
    <cellStyle name="Normal_Note-Thai_Q1-2002" xfId="57" xr:uid="{00000000-0005-0000-0000-000039000000}"/>
    <cellStyle name="Percent" xfId="58" builtinId="5"/>
    <cellStyle name="Percent 2" xfId="59" xr:uid="{00000000-0005-0000-0000-00003B000000}"/>
    <cellStyle name="Percent 3" xfId="60" xr:uid="{00000000-0005-0000-0000-00003C000000}"/>
    <cellStyle name="Percent 4" xfId="61" xr:uid="{00000000-0005-0000-0000-00003D000000}"/>
    <cellStyle name="Percent 5" xfId="62" xr:uid="{00000000-0005-0000-0000-00003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0"/>
  <sheetViews>
    <sheetView tabSelected="1" view="pageBreakPreview" zoomScale="55" zoomScaleNormal="85" zoomScaleSheetLayoutView="55" workbookViewId="0">
      <selection activeCell="A82" sqref="A82"/>
    </sheetView>
  </sheetViews>
  <sheetFormatPr defaultColWidth="9.09765625" defaultRowHeight="19"/>
  <cols>
    <col min="1" max="1" width="59.8984375" style="1" customWidth="1"/>
    <col min="2" max="2" width="9.59765625" style="8" customWidth="1"/>
    <col min="3" max="3" width="1.69921875" style="1" customWidth="1"/>
    <col min="4" max="4" width="17" style="51" customWidth="1"/>
    <col min="5" max="5" width="1.69921875" style="51" customWidth="1"/>
    <col min="6" max="6" width="17" style="51" customWidth="1"/>
    <col min="7" max="7" width="17.09765625" style="92" customWidth="1"/>
    <col min="8" max="8" width="17.8984375" style="92" customWidth="1"/>
    <col min="9" max="9" width="18.3984375" style="92" customWidth="1"/>
    <col min="10" max="10" width="3.69921875" style="92" customWidth="1"/>
    <col min="11" max="11" width="13.69921875" style="92" bestFit="1" customWidth="1"/>
    <col min="12" max="12" width="3.69921875" style="2" customWidth="1"/>
    <col min="13" max="13" width="6.09765625" style="2" bestFit="1" customWidth="1"/>
    <col min="14" max="14" width="3.69921875" style="2" customWidth="1"/>
    <col min="15" max="15" width="6.09765625" style="2" bestFit="1" customWidth="1"/>
    <col min="16" max="16" width="21" style="2" customWidth="1"/>
    <col min="17" max="16384" width="9.09765625" style="2"/>
  </cols>
  <sheetData>
    <row r="1" spans="1:11" s="5" customFormat="1" ht="23">
      <c r="A1" s="3" t="s">
        <v>53</v>
      </c>
      <c r="B1" s="7"/>
      <c r="C1" s="4"/>
      <c r="D1" s="36"/>
      <c r="E1" s="36"/>
      <c r="F1" s="36"/>
      <c r="G1" s="88"/>
      <c r="H1" s="88"/>
      <c r="I1" s="88"/>
      <c r="J1" s="88"/>
      <c r="K1" s="88"/>
    </row>
    <row r="2" spans="1:11" s="5" customFormat="1" ht="23">
      <c r="A2" s="3" t="s">
        <v>41</v>
      </c>
      <c r="B2" s="7"/>
      <c r="C2" s="4"/>
      <c r="D2" s="36"/>
      <c r="E2" s="36"/>
      <c r="F2" s="36"/>
      <c r="G2" s="88"/>
      <c r="H2" s="88"/>
      <c r="I2" s="88"/>
      <c r="J2" s="88"/>
      <c r="K2" s="88"/>
    </row>
    <row r="3" spans="1:11" s="12" customFormat="1" ht="21.5">
      <c r="A3" s="10"/>
      <c r="B3" s="11"/>
      <c r="C3" s="10"/>
      <c r="D3" s="37"/>
      <c r="E3" s="37"/>
      <c r="F3" s="37"/>
      <c r="G3" s="89"/>
      <c r="H3" s="89"/>
      <c r="I3" s="89"/>
      <c r="J3" s="89"/>
      <c r="K3" s="89"/>
    </row>
    <row r="4" spans="1:11" s="15" customFormat="1" ht="21.5">
      <c r="C4" s="13"/>
      <c r="D4" s="100" t="s">
        <v>143</v>
      </c>
      <c r="E4" s="49"/>
      <c r="F4" s="100" t="s">
        <v>15</v>
      </c>
      <c r="G4" s="70"/>
      <c r="H4" s="70"/>
      <c r="I4" s="70"/>
      <c r="J4" s="70"/>
      <c r="K4" s="70"/>
    </row>
    <row r="5" spans="1:11" s="15" customFormat="1" ht="23">
      <c r="A5" s="9" t="s">
        <v>1</v>
      </c>
      <c r="B5" s="11" t="s">
        <v>0</v>
      </c>
      <c r="C5" s="13"/>
      <c r="D5" s="79" t="s">
        <v>122</v>
      </c>
      <c r="E5" s="80"/>
      <c r="F5" s="79" t="s">
        <v>91</v>
      </c>
      <c r="G5" s="70"/>
      <c r="H5" s="70"/>
      <c r="I5" s="70"/>
      <c r="J5" s="70"/>
      <c r="K5" s="70"/>
    </row>
    <row r="6" spans="1:11" s="15" customFormat="1" ht="21.5">
      <c r="A6" s="13"/>
      <c r="B6" s="11"/>
      <c r="C6" s="13"/>
      <c r="D6" s="118" t="s">
        <v>103</v>
      </c>
      <c r="E6" s="80"/>
      <c r="F6" s="79"/>
      <c r="G6" s="70"/>
      <c r="H6" s="70"/>
      <c r="I6" s="70"/>
      <c r="J6" s="70"/>
      <c r="K6" s="70"/>
    </row>
    <row r="7" spans="1:11" s="15" customFormat="1" ht="21.5">
      <c r="A7" s="13"/>
      <c r="B7" s="17"/>
      <c r="C7" s="13"/>
      <c r="D7" s="166" t="s">
        <v>52</v>
      </c>
      <c r="E7" s="166"/>
      <c r="F7" s="166"/>
      <c r="G7" s="70"/>
      <c r="H7" s="70"/>
      <c r="I7" s="70"/>
      <c r="J7" s="70"/>
      <c r="K7" s="70"/>
    </row>
    <row r="8" spans="1:11" s="18" customFormat="1" ht="23">
      <c r="A8" s="26" t="s">
        <v>26</v>
      </c>
      <c r="B8" s="20"/>
      <c r="C8" s="19"/>
      <c r="D8" s="38"/>
      <c r="E8" s="38"/>
      <c r="F8" s="38"/>
      <c r="G8" s="90"/>
      <c r="H8" s="90"/>
      <c r="I8" s="90"/>
      <c r="J8" s="90"/>
      <c r="K8" s="90"/>
    </row>
    <row r="9" spans="1:11" s="18" customFormat="1" ht="21.5">
      <c r="A9" s="19" t="s">
        <v>21</v>
      </c>
      <c r="B9" s="20"/>
      <c r="C9" s="19"/>
      <c r="D9" s="39">
        <v>198466204</v>
      </c>
      <c r="E9" s="39"/>
      <c r="F9" s="39">
        <v>605608098</v>
      </c>
      <c r="G9" s="90"/>
      <c r="H9" s="90"/>
      <c r="I9" s="90"/>
      <c r="J9" s="90"/>
      <c r="K9" s="90"/>
    </row>
    <row r="10" spans="1:11" s="18" customFormat="1" ht="21.5">
      <c r="A10" s="19" t="s">
        <v>66</v>
      </c>
      <c r="B10" s="20">
        <v>3</v>
      </c>
      <c r="C10" s="19"/>
      <c r="D10" s="39">
        <v>304574849</v>
      </c>
      <c r="E10" s="39"/>
      <c r="F10" s="39">
        <v>290331719</v>
      </c>
      <c r="G10" s="90"/>
      <c r="H10" s="90"/>
      <c r="I10" s="90"/>
      <c r="J10" s="90"/>
      <c r="K10" s="90"/>
    </row>
    <row r="11" spans="1:11" s="18" customFormat="1" ht="21.5">
      <c r="A11" s="19" t="s">
        <v>35</v>
      </c>
      <c r="B11" s="20"/>
      <c r="C11" s="19"/>
      <c r="D11" s="39">
        <v>464861993</v>
      </c>
      <c r="E11" s="39"/>
      <c r="F11" s="39">
        <v>373871451</v>
      </c>
      <c r="G11" s="90"/>
      <c r="H11" s="90"/>
      <c r="I11" s="90"/>
      <c r="J11" s="90"/>
      <c r="K11" s="90"/>
    </row>
    <row r="12" spans="1:11" s="18" customFormat="1" ht="21.5">
      <c r="A12" s="19" t="s">
        <v>116</v>
      </c>
      <c r="B12" s="20">
        <v>8</v>
      </c>
      <c r="C12" s="19"/>
      <c r="D12" s="39">
        <v>177836</v>
      </c>
      <c r="E12" s="39"/>
      <c r="F12" s="39">
        <v>3008643</v>
      </c>
      <c r="G12" s="90"/>
      <c r="H12" s="90"/>
      <c r="I12" s="90"/>
      <c r="J12" s="90"/>
      <c r="K12" s="90"/>
    </row>
    <row r="13" spans="1:11" s="18" customFormat="1" ht="21.5">
      <c r="A13" s="19" t="s">
        <v>27</v>
      </c>
      <c r="B13" s="20"/>
      <c r="C13" s="19"/>
      <c r="D13" s="39">
        <v>40844612</v>
      </c>
      <c r="E13" s="39"/>
      <c r="F13" s="39">
        <v>38917683</v>
      </c>
      <c r="G13" s="90"/>
      <c r="H13" s="90"/>
      <c r="I13" s="90"/>
      <c r="J13" s="90"/>
      <c r="K13" s="90"/>
    </row>
    <row r="14" spans="1:11" s="23" customFormat="1" ht="22">
      <c r="A14" s="16" t="s">
        <v>2</v>
      </c>
      <c r="B14" s="24"/>
      <c r="C14" s="16"/>
      <c r="D14" s="40">
        <f>SUM(D9:D13)</f>
        <v>1008925494</v>
      </c>
      <c r="E14" s="41"/>
      <c r="F14" s="40">
        <f>SUM(F9:F13)</f>
        <v>1311737594</v>
      </c>
      <c r="G14" s="90"/>
      <c r="H14" s="91"/>
      <c r="I14" s="91"/>
      <c r="J14" s="91"/>
      <c r="K14" s="90"/>
    </row>
    <row r="15" spans="1:11" s="18" customFormat="1" ht="21.5">
      <c r="A15" s="19"/>
      <c r="B15" s="20"/>
      <c r="C15" s="19"/>
      <c r="D15" s="38"/>
      <c r="E15" s="38"/>
      <c r="F15" s="38"/>
      <c r="G15" s="90"/>
      <c r="H15" s="90"/>
      <c r="I15" s="90"/>
      <c r="J15" s="90"/>
      <c r="K15" s="90"/>
    </row>
    <row r="16" spans="1:11" s="18" customFormat="1" ht="22">
      <c r="A16" s="25" t="s">
        <v>3</v>
      </c>
      <c r="B16" s="20"/>
      <c r="C16" s="19"/>
      <c r="D16" s="38"/>
      <c r="E16" s="76"/>
      <c r="F16" s="38"/>
      <c r="G16" s="90"/>
      <c r="H16" s="90"/>
      <c r="I16" s="90"/>
      <c r="J16" s="90"/>
      <c r="K16" s="90"/>
    </row>
    <row r="17" spans="1:11" s="18" customFormat="1" ht="21.5">
      <c r="A17" s="19" t="s">
        <v>57</v>
      </c>
      <c r="B17" s="20"/>
      <c r="C17" s="19"/>
      <c r="D17" s="38">
        <v>339800000</v>
      </c>
      <c r="E17" s="76"/>
      <c r="F17" s="38">
        <v>339800000</v>
      </c>
      <c r="G17" s="90"/>
      <c r="H17" s="90"/>
      <c r="I17" s="90"/>
      <c r="J17" s="90"/>
      <c r="K17" s="90"/>
    </row>
    <row r="18" spans="1:11" s="18" customFormat="1" ht="21.5">
      <c r="A18" s="19" t="s">
        <v>36</v>
      </c>
      <c r="B18" s="20">
        <v>4</v>
      </c>
      <c r="C18" s="19"/>
      <c r="D18" s="38">
        <v>1625262360</v>
      </c>
      <c r="E18" s="39"/>
      <c r="F18" s="39">
        <v>1290992821</v>
      </c>
      <c r="G18" s="90"/>
      <c r="H18" s="90"/>
      <c r="I18" s="90"/>
      <c r="J18" s="90"/>
      <c r="K18" s="90"/>
    </row>
    <row r="19" spans="1:11" s="18" customFormat="1" ht="21.5">
      <c r="A19" s="19" t="s">
        <v>70</v>
      </c>
      <c r="B19" s="20"/>
      <c r="C19" s="19"/>
      <c r="D19" s="39">
        <v>2816920</v>
      </c>
      <c r="E19" s="39"/>
      <c r="F19" s="39">
        <v>2996407</v>
      </c>
      <c r="G19" s="90"/>
      <c r="H19" s="90"/>
      <c r="I19" s="90"/>
      <c r="J19" s="90"/>
      <c r="K19" s="90"/>
    </row>
    <row r="20" spans="1:11" s="18" customFormat="1" ht="21.5">
      <c r="A20" s="19" t="s">
        <v>30</v>
      </c>
      <c r="B20" s="20"/>
      <c r="C20" s="19"/>
      <c r="D20" s="39">
        <v>3351373</v>
      </c>
      <c r="E20" s="39">
        <v>7200104</v>
      </c>
      <c r="F20" s="39">
        <v>7200104</v>
      </c>
      <c r="G20" s="90"/>
      <c r="H20" s="156"/>
      <c r="I20" s="90"/>
      <c r="J20" s="90"/>
      <c r="K20" s="90"/>
    </row>
    <row r="21" spans="1:11" s="23" customFormat="1" ht="22">
      <c r="A21" s="16" t="s">
        <v>4</v>
      </c>
      <c r="B21" s="24"/>
      <c r="C21" s="16"/>
      <c r="D21" s="40">
        <f>SUM(D17:D20)</f>
        <v>1971230653</v>
      </c>
      <c r="E21" s="41"/>
      <c r="F21" s="40">
        <f>SUM(F17:F20)</f>
        <v>1640989332</v>
      </c>
      <c r="G21" s="90"/>
      <c r="H21" s="91"/>
      <c r="I21" s="91"/>
      <c r="J21" s="90"/>
      <c r="K21" s="90"/>
    </row>
    <row r="22" spans="1:11" s="18" customFormat="1" ht="21.5">
      <c r="A22" s="19"/>
      <c r="B22" s="20"/>
      <c r="C22" s="19"/>
      <c r="D22" s="38"/>
      <c r="E22" s="38"/>
      <c r="F22" s="38"/>
      <c r="G22" s="90"/>
      <c r="H22" s="90"/>
      <c r="I22" s="90"/>
      <c r="J22" s="90"/>
      <c r="K22" s="90"/>
    </row>
    <row r="23" spans="1:11" s="18" customFormat="1" ht="22.5" thickBot="1">
      <c r="A23" s="16" t="s">
        <v>5</v>
      </c>
      <c r="B23" s="20"/>
      <c r="C23" s="19"/>
      <c r="D23" s="43">
        <f>SUM(D14,D21)</f>
        <v>2980156147</v>
      </c>
      <c r="E23" s="41"/>
      <c r="F23" s="43">
        <f>SUM(F14,F21)</f>
        <v>2952726926</v>
      </c>
      <c r="G23" s="90"/>
      <c r="H23" s="90"/>
      <c r="I23" s="90"/>
      <c r="J23" s="90"/>
      <c r="K23" s="90"/>
    </row>
    <row r="24" spans="1:11" s="18" customFormat="1" ht="22.5" thickTop="1">
      <c r="A24" s="16"/>
      <c r="B24" s="20"/>
      <c r="C24" s="19"/>
      <c r="D24" s="38"/>
      <c r="E24" s="38"/>
      <c r="F24" s="38"/>
      <c r="G24" s="90"/>
      <c r="H24" s="90"/>
      <c r="I24" s="90"/>
      <c r="J24" s="90"/>
      <c r="K24" s="90"/>
    </row>
    <row r="25" spans="1:11" s="5" customFormat="1" ht="23">
      <c r="A25" s="3" t="str">
        <f>A1</f>
        <v>บริษัท เวิลด์เฟล็กซ์ จำกัด (มหาชน)</v>
      </c>
      <c r="B25" s="7"/>
      <c r="C25" s="4"/>
      <c r="D25" s="36"/>
      <c r="E25" s="36"/>
      <c r="F25" s="36"/>
      <c r="G25" s="90"/>
      <c r="H25" s="88"/>
      <c r="I25" s="88"/>
      <c r="J25" s="88"/>
      <c r="K25" s="88"/>
    </row>
    <row r="26" spans="1:11" s="5" customFormat="1" ht="23">
      <c r="A26" s="3" t="s">
        <v>41</v>
      </c>
      <c r="B26" s="7"/>
      <c r="C26" s="4"/>
      <c r="D26" s="36"/>
      <c r="E26" s="36"/>
      <c r="F26" s="36"/>
      <c r="G26" s="90"/>
      <c r="H26" s="88"/>
      <c r="I26" s="88"/>
      <c r="J26" s="88"/>
      <c r="K26" s="88"/>
    </row>
    <row r="27" spans="1:11" s="15" customFormat="1" ht="21.65" customHeight="1">
      <c r="A27" s="13"/>
      <c r="B27" s="14"/>
      <c r="C27" s="13"/>
      <c r="D27" s="167"/>
      <c r="E27" s="167"/>
      <c r="F27" s="167"/>
      <c r="G27" s="90"/>
      <c r="H27" s="70"/>
      <c r="I27" s="70"/>
      <c r="J27" s="70"/>
      <c r="K27" s="70"/>
    </row>
    <row r="28" spans="1:11" s="15" customFormat="1" ht="21.5">
      <c r="C28" s="13"/>
      <c r="D28" s="100" t="s">
        <v>143</v>
      </c>
      <c r="E28" s="49"/>
      <c r="F28" s="100" t="s">
        <v>15</v>
      </c>
      <c r="G28" s="90"/>
      <c r="H28" s="70"/>
      <c r="I28" s="70"/>
      <c r="J28" s="70"/>
      <c r="K28" s="70"/>
    </row>
    <row r="29" spans="1:11" s="15" customFormat="1" ht="23">
      <c r="A29" s="9" t="s">
        <v>16</v>
      </c>
      <c r="B29" s="11" t="s">
        <v>0</v>
      </c>
      <c r="C29" s="13"/>
      <c r="D29" s="79" t="s">
        <v>122</v>
      </c>
      <c r="E29" s="80"/>
      <c r="F29" s="79" t="s">
        <v>91</v>
      </c>
      <c r="G29" s="90"/>
      <c r="H29" s="70"/>
      <c r="I29" s="70"/>
      <c r="J29" s="70"/>
      <c r="K29" s="70"/>
    </row>
    <row r="30" spans="1:11" s="15" customFormat="1" ht="21.5">
      <c r="A30" s="13"/>
      <c r="B30" s="11"/>
      <c r="C30" s="13"/>
      <c r="D30" s="118" t="s">
        <v>103</v>
      </c>
      <c r="E30" s="80"/>
      <c r="F30" s="79"/>
      <c r="G30" s="90"/>
      <c r="H30" s="70"/>
      <c r="I30" s="70"/>
      <c r="J30" s="70"/>
      <c r="K30" s="70"/>
    </row>
    <row r="31" spans="1:11" s="15" customFormat="1" ht="21.5">
      <c r="A31" s="13"/>
      <c r="B31" s="17"/>
      <c r="C31" s="13"/>
      <c r="D31" s="166" t="s">
        <v>52</v>
      </c>
      <c r="E31" s="166"/>
      <c r="F31" s="166"/>
      <c r="G31" s="90"/>
      <c r="H31" s="70"/>
      <c r="I31" s="70"/>
      <c r="J31" s="70"/>
      <c r="K31" s="70"/>
    </row>
    <row r="32" spans="1:11" s="18" customFormat="1" ht="22">
      <c r="A32" s="25" t="s">
        <v>6</v>
      </c>
      <c r="B32" s="20"/>
      <c r="C32" s="19"/>
      <c r="D32" s="38"/>
      <c r="E32" s="38"/>
      <c r="F32" s="38"/>
      <c r="G32" s="90"/>
      <c r="H32" s="90"/>
      <c r="I32" s="90"/>
      <c r="J32" s="90"/>
      <c r="K32" s="90"/>
    </row>
    <row r="33" spans="1:16" s="18" customFormat="1" ht="21.5" hidden="1">
      <c r="A33" s="19" t="s">
        <v>111</v>
      </c>
      <c r="B33" s="20">
        <v>6</v>
      </c>
      <c r="C33" s="19"/>
      <c r="D33" s="39">
        <v>0</v>
      </c>
      <c r="E33" s="39"/>
      <c r="F33" s="39">
        <v>0</v>
      </c>
      <c r="G33" s="90"/>
      <c r="H33" s="90"/>
      <c r="I33" s="90"/>
      <c r="J33" s="90"/>
      <c r="K33" s="90"/>
    </row>
    <row r="34" spans="1:16" s="18" customFormat="1" ht="21.5">
      <c r="A34" s="19" t="s">
        <v>67</v>
      </c>
      <c r="B34" s="20"/>
      <c r="C34" s="19"/>
      <c r="D34" s="39">
        <v>462044179</v>
      </c>
      <c r="E34" s="39"/>
      <c r="F34" s="39">
        <v>495796677</v>
      </c>
      <c r="G34" s="155"/>
      <c r="H34" s="90"/>
      <c r="I34" s="90"/>
      <c r="J34" s="90"/>
      <c r="K34" s="90"/>
      <c r="P34" s="48"/>
    </row>
    <row r="35" spans="1:16" s="18" customFormat="1" ht="21.5">
      <c r="A35" s="150" t="s">
        <v>124</v>
      </c>
      <c r="B35" s="20"/>
      <c r="C35" s="19"/>
      <c r="D35" s="39"/>
      <c r="E35" s="39"/>
      <c r="F35" s="39"/>
      <c r="G35" s="155"/>
      <c r="H35" s="156"/>
      <c r="I35" s="90"/>
      <c r="J35" s="90"/>
      <c r="K35" s="90"/>
      <c r="P35" s="48"/>
    </row>
    <row r="36" spans="1:16" s="18" customFormat="1" ht="21.5">
      <c r="A36" s="150" t="s">
        <v>125</v>
      </c>
      <c r="B36" s="20" t="s">
        <v>164</v>
      </c>
      <c r="C36" s="19"/>
      <c r="D36" s="39">
        <v>75600000</v>
      </c>
      <c r="E36" s="39"/>
      <c r="F36" s="39">
        <v>25200000</v>
      </c>
      <c r="G36" s="155"/>
      <c r="H36" s="156"/>
      <c r="I36" s="90"/>
      <c r="J36" s="90"/>
      <c r="K36" s="90"/>
      <c r="P36" s="48"/>
    </row>
    <row r="37" spans="1:16" s="18" customFormat="1" ht="21.5">
      <c r="A37" s="19" t="s">
        <v>68</v>
      </c>
      <c r="B37" s="20">
        <v>5</v>
      </c>
      <c r="C37" s="19"/>
      <c r="D37" s="39">
        <v>2293801</v>
      </c>
      <c r="E37" s="39"/>
      <c r="F37" s="39">
        <v>2379357</v>
      </c>
      <c r="G37" s="155"/>
      <c r="H37" s="156"/>
      <c r="I37" s="90"/>
      <c r="J37" s="90"/>
      <c r="K37" s="90"/>
    </row>
    <row r="38" spans="1:16" s="18" customFormat="1" ht="21.5">
      <c r="A38" s="19" t="s">
        <v>98</v>
      </c>
      <c r="B38" s="20"/>
      <c r="C38" s="19"/>
      <c r="D38" s="39">
        <v>37839483</v>
      </c>
      <c r="E38" s="39"/>
      <c r="F38" s="39">
        <v>46919451</v>
      </c>
      <c r="G38" s="155"/>
      <c r="H38" s="156"/>
      <c r="I38" s="90"/>
      <c r="J38" s="90"/>
      <c r="K38" s="90"/>
    </row>
    <row r="39" spans="1:16" s="18" customFormat="1" ht="21.5">
      <c r="A39" s="19" t="s">
        <v>126</v>
      </c>
      <c r="B39" s="20"/>
      <c r="C39" s="19"/>
      <c r="D39" s="39">
        <v>11973</v>
      </c>
      <c r="E39" s="39"/>
      <c r="F39" s="39">
        <v>102124000</v>
      </c>
      <c r="G39" s="155"/>
      <c r="H39" s="156"/>
      <c r="I39" s="90"/>
      <c r="J39" s="90"/>
      <c r="K39" s="90"/>
    </row>
    <row r="40" spans="1:16" s="18" customFormat="1" ht="21.5">
      <c r="A40" s="19" t="s">
        <v>117</v>
      </c>
      <c r="B40" s="20">
        <v>8</v>
      </c>
      <c r="C40" s="19"/>
      <c r="D40" s="39">
        <v>2784836</v>
      </c>
      <c r="E40" s="39"/>
      <c r="F40" s="39">
        <v>1021658</v>
      </c>
      <c r="G40" s="155"/>
      <c r="H40" s="156"/>
      <c r="I40" s="90"/>
      <c r="J40" s="90"/>
      <c r="K40" s="90"/>
    </row>
    <row r="41" spans="1:16" s="18" customFormat="1" ht="21.5">
      <c r="A41" s="19" t="s">
        <v>7</v>
      </c>
      <c r="B41" s="20"/>
      <c r="C41" s="19"/>
      <c r="D41" s="39">
        <v>2067353</v>
      </c>
      <c r="E41" s="39"/>
      <c r="F41" s="39">
        <v>27549886</v>
      </c>
      <c r="G41" s="155"/>
      <c r="H41" s="156"/>
      <c r="I41" s="90"/>
      <c r="J41" s="90"/>
      <c r="K41" s="90"/>
    </row>
    <row r="42" spans="1:16" s="23" customFormat="1" ht="22">
      <c r="A42" s="16" t="s">
        <v>8</v>
      </c>
      <c r="B42" s="24"/>
      <c r="C42" s="16"/>
      <c r="D42" s="40">
        <f>SUM(D33:D41)</f>
        <v>582641625</v>
      </c>
      <c r="E42" s="41"/>
      <c r="F42" s="40">
        <f>SUM(F33:F41)</f>
        <v>700991029</v>
      </c>
      <c r="G42" s="90"/>
      <c r="H42" s="91"/>
      <c r="I42" s="91"/>
      <c r="J42" s="91"/>
      <c r="K42" s="90"/>
    </row>
    <row r="43" spans="1:16" s="18" customFormat="1" ht="16.5" customHeight="1">
      <c r="A43" s="19"/>
      <c r="B43" s="20"/>
      <c r="C43" s="19"/>
      <c r="D43" s="38"/>
      <c r="E43" s="38"/>
      <c r="F43" s="38"/>
      <c r="G43" s="90"/>
      <c r="H43" s="90"/>
      <c r="I43" s="90"/>
      <c r="J43" s="90"/>
      <c r="K43" s="90"/>
    </row>
    <row r="44" spans="1:16" s="18" customFormat="1" ht="22">
      <c r="A44" s="25" t="s">
        <v>9</v>
      </c>
      <c r="B44" s="20"/>
      <c r="C44" s="19"/>
      <c r="D44" s="38"/>
      <c r="E44" s="38"/>
      <c r="F44" s="38"/>
      <c r="G44" s="90"/>
      <c r="H44" s="90"/>
      <c r="I44" s="90"/>
      <c r="J44" s="90"/>
      <c r="K44" s="90"/>
    </row>
    <row r="45" spans="1:16" s="18" customFormat="1" ht="21.5">
      <c r="A45" s="19" t="s">
        <v>132</v>
      </c>
      <c r="B45" s="20" t="s">
        <v>164</v>
      </c>
      <c r="C45" s="19"/>
      <c r="D45" s="38">
        <v>139400000</v>
      </c>
      <c r="E45" s="38"/>
      <c r="F45" s="38">
        <v>64770896</v>
      </c>
      <c r="G45" s="90"/>
      <c r="H45" s="90"/>
      <c r="I45" s="90"/>
      <c r="J45" s="90"/>
      <c r="K45" s="90"/>
    </row>
    <row r="46" spans="1:16" s="18" customFormat="1" ht="21.5">
      <c r="A46" s="19" t="s">
        <v>99</v>
      </c>
      <c r="B46" s="20">
        <v>5</v>
      </c>
      <c r="C46" s="19"/>
      <c r="D46" s="38">
        <v>4496613</v>
      </c>
      <c r="E46" s="38"/>
      <c r="F46" s="38">
        <v>4200154</v>
      </c>
      <c r="G46" s="90"/>
      <c r="H46" s="90"/>
      <c r="I46" s="90"/>
      <c r="J46" s="90"/>
      <c r="K46" s="90"/>
    </row>
    <row r="47" spans="1:16" s="18" customFormat="1" ht="21.5">
      <c r="A47" s="18" t="s">
        <v>61</v>
      </c>
      <c r="B47" s="20"/>
      <c r="C47" s="19"/>
      <c r="D47" s="39">
        <v>12035032</v>
      </c>
      <c r="E47" s="39"/>
      <c r="F47" s="39">
        <v>11435076</v>
      </c>
      <c r="G47" s="90"/>
      <c r="H47" s="90"/>
      <c r="I47" s="90"/>
      <c r="J47" s="90"/>
      <c r="K47" s="90"/>
    </row>
    <row r="48" spans="1:16" s="18" customFormat="1" ht="21.5">
      <c r="A48" s="18" t="s">
        <v>54</v>
      </c>
      <c r="B48" s="20"/>
      <c r="C48" s="19"/>
      <c r="D48" s="39">
        <v>124184845</v>
      </c>
      <c r="E48" s="39"/>
      <c r="F48" s="39">
        <v>125360115</v>
      </c>
      <c r="G48" s="90"/>
      <c r="H48" s="90"/>
      <c r="I48" s="90"/>
      <c r="J48" s="90"/>
      <c r="K48" s="90"/>
    </row>
    <row r="49" spans="1:11" s="18" customFormat="1" ht="21.5">
      <c r="A49" s="19" t="s">
        <v>69</v>
      </c>
      <c r="B49" s="20"/>
      <c r="C49" s="19"/>
      <c r="D49" s="39">
        <v>3841207</v>
      </c>
      <c r="E49" s="39"/>
      <c r="F49" s="39">
        <v>3836311</v>
      </c>
      <c r="G49" s="90"/>
      <c r="H49" s="90"/>
      <c r="I49" s="90"/>
      <c r="J49" s="90"/>
      <c r="K49" s="90"/>
    </row>
    <row r="50" spans="1:11" s="23" customFormat="1" ht="22">
      <c r="A50" s="16" t="s">
        <v>17</v>
      </c>
      <c r="B50" s="24"/>
      <c r="C50" s="16"/>
      <c r="D50" s="40">
        <f>SUM(D45:D49)</f>
        <v>283957697</v>
      </c>
      <c r="E50" s="41"/>
      <c r="F50" s="40">
        <f>SUM(F45:F49)</f>
        <v>209602552</v>
      </c>
      <c r="G50" s="90"/>
      <c r="H50" s="91"/>
      <c r="I50" s="91"/>
      <c r="J50" s="91"/>
      <c r="K50" s="90"/>
    </row>
    <row r="51" spans="1:11" s="18" customFormat="1" ht="16.5" customHeight="1">
      <c r="A51" s="19"/>
      <c r="B51" s="20"/>
      <c r="C51" s="19"/>
      <c r="D51" s="38"/>
      <c r="E51" s="38"/>
      <c r="F51" s="38"/>
      <c r="G51" s="90"/>
      <c r="H51" s="90"/>
      <c r="I51" s="90"/>
      <c r="J51" s="90"/>
      <c r="K51" s="90"/>
    </row>
    <row r="52" spans="1:11" s="18" customFormat="1" ht="22">
      <c r="A52" s="16" t="s">
        <v>10</v>
      </c>
      <c r="B52" s="20"/>
      <c r="C52" s="19"/>
      <c r="D52" s="45">
        <f>SUM(D42+D50)</f>
        <v>866599322</v>
      </c>
      <c r="E52" s="41"/>
      <c r="F52" s="45">
        <f>SUM(F42+F50)</f>
        <v>910593581</v>
      </c>
      <c r="G52" s="90"/>
      <c r="H52" s="90"/>
      <c r="I52" s="90"/>
      <c r="J52" s="90"/>
      <c r="K52" s="90"/>
    </row>
    <row r="53" spans="1:11" s="18" customFormat="1" ht="21.65" customHeight="1">
      <c r="A53" s="16"/>
      <c r="B53" s="20"/>
      <c r="C53" s="19"/>
      <c r="D53" s="41"/>
      <c r="E53" s="41"/>
      <c r="F53" s="41"/>
      <c r="G53" s="90"/>
      <c r="H53" s="90"/>
      <c r="I53" s="90"/>
      <c r="J53" s="90"/>
      <c r="K53" s="90"/>
    </row>
    <row r="54" spans="1:11" s="5" customFormat="1" ht="23">
      <c r="A54" s="3" t="str">
        <f>A25</f>
        <v>บริษัท เวิลด์เฟล็กซ์ จำกัด (มหาชน)</v>
      </c>
      <c r="B54" s="7"/>
      <c r="C54" s="4"/>
      <c r="D54" s="36"/>
      <c r="E54" s="36"/>
      <c r="F54" s="36"/>
      <c r="G54" s="90"/>
      <c r="H54" s="88"/>
      <c r="I54" s="88"/>
      <c r="J54" s="88"/>
      <c r="K54" s="88"/>
    </row>
    <row r="55" spans="1:11" s="5" customFormat="1" ht="23">
      <c r="A55" s="3" t="s">
        <v>41</v>
      </c>
      <c r="B55" s="7"/>
      <c r="C55" s="4"/>
      <c r="D55" s="36"/>
      <c r="E55" s="36"/>
      <c r="F55" s="36"/>
      <c r="G55" s="90"/>
      <c r="H55" s="88"/>
      <c r="I55" s="88"/>
      <c r="J55" s="88"/>
      <c r="K55" s="88"/>
    </row>
    <row r="56" spans="1:11" s="15" customFormat="1" ht="21.65" customHeight="1">
      <c r="A56" s="13"/>
      <c r="B56" s="14"/>
      <c r="C56" s="13"/>
      <c r="D56" s="167"/>
      <c r="E56" s="167"/>
      <c r="F56" s="167"/>
      <c r="G56" s="90"/>
      <c r="H56" s="70"/>
      <c r="I56" s="70"/>
      <c r="J56" s="70"/>
      <c r="K56" s="70"/>
    </row>
    <row r="57" spans="1:11" s="15" customFormat="1" ht="21.5">
      <c r="C57" s="13"/>
      <c r="D57" s="100" t="s">
        <v>143</v>
      </c>
      <c r="E57" s="49"/>
      <c r="F57" s="100" t="s">
        <v>15</v>
      </c>
      <c r="G57" s="90"/>
      <c r="H57" s="70"/>
      <c r="I57" s="70"/>
      <c r="J57" s="70"/>
      <c r="K57" s="70"/>
    </row>
    <row r="58" spans="1:11" s="15" customFormat="1" ht="23">
      <c r="A58" s="9" t="s">
        <v>16</v>
      </c>
      <c r="B58" s="11"/>
      <c r="C58" s="13"/>
      <c r="D58" s="79" t="s">
        <v>122</v>
      </c>
      <c r="E58" s="80"/>
      <c r="F58" s="79" t="s">
        <v>91</v>
      </c>
      <c r="G58" s="90"/>
      <c r="H58" s="70"/>
      <c r="I58" s="70"/>
      <c r="J58" s="70"/>
      <c r="K58" s="70"/>
    </row>
    <row r="59" spans="1:11" s="15" customFormat="1" ht="21.5">
      <c r="A59" s="13"/>
      <c r="B59" s="11"/>
      <c r="C59" s="13"/>
      <c r="D59" s="118" t="s">
        <v>103</v>
      </c>
      <c r="E59" s="80"/>
      <c r="F59" s="79"/>
      <c r="G59" s="90"/>
      <c r="H59" s="70"/>
      <c r="I59" s="70"/>
      <c r="J59" s="70"/>
      <c r="K59" s="70"/>
    </row>
    <row r="60" spans="1:11" s="15" customFormat="1" ht="21.5">
      <c r="A60" s="13"/>
      <c r="B60" s="17"/>
      <c r="C60" s="13"/>
      <c r="D60" s="166" t="s">
        <v>52</v>
      </c>
      <c r="E60" s="166"/>
      <c r="F60" s="166"/>
      <c r="G60" s="90"/>
      <c r="H60" s="70"/>
      <c r="I60" s="70"/>
      <c r="J60" s="70"/>
      <c r="K60" s="70"/>
    </row>
    <row r="61" spans="1:11" s="15" customFormat="1" ht="23">
      <c r="A61" s="26" t="s">
        <v>11</v>
      </c>
      <c r="B61" s="17"/>
      <c r="C61" s="13"/>
      <c r="D61" s="166"/>
      <c r="E61" s="166"/>
      <c r="F61" s="166"/>
      <c r="G61" s="90"/>
      <c r="H61" s="70"/>
      <c r="I61" s="70"/>
      <c r="J61" s="70"/>
      <c r="K61" s="70"/>
    </row>
    <row r="62" spans="1:11" s="18" customFormat="1" ht="21.5">
      <c r="A62" s="19" t="s">
        <v>12</v>
      </c>
      <c r="B62" s="20"/>
      <c r="C62" s="19"/>
      <c r="D62" s="38"/>
      <c r="E62" s="38"/>
      <c r="F62" s="38"/>
      <c r="G62" s="90"/>
      <c r="H62" s="90"/>
      <c r="I62" s="90"/>
      <c r="J62" s="90"/>
      <c r="K62" s="90"/>
    </row>
    <row r="63" spans="1:11" s="18" customFormat="1" ht="21.5">
      <c r="A63" s="19" t="s">
        <v>28</v>
      </c>
      <c r="B63" s="20"/>
      <c r="C63" s="19"/>
      <c r="D63" s="38"/>
      <c r="E63" s="38"/>
      <c r="F63" s="38"/>
      <c r="G63" s="90"/>
      <c r="H63" s="90"/>
      <c r="I63" s="90"/>
      <c r="J63" s="90"/>
      <c r="K63" s="90"/>
    </row>
    <row r="64" spans="1:11" s="18" customFormat="1" ht="22" thickBot="1">
      <c r="A64" s="85" t="s">
        <v>118</v>
      </c>
      <c r="B64" s="20"/>
      <c r="C64" s="19"/>
      <c r="D64" s="46">
        <v>464200000</v>
      </c>
      <c r="E64" s="38"/>
      <c r="F64" s="46">
        <v>464200000</v>
      </c>
      <c r="G64" s="90"/>
      <c r="H64" s="90"/>
      <c r="I64" s="90"/>
      <c r="J64" s="90"/>
      <c r="K64" s="90"/>
    </row>
    <row r="65" spans="1:17" s="18" customFormat="1" ht="21.5">
      <c r="A65" s="19" t="s">
        <v>29</v>
      </c>
      <c r="B65" s="20"/>
      <c r="C65" s="19"/>
      <c r="D65" s="38"/>
      <c r="E65" s="38"/>
      <c r="F65" s="38"/>
      <c r="G65" s="90"/>
      <c r="H65" s="90"/>
      <c r="I65" s="90"/>
      <c r="J65" s="90"/>
      <c r="K65" s="90"/>
    </row>
    <row r="66" spans="1:17" s="18" customFormat="1" ht="21.5">
      <c r="A66" s="85" t="s">
        <v>118</v>
      </c>
      <c r="B66" s="20"/>
      <c r="C66" s="19"/>
      <c r="D66" s="38">
        <v>464200000</v>
      </c>
      <c r="E66" s="47"/>
      <c r="F66" s="38">
        <v>464200000</v>
      </c>
      <c r="G66" s="90"/>
      <c r="H66" s="90"/>
      <c r="I66" s="90"/>
      <c r="J66" s="90"/>
      <c r="K66" s="90"/>
    </row>
    <row r="67" spans="1:17" s="18" customFormat="1" ht="21.5" hidden="1">
      <c r="A67" s="18" t="s">
        <v>80</v>
      </c>
      <c r="B67" s="20">
        <v>8</v>
      </c>
      <c r="C67" s="19"/>
      <c r="D67" s="38"/>
      <c r="E67" s="47"/>
      <c r="F67" s="38">
        <v>0</v>
      </c>
      <c r="G67" s="90"/>
      <c r="H67" s="90"/>
      <c r="I67" s="90"/>
      <c r="J67" s="90"/>
      <c r="K67" s="90"/>
    </row>
    <row r="68" spans="1:17" s="18" customFormat="1" ht="21.5">
      <c r="A68" s="19" t="s">
        <v>82</v>
      </c>
      <c r="B68" s="20"/>
      <c r="C68" s="19"/>
      <c r="D68" s="39">
        <v>17395000</v>
      </c>
      <c r="E68" s="39"/>
      <c r="F68" s="39">
        <v>17395000</v>
      </c>
      <c r="G68" s="90"/>
      <c r="H68" s="90"/>
      <c r="I68" s="90"/>
      <c r="J68" s="90"/>
      <c r="K68" s="90"/>
    </row>
    <row r="69" spans="1:17" s="18" customFormat="1" ht="21.5">
      <c r="A69" s="19" t="s">
        <v>123</v>
      </c>
      <c r="B69" s="20"/>
      <c r="C69" s="19"/>
      <c r="D69" s="39">
        <v>855566587</v>
      </c>
      <c r="E69" s="39"/>
      <c r="F69" s="39">
        <v>855566587</v>
      </c>
      <c r="G69" s="90"/>
      <c r="H69" s="90"/>
      <c r="I69" s="90"/>
      <c r="J69" s="90"/>
      <c r="K69" s="90"/>
    </row>
    <row r="70" spans="1:17" s="18" customFormat="1" ht="21.5">
      <c r="A70" s="19" t="s">
        <v>71</v>
      </c>
      <c r="B70" s="20"/>
      <c r="C70" s="19"/>
      <c r="D70" s="39"/>
      <c r="E70" s="39"/>
      <c r="F70" s="39"/>
      <c r="G70" s="90"/>
      <c r="H70" s="90"/>
      <c r="I70" s="90"/>
      <c r="J70" s="90"/>
      <c r="K70" s="90"/>
      <c r="P70" s="90"/>
    </row>
    <row r="71" spans="1:17" s="18" customFormat="1" ht="21.5">
      <c r="A71" s="19" t="s">
        <v>31</v>
      </c>
      <c r="B71" s="20"/>
      <c r="C71" s="19"/>
      <c r="D71" s="39"/>
      <c r="E71" s="39"/>
      <c r="F71" s="39"/>
      <c r="G71" s="90"/>
      <c r="H71" s="90"/>
      <c r="I71" s="90"/>
      <c r="J71" s="90"/>
      <c r="K71" s="90"/>
      <c r="P71" s="90"/>
    </row>
    <row r="72" spans="1:17" s="18" customFormat="1" ht="21.5">
      <c r="A72" s="19" t="s">
        <v>64</v>
      </c>
      <c r="B72" s="20"/>
      <c r="C72" s="19"/>
      <c r="D72" s="39">
        <f>SCE!K26</f>
        <v>46420000</v>
      </c>
      <c r="E72" s="39"/>
      <c r="F72" s="39">
        <v>33506200</v>
      </c>
      <c r="G72" s="90"/>
      <c r="H72" s="90"/>
      <c r="I72" s="90"/>
      <c r="J72" s="90"/>
      <c r="K72" s="90"/>
    </row>
    <row r="73" spans="1:17" s="18" customFormat="1" ht="21.5">
      <c r="A73" s="19" t="s">
        <v>72</v>
      </c>
      <c r="B73" s="20"/>
      <c r="C73" s="19"/>
      <c r="D73" s="39">
        <f>SCE!M26</f>
        <v>365902310</v>
      </c>
      <c r="E73" s="39"/>
      <c r="F73" s="39">
        <v>301369773</v>
      </c>
      <c r="G73" s="90"/>
      <c r="H73" s="90"/>
      <c r="I73" s="90"/>
      <c r="J73" s="90"/>
      <c r="K73" s="90"/>
    </row>
    <row r="74" spans="1:17" s="18" customFormat="1" ht="21.5">
      <c r="A74" s="19" t="s">
        <v>42</v>
      </c>
      <c r="B74" s="20"/>
      <c r="C74" s="19"/>
      <c r="D74" s="39">
        <f>SCE!O26</f>
        <v>364072928</v>
      </c>
      <c r="E74" s="39"/>
      <c r="F74" s="39">
        <v>370095785</v>
      </c>
      <c r="G74" s="90"/>
      <c r="H74" s="90"/>
      <c r="I74" s="90"/>
      <c r="J74" s="90"/>
      <c r="K74" s="90"/>
    </row>
    <row r="75" spans="1:17" s="23" customFormat="1" ht="21.65" customHeight="1">
      <c r="A75" s="27" t="s">
        <v>32</v>
      </c>
      <c r="B75" s="24"/>
      <c r="C75" s="16"/>
      <c r="D75" s="40">
        <f>SUM(D66:D74)</f>
        <v>2113556825</v>
      </c>
      <c r="E75" s="41"/>
      <c r="F75" s="40">
        <f>SUM(F66:F74)</f>
        <v>2042133345</v>
      </c>
      <c r="G75" s="90"/>
      <c r="H75" s="91"/>
      <c r="I75" s="91"/>
      <c r="J75" s="90"/>
      <c r="K75" s="90"/>
    </row>
    <row r="76" spans="1:17" s="18" customFormat="1" ht="16.5" customHeight="1">
      <c r="A76" s="16"/>
      <c r="B76" s="20"/>
      <c r="C76" s="19"/>
      <c r="D76" s="38"/>
      <c r="E76" s="38"/>
      <c r="F76" s="38"/>
      <c r="G76" s="90"/>
      <c r="H76" s="90"/>
      <c r="I76" s="90"/>
      <c r="J76" s="90"/>
      <c r="K76" s="90"/>
    </row>
    <row r="77" spans="1:17" s="18" customFormat="1" ht="22.5" thickBot="1">
      <c r="A77" s="16" t="s">
        <v>13</v>
      </c>
      <c r="B77" s="20"/>
      <c r="C77" s="19"/>
      <c r="D77" s="43">
        <f>D75+D52</f>
        <v>2980156147</v>
      </c>
      <c r="E77" s="41"/>
      <c r="F77" s="43">
        <f>F75+F52</f>
        <v>2952726926</v>
      </c>
      <c r="G77" s="90"/>
      <c r="H77" s="70"/>
      <c r="I77" s="70"/>
      <c r="J77" s="70"/>
      <c r="K77" s="90"/>
      <c r="L77" s="22"/>
      <c r="M77" s="49"/>
      <c r="N77" s="22"/>
      <c r="O77" s="49"/>
      <c r="P77" s="22"/>
      <c r="Q77" s="22"/>
    </row>
    <row r="78" spans="1:17" ht="22" thickTop="1">
      <c r="G78" s="90"/>
    </row>
    <row r="79" spans="1:17" ht="21.5">
      <c r="G79" s="90"/>
    </row>
    <row r="80" spans="1:17">
      <c r="D80" s="82"/>
      <c r="F80" s="82"/>
    </row>
  </sheetData>
  <mergeCells count="6">
    <mergeCell ref="D31:F31"/>
    <mergeCell ref="D7:F7"/>
    <mergeCell ref="D27:F27"/>
    <mergeCell ref="D61:F61"/>
    <mergeCell ref="D56:F56"/>
    <mergeCell ref="D60:F60"/>
  </mergeCells>
  <phoneticPr fontId="0" type="noConversion"/>
  <pageMargins left="0.8" right="0.8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4" max="16383" man="1"/>
    <brk id="53" max="5" man="1"/>
  </rowBreaks>
  <ignoredErrors>
    <ignoredError sqref="D32:E32 D8:E8 E5 E7 E16" numberStoredAsText="1"/>
    <ignoredError sqref="E75 E77" unlockedFormula="1"/>
    <ignoredError sqref="D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"/>
  <sheetViews>
    <sheetView view="pageBreakPreview" zoomScale="55" zoomScaleNormal="80" zoomScaleSheetLayoutView="55" workbookViewId="0">
      <selection activeCell="D29" sqref="D29"/>
    </sheetView>
  </sheetViews>
  <sheetFormatPr defaultColWidth="9.09765625" defaultRowHeight="21.5"/>
  <cols>
    <col min="1" max="1" width="60.59765625" style="13" customWidth="1"/>
    <col min="2" max="2" width="8.3984375" style="14" customWidth="1"/>
    <col min="3" max="3" width="1.8984375" style="13" customWidth="1"/>
    <col min="4" max="4" width="16.69921875" style="50" customWidth="1"/>
    <col min="5" max="5" width="1.8984375" style="50" customWidth="1"/>
    <col min="6" max="6" width="16.69921875" style="50" customWidth="1"/>
    <col min="7" max="7" width="4.59765625" style="50" customWidth="1"/>
    <col min="8" max="11" width="17.8984375" style="70" bestFit="1" customWidth="1"/>
    <col min="12" max="16384" width="9.09765625" style="15"/>
  </cols>
  <sheetData>
    <row r="1" spans="1:12" s="5" customFormat="1" ht="23">
      <c r="A1" s="3" t="str">
        <f>SFP!A1</f>
        <v>บริษัท เวิลด์เฟล็กซ์ จำกัด (มหาชน)</v>
      </c>
      <c r="B1" s="7"/>
      <c r="C1" s="4"/>
      <c r="D1" s="36"/>
      <c r="E1" s="36"/>
      <c r="F1" s="36"/>
      <c r="G1" s="36"/>
      <c r="H1" s="88"/>
      <c r="I1" s="88"/>
      <c r="J1" s="88"/>
      <c r="K1" s="88"/>
    </row>
    <row r="2" spans="1:12" s="5" customFormat="1" ht="23">
      <c r="A2" s="61" t="s">
        <v>92</v>
      </c>
      <c r="B2" s="7"/>
      <c r="C2" s="4"/>
      <c r="D2" s="36"/>
      <c r="E2" s="36"/>
      <c r="F2" s="36"/>
      <c r="G2" s="36"/>
      <c r="H2" s="88"/>
      <c r="I2" s="88"/>
      <c r="J2" s="88"/>
      <c r="K2" s="88"/>
    </row>
    <row r="3" spans="1:12" s="12" customFormat="1">
      <c r="A3" s="10"/>
      <c r="B3" s="11"/>
      <c r="C3" s="10"/>
      <c r="D3" s="37"/>
      <c r="E3" s="37"/>
      <c r="F3" s="37"/>
      <c r="G3" s="37"/>
      <c r="H3" s="89"/>
      <c r="I3" s="89"/>
      <c r="J3" s="89"/>
      <c r="K3" s="89"/>
    </row>
    <row r="4" spans="1:12">
      <c r="D4" s="168" t="s">
        <v>149</v>
      </c>
      <c r="E4" s="168"/>
      <c r="F4" s="168"/>
    </row>
    <row r="5" spans="1:12">
      <c r="D5" s="168" t="s">
        <v>143</v>
      </c>
      <c r="E5" s="168"/>
      <c r="F5" s="168"/>
    </row>
    <row r="6" spans="1:12">
      <c r="B6" s="11" t="s">
        <v>0</v>
      </c>
      <c r="D6" s="79" t="s">
        <v>122</v>
      </c>
      <c r="E6" s="80"/>
      <c r="F6" s="79" t="s">
        <v>91</v>
      </c>
      <c r="G6" s="83"/>
    </row>
    <row r="7" spans="1:12">
      <c r="B7" s="17"/>
      <c r="D7" s="166" t="s">
        <v>52</v>
      </c>
      <c r="E7" s="166"/>
      <c r="F7" s="166"/>
      <c r="G7" s="166"/>
    </row>
    <row r="8" spans="1:12" ht="22">
      <c r="A8" s="29" t="s">
        <v>14</v>
      </c>
    </row>
    <row r="9" spans="1:12">
      <c r="A9" s="13" t="s">
        <v>55</v>
      </c>
      <c r="B9" s="14">
        <v>6</v>
      </c>
      <c r="D9" s="39">
        <v>1003641719</v>
      </c>
      <c r="E9" s="39"/>
      <c r="F9" s="39">
        <v>899995693</v>
      </c>
      <c r="G9" s="39"/>
      <c r="H9" s="89"/>
      <c r="I9" s="44"/>
      <c r="J9" s="89"/>
      <c r="L9" s="12"/>
    </row>
    <row r="10" spans="1:12">
      <c r="A10" s="13" t="s">
        <v>44</v>
      </c>
      <c r="D10" s="39">
        <v>2909707</v>
      </c>
      <c r="E10" s="39"/>
      <c r="F10" s="39">
        <v>2438618</v>
      </c>
      <c r="G10" s="39"/>
      <c r="H10" s="89"/>
      <c r="I10" s="44"/>
      <c r="J10" s="89"/>
    </row>
    <row r="11" spans="1:12" hidden="1">
      <c r="A11" s="13" t="s">
        <v>106</v>
      </c>
      <c r="D11" s="39"/>
      <c r="E11" s="39"/>
      <c r="F11" s="39">
        <v>0</v>
      </c>
      <c r="G11" s="39"/>
      <c r="H11" s="89"/>
      <c r="I11" s="44"/>
      <c r="J11" s="89"/>
    </row>
    <row r="12" spans="1:12" ht="22">
      <c r="A12" s="21" t="s">
        <v>33</v>
      </c>
      <c r="D12" s="124">
        <f>SUM(D9:D11)</f>
        <v>1006551426</v>
      </c>
      <c r="E12" s="42"/>
      <c r="F12" s="124">
        <f>SUM(F9:F11)</f>
        <v>902434311</v>
      </c>
      <c r="G12" s="42"/>
      <c r="H12" s="89"/>
      <c r="I12" s="52"/>
      <c r="J12" s="89"/>
    </row>
    <row r="13" spans="1:12" ht="16" customHeight="1">
      <c r="A13" s="21"/>
      <c r="D13" s="52"/>
      <c r="E13" s="42"/>
      <c r="F13" s="52"/>
      <c r="G13" s="42"/>
      <c r="H13" s="89"/>
      <c r="I13" s="52"/>
      <c r="J13" s="89"/>
    </row>
    <row r="14" spans="1:12" ht="22">
      <c r="A14" s="29" t="s">
        <v>45</v>
      </c>
      <c r="D14" s="72"/>
      <c r="F14" s="72"/>
      <c r="H14" s="89"/>
      <c r="I14" s="72"/>
      <c r="J14" s="89"/>
    </row>
    <row r="15" spans="1:12" s="12" customFormat="1">
      <c r="A15" s="13" t="s">
        <v>56</v>
      </c>
      <c r="B15" s="11"/>
      <c r="C15" s="10"/>
      <c r="D15" s="39">
        <v>882535158</v>
      </c>
      <c r="E15" s="39"/>
      <c r="F15" s="39">
        <v>777049735</v>
      </c>
      <c r="G15" s="39"/>
      <c r="H15" s="89"/>
      <c r="I15" s="44"/>
      <c r="J15" s="89"/>
      <c r="K15" s="70"/>
    </row>
    <row r="16" spans="1:12" s="12" customFormat="1">
      <c r="A16" s="10" t="s">
        <v>59</v>
      </c>
      <c r="B16" s="11"/>
      <c r="C16" s="10"/>
      <c r="D16" s="39">
        <v>10094196</v>
      </c>
      <c r="E16" s="39"/>
      <c r="F16" s="39">
        <v>6020624</v>
      </c>
      <c r="G16" s="39"/>
      <c r="H16" s="89"/>
      <c r="I16" s="44"/>
      <c r="J16" s="89"/>
      <c r="K16" s="70"/>
    </row>
    <row r="17" spans="1:11" s="12" customFormat="1">
      <c r="A17" s="13" t="s">
        <v>39</v>
      </c>
      <c r="B17" s="11"/>
      <c r="C17" s="10"/>
      <c r="D17" s="39">
        <v>23882546</v>
      </c>
      <c r="E17" s="39"/>
      <c r="F17" s="39">
        <v>38077748</v>
      </c>
      <c r="G17" s="39"/>
      <c r="H17" s="89"/>
      <c r="I17" s="44"/>
      <c r="J17" s="89"/>
      <c r="K17" s="70"/>
    </row>
    <row r="18" spans="1:11" s="12" customFormat="1">
      <c r="A18" s="13" t="s">
        <v>105</v>
      </c>
      <c r="B18" s="11"/>
      <c r="C18" s="10"/>
      <c r="D18" s="39">
        <v>5227121</v>
      </c>
      <c r="E18" s="39"/>
      <c r="F18" s="39">
        <v>5582095</v>
      </c>
      <c r="G18" s="39"/>
      <c r="H18" s="89"/>
      <c r="I18" s="44"/>
      <c r="J18" s="89"/>
      <c r="K18" s="70"/>
    </row>
    <row r="19" spans="1:11" ht="22">
      <c r="A19" s="21" t="s">
        <v>46</v>
      </c>
      <c r="D19" s="124">
        <f>SUM(D15:D18)</f>
        <v>921739021</v>
      </c>
      <c r="E19" s="39"/>
      <c r="F19" s="124">
        <f>SUM(F15:F18)</f>
        <v>826730202</v>
      </c>
      <c r="G19" s="39"/>
      <c r="H19" s="89"/>
      <c r="I19" s="52"/>
      <c r="J19" s="89"/>
    </row>
    <row r="20" spans="1:11" ht="16" customHeight="1">
      <c r="A20" s="21"/>
      <c r="D20" s="52"/>
      <c r="E20" s="42"/>
      <c r="F20" s="52"/>
      <c r="G20" s="42"/>
      <c r="H20" s="89"/>
      <c r="I20" s="89"/>
      <c r="J20" s="89"/>
    </row>
    <row r="21" spans="1:11" ht="22">
      <c r="A21" s="21" t="s">
        <v>73</v>
      </c>
      <c r="B21" s="28"/>
      <c r="C21" s="21"/>
      <c r="D21" s="52">
        <f>D12-D19</f>
        <v>84812405</v>
      </c>
      <c r="E21" s="52"/>
      <c r="F21" s="52">
        <f>F12-F19</f>
        <v>75704109</v>
      </c>
      <c r="G21" s="52"/>
      <c r="H21" s="89"/>
      <c r="I21" s="52"/>
      <c r="J21" s="89"/>
    </row>
    <row r="22" spans="1:11">
      <c r="A22" s="13" t="s">
        <v>38</v>
      </c>
      <c r="D22" s="39">
        <v>-1060708</v>
      </c>
      <c r="E22" s="39"/>
      <c r="F22" s="39">
        <v>-6954088</v>
      </c>
      <c r="G22" s="39"/>
    </row>
    <row r="23" spans="1:11" ht="22">
      <c r="A23" s="21" t="s">
        <v>81</v>
      </c>
      <c r="D23" s="125">
        <f>D21+D22</f>
        <v>83751697</v>
      </c>
      <c r="E23" s="39"/>
      <c r="F23" s="125">
        <f>F21+F22</f>
        <v>68750021</v>
      </c>
      <c r="G23" s="39"/>
    </row>
    <row r="24" spans="1:11">
      <c r="A24" s="13" t="s">
        <v>58</v>
      </c>
      <c r="D24" s="126">
        <v>-9885435</v>
      </c>
      <c r="E24" s="44"/>
      <c r="F24" s="127">
        <v>-13559634</v>
      </c>
      <c r="G24" s="44"/>
    </row>
    <row r="25" spans="1:11" ht="22.5" thickBot="1">
      <c r="A25" s="21" t="s">
        <v>108</v>
      </c>
      <c r="D25" s="128">
        <f>D23+D24</f>
        <v>73866262</v>
      </c>
      <c r="E25" s="42"/>
      <c r="F25" s="128">
        <f>F23+F24</f>
        <v>55190387</v>
      </c>
      <c r="G25" s="42"/>
    </row>
    <row r="26" spans="1:11" ht="22.5" thickTop="1">
      <c r="A26" s="21"/>
      <c r="D26" s="120"/>
      <c r="E26" s="42"/>
      <c r="F26" s="120"/>
      <c r="G26" s="42"/>
    </row>
    <row r="27" spans="1:11" ht="22" thickBot="1">
      <c r="A27" s="13" t="s">
        <v>83</v>
      </c>
      <c r="D27" s="129">
        <f>+D25/464200000</f>
        <v>0.15912594140456698</v>
      </c>
      <c r="E27" s="77"/>
      <c r="F27" s="129">
        <f>+F25/322200000</f>
        <v>0.17129232464307884</v>
      </c>
      <c r="G27" s="77"/>
    </row>
    <row r="28" spans="1:11" ht="22" thickTop="1">
      <c r="D28" s="53"/>
      <c r="E28" s="37"/>
      <c r="F28" s="53"/>
      <c r="G28" s="37"/>
    </row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705C-BD0D-4F9B-9E4F-1F1DF6AAE7AD}">
  <dimension ref="A1:L28"/>
  <sheetViews>
    <sheetView view="pageBreakPreview" topLeftCell="A28" zoomScale="70" zoomScaleNormal="80" zoomScaleSheetLayoutView="70" workbookViewId="0">
      <selection activeCell="F28" sqref="F28"/>
    </sheetView>
  </sheetViews>
  <sheetFormatPr defaultColWidth="9.09765625" defaultRowHeight="21.5"/>
  <cols>
    <col min="1" max="1" width="60.59765625" style="13" customWidth="1"/>
    <col min="2" max="2" width="8.3984375" style="14" customWidth="1"/>
    <col min="3" max="3" width="1.8984375" style="13" customWidth="1"/>
    <col min="4" max="4" width="16.796875" style="50" customWidth="1"/>
    <col min="5" max="5" width="1.8984375" style="50" customWidth="1"/>
    <col min="6" max="6" width="16.69921875" style="50" customWidth="1"/>
    <col min="7" max="7" width="4.59765625" style="50" customWidth="1"/>
    <col min="8" max="11" width="17.8984375" style="162" bestFit="1" customWidth="1"/>
    <col min="12" max="16384" width="9.09765625" style="15"/>
  </cols>
  <sheetData>
    <row r="1" spans="1:12" s="5" customFormat="1" ht="23">
      <c r="A1" s="3" t="str">
        <f>SFP!A1</f>
        <v>บริษัท เวิลด์เฟล็กซ์ จำกัด (มหาชน)</v>
      </c>
      <c r="B1" s="7"/>
      <c r="C1" s="4"/>
      <c r="D1" s="36"/>
      <c r="E1" s="36"/>
      <c r="F1" s="36"/>
      <c r="G1" s="36"/>
      <c r="H1" s="158"/>
      <c r="I1" s="158"/>
      <c r="J1" s="158"/>
      <c r="K1" s="158"/>
    </row>
    <row r="2" spans="1:12" s="5" customFormat="1" ht="23">
      <c r="A2" s="61" t="s">
        <v>92</v>
      </c>
      <c r="B2" s="7"/>
      <c r="C2" s="4"/>
      <c r="D2" s="36"/>
      <c r="E2" s="36"/>
      <c r="F2" s="36"/>
      <c r="G2" s="36"/>
      <c r="H2" s="158"/>
      <c r="I2" s="158"/>
      <c r="J2" s="158"/>
      <c r="K2" s="158"/>
    </row>
    <row r="3" spans="1:12" s="12" customFormat="1">
      <c r="A3" s="10"/>
      <c r="B3" s="11"/>
      <c r="C3" s="10"/>
      <c r="D3" s="37"/>
      <c r="E3" s="37"/>
      <c r="F3" s="37"/>
      <c r="G3" s="37"/>
      <c r="H3" s="162"/>
      <c r="I3" s="162"/>
      <c r="J3" s="162"/>
      <c r="K3" s="162"/>
    </row>
    <row r="4" spans="1:12">
      <c r="D4" s="168" t="s">
        <v>144</v>
      </c>
      <c r="E4" s="168"/>
      <c r="F4" s="168"/>
    </row>
    <row r="5" spans="1:12">
      <c r="D5" s="168" t="s">
        <v>143</v>
      </c>
      <c r="E5" s="168"/>
      <c r="F5" s="168"/>
    </row>
    <row r="6" spans="1:12">
      <c r="B6" s="11" t="s">
        <v>0</v>
      </c>
      <c r="D6" s="79" t="s">
        <v>122</v>
      </c>
      <c r="E6" s="80"/>
      <c r="F6" s="79" t="s">
        <v>91</v>
      </c>
      <c r="G6" s="121"/>
    </row>
    <row r="7" spans="1:12">
      <c r="B7" s="17"/>
      <c r="D7" s="166" t="s">
        <v>52</v>
      </c>
      <c r="E7" s="166"/>
      <c r="F7" s="166"/>
      <c r="G7" s="166"/>
    </row>
    <row r="8" spans="1:12" ht="22">
      <c r="A8" s="29" t="s">
        <v>14</v>
      </c>
    </row>
    <row r="9" spans="1:12">
      <c r="A9" s="13" t="s">
        <v>55</v>
      </c>
      <c r="B9" s="14">
        <v>6</v>
      </c>
      <c r="D9" s="39">
        <v>2138328650</v>
      </c>
      <c r="E9" s="39"/>
      <c r="F9" s="39">
        <v>1618592160</v>
      </c>
      <c r="G9" s="39"/>
      <c r="J9" s="159"/>
      <c r="L9" s="12"/>
    </row>
    <row r="10" spans="1:12">
      <c r="A10" s="13" t="s">
        <v>44</v>
      </c>
      <c r="D10" s="39">
        <v>5957027</v>
      </c>
      <c r="E10" s="39"/>
      <c r="F10" s="39">
        <v>3486453</v>
      </c>
      <c r="G10" s="39"/>
      <c r="J10" s="159"/>
    </row>
    <row r="11" spans="1:12">
      <c r="A11" s="13" t="s">
        <v>106</v>
      </c>
      <c r="D11" s="39">
        <v>510850</v>
      </c>
      <c r="E11" s="39"/>
      <c r="F11" s="39">
        <v>0</v>
      </c>
      <c r="G11" s="39"/>
      <c r="J11" s="159"/>
    </row>
    <row r="12" spans="1:12" ht="22">
      <c r="A12" s="21" t="s">
        <v>33</v>
      </c>
      <c r="D12" s="124">
        <f>SUM(D9:D11)</f>
        <v>2144796527</v>
      </c>
      <c r="E12" s="42"/>
      <c r="F12" s="124">
        <f>SUM(F9:F11)</f>
        <v>1622078613</v>
      </c>
      <c r="G12" s="42"/>
      <c r="J12" s="160"/>
    </row>
    <row r="13" spans="1:12" ht="16" customHeight="1">
      <c r="A13" s="21"/>
      <c r="D13" s="52"/>
      <c r="E13" s="42"/>
      <c r="F13" s="52"/>
      <c r="G13" s="42"/>
      <c r="J13" s="160"/>
    </row>
    <row r="14" spans="1:12" ht="22">
      <c r="A14" s="29" t="s">
        <v>45</v>
      </c>
      <c r="D14" s="72"/>
      <c r="F14" s="72"/>
      <c r="J14" s="161"/>
    </row>
    <row r="15" spans="1:12" s="12" customFormat="1">
      <c r="A15" s="13" t="s">
        <v>56</v>
      </c>
      <c r="B15" s="11"/>
      <c r="C15" s="10"/>
      <c r="D15" s="39">
        <v>1829973377</v>
      </c>
      <c r="E15" s="39"/>
      <c r="F15" s="39">
        <v>1403125494</v>
      </c>
      <c r="G15" s="39"/>
      <c r="H15" s="162"/>
      <c r="I15" s="162"/>
      <c r="J15" s="159"/>
      <c r="K15" s="162"/>
    </row>
    <row r="16" spans="1:12" s="12" customFormat="1">
      <c r="A16" s="10" t="s">
        <v>59</v>
      </c>
      <c r="B16" s="11"/>
      <c r="C16" s="10"/>
      <c r="D16" s="39">
        <v>23300418</v>
      </c>
      <c r="E16" s="39"/>
      <c r="F16" s="39">
        <v>13361382</v>
      </c>
      <c r="G16" s="39"/>
      <c r="H16" s="162"/>
      <c r="I16" s="162"/>
      <c r="J16" s="159"/>
      <c r="K16" s="162"/>
    </row>
    <row r="17" spans="1:11" s="12" customFormat="1">
      <c r="A17" s="13" t="s">
        <v>39</v>
      </c>
      <c r="B17" s="11"/>
      <c r="C17" s="10"/>
      <c r="D17" s="39">
        <v>67228362</v>
      </c>
      <c r="E17" s="39"/>
      <c r="F17" s="39">
        <v>59952956</v>
      </c>
      <c r="G17" s="39"/>
      <c r="H17" s="162"/>
      <c r="I17" s="162"/>
      <c r="J17" s="159"/>
      <c r="K17" s="162"/>
    </row>
    <row r="18" spans="1:11" s="12" customFormat="1">
      <c r="A18" s="13" t="s">
        <v>105</v>
      </c>
      <c r="B18" s="11"/>
      <c r="C18" s="10"/>
      <c r="D18" s="39">
        <v>0</v>
      </c>
      <c r="E18" s="39"/>
      <c r="F18" s="39">
        <v>18450389</v>
      </c>
      <c r="G18" s="39"/>
      <c r="H18" s="162"/>
      <c r="I18" s="162"/>
      <c r="J18" s="159"/>
      <c r="K18" s="162"/>
    </row>
    <row r="19" spans="1:11" ht="22">
      <c r="A19" s="21" t="s">
        <v>46</v>
      </c>
      <c r="D19" s="124">
        <f>SUM(D15:D18)</f>
        <v>1920502157</v>
      </c>
      <c r="E19" s="39"/>
      <c r="F19" s="124">
        <f>SUM(F15:F18)</f>
        <v>1494890221</v>
      </c>
      <c r="G19" s="39"/>
      <c r="J19" s="160"/>
    </row>
    <row r="20" spans="1:11" ht="16" customHeight="1">
      <c r="A20" s="21"/>
      <c r="D20" s="52"/>
      <c r="E20" s="42"/>
      <c r="F20" s="52"/>
      <c r="G20" s="42"/>
      <c r="J20" s="160"/>
    </row>
    <row r="21" spans="1:11" ht="22">
      <c r="A21" s="21" t="s">
        <v>73</v>
      </c>
      <c r="B21" s="28"/>
      <c r="C21" s="21"/>
      <c r="D21" s="52">
        <f>SUM(D12,-D19)</f>
        <v>224294370</v>
      </c>
      <c r="E21" s="52"/>
      <c r="F21" s="52">
        <f>SUM(F12,-F19)</f>
        <v>127188392</v>
      </c>
      <c r="G21" s="52"/>
      <c r="J21" s="160"/>
    </row>
    <row r="22" spans="1:11">
      <c r="A22" s="13" t="s">
        <v>38</v>
      </c>
      <c r="D22" s="39">
        <v>-2368677</v>
      </c>
      <c r="E22" s="39"/>
      <c r="F22" s="39">
        <v>-10919826</v>
      </c>
      <c r="G22" s="39"/>
      <c r="J22" s="159"/>
    </row>
    <row r="23" spans="1:11" ht="22">
      <c r="A23" s="21" t="s">
        <v>81</v>
      </c>
      <c r="D23" s="125">
        <f>SUM(D21:D22)</f>
        <v>221925693</v>
      </c>
      <c r="E23" s="39"/>
      <c r="F23" s="125">
        <f>SUM(F21:F22)</f>
        <v>116268566</v>
      </c>
      <c r="G23" s="39"/>
      <c r="J23" s="160"/>
    </row>
    <row r="24" spans="1:11">
      <c r="A24" s="13" t="s">
        <v>58</v>
      </c>
      <c r="D24" s="127">
        <v>-36773213</v>
      </c>
      <c r="E24" s="44"/>
      <c r="F24" s="127">
        <v>-20927106</v>
      </c>
      <c r="G24" s="44"/>
      <c r="J24" s="163"/>
    </row>
    <row r="25" spans="1:11" ht="22.5" thickBot="1">
      <c r="A25" s="21" t="s">
        <v>108</v>
      </c>
      <c r="D25" s="130">
        <f>SUM(D23:D24)</f>
        <v>185152480</v>
      </c>
      <c r="E25" s="42"/>
      <c r="F25" s="130">
        <f>SUM(F23:F24)</f>
        <v>95341460</v>
      </c>
      <c r="G25" s="42"/>
      <c r="J25" s="157"/>
    </row>
    <row r="26" spans="1:11" ht="22.5" thickTop="1">
      <c r="A26" s="21"/>
      <c r="D26" s="120"/>
      <c r="E26" s="42"/>
      <c r="F26" s="120"/>
      <c r="G26" s="42"/>
    </row>
    <row r="27" spans="1:11" ht="22" thickBot="1">
      <c r="A27" s="13" t="s">
        <v>83</v>
      </c>
      <c r="D27" s="129">
        <f>+D25/464200000</f>
        <v>0.39886359327875914</v>
      </c>
      <c r="E27" s="77"/>
      <c r="F27" s="129">
        <f>+F25/322200000</f>
        <v>0.29590769708255743</v>
      </c>
      <c r="G27" s="77"/>
    </row>
    <row r="28" spans="1:11" ht="22" thickTop="1">
      <c r="D28" s="53"/>
      <c r="E28" s="37"/>
      <c r="F28" s="53"/>
      <c r="G28" s="37"/>
    </row>
  </sheetData>
  <mergeCells count="3">
    <mergeCell ref="D4:F4"/>
    <mergeCell ref="D5:F5"/>
    <mergeCell ref="D7:G7"/>
  </mergeCells>
  <pageMargins left="0.8" right="0.8" top="0.48" bottom="0.5" header="0.5" footer="0.5"/>
  <pageSetup paperSize="9" scale="90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AD564-0C6A-4697-9139-3B972DD193BB}">
  <sheetPr>
    <pageSetUpPr fitToPage="1"/>
  </sheetPr>
  <dimension ref="A1:P30"/>
  <sheetViews>
    <sheetView view="pageBreakPreview" topLeftCell="A16" zoomScale="70" zoomScaleNormal="70" zoomScaleSheetLayoutView="70" workbookViewId="0">
      <selection activeCell="M21" sqref="M21"/>
    </sheetView>
  </sheetViews>
  <sheetFormatPr defaultColWidth="10.59765625" defaultRowHeight="24" customHeight="1"/>
  <cols>
    <col min="1" max="1" width="61.19921875" style="104" customWidth="1"/>
    <col min="2" max="2" width="9.69921875" style="104" customWidth="1"/>
    <col min="3" max="3" width="14.59765625" style="111" bestFit="1" customWidth="1"/>
    <col min="4" max="4" width="1.296875" style="111" customWidth="1"/>
    <col min="5" max="5" width="14.69921875" style="111" bestFit="1" customWidth="1"/>
    <col min="6" max="6" width="2.69921875" style="111" customWidth="1"/>
    <col min="7" max="7" width="15.5" style="111" customWidth="1"/>
    <col min="8" max="8" width="1.59765625" style="111" customWidth="1"/>
    <col min="9" max="9" width="14" style="108" bestFit="1" customWidth="1"/>
    <col min="10" max="10" width="1.59765625" style="108" customWidth="1"/>
    <col min="11" max="11" width="17" style="111" customWidth="1"/>
    <col min="12" max="12" width="1.59765625" style="111" customWidth="1"/>
    <col min="13" max="13" width="14.19921875" style="108" customWidth="1"/>
    <col min="14" max="14" width="1.69921875" style="89" customWidth="1"/>
    <col min="15" max="15" width="15.09765625" style="104" customWidth="1"/>
    <col min="16" max="16" width="16.3984375" style="104" bestFit="1" customWidth="1"/>
    <col min="17" max="17" width="10.8984375" style="104" bestFit="1" customWidth="1"/>
    <col min="18" max="16384" width="10.59765625" style="104"/>
  </cols>
  <sheetData>
    <row r="1" spans="1:16" ht="24" customHeight="1">
      <c r="A1" s="3" t="s">
        <v>53</v>
      </c>
      <c r="B1" s="101"/>
      <c r="C1" s="102"/>
      <c r="D1" s="102"/>
      <c r="E1" s="102"/>
      <c r="F1" s="102"/>
      <c r="G1" s="102"/>
      <c r="H1" s="102"/>
      <c r="I1" s="103"/>
      <c r="J1" s="103"/>
      <c r="K1" s="102"/>
      <c r="L1" s="102"/>
      <c r="M1" s="103"/>
    </row>
    <row r="2" spans="1:16" ht="24" customHeight="1">
      <c r="A2" s="3" t="s">
        <v>93</v>
      </c>
      <c r="B2" s="101"/>
      <c r="C2" s="102"/>
      <c r="D2" s="102"/>
      <c r="E2" s="102"/>
      <c r="F2" s="102"/>
      <c r="G2" s="102"/>
      <c r="H2" s="102"/>
      <c r="I2" s="103"/>
      <c r="J2" s="103"/>
      <c r="K2" s="102"/>
      <c r="L2" s="102"/>
      <c r="M2" s="103"/>
    </row>
    <row r="3" spans="1:16" ht="15.5" customHeight="1">
      <c r="A3" s="101"/>
      <c r="B3" s="101"/>
      <c r="C3" s="102"/>
      <c r="D3" s="102"/>
      <c r="E3" s="102"/>
      <c r="F3" s="102"/>
      <c r="G3" s="102"/>
      <c r="H3" s="102"/>
      <c r="I3" s="103"/>
      <c r="J3" s="103"/>
      <c r="K3" s="102"/>
      <c r="L3" s="102"/>
      <c r="M3" s="103"/>
    </row>
    <row r="4" spans="1:16" ht="24" customHeight="1"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6" t="s">
        <v>47</v>
      </c>
      <c r="N4" s="105"/>
      <c r="O4" s="105"/>
      <c r="P4" s="89"/>
    </row>
    <row r="5" spans="1:16" ht="24" customHeight="1">
      <c r="C5" s="105"/>
      <c r="D5" s="105"/>
      <c r="E5" s="105"/>
      <c r="F5" s="105"/>
      <c r="G5" s="105"/>
      <c r="H5" s="105"/>
      <c r="I5" s="169" t="s">
        <v>71</v>
      </c>
      <c r="J5" s="169"/>
      <c r="K5" s="169"/>
      <c r="L5" s="105"/>
      <c r="M5" s="107" t="s">
        <v>48</v>
      </c>
      <c r="N5" s="105"/>
      <c r="O5" s="105"/>
      <c r="P5" s="89"/>
    </row>
    <row r="6" spans="1:16" ht="24" customHeight="1">
      <c r="C6" s="106" t="s">
        <v>12</v>
      </c>
      <c r="D6" s="106"/>
      <c r="E6" s="106"/>
      <c r="F6" s="106"/>
      <c r="G6" s="106" t="s">
        <v>49</v>
      </c>
      <c r="H6" s="106"/>
      <c r="I6" s="106"/>
      <c r="J6" s="106"/>
      <c r="K6" s="106"/>
      <c r="L6" s="106"/>
      <c r="M6" s="104"/>
      <c r="N6" s="106"/>
      <c r="O6" s="108"/>
      <c r="P6" s="89"/>
    </row>
    <row r="7" spans="1:16" ht="24" customHeight="1">
      <c r="C7" s="106" t="s">
        <v>23</v>
      </c>
      <c r="D7" s="106"/>
      <c r="E7" s="106" t="s">
        <v>78</v>
      </c>
      <c r="F7" s="106"/>
      <c r="G7" s="106" t="s">
        <v>76</v>
      </c>
      <c r="H7" s="106"/>
      <c r="I7" s="106" t="s">
        <v>40</v>
      </c>
      <c r="J7" s="106"/>
      <c r="K7" s="106" t="s">
        <v>74</v>
      </c>
      <c r="L7" s="106"/>
      <c r="M7" s="106" t="s">
        <v>49</v>
      </c>
      <c r="N7" s="106"/>
      <c r="O7" s="106" t="s">
        <v>34</v>
      </c>
      <c r="P7" s="89"/>
    </row>
    <row r="8" spans="1:16" ht="24" customHeight="1">
      <c r="B8" s="109" t="s">
        <v>0</v>
      </c>
      <c r="C8" s="106" t="s">
        <v>24</v>
      </c>
      <c r="D8" s="106"/>
      <c r="E8" s="106" t="s">
        <v>79</v>
      </c>
      <c r="F8" s="106"/>
      <c r="G8" s="106" t="s">
        <v>77</v>
      </c>
      <c r="H8" s="106"/>
      <c r="I8" s="106" t="s">
        <v>20</v>
      </c>
      <c r="J8" s="106"/>
      <c r="K8" s="106" t="s">
        <v>75</v>
      </c>
      <c r="L8" s="106"/>
      <c r="M8" s="106" t="s">
        <v>50</v>
      </c>
      <c r="N8" s="106"/>
      <c r="O8" s="106" t="s">
        <v>22</v>
      </c>
      <c r="P8" s="89"/>
    </row>
    <row r="9" spans="1:16" ht="24" customHeight="1">
      <c r="C9" s="170" t="s">
        <v>52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89"/>
    </row>
    <row r="10" spans="1:16" ht="24" customHeight="1">
      <c r="A10" s="110" t="s">
        <v>147</v>
      </c>
      <c r="B10" s="110"/>
      <c r="I10" s="111"/>
      <c r="J10" s="111"/>
      <c r="K10" s="108"/>
      <c r="L10" s="108"/>
      <c r="M10" s="111"/>
      <c r="N10" s="111"/>
      <c r="O10" s="108"/>
      <c r="P10" s="89"/>
    </row>
    <row r="11" spans="1:16" ht="24" customHeight="1">
      <c r="A11" s="110" t="s">
        <v>94</v>
      </c>
      <c r="B11" s="110"/>
      <c r="C11" s="68">
        <v>308000000</v>
      </c>
      <c r="D11" s="68"/>
      <c r="E11" s="68">
        <v>14200000</v>
      </c>
      <c r="F11" s="68"/>
      <c r="G11" s="68">
        <v>17395000</v>
      </c>
      <c r="H11" s="68"/>
      <c r="I11" s="68">
        <v>12800000</v>
      </c>
      <c r="J11" s="68"/>
      <c r="K11" s="68">
        <v>76443931</v>
      </c>
      <c r="L11" s="68"/>
      <c r="M11" s="68">
        <v>399023503</v>
      </c>
      <c r="N11" s="112"/>
      <c r="O11" s="68">
        <f>SUM(C11:M11)</f>
        <v>827862434</v>
      </c>
      <c r="P11" s="89"/>
    </row>
    <row r="12" spans="1:16" ht="6" customHeight="1">
      <c r="A12" s="110"/>
      <c r="B12" s="110"/>
      <c r="C12" s="63"/>
      <c r="D12" s="68"/>
      <c r="E12" s="63"/>
      <c r="F12" s="63"/>
      <c r="G12" s="63"/>
      <c r="H12" s="68"/>
      <c r="I12" s="63"/>
      <c r="J12" s="71"/>
      <c r="K12" s="63"/>
      <c r="L12" s="71"/>
      <c r="M12" s="63"/>
      <c r="N12" s="68"/>
      <c r="O12" s="63"/>
      <c r="P12" s="89"/>
    </row>
    <row r="13" spans="1:16" ht="24" customHeight="1">
      <c r="A13" s="110" t="s">
        <v>95</v>
      </c>
      <c r="B13" s="110"/>
      <c r="C13" s="66"/>
      <c r="D13" s="110"/>
      <c r="E13" s="63"/>
      <c r="F13" s="68"/>
      <c r="G13" s="63"/>
      <c r="H13" s="71"/>
      <c r="I13" s="66"/>
      <c r="J13" s="65"/>
      <c r="K13" s="66"/>
      <c r="L13" s="65"/>
      <c r="M13" s="66"/>
      <c r="N13" s="67"/>
      <c r="O13" s="66"/>
      <c r="P13" s="89"/>
    </row>
    <row r="14" spans="1:16" ht="24" customHeight="1">
      <c r="A14" s="151" t="s">
        <v>155</v>
      </c>
      <c r="B14" s="110"/>
      <c r="C14" s="66"/>
      <c r="D14" s="110"/>
      <c r="E14" s="63"/>
      <c r="F14" s="68"/>
      <c r="G14" s="68"/>
      <c r="H14" s="71"/>
      <c r="I14" s="66"/>
      <c r="J14" s="65"/>
      <c r="K14" s="66"/>
      <c r="L14" s="65"/>
      <c r="M14" s="66"/>
      <c r="N14" s="67"/>
      <c r="O14" s="66"/>
      <c r="P14" s="89"/>
    </row>
    <row r="15" spans="1:16" ht="24" customHeight="1">
      <c r="A15" s="104" t="s">
        <v>97</v>
      </c>
      <c r="B15" s="114"/>
      <c r="C15" s="66">
        <v>14200000</v>
      </c>
      <c r="D15" s="115"/>
      <c r="E15" s="67">
        <v>0</v>
      </c>
      <c r="F15" s="116"/>
      <c r="G15" s="67">
        <v>0</v>
      </c>
      <c r="H15" s="115"/>
      <c r="I15" s="66">
        <v>0</v>
      </c>
      <c r="J15" s="65"/>
      <c r="K15" s="66">
        <v>0</v>
      </c>
      <c r="L15" s="65"/>
      <c r="M15" s="66">
        <v>0</v>
      </c>
      <c r="N15" s="67"/>
      <c r="O15" s="135">
        <f>SUM(C15:M15)</f>
        <v>14200000</v>
      </c>
      <c r="P15" s="89"/>
    </row>
    <row r="16" spans="1:16" ht="24" customHeight="1">
      <c r="A16" s="104" t="s">
        <v>96</v>
      </c>
      <c r="B16" s="114"/>
      <c r="C16" s="66">
        <v>0</v>
      </c>
      <c r="D16" s="115"/>
      <c r="E16" s="67">
        <v>-14200000</v>
      </c>
      <c r="F16" s="116"/>
      <c r="G16" s="67">
        <v>0</v>
      </c>
      <c r="H16" s="115"/>
      <c r="I16" s="66">
        <v>0</v>
      </c>
      <c r="J16" s="65"/>
      <c r="K16" s="66">
        <v>0</v>
      </c>
      <c r="L16" s="65"/>
      <c r="M16" s="66">
        <v>0</v>
      </c>
      <c r="N16" s="67"/>
      <c r="O16" s="135">
        <f>SUM(C16:M16)</f>
        <v>-14200000</v>
      </c>
      <c r="P16" s="89"/>
    </row>
    <row r="17" spans="1:16" ht="24" customHeight="1">
      <c r="A17" s="104" t="s">
        <v>107</v>
      </c>
      <c r="B17" s="114">
        <v>7</v>
      </c>
      <c r="C17" s="66">
        <v>0</v>
      </c>
      <c r="D17" s="115"/>
      <c r="E17" s="136">
        <v>0</v>
      </c>
      <c r="F17" s="116"/>
      <c r="G17" s="136">
        <v>0</v>
      </c>
      <c r="H17" s="115"/>
      <c r="I17" s="66">
        <v>0</v>
      </c>
      <c r="J17" s="65"/>
      <c r="K17" s="66">
        <v>-40275000</v>
      </c>
      <c r="L17" s="65"/>
      <c r="M17" s="66">
        <v>0</v>
      </c>
      <c r="N17" s="67"/>
      <c r="O17" s="135">
        <f>SUM(C17:M17)</f>
        <v>-40275000</v>
      </c>
      <c r="P17" s="89"/>
    </row>
    <row r="18" spans="1:16" ht="24" customHeight="1">
      <c r="A18" s="110" t="s">
        <v>152</v>
      </c>
      <c r="B18" s="110"/>
      <c r="C18" s="133">
        <f>SUM(C15:C17)</f>
        <v>14200000</v>
      </c>
      <c r="D18" s="110"/>
      <c r="E18" s="133">
        <f>SUM(E15:E17)</f>
        <v>-14200000</v>
      </c>
      <c r="F18" s="75"/>
      <c r="G18" s="133">
        <f>SUM(G15:G17)</f>
        <v>0</v>
      </c>
      <c r="H18" s="68"/>
      <c r="I18" s="133">
        <f>SUM(I15:I17)</f>
        <v>0</v>
      </c>
      <c r="J18" s="65"/>
      <c r="K18" s="133">
        <f>SUM(K15:K17)</f>
        <v>-40275000</v>
      </c>
      <c r="L18" s="65"/>
      <c r="M18" s="133">
        <f>SUM(M15:M17)</f>
        <v>0</v>
      </c>
      <c r="N18" s="67"/>
      <c r="O18" s="133">
        <f>SUM(O15:O17)</f>
        <v>-40275000</v>
      </c>
      <c r="P18" s="89"/>
    </row>
    <row r="19" spans="1:16" ht="6" customHeight="1">
      <c r="A19" s="110"/>
      <c r="B19" s="110"/>
      <c r="C19" s="63"/>
      <c r="D19" s="110"/>
      <c r="E19" s="63"/>
      <c r="F19" s="68"/>
      <c r="G19" s="63"/>
      <c r="H19" s="71"/>
      <c r="I19" s="63"/>
      <c r="J19" s="71"/>
      <c r="K19" s="63"/>
      <c r="L19" s="71"/>
      <c r="M19" s="63"/>
      <c r="N19" s="68"/>
      <c r="O19" s="63"/>
      <c r="P19" s="89"/>
    </row>
    <row r="20" spans="1:16" ht="24" customHeight="1">
      <c r="A20" s="110" t="s">
        <v>133</v>
      </c>
      <c r="B20" s="110"/>
      <c r="C20" s="66"/>
      <c r="D20" s="65"/>
      <c r="E20" s="66"/>
      <c r="F20" s="66"/>
      <c r="G20" s="66"/>
      <c r="H20" s="65"/>
      <c r="I20" s="66"/>
      <c r="J20" s="65"/>
      <c r="K20" s="66"/>
      <c r="L20" s="65"/>
      <c r="M20" s="66"/>
      <c r="N20" s="67"/>
      <c r="O20" s="66"/>
      <c r="P20" s="89"/>
    </row>
    <row r="21" spans="1:16" ht="24" customHeight="1">
      <c r="A21" s="104" t="s">
        <v>135</v>
      </c>
      <c r="C21" s="131">
        <v>0</v>
      </c>
      <c r="D21" s="67"/>
      <c r="E21" s="148">
        <v>0</v>
      </c>
      <c r="F21" s="148"/>
      <c r="G21" s="148">
        <v>0</v>
      </c>
      <c r="H21" s="67"/>
      <c r="I21" s="131">
        <v>0</v>
      </c>
      <c r="J21" s="65"/>
      <c r="K21" s="64">
        <f>'SI (2)'!F25</f>
        <v>95341460</v>
      </c>
      <c r="L21" s="65"/>
      <c r="M21" s="131">
        <v>0</v>
      </c>
      <c r="N21" s="67"/>
      <c r="O21" s="132">
        <f>SUM(C21:M21)</f>
        <v>95341460</v>
      </c>
      <c r="P21" s="89"/>
    </row>
    <row r="22" spans="1:16" ht="24" hidden="1" customHeight="1">
      <c r="A22" s="104" t="s">
        <v>65</v>
      </c>
      <c r="C22" s="131"/>
      <c r="D22" s="67"/>
      <c r="E22" s="148"/>
      <c r="F22" s="148"/>
      <c r="G22" s="148"/>
      <c r="H22" s="67"/>
      <c r="I22" s="131"/>
      <c r="J22" s="65"/>
      <c r="K22" s="64"/>
      <c r="L22" s="65"/>
      <c r="M22" s="131"/>
      <c r="N22" s="67"/>
      <c r="O22" s="132"/>
      <c r="P22" s="89"/>
    </row>
    <row r="23" spans="1:16" ht="24" customHeight="1">
      <c r="A23" s="110" t="s">
        <v>134</v>
      </c>
      <c r="B23" s="110"/>
      <c r="C23" s="133">
        <f>SUM(C21:C21)</f>
        <v>0</v>
      </c>
      <c r="D23" s="67"/>
      <c r="E23" s="133">
        <f>SUM(E21:E21)</f>
        <v>0</v>
      </c>
      <c r="F23" s="75"/>
      <c r="G23" s="133">
        <f>SUM(G21:G21)</f>
        <v>0</v>
      </c>
      <c r="H23" s="67"/>
      <c r="I23" s="133">
        <f>SUM(I21:I21)</f>
        <v>0</v>
      </c>
      <c r="J23" s="68"/>
      <c r="K23" s="133">
        <f>SUM(K21:K21)</f>
        <v>95341460</v>
      </c>
      <c r="L23" s="68"/>
      <c r="M23" s="133">
        <f>SUM(M21:M21)</f>
        <v>0</v>
      </c>
      <c r="N23" s="75"/>
      <c r="O23" s="133">
        <f>SUM(O21:O21)</f>
        <v>95341460</v>
      </c>
      <c r="P23" s="89"/>
    </row>
    <row r="24" spans="1:16" ht="7.5" customHeight="1">
      <c r="A24" s="110"/>
      <c r="B24" s="110"/>
      <c r="C24" s="63"/>
      <c r="D24" s="75"/>
      <c r="E24" s="63"/>
      <c r="F24" s="63"/>
      <c r="G24" s="63"/>
      <c r="H24" s="75"/>
      <c r="I24" s="63"/>
      <c r="J24" s="71"/>
      <c r="K24" s="63"/>
      <c r="L24" s="71"/>
      <c r="M24" s="63"/>
      <c r="N24" s="68"/>
      <c r="O24" s="63"/>
      <c r="P24" s="89"/>
    </row>
    <row r="25" spans="1:16" ht="24.5" customHeight="1">
      <c r="A25" s="104" t="s">
        <v>100</v>
      </c>
      <c r="B25" s="149"/>
      <c r="C25" s="64">
        <v>0</v>
      </c>
      <c r="D25" s="65"/>
      <c r="E25" s="64">
        <v>0</v>
      </c>
      <c r="F25" s="64"/>
      <c r="G25" s="64">
        <v>0</v>
      </c>
      <c r="H25" s="65"/>
      <c r="I25" s="64">
        <v>7600000</v>
      </c>
      <c r="J25" s="117"/>
      <c r="K25" s="64">
        <f>-I25</f>
        <v>-7600000</v>
      </c>
      <c r="L25" s="117"/>
      <c r="M25" s="64">
        <v>0</v>
      </c>
      <c r="N25" s="68"/>
      <c r="O25" s="106">
        <f>SUM(C25:M25)</f>
        <v>0</v>
      </c>
      <c r="P25" s="89"/>
    </row>
    <row r="26" spans="1:16" ht="24" customHeight="1">
      <c r="A26" s="113" t="s">
        <v>90</v>
      </c>
      <c r="B26" s="114"/>
      <c r="C26" s="131">
        <v>0</v>
      </c>
      <c r="D26" s="68"/>
      <c r="E26" s="64">
        <v>0</v>
      </c>
      <c r="F26" s="64"/>
      <c r="G26" s="64">
        <v>0</v>
      </c>
      <c r="H26" s="68"/>
      <c r="I26" s="131">
        <v>0</v>
      </c>
      <c r="J26" s="65"/>
      <c r="K26" s="66">
        <f>-M26</f>
        <v>17969520</v>
      </c>
      <c r="L26" s="65"/>
      <c r="M26" s="66">
        <v>-17969520</v>
      </c>
      <c r="N26" s="67"/>
      <c r="O26" s="64">
        <f>SUM(C26:M26)</f>
        <v>0</v>
      </c>
      <c r="P26" s="89"/>
    </row>
    <row r="27" spans="1:16" ht="24" customHeight="1" thickBot="1">
      <c r="A27" s="110" t="s">
        <v>148</v>
      </c>
      <c r="B27" s="110"/>
      <c r="C27" s="134">
        <f>C11+C23+C26+C18+C25</f>
        <v>322200000</v>
      </c>
      <c r="D27" s="65"/>
      <c r="E27" s="134">
        <f>E11+E23+E26+E18+E25</f>
        <v>0</v>
      </c>
      <c r="F27" s="68"/>
      <c r="G27" s="134">
        <f>G11+G23+G26+G18+G25</f>
        <v>17395000</v>
      </c>
      <c r="H27" s="65"/>
      <c r="I27" s="134">
        <f>I11+I23+I26+I18+I25</f>
        <v>20400000</v>
      </c>
      <c r="J27" s="68"/>
      <c r="K27" s="134">
        <f>K11+K23+K26+K18+K25</f>
        <v>141879911</v>
      </c>
      <c r="L27" s="68"/>
      <c r="M27" s="134">
        <f>M11+M23+M26+M18+M25</f>
        <v>381053983</v>
      </c>
      <c r="N27" s="68"/>
      <c r="O27" s="134">
        <f>O11+O23+O26+O18+O25</f>
        <v>882928894</v>
      </c>
      <c r="P27" s="115"/>
    </row>
    <row r="28" spans="1:16" ht="24" customHeight="1" thickTop="1">
      <c r="D28" s="67"/>
      <c r="H28" s="67"/>
      <c r="I28" s="111"/>
      <c r="J28" s="111"/>
      <c r="K28" s="108"/>
      <c r="L28" s="108"/>
      <c r="M28" s="111"/>
      <c r="N28" s="111"/>
      <c r="O28" s="108"/>
      <c r="P28" s="89"/>
    </row>
    <row r="29" spans="1:16" ht="24" customHeight="1">
      <c r="D29" s="68"/>
      <c r="H29" s="68"/>
    </row>
    <row r="30" spans="1:16" ht="24" customHeight="1">
      <c r="M30" s="111"/>
      <c r="O30" s="111"/>
    </row>
  </sheetData>
  <mergeCells count="2">
    <mergeCell ref="I5:K5"/>
    <mergeCell ref="C9:O9"/>
  </mergeCells>
  <pageMargins left="0.8" right="0.8" top="0.48" bottom="0.5" header="0.5" footer="0.5"/>
  <pageSetup paperSize="9" scale="79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9"/>
  <sheetViews>
    <sheetView view="pageBreakPreview" zoomScale="70" zoomScaleNormal="70" zoomScaleSheetLayoutView="70" workbookViewId="0">
      <selection activeCell="Q24" sqref="Q24"/>
    </sheetView>
  </sheetViews>
  <sheetFormatPr defaultColWidth="10.59765625" defaultRowHeight="24" customHeight="1"/>
  <cols>
    <col min="1" max="1" width="61.19921875" style="32" customWidth="1"/>
    <col min="2" max="2" width="9.69921875" style="32" customWidth="1"/>
    <col min="3" max="3" width="14.796875" style="60" customWidth="1"/>
    <col min="4" max="4" width="1.19921875" style="60" customWidth="1"/>
    <col min="5" max="5" width="14.296875" style="60" customWidth="1"/>
    <col min="6" max="6" width="2.69921875" style="60" customWidth="1"/>
    <col min="7" max="7" width="14" style="60" customWidth="1"/>
    <col min="8" max="8" width="1.59765625" style="60" customWidth="1"/>
    <col min="9" max="9" width="14.796875" style="58" customWidth="1"/>
    <col min="10" max="10" width="1.59765625" style="58" customWidth="1"/>
    <col min="11" max="11" width="13.59765625" style="58" customWidth="1"/>
    <col min="12" max="12" width="1.59765625" style="58" customWidth="1"/>
    <col min="13" max="13" width="17" style="60" customWidth="1"/>
    <col min="14" max="14" width="1.59765625" style="60" customWidth="1"/>
    <col min="15" max="15" width="14.19921875" style="58" customWidth="1"/>
    <col min="16" max="16" width="1.69921875" style="89" customWidth="1"/>
    <col min="17" max="17" width="16" style="32" customWidth="1"/>
    <col min="18" max="18" width="21.09765625" style="32" customWidth="1"/>
    <col min="19" max="19" width="10.59765625" style="32"/>
    <col min="20" max="20" width="11.19921875" style="32" bestFit="1" customWidth="1"/>
    <col min="21" max="16384" width="10.59765625" style="32"/>
  </cols>
  <sheetData>
    <row r="1" spans="1:18" ht="24" customHeight="1">
      <c r="A1" s="3" t="s">
        <v>53</v>
      </c>
      <c r="B1" s="3"/>
      <c r="C1" s="56"/>
      <c r="D1" s="56"/>
      <c r="E1" s="56"/>
      <c r="F1" s="56"/>
      <c r="G1" s="56"/>
      <c r="H1" s="56"/>
      <c r="I1" s="57"/>
      <c r="J1" s="57"/>
      <c r="K1" s="57"/>
      <c r="L1" s="57"/>
      <c r="M1" s="56"/>
      <c r="N1" s="56"/>
      <c r="O1" s="57"/>
    </row>
    <row r="2" spans="1:18" ht="24" customHeight="1">
      <c r="A2" s="3" t="s">
        <v>93</v>
      </c>
      <c r="B2" s="3"/>
      <c r="C2" s="56"/>
      <c r="D2" s="56"/>
      <c r="E2" s="56"/>
      <c r="F2" s="56"/>
      <c r="G2" s="56"/>
      <c r="H2" s="56"/>
      <c r="I2" s="57"/>
      <c r="J2" s="57"/>
      <c r="K2" s="57"/>
      <c r="L2" s="57"/>
      <c r="M2" s="56"/>
      <c r="N2" s="56"/>
      <c r="O2" s="57"/>
    </row>
    <row r="3" spans="1:18" ht="15.65" customHeight="1">
      <c r="A3" s="6"/>
      <c r="B3" s="6"/>
      <c r="C3" s="56"/>
      <c r="D3" s="56"/>
      <c r="E3" s="56"/>
      <c r="F3" s="56"/>
      <c r="G3" s="56"/>
      <c r="H3" s="56"/>
      <c r="I3" s="57"/>
      <c r="J3" s="57"/>
      <c r="K3" s="57"/>
      <c r="L3" s="57"/>
      <c r="M3" s="56"/>
      <c r="N3" s="56"/>
      <c r="O3" s="57"/>
    </row>
    <row r="4" spans="1:18" ht="24" customHeight="1"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59" t="s">
        <v>47</v>
      </c>
      <c r="P4" s="74"/>
      <c r="Q4" s="74"/>
      <c r="R4" s="89"/>
    </row>
    <row r="5" spans="1:18" ht="24" customHeight="1">
      <c r="C5" s="74"/>
      <c r="D5" s="74"/>
      <c r="E5" s="74"/>
      <c r="F5" s="74"/>
      <c r="G5" s="74"/>
      <c r="H5" s="74"/>
      <c r="I5" s="74"/>
      <c r="J5" s="74"/>
      <c r="K5" s="171" t="s">
        <v>71</v>
      </c>
      <c r="L5" s="171"/>
      <c r="M5" s="171"/>
      <c r="N5" s="74"/>
      <c r="O5" s="87" t="s">
        <v>48</v>
      </c>
      <c r="P5" s="74"/>
      <c r="Q5" s="74"/>
      <c r="R5" s="89"/>
    </row>
    <row r="6" spans="1:18" ht="24" customHeight="1">
      <c r="C6" s="59" t="s">
        <v>12</v>
      </c>
      <c r="D6" s="59"/>
      <c r="E6" s="59"/>
      <c r="F6" s="59"/>
      <c r="G6" s="59" t="s">
        <v>49</v>
      </c>
      <c r="H6" s="59"/>
      <c r="I6" s="59"/>
      <c r="J6" s="59"/>
      <c r="K6" s="59"/>
      <c r="L6" s="59"/>
      <c r="M6" s="59"/>
      <c r="N6" s="59"/>
      <c r="O6" s="32"/>
      <c r="P6" s="59"/>
      <c r="Q6" s="58"/>
      <c r="R6" s="89"/>
    </row>
    <row r="7" spans="1:18" ht="24" customHeight="1">
      <c r="C7" s="59" t="s">
        <v>23</v>
      </c>
      <c r="D7" s="59"/>
      <c r="E7" s="59" t="s">
        <v>78</v>
      </c>
      <c r="F7" s="59"/>
      <c r="G7" s="59" t="s">
        <v>76</v>
      </c>
      <c r="H7" s="59"/>
      <c r="I7" s="59" t="s">
        <v>130</v>
      </c>
      <c r="J7" s="59"/>
      <c r="K7" s="59" t="s">
        <v>40</v>
      </c>
      <c r="L7" s="59"/>
      <c r="M7" s="59" t="s">
        <v>74</v>
      </c>
      <c r="N7" s="59"/>
      <c r="O7" s="59" t="s">
        <v>49</v>
      </c>
      <c r="P7" s="59"/>
      <c r="Q7" s="59" t="s">
        <v>34</v>
      </c>
      <c r="R7" s="89"/>
    </row>
    <row r="8" spans="1:18" ht="24" customHeight="1">
      <c r="B8" s="11" t="s">
        <v>0</v>
      </c>
      <c r="C8" s="59" t="s">
        <v>24</v>
      </c>
      <c r="D8" s="59"/>
      <c r="E8" s="59" t="s">
        <v>79</v>
      </c>
      <c r="F8" s="59"/>
      <c r="G8" s="59" t="s">
        <v>77</v>
      </c>
      <c r="H8" s="59"/>
      <c r="I8" s="59" t="s">
        <v>131</v>
      </c>
      <c r="J8" s="59"/>
      <c r="K8" s="59" t="s">
        <v>20</v>
      </c>
      <c r="L8" s="59"/>
      <c r="M8" s="59" t="s">
        <v>75</v>
      </c>
      <c r="N8" s="59"/>
      <c r="O8" s="59" t="s">
        <v>50</v>
      </c>
      <c r="P8" s="59"/>
      <c r="Q8" s="59" t="s">
        <v>22</v>
      </c>
      <c r="R8" s="89"/>
    </row>
    <row r="9" spans="1:18" ht="24" customHeight="1">
      <c r="C9" s="172" t="s">
        <v>52</v>
      </c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89"/>
    </row>
    <row r="10" spans="1:18" ht="24" customHeight="1">
      <c r="A10" s="31" t="s">
        <v>145</v>
      </c>
      <c r="B10" s="31"/>
      <c r="I10" s="60"/>
      <c r="J10" s="60"/>
      <c r="K10" s="60"/>
      <c r="L10" s="60"/>
      <c r="M10" s="58"/>
      <c r="N10" s="58"/>
      <c r="O10" s="60"/>
      <c r="P10" s="60"/>
      <c r="Q10" s="58"/>
      <c r="R10" s="89"/>
    </row>
    <row r="11" spans="1:18" ht="24" customHeight="1">
      <c r="A11" s="31" t="s">
        <v>129</v>
      </c>
      <c r="B11" s="31"/>
      <c r="C11" s="68">
        <v>464200000</v>
      </c>
      <c r="D11" s="68"/>
      <c r="E11" s="68">
        <v>0</v>
      </c>
      <c r="F11" s="68"/>
      <c r="G11" s="68">
        <v>17395000</v>
      </c>
      <c r="H11" s="68"/>
      <c r="I11" s="68">
        <v>855566587</v>
      </c>
      <c r="J11" s="68"/>
      <c r="K11" s="68">
        <v>33506200</v>
      </c>
      <c r="L11" s="68"/>
      <c r="M11" s="68">
        <v>301369773</v>
      </c>
      <c r="N11" s="68"/>
      <c r="O11" s="68">
        <v>370095785</v>
      </c>
      <c r="P11" s="86"/>
      <c r="Q11" s="123">
        <f>SUM(C11:O11)</f>
        <v>2042133345</v>
      </c>
      <c r="R11" s="89"/>
    </row>
    <row r="12" spans="1:18" ht="6" customHeight="1">
      <c r="A12" s="31"/>
      <c r="B12" s="31"/>
      <c r="C12" s="63"/>
      <c r="D12" s="68"/>
      <c r="E12" s="63"/>
      <c r="F12" s="63"/>
      <c r="G12" s="63"/>
      <c r="H12" s="68"/>
      <c r="I12" s="63"/>
      <c r="J12" s="71"/>
      <c r="K12" s="63"/>
      <c r="L12" s="71"/>
      <c r="M12" s="63"/>
      <c r="N12" s="71"/>
      <c r="O12" s="63"/>
      <c r="P12" s="68"/>
      <c r="Q12" s="63"/>
      <c r="R12" s="89"/>
    </row>
    <row r="13" spans="1:18" ht="24" customHeight="1">
      <c r="A13" s="31" t="s">
        <v>95</v>
      </c>
      <c r="B13" s="31"/>
      <c r="C13" s="31"/>
      <c r="D13" s="31"/>
      <c r="E13" s="63"/>
      <c r="F13" s="68"/>
      <c r="G13" s="63"/>
      <c r="H13" s="71"/>
      <c r="I13" s="63"/>
      <c r="J13" s="71"/>
      <c r="K13" s="63"/>
      <c r="L13" s="71"/>
      <c r="M13" s="63"/>
      <c r="N13" s="68"/>
      <c r="O13" s="63"/>
    </row>
    <row r="14" spans="1:18" ht="24" hidden="1" customHeight="1">
      <c r="A14" s="32" t="s">
        <v>97</v>
      </c>
      <c r="B14" s="99">
        <v>8</v>
      </c>
      <c r="C14" s="67">
        <v>0</v>
      </c>
      <c r="D14" s="115"/>
      <c r="E14" s="67">
        <v>0</v>
      </c>
      <c r="F14" s="116"/>
      <c r="G14" s="67">
        <v>0</v>
      </c>
      <c r="H14" s="115"/>
      <c r="I14" s="67">
        <v>0</v>
      </c>
      <c r="J14" s="115"/>
      <c r="K14" s="67">
        <v>0</v>
      </c>
      <c r="L14" s="115"/>
      <c r="M14" s="67">
        <v>0</v>
      </c>
      <c r="N14" s="116"/>
      <c r="O14" s="67">
        <v>0</v>
      </c>
      <c r="P14" s="115"/>
      <c r="Q14" s="135">
        <f t="shared" ref="Q14:Q16" si="0">SUM(C14:O14)</f>
        <v>0</v>
      </c>
    </row>
    <row r="15" spans="1:18" ht="24" hidden="1" customHeight="1">
      <c r="A15" s="32" t="s">
        <v>96</v>
      </c>
      <c r="B15" s="99">
        <v>8</v>
      </c>
      <c r="C15" s="67">
        <v>0</v>
      </c>
      <c r="D15" s="115"/>
      <c r="E15" s="67"/>
      <c r="F15" s="116"/>
      <c r="G15" s="67">
        <v>0</v>
      </c>
      <c r="H15" s="115"/>
      <c r="I15" s="67">
        <v>0</v>
      </c>
      <c r="J15" s="115"/>
      <c r="K15" s="67">
        <v>0</v>
      </c>
      <c r="L15" s="115"/>
      <c r="M15" s="67">
        <v>0</v>
      </c>
      <c r="N15" s="116"/>
      <c r="O15" s="67">
        <v>0</v>
      </c>
      <c r="P15" s="115"/>
      <c r="Q15" s="135">
        <f t="shared" si="0"/>
        <v>0</v>
      </c>
    </row>
    <row r="16" spans="1:18" ht="24" customHeight="1">
      <c r="A16" s="32" t="s">
        <v>107</v>
      </c>
      <c r="B16" s="99">
        <v>7</v>
      </c>
      <c r="C16" s="136">
        <v>0</v>
      </c>
      <c r="D16" s="115"/>
      <c r="E16" s="136">
        <v>0</v>
      </c>
      <c r="F16" s="116"/>
      <c r="G16" s="136">
        <v>0</v>
      </c>
      <c r="H16" s="115"/>
      <c r="I16" s="136">
        <v>0</v>
      </c>
      <c r="J16" s="115"/>
      <c r="K16" s="136">
        <v>0</v>
      </c>
      <c r="L16" s="115"/>
      <c r="M16" s="136">
        <v>-113729000</v>
      </c>
      <c r="N16" s="116"/>
      <c r="O16" s="136">
        <v>0</v>
      </c>
      <c r="P16" s="115"/>
      <c r="Q16" s="135">
        <f t="shared" si="0"/>
        <v>-113729000</v>
      </c>
    </row>
    <row r="17" spans="1:18" ht="24" customHeight="1">
      <c r="A17" s="31" t="s">
        <v>153</v>
      </c>
      <c r="B17" s="31"/>
      <c r="C17" s="133">
        <f>SUM(C14:C16)</f>
        <v>0</v>
      </c>
      <c r="D17" s="31"/>
      <c r="E17" s="133">
        <f>SUM(E14:E16)</f>
        <v>0</v>
      </c>
      <c r="F17" s="75"/>
      <c r="G17" s="133">
        <f>SUM(G14:G16)</f>
        <v>0</v>
      </c>
      <c r="H17" s="68"/>
      <c r="I17" s="133">
        <f>SUM(I14:I16)</f>
        <v>0</v>
      </c>
      <c r="J17" s="68"/>
      <c r="K17" s="133">
        <f>SUM(K14:K16)</f>
        <v>0</v>
      </c>
      <c r="L17" s="68"/>
      <c r="M17" s="133">
        <f>SUM(M14:M16)</f>
        <v>-113729000</v>
      </c>
      <c r="N17" s="75"/>
      <c r="O17" s="133">
        <f>SUM(O14:O16)</f>
        <v>0</v>
      </c>
      <c r="Q17" s="133">
        <f>SUM(Q14:Q16)</f>
        <v>-113729000</v>
      </c>
    </row>
    <row r="18" spans="1:18" ht="12" customHeight="1">
      <c r="A18" s="31"/>
      <c r="B18" s="31"/>
      <c r="C18" s="31"/>
      <c r="D18" s="31"/>
      <c r="E18" s="63"/>
      <c r="F18" s="68"/>
      <c r="G18" s="63"/>
      <c r="H18" s="71"/>
      <c r="I18" s="63"/>
      <c r="J18" s="71"/>
      <c r="K18" s="63"/>
      <c r="L18" s="71"/>
      <c r="M18" s="63"/>
      <c r="N18" s="68"/>
      <c r="O18" s="63"/>
    </row>
    <row r="19" spans="1:18" ht="24" customHeight="1">
      <c r="A19" s="31" t="s">
        <v>133</v>
      </c>
      <c r="B19" s="31"/>
      <c r="C19" s="66"/>
      <c r="D19" s="65"/>
      <c r="E19" s="66"/>
      <c r="F19" s="66"/>
      <c r="G19" s="66"/>
      <c r="H19" s="65"/>
      <c r="I19" s="66"/>
      <c r="J19" s="65"/>
      <c r="K19" s="66"/>
      <c r="L19" s="65"/>
      <c r="M19" s="66"/>
      <c r="N19" s="65"/>
      <c r="O19" s="66"/>
      <c r="P19" s="67"/>
      <c r="Q19" s="66"/>
      <c r="R19" s="89"/>
    </row>
    <row r="20" spans="1:18" ht="24" customHeight="1">
      <c r="A20" s="32" t="s">
        <v>136</v>
      </c>
      <c r="C20" s="78">
        <v>0</v>
      </c>
      <c r="D20" s="67"/>
      <c r="E20" s="78">
        <v>0</v>
      </c>
      <c r="F20" s="78"/>
      <c r="G20" s="78">
        <v>0</v>
      </c>
      <c r="H20" s="67"/>
      <c r="I20" s="78">
        <v>0</v>
      </c>
      <c r="J20" s="65"/>
      <c r="K20" s="78">
        <v>0</v>
      </c>
      <c r="L20" s="65"/>
      <c r="M20" s="64">
        <f>'SI (2)'!D25</f>
        <v>185152480</v>
      </c>
      <c r="N20" s="65"/>
      <c r="O20" s="78">
        <v>0</v>
      </c>
      <c r="P20" s="67"/>
      <c r="Q20" s="59">
        <f>SUM(C20:O20)</f>
        <v>185152480</v>
      </c>
      <c r="R20" s="89"/>
    </row>
    <row r="21" spans="1:18" ht="24" hidden="1" customHeight="1">
      <c r="A21" s="32" t="s">
        <v>65</v>
      </c>
      <c r="B21" s="93"/>
      <c r="C21" s="78">
        <v>0</v>
      </c>
      <c r="D21" s="67"/>
      <c r="E21" s="78">
        <v>0</v>
      </c>
      <c r="F21" s="78"/>
      <c r="G21" s="78">
        <v>0</v>
      </c>
      <c r="H21" s="67"/>
      <c r="I21" s="78">
        <v>0</v>
      </c>
      <c r="J21" s="65"/>
      <c r="K21" s="78">
        <v>0</v>
      </c>
      <c r="L21" s="65"/>
      <c r="M21" s="78"/>
      <c r="N21" s="65"/>
      <c r="O21" s="78">
        <v>0</v>
      </c>
      <c r="P21" s="67"/>
      <c r="Q21" s="59">
        <f>SUM(C21:O21)</f>
        <v>0</v>
      </c>
      <c r="R21" s="89"/>
    </row>
    <row r="22" spans="1:18" ht="24" customHeight="1">
      <c r="A22" s="31" t="s">
        <v>134</v>
      </c>
      <c r="B22" s="31"/>
      <c r="C22" s="133">
        <f>SUM(C20:C21)</f>
        <v>0</v>
      </c>
      <c r="D22" s="75"/>
      <c r="E22" s="133">
        <f>SUM(E20:E21)</f>
        <v>0</v>
      </c>
      <c r="F22" s="75"/>
      <c r="G22" s="133">
        <f>SUM(G20:G21)</f>
        <v>0</v>
      </c>
      <c r="H22" s="75"/>
      <c r="I22" s="133">
        <f>SUM(I20:I21)</f>
        <v>0</v>
      </c>
      <c r="J22" s="68"/>
      <c r="K22" s="133">
        <f>SUM(K20:K21)</f>
        <v>0</v>
      </c>
      <c r="L22" s="68"/>
      <c r="M22" s="133">
        <f>SUM(M20:M21)</f>
        <v>185152480</v>
      </c>
      <c r="N22" s="68"/>
      <c r="O22" s="133">
        <f>SUM(O20:O21)</f>
        <v>0</v>
      </c>
      <c r="P22" s="75"/>
      <c r="Q22" s="133">
        <f>SUM(Q20:Q21)</f>
        <v>185152480</v>
      </c>
      <c r="R22" s="89"/>
    </row>
    <row r="23" spans="1:18" ht="7.5" customHeight="1">
      <c r="A23" s="31"/>
      <c r="B23" s="31"/>
      <c r="C23" s="63"/>
      <c r="D23" s="68"/>
      <c r="E23" s="63"/>
      <c r="F23" s="63"/>
      <c r="G23" s="63"/>
      <c r="H23" s="68"/>
      <c r="I23" s="63"/>
      <c r="J23" s="71"/>
      <c r="K23" s="63"/>
      <c r="L23" s="71"/>
      <c r="M23" s="63"/>
      <c r="N23" s="71"/>
      <c r="O23" s="63"/>
      <c r="P23" s="68"/>
      <c r="Q23" s="63"/>
      <c r="R23" s="89"/>
    </row>
    <row r="24" spans="1:18" ht="24.5" customHeight="1">
      <c r="A24" s="32" t="s">
        <v>100</v>
      </c>
      <c r="B24" s="93"/>
      <c r="C24" s="64">
        <v>0</v>
      </c>
      <c r="D24" s="65"/>
      <c r="E24" s="64">
        <v>0</v>
      </c>
      <c r="F24" s="64"/>
      <c r="G24" s="64">
        <v>0</v>
      </c>
      <c r="H24" s="65"/>
      <c r="I24" s="64">
        <v>0</v>
      </c>
      <c r="J24" s="117"/>
      <c r="K24" s="64">
        <v>12913800</v>
      </c>
      <c r="L24" s="117"/>
      <c r="M24" s="64">
        <f>-K24</f>
        <v>-12913800</v>
      </c>
      <c r="N24" s="117"/>
      <c r="O24" s="64">
        <v>0</v>
      </c>
      <c r="P24" s="68"/>
      <c r="Q24" s="59">
        <f>SUM(C24:O24)</f>
        <v>0</v>
      </c>
      <c r="R24" s="89"/>
    </row>
    <row r="25" spans="1:18" ht="24" customHeight="1">
      <c r="A25" s="69" t="s">
        <v>90</v>
      </c>
      <c r="B25" s="99"/>
      <c r="C25" s="78">
        <v>0</v>
      </c>
      <c r="D25" s="67"/>
      <c r="E25" s="78">
        <v>0</v>
      </c>
      <c r="F25" s="78"/>
      <c r="G25" s="78">
        <v>0</v>
      </c>
      <c r="H25" s="67"/>
      <c r="I25" s="78">
        <v>0</v>
      </c>
      <c r="J25" s="65"/>
      <c r="K25" s="78">
        <v>0</v>
      </c>
      <c r="L25" s="65"/>
      <c r="M25" s="66">
        <f>-O25</f>
        <v>6022857</v>
      </c>
      <c r="N25" s="65"/>
      <c r="O25" s="66">
        <v>-6022857</v>
      </c>
      <c r="P25" s="67"/>
      <c r="Q25" s="64">
        <f>SUM(C25:O25)</f>
        <v>0</v>
      </c>
      <c r="R25" s="89"/>
    </row>
    <row r="26" spans="1:18" ht="24" customHeight="1" thickBot="1">
      <c r="A26" s="31" t="s">
        <v>146</v>
      </c>
      <c r="B26" s="31"/>
      <c r="C26" s="134">
        <f>C11+C22+C25+C17+C24</f>
        <v>464200000</v>
      </c>
      <c r="D26" s="68"/>
      <c r="E26" s="134">
        <f>E11+E22+E25+E17+E24</f>
        <v>0</v>
      </c>
      <c r="F26" s="68"/>
      <c r="G26" s="134">
        <f>G11+G22+G25+G17+G24</f>
        <v>17395000</v>
      </c>
      <c r="H26" s="68"/>
      <c r="I26" s="134">
        <f>I11+I22+I25+I17+I24</f>
        <v>855566587</v>
      </c>
      <c r="J26" s="68"/>
      <c r="K26" s="134">
        <f>K11+K22+K25+K17+K24</f>
        <v>46420000</v>
      </c>
      <c r="L26" s="68"/>
      <c r="M26" s="134">
        <f>M11+M22+M25+M17+M24</f>
        <v>365902310</v>
      </c>
      <c r="N26" s="68"/>
      <c r="O26" s="134">
        <f>O11+O22+O25+O17+O24</f>
        <v>364072928</v>
      </c>
      <c r="P26" s="68"/>
      <c r="Q26" s="134">
        <f>Q11+Q22+Q25+Q17+Q24</f>
        <v>2113556825</v>
      </c>
      <c r="R26" s="89"/>
    </row>
    <row r="27" spans="1:18" ht="24" customHeight="1" thickTop="1">
      <c r="I27" s="60"/>
      <c r="J27" s="60"/>
      <c r="K27" s="60"/>
      <c r="L27" s="60"/>
      <c r="M27" s="58"/>
      <c r="N27" s="58"/>
      <c r="O27" s="60"/>
      <c r="P27" s="60"/>
      <c r="Q27" s="58"/>
      <c r="R27" s="89"/>
    </row>
    <row r="29" spans="1:18" ht="24" customHeight="1">
      <c r="C29" s="154"/>
      <c r="D29" s="154"/>
      <c r="E29" s="154"/>
      <c r="F29" s="154"/>
      <c r="G29" s="154"/>
      <c r="H29" s="154"/>
      <c r="I29" s="153"/>
      <c r="J29" s="153"/>
      <c r="K29" s="153"/>
      <c r="L29" s="153"/>
      <c r="M29" s="154"/>
      <c r="N29" s="154"/>
      <c r="O29" s="153"/>
      <c r="P29" s="152"/>
      <c r="Q29" s="153"/>
    </row>
  </sheetData>
  <mergeCells count="2">
    <mergeCell ref="K5:M5"/>
    <mergeCell ref="C9:Q9"/>
  </mergeCells>
  <phoneticPr fontId="0" type="noConversion"/>
  <pageMargins left="0.8" right="0.8" top="0.48" bottom="0.5" header="0.5" footer="0.5"/>
  <pageSetup paperSize="9" scale="73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FD76"/>
  <sheetViews>
    <sheetView view="pageBreakPreview" topLeftCell="A64" zoomScale="70" zoomScaleNormal="70" zoomScaleSheetLayoutView="70" workbookViewId="0">
      <selection activeCell="B32" sqref="B32"/>
    </sheetView>
  </sheetViews>
  <sheetFormatPr defaultColWidth="9.09765625" defaultRowHeight="22.5" customHeight="1"/>
  <cols>
    <col min="1" max="1" width="74.59765625" style="13" customWidth="1"/>
    <col min="2" max="2" width="21.59765625" style="39" customWidth="1"/>
    <col min="3" max="3" width="1.8984375" style="39" customWidth="1"/>
    <col min="4" max="4" width="21.59765625" style="39" customWidth="1"/>
    <col min="5" max="5" width="14.59765625" style="15" customWidth="1"/>
    <col min="6" max="6" width="14.69921875" style="15" bestFit="1" customWidth="1"/>
    <col min="7" max="7" width="11.69921875" style="15" bestFit="1" customWidth="1"/>
    <col min="8" max="8" width="13.8984375" style="15" bestFit="1" customWidth="1"/>
    <col min="9" max="16384" width="9.09765625" style="15"/>
  </cols>
  <sheetData>
    <row r="1" spans="1:6" s="5" customFormat="1" ht="22.5" customHeight="1">
      <c r="A1" s="3" t="s">
        <v>53</v>
      </c>
      <c r="B1" s="54"/>
      <c r="C1" s="54"/>
      <c r="D1" s="54"/>
    </row>
    <row r="2" spans="1:6" s="5" customFormat="1" ht="22.5" customHeight="1">
      <c r="A2" s="3" t="s">
        <v>102</v>
      </c>
      <c r="B2" s="54"/>
      <c r="C2" s="54"/>
      <c r="D2" s="54"/>
    </row>
    <row r="3" spans="1:6" s="12" customFormat="1" ht="21.65" customHeight="1">
      <c r="A3" s="10"/>
      <c r="B3" s="54"/>
      <c r="C3" s="54"/>
      <c r="D3" s="54"/>
    </row>
    <row r="4" spans="1:6" ht="21.5">
      <c r="B4" s="168" t="s">
        <v>144</v>
      </c>
      <c r="C4" s="168"/>
      <c r="D4" s="168"/>
    </row>
    <row r="5" spans="1:6" ht="21.5">
      <c r="B5" s="168" t="s">
        <v>143</v>
      </c>
      <c r="C5" s="168"/>
      <c r="D5" s="168"/>
    </row>
    <row r="6" spans="1:6" ht="21.5">
      <c r="B6" s="79" t="s">
        <v>122</v>
      </c>
      <c r="C6" s="80"/>
      <c r="D6" s="79" t="s">
        <v>91</v>
      </c>
    </row>
    <row r="7" spans="1:6" ht="21.5">
      <c r="B7" s="173" t="s">
        <v>52</v>
      </c>
      <c r="C7" s="173"/>
      <c r="D7" s="173"/>
    </row>
    <row r="8" spans="1:6" ht="22.5" customHeight="1">
      <c r="A8" s="33" t="s">
        <v>18</v>
      </c>
      <c r="B8" s="119"/>
      <c r="C8" s="84"/>
      <c r="D8" s="119"/>
    </row>
    <row r="9" spans="1:6" ht="22.5" customHeight="1">
      <c r="A9" s="34" t="s">
        <v>108</v>
      </c>
      <c r="B9" s="39">
        <f>'SI (2)'!D25</f>
        <v>185152480</v>
      </c>
      <c r="D9" s="39">
        <f>'SI (2)'!F25</f>
        <v>95341460</v>
      </c>
      <c r="E9" s="49"/>
    </row>
    <row r="10" spans="1:6" ht="22.5" customHeight="1">
      <c r="A10" s="35" t="s">
        <v>137</v>
      </c>
    </row>
    <row r="11" spans="1:6" ht="22.5" customHeight="1">
      <c r="A11" s="34" t="s">
        <v>60</v>
      </c>
      <c r="B11" s="39">
        <f>-'SI (2)'!D24</f>
        <v>36773213</v>
      </c>
      <c r="D11" s="39">
        <f>-'SI (2)'!F24</f>
        <v>20927106</v>
      </c>
      <c r="F11" s="70"/>
    </row>
    <row r="12" spans="1:6" ht="22.5" customHeight="1">
      <c r="A12" s="34" t="s">
        <v>51</v>
      </c>
      <c r="B12" s="39">
        <v>53487765</v>
      </c>
      <c r="D12" s="39">
        <v>34065323</v>
      </c>
      <c r="E12" s="70"/>
      <c r="F12" s="70"/>
    </row>
    <row r="13" spans="1:6" ht="22.5" customHeight="1">
      <c r="A13" s="34" t="s">
        <v>38</v>
      </c>
      <c r="B13" s="39">
        <f>-'SI (2)'!D22</f>
        <v>2368677</v>
      </c>
      <c r="D13" s="39">
        <f>-'SI (2)'!F22</f>
        <v>10919826</v>
      </c>
      <c r="E13" s="49"/>
      <c r="F13" s="70"/>
    </row>
    <row r="14" spans="1:6" ht="22.5" customHeight="1">
      <c r="A14" s="94" t="s">
        <v>154</v>
      </c>
      <c r="B14" s="39">
        <v>169136</v>
      </c>
      <c r="D14" s="39">
        <v>8781491</v>
      </c>
    </row>
    <row r="15" spans="1:6" ht="22.5" customHeight="1">
      <c r="A15" s="34" t="s">
        <v>138</v>
      </c>
      <c r="B15" s="39">
        <v>93581</v>
      </c>
      <c r="D15" s="137">
        <v>697694</v>
      </c>
      <c r="E15" s="49"/>
    </row>
    <row r="16" spans="1:6" ht="22.5" customHeight="1">
      <c r="A16" s="34" t="s">
        <v>115</v>
      </c>
      <c r="B16" s="39">
        <v>1343</v>
      </c>
      <c r="D16" s="137">
        <v>20676357</v>
      </c>
      <c r="E16" s="49"/>
    </row>
    <row r="17" spans="1:8" ht="22.5" customHeight="1">
      <c r="A17" s="34" t="s">
        <v>112</v>
      </c>
      <c r="B17" s="39">
        <v>-15061</v>
      </c>
      <c r="D17" s="137">
        <v>-116256</v>
      </c>
      <c r="E17" s="49"/>
    </row>
    <row r="18" spans="1:8" ht="22.5" customHeight="1">
      <c r="A18" s="34" t="s">
        <v>63</v>
      </c>
      <c r="B18" s="137">
        <v>620056</v>
      </c>
      <c r="D18" s="137">
        <v>617220</v>
      </c>
    </row>
    <row r="19" spans="1:8" ht="22.5" customHeight="1">
      <c r="A19" s="34" t="s">
        <v>121</v>
      </c>
      <c r="B19" s="137">
        <v>-208876</v>
      </c>
      <c r="D19" s="137">
        <v>0</v>
      </c>
    </row>
    <row r="20" spans="1:8" ht="22.5" customHeight="1">
      <c r="A20" s="34"/>
      <c r="B20" s="138">
        <f>SUM(B9:B19)</f>
        <v>278442314</v>
      </c>
      <c r="C20" s="44"/>
      <c r="D20" s="138">
        <f>SUM(D9:D19)</f>
        <v>191910221</v>
      </c>
    </row>
    <row r="21" spans="1:8" ht="9" customHeight="1"/>
    <row r="22" spans="1:8" ht="21.5">
      <c r="A22" s="35" t="s">
        <v>37</v>
      </c>
      <c r="B22" s="44"/>
      <c r="C22" s="44"/>
      <c r="D22" s="44"/>
    </row>
    <row r="23" spans="1:8" ht="21.5">
      <c r="A23" s="34" t="s">
        <v>66</v>
      </c>
      <c r="B23" s="137">
        <v>-11442826</v>
      </c>
      <c r="C23" s="62"/>
      <c r="D23" s="137">
        <v>-2787316</v>
      </c>
      <c r="F23" s="49"/>
    </row>
    <row r="24" spans="1:8" ht="21.5">
      <c r="A24" s="34" t="s">
        <v>116</v>
      </c>
      <c r="B24" s="137">
        <v>3008643</v>
      </c>
      <c r="C24" s="62"/>
      <c r="D24" s="137">
        <v>6621573</v>
      </c>
      <c r="F24" s="49"/>
    </row>
    <row r="25" spans="1:8" ht="21.5">
      <c r="A25" s="34" t="s">
        <v>35</v>
      </c>
      <c r="B25" s="44">
        <v>-90990542</v>
      </c>
      <c r="C25" s="62"/>
      <c r="D25" s="44">
        <v>-90760627</v>
      </c>
    </row>
    <row r="26" spans="1:8" ht="21.5">
      <c r="A26" s="34" t="s">
        <v>27</v>
      </c>
      <c r="B26" s="44">
        <v>-1926929</v>
      </c>
      <c r="C26" s="62"/>
      <c r="D26" s="44">
        <v>-7934875</v>
      </c>
      <c r="F26" s="44"/>
    </row>
    <row r="27" spans="1:8" ht="21.5">
      <c r="A27" s="34" t="s">
        <v>30</v>
      </c>
      <c r="B27" s="44">
        <v>-436580</v>
      </c>
      <c r="C27" s="62"/>
      <c r="D27" s="44">
        <v>48938</v>
      </c>
    </row>
    <row r="28" spans="1:8" ht="21.5">
      <c r="A28" s="34" t="s">
        <v>67</v>
      </c>
      <c r="B28" s="39">
        <v>-89887454</v>
      </c>
      <c r="C28" s="62"/>
      <c r="D28" s="39">
        <v>66794984</v>
      </c>
      <c r="F28" s="70"/>
      <c r="G28" s="70"/>
      <c r="H28" s="70"/>
    </row>
    <row r="29" spans="1:8" ht="21.5">
      <c r="A29" s="34" t="s">
        <v>117</v>
      </c>
      <c r="B29" s="155">
        <v>-1021658</v>
      </c>
      <c r="C29" s="62"/>
      <c r="D29" s="155">
        <v>-1429736</v>
      </c>
      <c r="F29" s="49"/>
    </row>
    <row r="30" spans="1:8" ht="21.5">
      <c r="A30" s="34" t="s">
        <v>7</v>
      </c>
      <c r="B30" s="44">
        <v>-25482533</v>
      </c>
      <c r="C30" s="62"/>
      <c r="D30" s="44">
        <v>8009973</v>
      </c>
      <c r="F30" s="164"/>
    </row>
    <row r="31" spans="1:8" ht="21.5">
      <c r="A31" s="34" t="s">
        <v>69</v>
      </c>
      <c r="B31" s="44">
        <v>4896</v>
      </c>
      <c r="C31" s="62"/>
      <c r="D31" s="44">
        <v>1201665</v>
      </c>
    </row>
    <row r="32" spans="1:8" ht="21.5">
      <c r="A32" s="34" t="s">
        <v>139</v>
      </c>
      <c r="B32" s="44">
        <v>-20100</v>
      </c>
      <c r="C32" s="62"/>
      <c r="D32" s="44">
        <v>-1140267</v>
      </c>
    </row>
    <row r="33" spans="1:6" ht="21.5">
      <c r="A33" s="34" t="s">
        <v>113</v>
      </c>
      <c r="B33" s="139">
        <f>SUM(B20,B23:B32)</f>
        <v>60247231</v>
      </c>
      <c r="C33" s="81"/>
      <c r="D33" s="139">
        <f>SUM(D20,D23:D32)</f>
        <v>170534533</v>
      </c>
    </row>
    <row r="34" spans="1:6" ht="21.5">
      <c r="A34" s="34" t="s">
        <v>104</v>
      </c>
      <c r="B34" s="44">
        <v>-47019901</v>
      </c>
      <c r="C34" s="62"/>
      <c r="D34" s="44">
        <v>-233</v>
      </c>
    </row>
    <row r="35" spans="1:6" ht="22">
      <c r="A35" s="21" t="s">
        <v>110</v>
      </c>
      <c r="B35" s="140">
        <f>SUM(B33:B34)</f>
        <v>13227330</v>
      </c>
      <c r="C35" s="73"/>
      <c r="D35" s="140">
        <f>SUM(D33:D34)</f>
        <v>170534300</v>
      </c>
    </row>
    <row r="36" spans="1:6" ht="22.5" customHeight="1">
      <c r="B36" s="70"/>
      <c r="C36" s="15"/>
      <c r="D36" s="70"/>
    </row>
    <row r="37" spans="1:6" s="5" customFormat="1" ht="22.5" customHeight="1">
      <c r="A37" s="3" t="s">
        <v>53</v>
      </c>
      <c r="B37" s="54"/>
      <c r="C37" s="54"/>
      <c r="D37" s="54"/>
    </row>
    <row r="38" spans="1:6" s="5" customFormat="1" ht="22.5" customHeight="1">
      <c r="A38" s="3" t="s">
        <v>102</v>
      </c>
      <c r="B38" s="54"/>
      <c r="C38" s="54"/>
      <c r="D38" s="54"/>
    </row>
    <row r="39" spans="1:6" ht="22.5" customHeight="1">
      <c r="B39" s="168" t="s">
        <v>144</v>
      </c>
      <c r="C39" s="168"/>
      <c r="D39" s="168"/>
    </row>
    <row r="40" spans="1:6" ht="21.5">
      <c r="B40" s="168" t="s">
        <v>143</v>
      </c>
      <c r="C40" s="168"/>
      <c r="D40" s="168"/>
    </row>
    <row r="41" spans="1:6" ht="22.5" customHeight="1">
      <c r="B41" s="79" t="s">
        <v>122</v>
      </c>
      <c r="C41" s="80"/>
      <c r="D41" s="79" t="s">
        <v>91</v>
      </c>
    </row>
    <row r="42" spans="1:6" ht="22.5" customHeight="1">
      <c r="B42" s="173" t="s">
        <v>52</v>
      </c>
      <c r="C42" s="173"/>
      <c r="D42" s="173"/>
    </row>
    <row r="43" spans="1:6" ht="22.5" customHeight="1">
      <c r="A43" s="29" t="s">
        <v>19</v>
      </c>
    </row>
    <row r="44" spans="1:6" ht="22.5" hidden="1" customHeight="1">
      <c r="A44" s="13" t="s">
        <v>127</v>
      </c>
      <c r="D44" s="39">
        <v>0</v>
      </c>
    </row>
    <row r="45" spans="1:6" ht="22.5" customHeight="1">
      <c r="A45" s="13" t="s">
        <v>163</v>
      </c>
      <c r="B45" s="39">
        <v>0</v>
      </c>
      <c r="D45" s="39">
        <v>-15081561</v>
      </c>
    </row>
    <row r="46" spans="1:6" ht="22.5" customHeight="1">
      <c r="A46" s="13" t="s">
        <v>62</v>
      </c>
      <c r="B46" s="39">
        <v>-323467802</v>
      </c>
      <c r="D46" s="39">
        <v>-250411988</v>
      </c>
      <c r="F46" s="49"/>
    </row>
    <row r="47" spans="1:6" ht="22.5" customHeight="1">
      <c r="A47" s="13" t="s">
        <v>119</v>
      </c>
      <c r="B47" s="39">
        <v>-582100</v>
      </c>
      <c r="D47" s="39">
        <v>0</v>
      </c>
    </row>
    <row r="48" spans="1:6" ht="22.5" customHeight="1">
      <c r="A48" s="13" t="s">
        <v>114</v>
      </c>
      <c r="B48" s="39">
        <v>18600</v>
      </c>
      <c r="D48" s="39">
        <v>449400</v>
      </c>
    </row>
    <row r="49" spans="1:4" ht="22.5" customHeight="1">
      <c r="A49" s="13" t="s">
        <v>121</v>
      </c>
      <c r="B49" s="39">
        <v>208876</v>
      </c>
      <c r="D49" s="39">
        <v>0</v>
      </c>
    </row>
    <row r="50" spans="1:4" s="30" customFormat="1" ht="22.5" customHeight="1">
      <c r="A50" s="21" t="s">
        <v>89</v>
      </c>
      <c r="B50" s="124">
        <f>SUM(B44:B49)</f>
        <v>-323822426</v>
      </c>
      <c r="C50" s="42"/>
      <c r="D50" s="124">
        <f>SUM(D44:D49)</f>
        <v>-265044149</v>
      </c>
    </row>
    <row r="51" spans="1:4" s="147" customFormat="1" ht="14.5">
      <c r="A51" s="144"/>
      <c r="B51" s="145"/>
      <c r="C51" s="146"/>
      <c r="D51" s="146"/>
    </row>
    <row r="52" spans="1:4" ht="22.5" customHeight="1">
      <c r="A52" s="29" t="s">
        <v>25</v>
      </c>
    </row>
    <row r="53" spans="1:4" ht="22.5" customHeight="1">
      <c r="A53" s="13" t="s">
        <v>128</v>
      </c>
      <c r="B53" s="44">
        <v>0</v>
      </c>
      <c r="D53" s="44">
        <v>146620329</v>
      </c>
    </row>
    <row r="54" spans="1:4" ht="22.5" customHeight="1">
      <c r="A54" s="13" t="s">
        <v>120</v>
      </c>
      <c r="B54" s="44">
        <v>125029104</v>
      </c>
      <c r="D54" s="44">
        <v>0</v>
      </c>
    </row>
    <row r="55" spans="1:4" ht="22.5" customHeight="1">
      <c r="A55" s="13" t="s">
        <v>101</v>
      </c>
      <c r="B55" s="44">
        <v>-1220424</v>
      </c>
      <c r="D55" s="44">
        <v>-1718836</v>
      </c>
    </row>
    <row r="56" spans="1:4" ht="22.5" customHeight="1">
      <c r="A56" s="13" t="s">
        <v>109</v>
      </c>
      <c r="B56" s="44">
        <v>-215841027</v>
      </c>
      <c r="D56" s="44">
        <v>-40275000</v>
      </c>
    </row>
    <row r="57" spans="1:4" ht="22.5" customHeight="1">
      <c r="A57" s="13" t="s">
        <v>150</v>
      </c>
      <c r="B57" s="44">
        <v>-2371586</v>
      </c>
      <c r="D57" s="44">
        <v>-6476195</v>
      </c>
    </row>
    <row r="58" spans="1:4" ht="22.5" customHeight="1">
      <c r="A58" s="13" t="s">
        <v>141</v>
      </c>
      <c r="B58" s="44">
        <v>-2244755</v>
      </c>
      <c r="D58" s="44">
        <v>-4399228</v>
      </c>
    </row>
    <row r="59" spans="1:4" s="30" customFormat="1" ht="22.5" customHeight="1">
      <c r="A59" s="21" t="s">
        <v>140</v>
      </c>
      <c r="B59" s="124">
        <f>SUM(B53:B58)</f>
        <v>-96648688</v>
      </c>
      <c r="C59" s="42"/>
      <c r="D59" s="124">
        <f>SUM(D53:D58)</f>
        <v>93751070</v>
      </c>
    </row>
    <row r="60" spans="1:4" s="147" customFormat="1" ht="14.5">
      <c r="A60" s="144"/>
      <c r="B60" s="145"/>
      <c r="C60" s="146"/>
      <c r="D60" s="146"/>
    </row>
    <row r="61" spans="1:4" ht="22.5" customHeight="1">
      <c r="A61" s="13" t="s">
        <v>142</v>
      </c>
      <c r="B61" s="55"/>
      <c r="C61" s="42"/>
      <c r="D61" s="55"/>
    </row>
    <row r="62" spans="1:4" ht="22.5" customHeight="1">
      <c r="A62" s="13" t="s">
        <v>84</v>
      </c>
      <c r="B62" s="50">
        <f>+B35+B50+B59</f>
        <v>-407243784</v>
      </c>
      <c r="C62" s="42"/>
      <c r="D62" s="50">
        <f>+D35+D50+D59</f>
        <v>-758779</v>
      </c>
    </row>
    <row r="63" spans="1:4" ht="22.5" customHeight="1">
      <c r="A63" s="13" t="s">
        <v>85</v>
      </c>
      <c r="B63" s="141">
        <v>101890</v>
      </c>
      <c r="D63" s="141">
        <v>20857</v>
      </c>
    </row>
    <row r="64" spans="1:4" ht="22.5" customHeight="1">
      <c r="A64" s="21" t="s">
        <v>142</v>
      </c>
      <c r="B64" s="142">
        <f>SUM(B62:B63)</f>
        <v>-407141894</v>
      </c>
      <c r="C64" s="42"/>
      <c r="D64" s="142">
        <f>SUM(D62:D63)</f>
        <v>-737922</v>
      </c>
    </row>
    <row r="65" spans="1:6 16384:16384" ht="22.5" customHeight="1">
      <c r="A65" s="13" t="s">
        <v>43</v>
      </c>
      <c r="B65" s="44">
        <f>SFP!F9</f>
        <v>605608098</v>
      </c>
      <c r="C65" s="50"/>
      <c r="D65" s="44">
        <v>24219644</v>
      </c>
      <c r="F65" s="70"/>
    </row>
    <row r="66" spans="1:6 16384:16384" ht="22.5" customHeight="1" thickBot="1">
      <c r="A66" s="21" t="s">
        <v>151</v>
      </c>
      <c r="B66" s="143">
        <f>SUM(B64:B65)</f>
        <v>198466204</v>
      </c>
      <c r="C66" s="42"/>
      <c r="D66" s="143">
        <f>SUM(D64:D65)</f>
        <v>23481722</v>
      </c>
      <c r="E66" s="122"/>
      <c r="F66" s="70"/>
    </row>
    <row r="67" spans="1:6 16384:16384" s="147" customFormat="1" ht="15" thickTop="1">
      <c r="A67" s="144"/>
      <c r="B67" s="145"/>
      <c r="C67" s="146"/>
      <c r="D67" s="146"/>
    </row>
    <row r="68" spans="1:6 16384:16384" ht="22.5" customHeight="1">
      <c r="A68" s="29" t="s">
        <v>158</v>
      </c>
      <c r="B68" s="155"/>
      <c r="C68" s="155"/>
      <c r="D68" s="155"/>
    </row>
    <row r="69" spans="1:6 16384:16384" ht="22.5" customHeight="1">
      <c r="A69" s="13" t="s">
        <v>159</v>
      </c>
    </row>
    <row r="70" spans="1:6 16384:16384" ht="22.5" customHeight="1">
      <c r="A70" s="13" t="s">
        <v>160</v>
      </c>
      <c r="B70" s="39">
        <v>385662855</v>
      </c>
      <c r="D70" s="39">
        <v>253959764</v>
      </c>
    </row>
    <row r="71" spans="1:6 16384:16384" ht="22.5" customHeight="1">
      <c r="A71" s="13" t="s">
        <v>156</v>
      </c>
      <c r="B71" s="39">
        <v>23429707</v>
      </c>
      <c r="D71" s="39">
        <v>1914427</v>
      </c>
    </row>
    <row r="72" spans="1:6 16384:16384" ht="22.5" customHeight="1">
      <c r="A72" s="165" t="s">
        <v>161</v>
      </c>
      <c r="B72" s="155">
        <v>-2261024</v>
      </c>
      <c r="C72" s="155"/>
      <c r="D72" s="155">
        <v>0</v>
      </c>
    </row>
    <row r="73" spans="1:6 16384:16384" ht="22.5" customHeight="1">
      <c r="A73" s="13" t="s">
        <v>157</v>
      </c>
      <c r="B73" s="39">
        <v>-79086977</v>
      </c>
      <c r="D73" s="39">
        <v>-5462203</v>
      </c>
      <c r="F73" s="49"/>
      <c r="XFD73" s="49">
        <f>SUM(B73:XFC73)</f>
        <v>-84549180</v>
      </c>
    </row>
    <row r="74" spans="1:6 16384:16384" ht="22.5" customHeight="1">
      <c r="A74" s="13" t="s">
        <v>162</v>
      </c>
      <c r="B74" s="155">
        <v>-4276759</v>
      </c>
      <c r="C74" s="155"/>
      <c r="D74" s="155">
        <v>0</v>
      </c>
      <c r="F74" s="49"/>
      <c r="XFD74" s="49"/>
    </row>
    <row r="75" spans="1:6 16384:16384" ht="22.5" customHeight="1" thickBot="1">
      <c r="A75" s="21" t="s">
        <v>62</v>
      </c>
      <c r="B75" s="143">
        <f>SUM(B70:B74)</f>
        <v>323467802</v>
      </c>
      <c r="D75" s="143">
        <f>SUM(D70:D74)</f>
        <v>250411988</v>
      </c>
    </row>
    <row r="76" spans="1:6 16384:16384" ht="22.5" customHeight="1" thickTop="1">
      <c r="B76" s="155"/>
    </row>
  </sheetData>
  <mergeCells count="6">
    <mergeCell ref="B42:D42"/>
    <mergeCell ref="B4:D4"/>
    <mergeCell ref="B7:D7"/>
    <mergeCell ref="B39:D39"/>
    <mergeCell ref="B5:D5"/>
    <mergeCell ref="B40:D40"/>
  </mergeCells>
  <pageMargins left="0.8" right="0.8" top="0.48" bottom="0.5" header="0.5" footer="0.5"/>
  <pageSetup paperSize="9" scale="81" firstPageNumber="10" fitToHeight="0" orientation="portrait" useFirstPageNumber="1" r:id="rId1"/>
  <headerFooter alignWithMargins="0">
    <oddFooter>&amp;L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95" t="s">
        <v>86</v>
      </c>
      <c r="C4">
        <v>0</v>
      </c>
    </row>
    <row r="5" spans="2:3">
      <c r="B5" s="95" t="s">
        <v>87</v>
      </c>
      <c r="C5" s="97">
        <v>153045978.90000001</v>
      </c>
    </row>
    <row r="6" spans="2:3">
      <c r="C6" s="98">
        <f>C5+C7</f>
        <v>-170421823.09999999</v>
      </c>
    </row>
    <row r="7" spans="2:3">
      <c r="B7" s="95" t="s">
        <v>88</v>
      </c>
      <c r="C7" s="96">
        <f>SCF!B46</f>
        <v>-323467802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</vt:lpstr>
      <vt:lpstr>SI</vt:lpstr>
      <vt:lpstr>SI (2)</vt:lpstr>
      <vt:lpstr>SCE PY</vt:lpstr>
      <vt:lpstr>SCE</vt:lpstr>
      <vt:lpstr>SCF</vt:lpstr>
      <vt:lpstr>Sheet1</vt:lpstr>
      <vt:lpstr>SCE!Print_Area</vt:lpstr>
      <vt:lpstr>'SCE PY'!Print_Area</vt:lpstr>
      <vt:lpstr>SCF!Print_Area</vt:lpstr>
      <vt:lpstr>SFP!Print_Area</vt:lpstr>
      <vt:lpstr>SI!Print_Area</vt:lpstr>
      <vt:lpstr>'SI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Yanin, Chitjaroen</cp:lastModifiedBy>
  <cp:lastPrinted>2022-08-10T03:51:21Z</cp:lastPrinted>
  <dcterms:created xsi:type="dcterms:W3CDTF">2001-07-26T07:12:28Z</dcterms:created>
  <dcterms:modified xsi:type="dcterms:W3CDTF">2022-08-10T05:10:10Z</dcterms:modified>
</cp:coreProperties>
</file>