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53248DF5-C7CD-4504-97B7-575EDE7B0B7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 3-4" sheetId="6" r:id="rId1"/>
    <sheet name="PL 5-8" sheetId="1" r:id="rId2"/>
    <sheet name="CE 9" sheetId="2" r:id="rId3"/>
    <sheet name="CE 10" sheetId="8" r:id="rId4"/>
    <sheet name="CF 11-12" sheetId="7" r:id="rId5"/>
  </sheets>
  <definedNames>
    <definedName name="_xlnm.Print_Area" localSheetId="0">'BS 3-4'!$A$1:$I$79</definedName>
    <definedName name="_xlnm.Print_Area" localSheetId="3">'CE 10'!$A$1:$Q$32</definedName>
    <definedName name="_xlnm.Print_Area" localSheetId="2">'CE 9'!$A$1:$U$36</definedName>
    <definedName name="_xlnm.Print_Area" localSheetId="4">'CF 11-12'!$A$1:$I$74</definedName>
    <definedName name="_xlnm.Print_Area" localSheetId="1">'PL 5-8'!$A$1:$I$127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2" l="1"/>
  <c r="I35" i="2" s="1"/>
  <c r="G76" i="7" l="1"/>
  <c r="C76" i="7"/>
  <c r="I81" i="6"/>
  <c r="G81" i="6"/>
  <c r="E81" i="6"/>
  <c r="C81" i="6"/>
  <c r="I63" i="1"/>
  <c r="E63" i="1"/>
  <c r="I127" i="1"/>
  <c r="E127" i="1"/>
  <c r="I98" i="1"/>
  <c r="I41" i="1"/>
  <c r="E41" i="1"/>
  <c r="C50" i="6"/>
  <c r="E50" i="6"/>
  <c r="G50" i="6"/>
  <c r="I50" i="6"/>
  <c r="K20" i="2" l="1"/>
  <c r="S29" i="2"/>
  <c r="I68" i="7"/>
  <c r="G68" i="7"/>
  <c r="E68" i="7"/>
  <c r="C68" i="7"/>
  <c r="I64" i="7"/>
  <c r="G64" i="7"/>
  <c r="E64" i="7"/>
  <c r="C64" i="7"/>
  <c r="I55" i="7"/>
  <c r="G55" i="7"/>
  <c r="E55" i="7"/>
  <c r="C55" i="7"/>
  <c r="D26" i="7"/>
  <c r="D35" i="7" s="1"/>
  <c r="D37" i="7" s="1"/>
  <c r="E26" i="7"/>
  <c r="E35" i="7" s="1"/>
  <c r="E37" i="7" s="1"/>
  <c r="F26" i="7"/>
  <c r="F35" i="7" s="1"/>
  <c r="F37" i="7" s="1"/>
  <c r="G26" i="7"/>
  <c r="G35" i="7" s="1"/>
  <c r="G37" i="7" s="1"/>
  <c r="H26" i="7"/>
  <c r="H35" i="7" s="1"/>
  <c r="H37" i="7" s="1"/>
  <c r="I26" i="7"/>
  <c r="I35" i="7" s="1"/>
  <c r="I37" i="7" s="1"/>
  <c r="C26" i="7"/>
  <c r="C35" i="7" s="1"/>
  <c r="C37" i="7" s="1"/>
  <c r="O26" i="8"/>
  <c r="E27" i="8"/>
  <c r="G27" i="8"/>
  <c r="I27" i="8"/>
  <c r="K27" i="8"/>
  <c r="O27" i="8" s="1"/>
  <c r="M27" i="8"/>
  <c r="C27" i="8"/>
  <c r="Q26" i="8"/>
  <c r="Q14" i="8"/>
  <c r="Q17" i="8"/>
  <c r="Q18" i="8"/>
  <c r="Q11" i="8"/>
  <c r="O15" i="8"/>
  <c r="E15" i="8"/>
  <c r="G15" i="8"/>
  <c r="I15" i="8"/>
  <c r="K15" i="8"/>
  <c r="M15" i="8"/>
  <c r="C15" i="8"/>
  <c r="C19" i="8"/>
  <c r="E19" i="8"/>
  <c r="G19" i="8"/>
  <c r="I19" i="8"/>
  <c r="K19" i="8"/>
  <c r="M19" i="8"/>
  <c r="O19" i="8"/>
  <c r="G31" i="8"/>
  <c r="E31" i="8"/>
  <c r="E32" i="8" s="1"/>
  <c r="C31" i="8"/>
  <c r="M31" i="8"/>
  <c r="M32" i="8" s="1"/>
  <c r="Q30" i="8"/>
  <c r="Q29" i="8"/>
  <c r="O29" i="8"/>
  <c r="I31" i="8"/>
  <c r="O23" i="8"/>
  <c r="E29" i="2"/>
  <c r="G29" i="2"/>
  <c r="K29" i="2"/>
  <c r="K35" i="2" s="1"/>
  <c r="M29" i="2"/>
  <c r="C29" i="2"/>
  <c r="S33" i="2"/>
  <c r="S35" i="2" s="1"/>
  <c r="O33" i="2"/>
  <c r="M33" i="2"/>
  <c r="I33" i="2"/>
  <c r="G33" i="2"/>
  <c r="E33" i="2"/>
  <c r="C33" i="2"/>
  <c r="Q32" i="2"/>
  <c r="U32" i="2" s="1"/>
  <c r="Q31" i="2"/>
  <c r="U31" i="2" s="1"/>
  <c r="O29" i="2"/>
  <c r="Q28" i="2"/>
  <c r="U28" i="2" s="1"/>
  <c r="Q25" i="2"/>
  <c r="U25" i="2" s="1"/>
  <c r="O25" i="2"/>
  <c r="Q19" i="2"/>
  <c r="U19" i="2" s="1"/>
  <c r="Q18" i="2"/>
  <c r="Q15" i="2"/>
  <c r="U15" i="2" s="1"/>
  <c r="U16" i="2" s="1"/>
  <c r="Q12" i="2"/>
  <c r="U12" i="2" s="1"/>
  <c r="E20" i="2"/>
  <c r="G20" i="2"/>
  <c r="I20" i="2"/>
  <c r="M20" i="2"/>
  <c r="O20" i="2"/>
  <c r="S20" i="2"/>
  <c r="C20" i="2"/>
  <c r="E16" i="2"/>
  <c r="G16" i="2"/>
  <c r="I16" i="2"/>
  <c r="K16" i="2"/>
  <c r="K22" i="2" s="1"/>
  <c r="M16" i="2"/>
  <c r="O16" i="2"/>
  <c r="S16" i="2"/>
  <c r="C16" i="2"/>
  <c r="O12" i="2"/>
  <c r="C31" i="6"/>
  <c r="C19" i="6"/>
  <c r="C32" i="6" s="1"/>
  <c r="Q27" i="8" l="1"/>
  <c r="Q15" i="8"/>
  <c r="I32" i="8"/>
  <c r="C32" i="8"/>
  <c r="Q19" i="8"/>
  <c r="Q20" i="8" s="1"/>
  <c r="C35" i="2"/>
  <c r="I22" i="2"/>
  <c r="I20" i="8"/>
  <c r="S22" i="2"/>
  <c r="Q31" i="8"/>
  <c r="K31" i="8"/>
  <c r="K32" i="8" s="1"/>
  <c r="O30" i="8"/>
  <c r="O31" i="8" s="1"/>
  <c r="O32" i="8" s="1"/>
  <c r="Q16" i="2"/>
  <c r="G35" i="2"/>
  <c r="C22" i="2"/>
  <c r="M22" i="2"/>
  <c r="O22" i="2"/>
  <c r="E22" i="2"/>
  <c r="G22" i="2"/>
  <c r="R35" i="2"/>
  <c r="Q29" i="2"/>
  <c r="U29" i="2" s="1"/>
  <c r="E35" i="2"/>
  <c r="M35" i="2"/>
  <c r="O35" i="2"/>
  <c r="U33" i="2"/>
  <c r="Q33" i="2"/>
  <c r="Q20" i="2"/>
  <c r="Q22" i="2" s="1"/>
  <c r="U18" i="2"/>
  <c r="U20" i="2" s="1"/>
  <c r="U22" i="2" s="1"/>
  <c r="Q35" i="2" l="1"/>
  <c r="U35" i="2"/>
  <c r="E125" i="1" l="1"/>
  <c r="C125" i="1"/>
  <c r="I104" i="1"/>
  <c r="G104" i="1"/>
  <c r="E104" i="1"/>
  <c r="C104" i="1"/>
  <c r="G98" i="1"/>
  <c r="E98" i="1"/>
  <c r="C98" i="1"/>
  <c r="I83" i="1"/>
  <c r="G83" i="1"/>
  <c r="E83" i="1"/>
  <c r="C83" i="1"/>
  <c r="I78" i="1"/>
  <c r="G78" i="1"/>
  <c r="E78" i="1"/>
  <c r="C78" i="1"/>
  <c r="G85" i="1" l="1"/>
  <c r="G89" i="1" s="1"/>
  <c r="G91" i="1" s="1"/>
  <c r="C85" i="1"/>
  <c r="C89" i="1" s="1"/>
  <c r="C91" i="1" s="1"/>
  <c r="C105" i="1"/>
  <c r="E85" i="1"/>
  <c r="E89" i="1" s="1"/>
  <c r="E91" i="1" s="1"/>
  <c r="E105" i="1"/>
  <c r="G105" i="1"/>
  <c r="I105" i="1"/>
  <c r="I85" i="1"/>
  <c r="I89" i="1" s="1"/>
  <c r="I91" i="1" s="1"/>
  <c r="I106" i="1" l="1"/>
  <c r="I125" i="1" s="1"/>
  <c r="G106" i="1"/>
  <c r="G125" i="1" s="1"/>
  <c r="C106" i="1"/>
  <c r="E106" i="1"/>
  <c r="I120" i="1"/>
  <c r="C127" i="1"/>
  <c r="C120" i="1"/>
  <c r="E120" i="1"/>
  <c r="G127" i="1"/>
  <c r="G120" i="1"/>
  <c r="I34" i="1"/>
  <c r="G34" i="1"/>
  <c r="G41" i="1" s="1"/>
  <c r="C34" i="1"/>
  <c r="C41" i="1" s="1"/>
  <c r="I74" i="6"/>
  <c r="I76" i="6" s="1"/>
  <c r="G74" i="6"/>
  <c r="G76" i="6" s="1"/>
  <c r="E74" i="6"/>
  <c r="E76" i="6" s="1"/>
  <c r="C74" i="6"/>
  <c r="C76" i="6" s="1"/>
  <c r="I19" i="1" l="1"/>
  <c r="I14" i="1"/>
  <c r="E34" i="1"/>
  <c r="E19" i="1"/>
  <c r="E14" i="1"/>
  <c r="I58" i="6"/>
  <c r="E58" i="6"/>
  <c r="I31" i="6"/>
  <c r="I19" i="6"/>
  <c r="E31" i="6"/>
  <c r="E19" i="6"/>
  <c r="E21" i="1" l="1"/>
  <c r="E25" i="1" s="1"/>
  <c r="I21" i="1"/>
  <c r="I25" i="1" s="1"/>
  <c r="E60" i="6"/>
  <c r="E78" i="6" s="1"/>
  <c r="I60" i="6"/>
  <c r="I78" i="6" s="1"/>
  <c r="I32" i="6"/>
  <c r="E32" i="6"/>
  <c r="E27" i="1" l="1"/>
  <c r="I27" i="1"/>
  <c r="E56" i="1" l="1"/>
  <c r="I56" i="1"/>
  <c r="E42" i="1"/>
  <c r="I42" i="1"/>
  <c r="I61" i="1" s="1"/>
  <c r="G58" i="6" l="1"/>
  <c r="C58" i="6"/>
  <c r="D32" i="6"/>
  <c r="G31" i="6"/>
  <c r="G19" i="6"/>
  <c r="C60" i="6" l="1"/>
  <c r="C78" i="6" s="1"/>
  <c r="G60" i="6"/>
  <c r="G78" i="6" s="1"/>
  <c r="G32" i="6"/>
  <c r="G19" i="1" l="1"/>
  <c r="C19" i="1"/>
  <c r="G14" i="1" l="1"/>
  <c r="G21" i="1" s="1"/>
  <c r="C14" i="1"/>
  <c r="C21" i="1" s="1"/>
  <c r="C25" i="1" s="1"/>
  <c r="G25" i="1" l="1"/>
  <c r="C27" i="1"/>
  <c r="C42" i="1" s="1"/>
  <c r="C56" i="1" l="1"/>
  <c r="C63" i="1"/>
  <c r="G27" i="1"/>
  <c r="G42" i="1" s="1"/>
  <c r="G61" i="1" l="1"/>
  <c r="G56" i="1" l="1"/>
  <c r="G63" i="1"/>
  <c r="C61" i="1" l="1"/>
  <c r="E61" i="1" l="1"/>
  <c r="G20" i="8" l="1"/>
  <c r="G23" i="8" s="1"/>
  <c r="G32" i="8" s="1"/>
  <c r="C20" i="8"/>
  <c r="O20" i="8"/>
  <c r="E20" i="8"/>
  <c r="K20" i="8"/>
  <c r="M20" i="8"/>
  <c r="Q23" i="8" l="1"/>
  <c r="Q32" i="8" s="1"/>
</calcChain>
</file>

<file path=xl/sharedStrings.xml><?xml version="1.0" encoding="utf-8"?>
<sst xmlns="http://schemas.openxmlformats.org/spreadsheetml/2006/main" count="376" uniqueCount="187">
  <si>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</si>
  <si>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</si>
  <si>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</si>
  <si>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</si>
  <si>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</si>
  <si>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</si>
  <si>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</si>
  <si>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</si>
  <si>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</si>
  <si>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</si>
  <si>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</si>
  <si>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</si>
  <si>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Prepaid expenses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</si>
  <si>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</si>
  <si>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</si>
  <si>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</si>
  <si>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</si>
  <si>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</si>
  <si>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</si>
  <si>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</si>
  <si>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</t>
  </si>
  <si>
    <t xml:space="preserve">Property, plant and equipment </t>
  </si>
  <si>
    <t>Right-of-use assets</t>
  </si>
  <si>
    <t>Biological assets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</si>
  <si>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</si>
  <si>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</si>
  <si>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</si>
  <si>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</si>
  <si>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</si>
  <si>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</si>
  <si>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</si>
  <si>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</si>
  <si>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</si>
  <si>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</si>
  <si>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</si>
  <si>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</si>
  <si>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</si>
  <si>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Long-term loan from related party</t>
  </si>
  <si>
    <t>Total non-current liabilities</t>
  </si>
  <si>
    <t>Total liabilities</t>
  </si>
  <si>
    <t>Equity</t>
  </si>
  <si>
    <t>Share capital: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</si>
  <si>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</si>
  <si>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</si>
  <si>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</si>
  <si>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</si>
  <si>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 Unappropriated </t>
  </si>
  <si>
    <t>Other component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</si>
  <si>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</si>
  <si>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</si>
  <si>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</si>
  <si>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</si>
  <si>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</si>
  <si>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of goods</t>
  </si>
  <si>
    <t>Dividend income</t>
  </si>
  <si>
    <t>Other income</t>
  </si>
  <si>
    <t>Expenses</t>
  </si>
  <si>
    <t>Costs of sales of goods</t>
  </si>
  <si>
    <t>Administrative expenses</t>
  </si>
  <si>
    <t xml:space="preserve">Total expenses </t>
  </si>
  <si>
    <t>Other comprehensive income</t>
  </si>
  <si>
    <t>Income tax relating to items that will be reclassified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</si>
  <si>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</si>
  <si>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</si>
  <si>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</si>
  <si>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</si>
  <si>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</si>
  <si>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</si>
  <si>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</si>
  <si>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</si>
  <si>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</si>
  <si>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</si>
  <si>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</si>
  <si>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</si>
  <si>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Issued and paid-up</t>
  </si>
  <si>
    <t>Legal reserve</t>
  </si>
  <si>
    <t>Fair value</t>
  </si>
  <si>
    <t>Cash flow</t>
  </si>
  <si>
    <t>owners of</t>
  </si>
  <si>
    <t>share capital</t>
  </si>
  <si>
    <t>Unappropriated</t>
  </si>
  <si>
    <t>reserve</t>
  </si>
  <si>
    <t>hedge reserve</t>
  </si>
  <si>
    <t>of equity</t>
  </si>
  <si>
    <t>equity</t>
  </si>
  <si>
    <t>Balance as at 1 January 2022</t>
  </si>
  <si>
    <t xml:space="preserve"> </t>
  </si>
  <si>
    <t>Separate financial statements</t>
  </si>
  <si>
    <t>other components</t>
  </si>
  <si>
    <t>Balance as at 1 January 2021</t>
  </si>
  <si>
    <t>Statement of cash flows (Unaudited)</t>
  </si>
  <si>
    <t>Cash flows from operating activities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</si>
  <si>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</si>
  <si>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</si>
  <si>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</si>
  <si>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</si>
  <si>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</si>
  <si>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</si>
  <si>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>Non-cash transactions</t>
  </si>
  <si>
    <t>Assets increased from right-of-use assets</t>
  </si>
  <si>
    <t>3, 4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</si>
  <si>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</si>
  <si>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</si>
  <si>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</si>
  <si>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</si>
  <si>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</si>
  <si>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>Net decrease in cash and cash equivalents</t>
  </si>
  <si>
    <t>Other current receivables</t>
  </si>
  <si>
    <t>Derivative assets</t>
  </si>
  <si>
    <t>Non-current provisions for employee benefits</t>
  </si>
  <si>
    <t>Trade accounts receivable</t>
  </si>
  <si>
    <t xml:space="preserve">      Legal reserves</t>
  </si>
  <si>
    <t>Income</t>
  </si>
  <si>
    <t>Total income</t>
  </si>
  <si>
    <t>Profit (loss) from operating activities</t>
  </si>
  <si>
    <t>Finance costs</t>
  </si>
  <si>
    <t>Profit (loss) for the period</t>
  </si>
  <si>
    <t>Gains on cash flow hedges</t>
  </si>
  <si>
    <t xml:space="preserve">  (1,163,695,652 ordinary shares, par value at Baht 1 per share)</t>
  </si>
  <si>
    <t>Equity attributable to owners of the Company</t>
  </si>
  <si>
    <t>Current portion of long-term loans from financial institutions</t>
  </si>
  <si>
    <t xml:space="preserve">  equity method</t>
  </si>
  <si>
    <t xml:space="preserve">Share of profit (loss) of associate accounted for using 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</si>
  <si>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</si>
  <si>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</si>
  <si>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</si>
  <si>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Profit (loss) before income tax</t>
  </si>
  <si>
    <r>
      <t>Basic Earnings (loss) per share</t>
    </r>
    <r>
      <rPr>
        <b/>
        <i/>
        <sz val="10"/>
        <rFont val="Times New Roman"/>
        <family val="1"/>
      </rPr>
      <t xml:space="preserve"> (in Baht)</t>
    </r>
  </si>
  <si>
    <t>Increase (decrease) in short-term loans from financial institutions</t>
  </si>
  <si>
    <t>30 June</t>
  </si>
  <si>
    <t>Six-month period ended</t>
  </si>
  <si>
    <t>Six-month period ended 30 June 2021</t>
  </si>
  <si>
    <t>Balance as at 30 June 2021</t>
  </si>
  <si>
    <t>Six-month period ended 30 June 2022</t>
  </si>
  <si>
    <t>Balance as at 30 June 2022</t>
  </si>
  <si>
    <t xml:space="preserve">Profit (loss) for the period </t>
  </si>
  <si>
    <t>Adjustment to reconcile profit (loss) to cash receipts (payments)</t>
  </si>
  <si>
    <t>(Gain) loss on change in fair value of biological assets</t>
  </si>
  <si>
    <t>Depreciation and amortisation</t>
  </si>
  <si>
    <t>Loss on write-off of machinery and equipment</t>
  </si>
  <si>
    <t>Loss on inventories devaluation</t>
  </si>
  <si>
    <t xml:space="preserve">   equity method, net of tax</t>
  </si>
  <si>
    <t>Provision for employee benefits</t>
  </si>
  <si>
    <t>Unrealised loss on exchenge rate</t>
  </si>
  <si>
    <t>Changes in operating assets and liabilities</t>
  </si>
  <si>
    <t>Net cash generated from operating activities</t>
  </si>
  <si>
    <t xml:space="preserve">Taxes received (paid) </t>
  </si>
  <si>
    <t xml:space="preserve">Net cash from operating activities </t>
  </si>
  <si>
    <t>Proceeds from sale of equipment</t>
  </si>
  <si>
    <t xml:space="preserve">Net cash used in investing activities  </t>
  </si>
  <si>
    <t>Interest paid</t>
  </si>
  <si>
    <t>Payment of lease liabilities</t>
  </si>
  <si>
    <t xml:space="preserve">Net cash from (used in) financing activities  </t>
  </si>
  <si>
    <t>Cash and cash equivalents at 1 January</t>
  </si>
  <si>
    <t>Payables for machine and equipment</t>
  </si>
  <si>
    <t>Dividend receivable</t>
  </si>
  <si>
    <t>Dividend payable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</si>
  <si>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</si>
  <si>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</si>
  <si>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</si>
  <si>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</si>
  <si>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</si>
  <si>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 Profit</t>
  </si>
  <si>
    <t xml:space="preserve">    Other comprehensive income</t>
  </si>
  <si>
    <t>Transfer to legal reserve</t>
  </si>
  <si>
    <t>Reversed right-of-use of assets and lease liabilities due to lease cancled</t>
  </si>
  <si>
    <t>Long-term loan paid</t>
  </si>
  <si>
    <t>Dividend receivable from securities investments</t>
  </si>
  <si>
    <t>Non-</t>
  </si>
  <si>
    <t xml:space="preserve">other components </t>
  </si>
  <si>
    <t xml:space="preserve">controlling </t>
  </si>
  <si>
    <t>the parent</t>
  </si>
  <si>
    <t>interests</t>
  </si>
  <si>
    <t xml:space="preserve">    Loss</t>
  </si>
  <si>
    <t>(Gain) loss on disposal of equipment</t>
  </si>
  <si>
    <t>Income tax benefit</t>
  </si>
  <si>
    <t>Dividends paid to non-controlling interests</t>
  </si>
  <si>
    <t>Dividends paid</t>
  </si>
  <si>
    <t>Cash and cash equivalents at 30 June</t>
  </si>
  <si>
    <t xml:space="preserve">Loss on investments in equity instruments </t>
  </si>
  <si>
    <t xml:space="preserve">Gain on investments in equity instruments </t>
  </si>
  <si>
    <t xml:space="preserve">    Profit or loss</t>
  </si>
  <si>
    <t>Dividend receivable from subsidiary</t>
  </si>
  <si>
    <t>Other comprehensive income (expense) for the period, net of tax</t>
  </si>
  <si>
    <t>Total comprehensive income (expense) for the period</t>
  </si>
  <si>
    <t>Total comprehensive income (expense) attributable to: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</si>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</sst>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2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u/>
      <sz val="1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37" fontId="9" fillId="0" borderId="0" xfId="0" applyNumberFormat="1" applyFont="1"/>
    <xf numFmtId="37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10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/>
    <xf numFmtId="41" fontId="9" fillId="0" borderId="0" xfId="0" applyNumberFormat="1" applyFont="1" applyAlignment="1">
      <alignment horizontal="right"/>
    </xf>
    <xf numFmtId="0" fontId="9" fillId="2" borderId="0" xfId="0" applyFont="1" applyFill="1"/>
    <xf numFmtId="43" fontId="9" fillId="0" borderId="0" xfId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10" fillId="0" borderId="2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0" fontId="12" fillId="0" borderId="0" xfId="0" applyFont="1"/>
    <xf numFmtId="41" fontId="10" fillId="0" borderId="4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1" fontId="10" fillId="0" borderId="1" xfId="0" applyNumberFormat="1" applyFont="1" applyBorder="1" applyAlignment="1">
      <alignment horizontal="right"/>
    </xf>
    <xf numFmtId="49" fontId="10" fillId="2" borderId="0" xfId="0" applyNumberFormat="1" applyFont="1" applyFill="1"/>
    <xf numFmtId="0" fontId="12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41" fontId="10" fillId="0" borderId="3" xfId="0" applyNumberFormat="1" applyFont="1" applyBorder="1" applyAlignment="1">
      <alignment horizontal="right"/>
    </xf>
    <xf numFmtId="49" fontId="9" fillId="2" borderId="0" xfId="0" applyNumberFormat="1" applyFont="1" applyFill="1"/>
    <xf numFmtId="41" fontId="10" fillId="0" borderId="1" xfId="0" applyNumberFormat="1" applyFont="1" applyBorder="1"/>
    <xf numFmtId="43" fontId="9" fillId="0" borderId="1" xfId="1" applyFont="1" applyBorder="1" applyAlignment="1">
      <alignment horizontal="right"/>
    </xf>
    <xf numFmtId="43" fontId="11" fillId="2" borderId="0" xfId="1" applyFont="1" applyFill="1" applyAlignment="1">
      <alignment horizontal="center"/>
    </xf>
    <xf numFmtId="41" fontId="10" fillId="2" borderId="3" xfId="0" applyNumberFormat="1" applyFont="1" applyFill="1" applyBorder="1" applyAlignment="1">
      <alignment horizontal="center"/>
    </xf>
    <xf numFmtId="41" fontId="9" fillId="0" borderId="0" xfId="0" applyNumberFormat="1" applyFont="1"/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4" fillId="0" borderId="0" xfId="0" applyNumberFormat="1" applyFont="1"/>
    <xf numFmtId="37" fontId="1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15" fillId="0" borderId="0" xfId="0" applyNumberFormat="1" applyFont="1"/>
    <xf numFmtId="0" fontId="2" fillId="0" borderId="0" xfId="0" applyFont="1"/>
    <xf numFmtId="41" fontId="2" fillId="0" borderId="0" xfId="0" applyNumberFormat="1" applyFont="1" applyAlignment="1">
      <alignment horizontal="right"/>
    </xf>
    <xf numFmtId="0" fontId="2" fillId="2" borderId="0" xfId="0" applyFont="1" applyFill="1"/>
    <xf numFmtId="43" fontId="2" fillId="0" borderId="0" xfId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37" fontId="3" fillId="0" borderId="0" xfId="0" quotePrefix="1" applyNumberFormat="1" applyFont="1" applyAlignment="1">
      <alignment horizontal="center"/>
    </xf>
    <xf numFmtId="41" fontId="1" fillId="0" borderId="2" xfId="0" applyNumberFormat="1" applyFont="1" applyBorder="1" applyAlignment="1">
      <alignment horizontal="right"/>
    </xf>
    <xf numFmtId="0" fontId="15" fillId="0" borderId="0" xfId="0" applyFont="1"/>
    <xf numFmtId="41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9" fontId="16" fillId="0" borderId="0" xfId="0" applyNumberFormat="1" applyFont="1"/>
    <xf numFmtId="37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1" fillId="0" borderId="1" xfId="0" applyNumberFormat="1" applyFont="1" applyBorder="1" applyAlignment="1">
      <alignment horizontal="right"/>
    </xf>
    <xf numFmtId="0" fontId="15" fillId="2" borderId="0" xfId="0" applyFont="1" applyFill="1"/>
    <xf numFmtId="0" fontId="3" fillId="0" borderId="0" xfId="0" applyFont="1"/>
    <xf numFmtId="41" fontId="2" fillId="0" borderId="4" xfId="0" applyNumberFormat="1" applyFont="1" applyBorder="1" applyAlignment="1">
      <alignment horizontal="right"/>
    </xf>
    <xf numFmtId="0" fontId="1" fillId="2" borderId="0" xfId="0" applyFont="1" applyFill="1"/>
    <xf numFmtId="41" fontId="9" fillId="0" borderId="0" xfId="0" applyNumberFormat="1" applyFont="1" applyBorder="1" applyAlignment="1">
      <alignment horizontal="right"/>
    </xf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0" fontId="10" fillId="0" borderId="0" xfId="0" applyFont="1" applyFill="1"/>
    <xf numFmtId="37" fontId="12" fillId="0" borderId="0" xfId="0" applyNumberFormat="1" applyFont="1"/>
    <xf numFmtId="37" fontId="9" fillId="2" borderId="0" xfId="0" applyNumberFormat="1" applyFont="1" applyFill="1"/>
    <xf numFmtId="0" fontId="11" fillId="2" borderId="0" xfId="0" applyFont="1" applyFill="1"/>
    <xf numFmtId="0" fontId="11" fillId="0" borderId="0" xfId="0" applyFont="1"/>
    <xf numFmtId="37" fontId="11" fillId="0" borderId="0" xfId="0" applyNumberFormat="1" applyFont="1"/>
    <xf numFmtId="37" fontId="9" fillId="0" borderId="1" xfId="0" applyNumberFormat="1" applyFont="1" applyBorder="1" applyAlignment="1">
      <alignment horizontal="right"/>
    </xf>
    <xf numFmtId="0" fontId="9" fillId="0" borderId="0" xfId="0" applyFont="1" applyFill="1"/>
    <xf numFmtId="49" fontId="9" fillId="0" borderId="0" xfId="0" applyNumberFormat="1" applyFont="1" applyFill="1"/>
    <xf numFmtId="41" fontId="10" fillId="0" borderId="0" xfId="0" applyNumberFormat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37" fontId="2" fillId="0" borderId="0" xfId="0" applyNumberFormat="1" applyFont="1" applyBorder="1" applyAlignment="1">
      <alignment horizontal="centerContinuous"/>
    </xf>
    <xf numFmtId="37" fontId="9" fillId="0" borderId="0" xfId="0" applyNumberFormat="1" applyFont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37" fontId="9" fillId="0" borderId="0" xfId="0" applyNumberFormat="1" applyFont="1" applyBorder="1"/>
    <xf numFmtId="37" fontId="2" fillId="0" borderId="0" xfId="0" applyNumberFormat="1" applyFont="1" applyBorder="1"/>
    <xf numFmtId="37" fontId="18" fillId="0" borderId="0" xfId="0" applyNumberFormat="1" applyFont="1" applyBorder="1"/>
    <xf numFmtId="0" fontId="10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9" fillId="0" borderId="0" xfId="0" quotePrefix="1" applyNumberFormat="1" applyFont="1" applyBorder="1" applyAlignment="1">
      <alignment horizontal="centerContinuous"/>
    </xf>
    <xf numFmtId="37" fontId="10" fillId="0" borderId="0" xfId="0" applyNumberFormat="1" applyFont="1" applyBorder="1"/>
    <xf numFmtId="41" fontId="19" fillId="0" borderId="0" xfId="0" applyNumberFormat="1" applyFont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5" fillId="0" borderId="0" xfId="0" quotePrefix="1" applyNumberFormat="1" applyFont="1" applyAlignment="1">
      <alignment horizontal="left"/>
    </xf>
    <xf numFmtId="164" fontId="5" fillId="0" borderId="0" xfId="0" quotePrefix="1" applyNumberFormat="1" applyFont="1" applyBorder="1" applyAlignment="1">
      <alignment horizontal="left"/>
    </xf>
    <xf numFmtId="164" fontId="7" fillId="0" borderId="0" xfId="0" applyNumberFormat="1" applyFont="1"/>
    <xf numFmtId="0" fontId="5" fillId="2" borderId="0" xfId="0" applyFont="1" applyFill="1"/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 applyBorder="1" applyAlignment="1">
      <alignment horizontal="right"/>
    </xf>
    <xf numFmtId="164" fontId="5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Border="1" applyAlignment="1">
      <alignment horizontal="left"/>
    </xf>
    <xf numFmtId="41" fontId="7" fillId="0" borderId="0" xfId="0" applyNumberFormat="1" applyFont="1" applyAlignment="1">
      <alignment horizontal="left"/>
    </xf>
    <xf numFmtId="41" fontId="7" fillId="0" borderId="0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left"/>
    </xf>
    <xf numFmtId="164" fontId="7" fillId="0" borderId="0" xfId="0" applyNumberFormat="1" applyFont="1" applyAlignment="1"/>
    <xf numFmtId="164" fontId="20" fillId="0" borderId="0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64" fontId="9" fillId="2" borderId="0" xfId="0" applyNumberFormat="1" applyFont="1" applyFill="1" applyAlignment="1">
      <alignment horizontal="center"/>
    </xf>
    <xf numFmtId="164" fontId="9" fillId="2" borderId="0" xfId="0" applyNumberFormat="1" applyFont="1" applyFill="1"/>
    <xf numFmtId="164" fontId="21" fillId="2" borderId="0" xfId="0" applyNumberFormat="1" applyFont="1" applyFill="1"/>
    <xf numFmtId="164" fontId="9" fillId="0" borderId="0" xfId="0" applyNumberFormat="1" applyFont="1" applyBorder="1"/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164" fontId="9" fillId="2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37" fontId="9" fillId="0" borderId="0" xfId="0" applyNumberFormat="1" applyFont="1" applyFill="1"/>
    <xf numFmtId="41" fontId="2" fillId="0" borderId="0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43" fontId="2" fillId="0" borderId="0" xfId="1" applyFont="1"/>
    <xf numFmtId="164" fontId="9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Border="1"/>
    <xf numFmtId="164" fontId="9" fillId="0" borderId="1" xfId="1" applyNumberFormat="1" applyFont="1" applyBorder="1" applyAlignment="1">
      <alignment horizontal="right"/>
    </xf>
    <xf numFmtId="164" fontId="9" fillId="0" borderId="0" xfId="1" applyNumberFormat="1" applyFont="1"/>
    <xf numFmtId="164" fontId="9" fillId="0" borderId="0" xfId="1" applyNumberFormat="1" applyFont="1" applyBorder="1"/>
    <xf numFmtId="0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10" fillId="0" borderId="1" xfId="1" applyNumberFormat="1" applyFont="1" applyBorder="1" applyAlignment="1">
      <alignment horizontal="left"/>
    </xf>
    <xf numFmtId="164" fontId="10" fillId="0" borderId="0" xfId="1" applyNumberFormat="1" applyFont="1" applyBorder="1" applyAlignment="1">
      <alignment horizontal="left"/>
    </xf>
    <xf numFmtId="164" fontId="10" fillId="0" borderId="0" xfId="1" applyNumberFormat="1" applyFont="1" applyBorder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164" fontId="10" fillId="0" borderId="3" xfId="1" applyNumberFormat="1" applyFont="1" applyBorder="1" applyAlignment="1">
      <alignment horizontal="right"/>
    </xf>
    <xf numFmtId="164" fontId="9" fillId="0" borderId="0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right"/>
    </xf>
    <xf numFmtId="164" fontId="9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49" fontId="6" fillId="2" borderId="0" xfId="0" quotePrefix="1" applyNumberFormat="1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164" fontId="11" fillId="0" borderId="0" xfId="1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showGridLines="0" topLeftCell="A73" zoomScale="65" zoomScaleNormal="65" zoomScaleSheetLayoutView="70" workbookViewId="0">
      <selection activeCell="G17" sqref="G17"/>
    </sheetView>
  </sheetViews>
  <sheetFormatPr defaultColWidth="9.08984375" defaultRowHeight="21" customHeight="1" x14ac:dyDescent="0.3"/>
  <cols>
    <col min="1" max="1" width="48.36328125" style="3" customWidth="1"/>
    <col min="2" max="2" width="6.08984375" style="3" customWidth="1"/>
    <col min="3" max="3" width="12.90625" style="3" customWidth="1"/>
    <col min="4" max="4" width="1" style="3" customWidth="1"/>
    <col min="5" max="5" width="12.90625" style="3" customWidth="1"/>
    <col min="6" max="6" width="1" style="3" customWidth="1"/>
    <col min="7" max="7" width="12.90625" style="3" customWidth="1"/>
    <col min="8" max="8" width="1" style="3" customWidth="1"/>
    <col min="9" max="9" width="12.90625" style="3" customWidth="1"/>
    <col min="10" max="10" width="1" style="3" customWidth="1"/>
    <col min="11" max="11" width="9.08984375" style="3"/>
    <col min="12" max="12" width="15" style="3" bestFit="1" customWidth="1"/>
    <col min="13" max="13" width="1.08984375" style="3" customWidth="1"/>
    <col min="14" max="14" width="15" style="3" bestFit="1" customWidth="1"/>
    <col min="15" max="15" width="1.08984375" style="3" customWidth="1"/>
    <col min="16" max="16" width="15" style="3" bestFit="1" customWidth="1"/>
    <col min="17" max="17" width="1.08984375" style="3" customWidth="1"/>
    <col min="18" max="18" width="15" style="3" bestFit="1" customWidth="1"/>
    <col min="19" max="255" width="9.08984375" style="3"/>
    <col min="256" max="256" width="54.08984375" style="3" customWidth="1"/>
    <col min="257" max="257" width="7.36328125" style="3" customWidth="1"/>
    <col min="258" max="258" width="1" style="3" customWidth="1"/>
    <col min="259" max="259" width="16.453125" style="3" customWidth="1"/>
    <col min="260" max="260" width="1" style="3" customWidth="1"/>
    <col min="261" max="261" width="16.453125" style="3" customWidth="1"/>
    <col min="262" max="262" width="1" style="3" customWidth="1"/>
    <col min="263" max="263" width="16.453125" style="3" customWidth="1"/>
    <col min="264" max="264" width="1" style="3" customWidth="1"/>
    <col min="265" max="265" width="16.453125" style="3" customWidth="1"/>
    <col min="266" max="266" width="1" style="3" customWidth="1"/>
    <col min="267" max="267" width="9.08984375" style="3"/>
    <col min="268" max="268" width="15" style="3" bestFit="1" customWidth="1"/>
    <col min="269" max="269" width="1.08984375" style="3" customWidth="1"/>
    <col min="270" max="270" width="15" style="3" bestFit="1" customWidth="1"/>
    <col min="271" max="271" width="1.08984375" style="3" customWidth="1"/>
    <col min="272" max="272" width="15" style="3" bestFit="1" customWidth="1"/>
    <col min="273" max="273" width="1.08984375" style="3" customWidth="1"/>
    <col min="274" max="274" width="15" style="3" bestFit="1" customWidth="1"/>
    <col min="275" max="511" width="9.08984375" style="3"/>
    <col min="512" max="512" width="54.08984375" style="3" customWidth="1"/>
    <col min="513" max="513" width="7.36328125" style="3" customWidth="1"/>
    <col min="514" max="514" width="1" style="3" customWidth="1"/>
    <col min="515" max="515" width="16.453125" style="3" customWidth="1"/>
    <col min="516" max="516" width="1" style="3" customWidth="1"/>
    <col min="517" max="517" width="16.453125" style="3" customWidth="1"/>
    <col min="518" max="518" width="1" style="3" customWidth="1"/>
    <col min="519" max="519" width="16.453125" style="3" customWidth="1"/>
    <col min="520" max="520" width="1" style="3" customWidth="1"/>
    <col min="521" max="521" width="16.453125" style="3" customWidth="1"/>
    <col min="522" max="522" width="1" style="3" customWidth="1"/>
    <col min="523" max="523" width="9.08984375" style="3"/>
    <col min="524" max="524" width="15" style="3" bestFit="1" customWidth="1"/>
    <col min="525" max="525" width="1.08984375" style="3" customWidth="1"/>
    <col min="526" max="526" width="15" style="3" bestFit="1" customWidth="1"/>
    <col min="527" max="527" width="1.08984375" style="3" customWidth="1"/>
    <col min="528" max="528" width="15" style="3" bestFit="1" customWidth="1"/>
    <col min="529" max="529" width="1.08984375" style="3" customWidth="1"/>
    <col min="530" max="530" width="15" style="3" bestFit="1" customWidth="1"/>
    <col min="531" max="767" width="9.08984375" style="3"/>
    <col min="768" max="768" width="54.08984375" style="3" customWidth="1"/>
    <col min="769" max="769" width="7.36328125" style="3" customWidth="1"/>
    <col min="770" max="770" width="1" style="3" customWidth="1"/>
    <col min="771" max="771" width="16.453125" style="3" customWidth="1"/>
    <col min="772" max="772" width="1" style="3" customWidth="1"/>
    <col min="773" max="773" width="16.453125" style="3" customWidth="1"/>
    <col min="774" max="774" width="1" style="3" customWidth="1"/>
    <col min="775" max="775" width="16.453125" style="3" customWidth="1"/>
    <col min="776" max="776" width="1" style="3" customWidth="1"/>
    <col min="777" max="777" width="16.453125" style="3" customWidth="1"/>
    <col min="778" max="778" width="1" style="3" customWidth="1"/>
    <col min="779" max="779" width="9.08984375" style="3"/>
    <col min="780" max="780" width="15" style="3" bestFit="1" customWidth="1"/>
    <col min="781" max="781" width="1.08984375" style="3" customWidth="1"/>
    <col min="782" max="782" width="15" style="3" bestFit="1" customWidth="1"/>
    <col min="783" max="783" width="1.08984375" style="3" customWidth="1"/>
    <col min="784" max="784" width="15" style="3" bestFit="1" customWidth="1"/>
    <col min="785" max="785" width="1.08984375" style="3" customWidth="1"/>
    <col min="786" max="786" width="15" style="3" bestFit="1" customWidth="1"/>
    <col min="787" max="1023" width="9.08984375" style="3"/>
    <col min="1024" max="1024" width="54.08984375" style="3" customWidth="1"/>
    <col min="1025" max="1025" width="7.36328125" style="3" customWidth="1"/>
    <col min="1026" max="1026" width="1" style="3" customWidth="1"/>
    <col min="1027" max="1027" width="16.453125" style="3" customWidth="1"/>
    <col min="1028" max="1028" width="1" style="3" customWidth="1"/>
    <col min="1029" max="1029" width="16.453125" style="3" customWidth="1"/>
    <col min="1030" max="1030" width="1" style="3" customWidth="1"/>
    <col min="1031" max="1031" width="16.453125" style="3" customWidth="1"/>
    <col min="1032" max="1032" width="1" style="3" customWidth="1"/>
    <col min="1033" max="1033" width="16.453125" style="3" customWidth="1"/>
    <col min="1034" max="1034" width="1" style="3" customWidth="1"/>
    <col min="1035" max="1035" width="9.08984375" style="3"/>
    <col min="1036" max="1036" width="15" style="3" bestFit="1" customWidth="1"/>
    <col min="1037" max="1037" width="1.08984375" style="3" customWidth="1"/>
    <col min="1038" max="1038" width="15" style="3" bestFit="1" customWidth="1"/>
    <col min="1039" max="1039" width="1.08984375" style="3" customWidth="1"/>
    <col min="1040" max="1040" width="15" style="3" bestFit="1" customWidth="1"/>
    <col min="1041" max="1041" width="1.08984375" style="3" customWidth="1"/>
    <col min="1042" max="1042" width="15" style="3" bestFit="1" customWidth="1"/>
    <col min="1043" max="1279" width="9.08984375" style="3"/>
    <col min="1280" max="1280" width="54.08984375" style="3" customWidth="1"/>
    <col min="1281" max="1281" width="7.36328125" style="3" customWidth="1"/>
    <col min="1282" max="1282" width="1" style="3" customWidth="1"/>
    <col min="1283" max="1283" width="16.453125" style="3" customWidth="1"/>
    <col min="1284" max="1284" width="1" style="3" customWidth="1"/>
    <col min="1285" max="1285" width="16.453125" style="3" customWidth="1"/>
    <col min="1286" max="1286" width="1" style="3" customWidth="1"/>
    <col min="1287" max="1287" width="16.453125" style="3" customWidth="1"/>
    <col min="1288" max="1288" width="1" style="3" customWidth="1"/>
    <col min="1289" max="1289" width="16.453125" style="3" customWidth="1"/>
    <col min="1290" max="1290" width="1" style="3" customWidth="1"/>
    <col min="1291" max="1291" width="9.08984375" style="3"/>
    <col min="1292" max="1292" width="15" style="3" bestFit="1" customWidth="1"/>
    <col min="1293" max="1293" width="1.08984375" style="3" customWidth="1"/>
    <col min="1294" max="1294" width="15" style="3" bestFit="1" customWidth="1"/>
    <col min="1295" max="1295" width="1.08984375" style="3" customWidth="1"/>
    <col min="1296" max="1296" width="15" style="3" bestFit="1" customWidth="1"/>
    <col min="1297" max="1297" width="1.08984375" style="3" customWidth="1"/>
    <col min="1298" max="1298" width="15" style="3" bestFit="1" customWidth="1"/>
    <col min="1299" max="1535" width="9.08984375" style="3"/>
    <col min="1536" max="1536" width="54.08984375" style="3" customWidth="1"/>
    <col min="1537" max="1537" width="7.36328125" style="3" customWidth="1"/>
    <col min="1538" max="1538" width="1" style="3" customWidth="1"/>
    <col min="1539" max="1539" width="16.453125" style="3" customWidth="1"/>
    <col min="1540" max="1540" width="1" style="3" customWidth="1"/>
    <col min="1541" max="1541" width="16.453125" style="3" customWidth="1"/>
    <col min="1542" max="1542" width="1" style="3" customWidth="1"/>
    <col min="1543" max="1543" width="16.453125" style="3" customWidth="1"/>
    <col min="1544" max="1544" width="1" style="3" customWidth="1"/>
    <col min="1545" max="1545" width="16.453125" style="3" customWidth="1"/>
    <col min="1546" max="1546" width="1" style="3" customWidth="1"/>
    <col min="1547" max="1547" width="9.08984375" style="3"/>
    <col min="1548" max="1548" width="15" style="3" bestFit="1" customWidth="1"/>
    <col min="1549" max="1549" width="1.08984375" style="3" customWidth="1"/>
    <col min="1550" max="1550" width="15" style="3" bestFit="1" customWidth="1"/>
    <col min="1551" max="1551" width="1.08984375" style="3" customWidth="1"/>
    <col min="1552" max="1552" width="15" style="3" bestFit="1" customWidth="1"/>
    <col min="1553" max="1553" width="1.08984375" style="3" customWidth="1"/>
    <col min="1554" max="1554" width="15" style="3" bestFit="1" customWidth="1"/>
    <col min="1555" max="1791" width="9.08984375" style="3"/>
    <col min="1792" max="1792" width="54.08984375" style="3" customWidth="1"/>
    <col min="1793" max="1793" width="7.36328125" style="3" customWidth="1"/>
    <col min="1794" max="1794" width="1" style="3" customWidth="1"/>
    <col min="1795" max="1795" width="16.453125" style="3" customWidth="1"/>
    <col min="1796" max="1796" width="1" style="3" customWidth="1"/>
    <col min="1797" max="1797" width="16.453125" style="3" customWidth="1"/>
    <col min="1798" max="1798" width="1" style="3" customWidth="1"/>
    <col min="1799" max="1799" width="16.453125" style="3" customWidth="1"/>
    <col min="1800" max="1800" width="1" style="3" customWidth="1"/>
    <col min="1801" max="1801" width="16.453125" style="3" customWidth="1"/>
    <col min="1802" max="1802" width="1" style="3" customWidth="1"/>
    <col min="1803" max="1803" width="9.08984375" style="3"/>
    <col min="1804" max="1804" width="15" style="3" bestFit="1" customWidth="1"/>
    <col min="1805" max="1805" width="1.08984375" style="3" customWidth="1"/>
    <col min="1806" max="1806" width="15" style="3" bestFit="1" customWidth="1"/>
    <col min="1807" max="1807" width="1.08984375" style="3" customWidth="1"/>
    <col min="1808" max="1808" width="15" style="3" bestFit="1" customWidth="1"/>
    <col min="1809" max="1809" width="1.08984375" style="3" customWidth="1"/>
    <col min="1810" max="1810" width="15" style="3" bestFit="1" customWidth="1"/>
    <col min="1811" max="2047" width="9.08984375" style="3"/>
    <col min="2048" max="2048" width="54.08984375" style="3" customWidth="1"/>
    <col min="2049" max="2049" width="7.36328125" style="3" customWidth="1"/>
    <col min="2050" max="2050" width="1" style="3" customWidth="1"/>
    <col min="2051" max="2051" width="16.453125" style="3" customWidth="1"/>
    <col min="2052" max="2052" width="1" style="3" customWidth="1"/>
    <col min="2053" max="2053" width="16.453125" style="3" customWidth="1"/>
    <col min="2054" max="2054" width="1" style="3" customWidth="1"/>
    <col min="2055" max="2055" width="16.453125" style="3" customWidth="1"/>
    <col min="2056" max="2056" width="1" style="3" customWidth="1"/>
    <col min="2057" max="2057" width="16.453125" style="3" customWidth="1"/>
    <col min="2058" max="2058" width="1" style="3" customWidth="1"/>
    <col min="2059" max="2059" width="9.08984375" style="3"/>
    <col min="2060" max="2060" width="15" style="3" bestFit="1" customWidth="1"/>
    <col min="2061" max="2061" width="1.08984375" style="3" customWidth="1"/>
    <col min="2062" max="2062" width="15" style="3" bestFit="1" customWidth="1"/>
    <col min="2063" max="2063" width="1.08984375" style="3" customWidth="1"/>
    <col min="2064" max="2064" width="15" style="3" bestFit="1" customWidth="1"/>
    <col min="2065" max="2065" width="1.08984375" style="3" customWidth="1"/>
    <col min="2066" max="2066" width="15" style="3" bestFit="1" customWidth="1"/>
    <col min="2067" max="2303" width="9.08984375" style="3"/>
    <col min="2304" max="2304" width="54.08984375" style="3" customWidth="1"/>
    <col min="2305" max="2305" width="7.36328125" style="3" customWidth="1"/>
    <col min="2306" max="2306" width="1" style="3" customWidth="1"/>
    <col min="2307" max="2307" width="16.453125" style="3" customWidth="1"/>
    <col min="2308" max="2308" width="1" style="3" customWidth="1"/>
    <col min="2309" max="2309" width="16.453125" style="3" customWidth="1"/>
    <col min="2310" max="2310" width="1" style="3" customWidth="1"/>
    <col min="2311" max="2311" width="16.453125" style="3" customWidth="1"/>
    <col min="2312" max="2312" width="1" style="3" customWidth="1"/>
    <col min="2313" max="2313" width="16.453125" style="3" customWidth="1"/>
    <col min="2314" max="2314" width="1" style="3" customWidth="1"/>
    <col min="2315" max="2315" width="9.08984375" style="3"/>
    <col min="2316" max="2316" width="15" style="3" bestFit="1" customWidth="1"/>
    <col min="2317" max="2317" width="1.08984375" style="3" customWidth="1"/>
    <col min="2318" max="2318" width="15" style="3" bestFit="1" customWidth="1"/>
    <col min="2319" max="2319" width="1.08984375" style="3" customWidth="1"/>
    <col min="2320" max="2320" width="15" style="3" bestFit="1" customWidth="1"/>
    <col min="2321" max="2321" width="1.08984375" style="3" customWidth="1"/>
    <col min="2322" max="2322" width="15" style="3" bestFit="1" customWidth="1"/>
    <col min="2323" max="2559" width="9.08984375" style="3"/>
    <col min="2560" max="2560" width="54.08984375" style="3" customWidth="1"/>
    <col min="2561" max="2561" width="7.36328125" style="3" customWidth="1"/>
    <col min="2562" max="2562" width="1" style="3" customWidth="1"/>
    <col min="2563" max="2563" width="16.453125" style="3" customWidth="1"/>
    <col min="2564" max="2564" width="1" style="3" customWidth="1"/>
    <col min="2565" max="2565" width="16.453125" style="3" customWidth="1"/>
    <col min="2566" max="2566" width="1" style="3" customWidth="1"/>
    <col min="2567" max="2567" width="16.453125" style="3" customWidth="1"/>
    <col min="2568" max="2568" width="1" style="3" customWidth="1"/>
    <col min="2569" max="2569" width="16.453125" style="3" customWidth="1"/>
    <col min="2570" max="2570" width="1" style="3" customWidth="1"/>
    <col min="2571" max="2571" width="9.08984375" style="3"/>
    <col min="2572" max="2572" width="15" style="3" bestFit="1" customWidth="1"/>
    <col min="2573" max="2573" width="1.08984375" style="3" customWidth="1"/>
    <col min="2574" max="2574" width="15" style="3" bestFit="1" customWidth="1"/>
    <col min="2575" max="2575" width="1.08984375" style="3" customWidth="1"/>
    <col min="2576" max="2576" width="15" style="3" bestFit="1" customWidth="1"/>
    <col min="2577" max="2577" width="1.08984375" style="3" customWidth="1"/>
    <col min="2578" max="2578" width="15" style="3" bestFit="1" customWidth="1"/>
    <col min="2579" max="2815" width="9.08984375" style="3"/>
    <col min="2816" max="2816" width="54.08984375" style="3" customWidth="1"/>
    <col min="2817" max="2817" width="7.36328125" style="3" customWidth="1"/>
    <col min="2818" max="2818" width="1" style="3" customWidth="1"/>
    <col min="2819" max="2819" width="16.453125" style="3" customWidth="1"/>
    <col min="2820" max="2820" width="1" style="3" customWidth="1"/>
    <col min="2821" max="2821" width="16.453125" style="3" customWidth="1"/>
    <col min="2822" max="2822" width="1" style="3" customWidth="1"/>
    <col min="2823" max="2823" width="16.453125" style="3" customWidth="1"/>
    <col min="2824" max="2824" width="1" style="3" customWidth="1"/>
    <col min="2825" max="2825" width="16.453125" style="3" customWidth="1"/>
    <col min="2826" max="2826" width="1" style="3" customWidth="1"/>
    <col min="2827" max="2827" width="9.08984375" style="3"/>
    <col min="2828" max="2828" width="15" style="3" bestFit="1" customWidth="1"/>
    <col min="2829" max="2829" width="1.08984375" style="3" customWidth="1"/>
    <col min="2830" max="2830" width="15" style="3" bestFit="1" customWidth="1"/>
    <col min="2831" max="2831" width="1.08984375" style="3" customWidth="1"/>
    <col min="2832" max="2832" width="15" style="3" bestFit="1" customWidth="1"/>
    <col min="2833" max="2833" width="1.08984375" style="3" customWidth="1"/>
    <col min="2834" max="2834" width="15" style="3" bestFit="1" customWidth="1"/>
    <col min="2835" max="3071" width="9.08984375" style="3"/>
    <col min="3072" max="3072" width="54.08984375" style="3" customWidth="1"/>
    <col min="3073" max="3073" width="7.36328125" style="3" customWidth="1"/>
    <col min="3074" max="3074" width="1" style="3" customWidth="1"/>
    <col min="3075" max="3075" width="16.453125" style="3" customWidth="1"/>
    <col min="3076" max="3076" width="1" style="3" customWidth="1"/>
    <col min="3077" max="3077" width="16.453125" style="3" customWidth="1"/>
    <col min="3078" max="3078" width="1" style="3" customWidth="1"/>
    <col min="3079" max="3079" width="16.453125" style="3" customWidth="1"/>
    <col min="3080" max="3080" width="1" style="3" customWidth="1"/>
    <col min="3081" max="3081" width="16.453125" style="3" customWidth="1"/>
    <col min="3082" max="3082" width="1" style="3" customWidth="1"/>
    <col min="3083" max="3083" width="9.08984375" style="3"/>
    <col min="3084" max="3084" width="15" style="3" bestFit="1" customWidth="1"/>
    <col min="3085" max="3085" width="1.08984375" style="3" customWidth="1"/>
    <col min="3086" max="3086" width="15" style="3" bestFit="1" customWidth="1"/>
    <col min="3087" max="3087" width="1.08984375" style="3" customWidth="1"/>
    <col min="3088" max="3088" width="15" style="3" bestFit="1" customWidth="1"/>
    <col min="3089" max="3089" width="1.08984375" style="3" customWidth="1"/>
    <col min="3090" max="3090" width="15" style="3" bestFit="1" customWidth="1"/>
    <col min="3091" max="3327" width="9.08984375" style="3"/>
    <col min="3328" max="3328" width="54.08984375" style="3" customWidth="1"/>
    <col min="3329" max="3329" width="7.36328125" style="3" customWidth="1"/>
    <col min="3330" max="3330" width="1" style="3" customWidth="1"/>
    <col min="3331" max="3331" width="16.453125" style="3" customWidth="1"/>
    <col min="3332" max="3332" width="1" style="3" customWidth="1"/>
    <col min="3333" max="3333" width="16.453125" style="3" customWidth="1"/>
    <col min="3334" max="3334" width="1" style="3" customWidth="1"/>
    <col min="3335" max="3335" width="16.453125" style="3" customWidth="1"/>
    <col min="3336" max="3336" width="1" style="3" customWidth="1"/>
    <col min="3337" max="3337" width="16.453125" style="3" customWidth="1"/>
    <col min="3338" max="3338" width="1" style="3" customWidth="1"/>
    <col min="3339" max="3339" width="9.08984375" style="3"/>
    <col min="3340" max="3340" width="15" style="3" bestFit="1" customWidth="1"/>
    <col min="3341" max="3341" width="1.08984375" style="3" customWidth="1"/>
    <col min="3342" max="3342" width="15" style="3" bestFit="1" customWidth="1"/>
    <col min="3343" max="3343" width="1.08984375" style="3" customWidth="1"/>
    <col min="3344" max="3344" width="15" style="3" bestFit="1" customWidth="1"/>
    <col min="3345" max="3345" width="1.08984375" style="3" customWidth="1"/>
    <col min="3346" max="3346" width="15" style="3" bestFit="1" customWidth="1"/>
    <col min="3347" max="3583" width="9.08984375" style="3"/>
    <col min="3584" max="3584" width="54.08984375" style="3" customWidth="1"/>
    <col min="3585" max="3585" width="7.36328125" style="3" customWidth="1"/>
    <col min="3586" max="3586" width="1" style="3" customWidth="1"/>
    <col min="3587" max="3587" width="16.453125" style="3" customWidth="1"/>
    <col min="3588" max="3588" width="1" style="3" customWidth="1"/>
    <col min="3589" max="3589" width="16.453125" style="3" customWidth="1"/>
    <col min="3590" max="3590" width="1" style="3" customWidth="1"/>
    <col min="3591" max="3591" width="16.453125" style="3" customWidth="1"/>
    <col min="3592" max="3592" width="1" style="3" customWidth="1"/>
    <col min="3593" max="3593" width="16.453125" style="3" customWidth="1"/>
    <col min="3594" max="3594" width="1" style="3" customWidth="1"/>
    <col min="3595" max="3595" width="9.08984375" style="3"/>
    <col min="3596" max="3596" width="15" style="3" bestFit="1" customWidth="1"/>
    <col min="3597" max="3597" width="1.08984375" style="3" customWidth="1"/>
    <col min="3598" max="3598" width="15" style="3" bestFit="1" customWidth="1"/>
    <col min="3599" max="3599" width="1.08984375" style="3" customWidth="1"/>
    <col min="3600" max="3600" width="15" style="3" bestFit="1" customWidth="1"/>
    <col min="3601" max="3601" width="1.08984375" style="3" customWidth="1"/>
    <col min="3602" max="3602" width="15" style="3" bestFit="1" customWidth="1"/>
    <col min="3603" max="3839" width="9.08984375" style="3"/>
    <col min="3840" max="3840" width="54.08984375" style="3" customWidth="1"/>
    <col min="3841" max="3841" width="7.36328125" style="3" customWidth="1"/>
    <col min="3842" max="3842" width="1" style="3" customWidth="1"/>
    <col min="3843" max="3843" width="16.453125" style="3" customWidth="1"/>
    <col min="3844" max="3844" width="1" style="3" customWidth="1"/>
    <col min="3845" max="3845" width="16.453125" style="3" customWidth="1"/>
    <col min="3846" max="3846" width="1" style="3" customWidth="1"/>
    <col min="3847" max="3847" width="16.453125" style="3" customWidth="1"/>
    <col min="3848" max="3848" width="1" style="3" customWidth="1"/>
    <col min="3849" max="3849" width="16.453125" style="3" customWidth="1"/>
    <col min="3850" max="3850" width="1" style="3" customWidth="1"/>
    <col min="3851" max="3851" width="9.08984375" style="3"/>
    <col min="3852" max="3852" width="15" style="3" bestFit="1" customWidth="1"/>
    <col min="3853" max="3853" width="1.08984375" style="3" customWidth="1"/>
    <col min="3854" max="3854" width="15" style="3" bestFit="1" customWidth="1"/>
    <col min="3855" max="3855" width="1.08984375" style="3" customWidth="1"/>
    <col min="3856" max="3856" width="15" style="3" bestFit="1" customWidth="1"/>
    <col min="3857" max="3857" width="1.08984375" style="3" customWidth="1"/>
    <col min="3858" max="3858" width="15" style="3" bestFit="1" customWidth="1"/>
    <col min="3859" max="4095" width="9.08984375" style="3"/>
    <col min="4096" max="4096" width="54.08984375" style="3" customWidth="1"/>
    <col min="4097" max="4097" width="7.36328125" style="3" customWidth="1"/>
    <col min="4098" max="4098" width="1" style="3" customWidth="1"/>
    <col min="4099" max="4099" width="16.453125" style="3" customWidth="1"/>
    <col min="4100" max="4100" width="1" style="3" customWidth="1"/>
    <col min="4101" max="4101" width="16.453125" style="3" customWidth="1"/>
    <col min="4102" max="4102" width="1" style="3" customWidth="1"/>
    <col min="4103" max="4103" width="16.453125" style="3" customWidth="1"/>
    <col min="4104" max="4104" width="1" style="3" customWidth="1"/>
    <col min="4105" max="4105" width="16.453125" style="3" customWidth="1"/>
    <col min="4106" max="4106" width="1" style="3" customWidth="1"/>
    <col min="4107" max="4107" width="9.08984375" style="3"/>
    <col min="4108" max="4108" width="15" style="3" bestFit="1" customWidth="1"/>
    <col min="4109" max="4109" width="1.08984375" style="3" customWidth="1"/>
    <col min="4110" max="4110" width="15" style="3" bestFit="1" customWidth="1"/>
    <col min="4111" max="4111" width="1.08984375" style="3" customWidth="1"/>
    <col min="4112" max="4112" width="15" style="3" bestFit="1" customWidth="1"/>
    <col min="4113" max="4113" width="1.08984375" style="3" customWidth="1"/>
    <col min="4114" max="4114" width="15" style="3" bestFit="1" customWidth="1"/>
    <col min="4115" max="4351" width="9.08984375" style="3"/>
    <col min="4352" max="4352" width="54.08984375" style="3" customWidth="1"/>
    <col min="4353" max="4353" width="7.36328125" style="3" customWidth="1"/>
    <col min="4354" max="4354" width="1" style="3" customWidth="1"/>
    <col min="4355" max="4355" width="16.453125" style="3" customWidth="1"/>
    <col min="4356" max="4356" width="1" style="3" customWidth="1"/>
    <col min="4357" max="4357" width="16.453125" style="3" customWidth="1"/>
    <col min="4358" max="4358" width="1" style="3" customWidth="1"/>
    <col min="4359" max="4359" width="16.453125" style="3" customWidth="1"/>
    <col min="4360" max="4360" width="1" style="3" customWidth="1"/>
    <col min="4361" max="4361" width="16.453125" style="3" customWidth="1"/>
    <col min="4362" max="4362" width="1" style="3" customWidth="1"/>
    <col min="4363" max="4363" width="9.08984375" style="3"/>
    <col min="4364" max="4364" width="15" style="3" bestFit="1" customWidth="1"/>
    <col min="4365" max="4365" width="1.08984375" style="3" customWidth="1"/>
    <col min="4366" max="4366" width="15" style="3" bestFit="1" customWidth="1"/>
    <col min="4367" max="4367" width="1.08984375" style="3" customWidth="1"/>
    <col min="4368" max="4368" width="15" style="3" bestFit="1" customWidth="1"/>
    <col min="4369" max="4369" width="1.08984375" style="3" customWidth="1"/>
    <col min="4370" max="4370" width="15" style="3" bestFit="1" customWidth="1"/>
    <col min="4371" max="4607" width="9.08984375" style="3"/>
    <col min="4608" max="4608" width="54.08984375" style="3" customWidth="1"/>
    <col min="4609" max="4609" width="7.36328125" style="3" customWidth="1"/>
    <col min="4610" max="4610" width="1" style="3" customWidth="1"/>
    <col min="4611" max="4611" width="16.453125" style="3" customWidth="1"/>
    <col min="4612" max="4612" width="1" style="3" customWidth="1"/>
    <col min="4613" max="4613" width="16.453125" style="3" customWidth="1"/>
    <col min="4614" max="4614" width="1" style="3" customWidth="1"/>
    <col min="4615" max="4615" width="16.453125" style="3" customWidth="1"/>
    <col min="4616" max="4616" width="1" style="3" customWidth="1"/>
    <col min="4617" max="4617" width="16.453125" style="3" customWidth="1"/>
    <col min="4618" max="4618" width="1" style="3" customWidth="1"/>
    <col min="4619" max="4619" width="9.08984375" style="3"/>
    <col min="4620" max="4620" width="15" style="3" bestFit="1" customWidth="1"/>
    <col min="4621" max="4621" width="1.08984375" style="3" customWidth="1"/>
    <col min="4622" max="4622" width="15" style="3" bestFit="1" customWidth="1"/>
    <col min="4623" max="4623" width="1.08984375" style="3" customWidth="1"/>
    <col min="4624" max="4624" width="15" style="3" bestFit="1" customWidth="1"/>
    <col min="4625" max="4625" width="1.08984375" style="3" customWidth="1"/>
    <col min="4626" max="4626" width="15" style="3" bestFit="1" customWidth="1"/>
    <col min="4627" max="4863" width="9.08984375" style="3"/>
    <col min="4864" max="4864" width="54.08984375" style="3" customWidth="1"/>
    <col min="4865" max="4865" width="7.36328125" style="3" customWidth="1"/>
    <col min="4866" max="4866" width="1" style="3" customWidth="1"/>
    <col min="4867" max="4867" width="16.453125" style="3" customWidth="1"/>
    <col min="4868" max="4868" width="1" style="3" customWidth="1"/>
    <col min="4869" max="4869" width="16.453125" style="3" customWidth="1"/>
    <col min="4870" max="4870" width="1" style="3" customWidth="1"/>
    <col min="4871" max="4871" width="16.453125" style="3" customWidth="1"/>
    <col min="4872" max="4872" width="1" style="3" customWidth="1"/>
    <col min="4873" max="4873" width="16.453125" style="3" customWidth="1"/>
    <col min="4874" max="4874" width="1" style="3" customWidth="1"/>
    <col min="4875" max="4875" width="9.08984375" style="3"/>
    <col min="4876" max="4876" width="15" style="3" bestFit="1" customWidth="1"/>
    <col min="4877" max="4877" width="1.08984375" style="3" customWidth="1"/>
    <col min="4878" max="4878" width="15" style="3" bestFit="1" customWidth="1"/>
    <col min="4879" max="4879" width="1.08984375" style="3" customWidth="1"/>
    <col min="4880" max="4880" width="15" style="3" bestFit="1" customWidth="1"/>
    <col min="4881" max="4881" width="1.08984375" style="3" customWidth="1"/>
    <col min="4882" max="4882" width="15" style="3" bestFit="1" customWidth="1"/>
    <col min="4883" max="5119" width="9.08984375" style="3"/>
    <col min="5120" max="5120" width="54.08984375" style="3" customWidth="1"/>
    <col min="5121" max="5121" width="7.36328125" style="3" customWidth="1"/>
    <col min="5122" max="5122" width="1" style="3" customWidth="1"/>
    <col min="5123" max="5123" width="16.453125" style="3" customWidth="1"/>
    <col min="5124" max="5124" width="1" style="3" customWidth="1"/>
    <col min="5125" max="5125" width="16.453125" style="3" customWidth="1"/>
    <col min="5126" max="5126" width="1" style="3" customWidth="1"/>
    <col min="5127" max="5127" width="16.453125" style="3" customWidth="1"/>
    <col min="5128" max="5128" width="1" style="3" customWidth="1"/>
    <col min="5129" max="5129" width="16.453125" style="3" customWidth="1"/>
    <col min="5130" max="5130" width="1" style="3" customWidth="1"/>
    <col min="5131" max="5131" width="9.08984375" style="3"/>
    <col min="5132" max="5132" width="15" style="3" bestFit="1" customWidth="1"/>
    <col min="5133" max="5133" width="1.08984375" style="3" customWidth="1"/>
    <col min="5134" max="5134" width="15" style="3" bestFit="1" customWidth="1"/>
    <col min="5135" max="5135" width="1.08984375" style="3" customWidth="1"/>
    <col min="5136" max="5136" width="15" style="3" bestFit="1" customWidth="1"/>
    <col min="5137" max="5137" width="1.08984375" style="3" customWidth="1"/>
    <col min="5138" max="5138" width="15" style="3" bestFit="1" customWidth="1"/>
    <col min="5139" max="5375" width="9.08984375" style="3"/>
    <col min="5376" max="5376" width="54.08984375" style="3" customWidth="1"/>
    <col min="5377" max="5377" width="7.36328125" style="3" customWidth="1"/>
    <col min="5378" max="5378" width="1" style="3" customWidth="1"/>
    <col min="5379" max="5379" width="16.453125" style="3" customWidth="1"/>
    <col min="5380" max="5380" width="1" style="3" customWidth="1"/>
    <col min="5381" max="5381" width="16.453125" style="3" customWidth="1"/>
    <col min="5382" max="5382" width="1" style="3" customWidth="1"/>
    <col min="5383" max="5383" width="16.453125" style="3" customWidth="1"/>
    <col min="5384" max="5384" width="1" style="3" customWidth="1"/>
    <col min="5385" max="5385" width="16.453125" style="3" customWidth="1"/>
    <col min="5386" max="5386" width="1" style="3" customWidth="1"/>
    <col min="5387" max="5387" width="9.08984375" style="3"/>
    <col min="5388" max="5388" width="15" style="3" bestFit="1" customWidth="1"/>
    <col min="5389" max="5389" width="1.08984375" style="3" customWidth="1"/>
    <col min="5390" max="5390" width="15" style="3" bestFit="1" customWidth="1"/>
    <col min="5391" max="5391" width="1.08984375" style="3" customWidth="1"/>
    <col min="5392" max="5392" width="15" style="3" bestFit="1" customWidth="1"/>
    <col min="5393" max="5393" width="1.08984375" style="3" customWidth="1"/>
    <col min="5394" max="5394" width="15" style="3" bestFit="1" customWidth="1"/>
    <col min="5395" max="5631" width="9.08984375" style="3"/>
    <col min="5632" max="5632" width="54.08984375" style="3" customWidth="1"/>
    <col min="5633" max="5633" width="7.36328125" style="3" customWidth="1"/>
    <col min="5634" max="5634" width="1" style="3" customWidth="1"/>
    <col min="5635" max="5635" width="16.453125" style="3" customWidth="1"/>
    <col min="5636" max="5636" width="1" style="3" customWidth="1"/>
    <col min="5637" max="5637" width="16.453125" style="3" customWidth="1"/>
    <col min="5638" max="5638" width="1" style="3" customWidth="1"/>
    <col min="5639" max="5639" width="16.453125" style="3" customWidth="1"/>
    <col min="5640" max="5640" width="1" style="3" customWidth="1"/>
    <col min="5641" max="5641" width="16.453125" style="3" customWidth="1"/>
    <col min="5642" max="5642" width="1" style="3" customWidth="1"/>
    <col min="5643" max="5643" width="9.08984375" style="3"/>
    <col min="5644" max="5644" width="15" style="3" bestFit="1" customWidth="1"/>
    <col min="5645" max="5645" width="1.08984375" style="3" customWidth="1"/>
    <col min="5646" max="5646" width="15" style="3" bestFit="1" customWidth="1"/>
    <col min="5647" max="5647" width="1.08984375" style="3" customWidth="1"/>
    <col min="5648" max="5648" width="15" style="3" bestFit="1" customWidth="1"/>
    <col min="5649" max="5649" width="1.08984375" style="3" customWidth="1"/>
    <col min="5650" max="5650" width="15" style="3" bestFit="1" customWidth="1"/>
    <col min="5651" max="5887" width="9.08984375" style="3"/>
    <col min="5888" max="5888" width="54.08984375" style="3" customWidth="1"/>
    <col min="5889" max="5889" width="7.36328125" style="3" customWidth="1"/>
    <col min="5890" max="5890" width="1" style="3" customWidth="1"/>
    <col min="5891" max="5891" width="16.453125" style="3" customWidth="1"/>
    <col min="5892" max="5892" width="1" style="3" customWidth="1"/>
    <col min="5893" max="5893" width="16.453125" style="3" customWidth="1"/>
    <col min="5894" max="5894" width="1" style="3" customWidth="1"/>
    <col min="5895" max="5895" width="16.453125" style="3" customWidth="1"/>
    <col min="5896" max="5896" width="1" style="3" customWidth="1"/>
    <col min="5897" max="5897" width="16.453125" style="3" customWidth="1"/>
    <col min="5898" max="5898" width="1" style="3" customWidth="1"/>
    <col min="5899" max="5899" width="9.08984375" style="3"/>
    <col min="5900" max="5900" width="15" style="3" bestFit="1" customWidth="1"/>
    <col min="5901" max="5901" width="1.08984375" style="3" customWidth="1"/>
    <col min="5902" max="5902" width="15" style="3" bestFit="1" customWidth="1"/>
    <col min="5903" max="5903" width="1.08984375" style="3" customWidth="1"/>
    <col min="5904" max="5904" width="15" style="3" bestFit="1" customWidth="1"/>
    <col min="5905" max="5905" width="1.08984375" style="3" customWidth="1"/>
    <col min="5906" max="5906" width="15" style="3" bestFit="1" customWidth="1"/>
    <col min="5907" max="6143" width="9.08984375" style="3"/>
    <col min="6144" max="6144" width="54.08984375" style="3" customWidth="1"/>
    <col min="6145" max="6145" width="7.36328125" style="3" customWidth="1"/>
    <col min="6146" max="6146" width="1" style="3" customWidth="1"/>
    <col min="6147" max="6147" width="16.453125" style="3" customWidth="1"/>
    <col min="6148" max="6148" width="1" style="3" customWidth="1"/>
    <col min="6149" max="6149" width="16.453125" style="3" customWidth="1"/>
    <col min="6150" max="6150" width="1" style="3" customWidth="1"/>
    <col min="6151" max="6151" width="16.453125" style="3" customWidth="1"/>
    <col min="6152" max="6152" width="1" style="3" customWidth="1"/>
    <col min="6153" max="6153" width="16.453125" style="3" customWidth="1"/>
    <col min="6154" max="6154" width="1" style="3" customWidth="1"/>
    <col min="6155" max="6155" width="9.08984375" style="3"/>
    <col min="6156" max="6156" width="15" style="3" bestFit="1" customWidth="1"/>
    <col min="6157" max="6157" width="1.08984375" style="3" customWidth="1"/>
    <col min="6158" max="6158" width="15" style="3" bestFit="1" customWidth="1"/>
    <col min="6159" max="6159" width="1.08984375" style="3" customWidth="1"/>
    <col min="6160" max="6160" width="15" style="3" bestFit="1" customWidth="1"/>
    <col min="6161" max="6161" width="1.08984375" style="3" customWidth="1"/>
    <col min="6162" max="6162" width="15" style="3" bestFit="1" customWidth="1"/>
    <col min="6163" max="6399" width="9.08984375" style="3"/>
    <col min="6400" max="6400" width="54.08984375" style="3" customWidth="1"/>
    <col min="6401" max="6401" width="7.36328125" style="3" customWidth="1"/>
    <col min="6402" max="6402" width="1" style="3" customWidth="1"/>
    <col min="6403" max="6403" width="16.453125" style="3" customWidth="1"/>
    <col min="6404" max="6404" width="1" style="3" customWidth="1"/>
    <col min="6405" max="6405" width="16.453125" style="3" customWidth="1"/>
    <col min="6406" max="6406" width="1" style="3" customWidth="1"/>
    <col min="6407" max="6407" width="16.453125" style="3" customWidth="1"/>
    <col min="6408" max="6408" width="1" style="3" customWidth="1"/>
    <col min="6409" max="6409" width="16.453125" style="3" customWidth="1"/>
    <col min="6410" max="6410" width="1" style="3" customWidth="1"/>
    <col min="6411" max="6411" width="9.08984375" style="3"/>
    <col min="6412" max="6412" width="15" style="3" bestFit="1" customWidth="1"/>
    <col min="6413" max="6413" width="1.08984375" style="3" customWidth="1"/>
    <col min="6414" max="6414" width="15" style="3" bestFit="1" customWidth="1"/>
    <col min="6415" max="6415" width="1.08984375" style="3" customWidth="1"/>
    <col min="6416" max="6416" width="15" style="3" bestFit="1" customWidth="1"/>
    <col min="6417" max="6417" width="1.08984375" style="3" customWidth="1"/>
    <col min="6418" max="6418" width="15" style="3" bestFit="1" customWidth="1"/>
    <col min="6419" max="6655" width="9.08984375" style="3"/>
    <col min="6656" max="6656" width="54.08984375" style="3" customWidth="1"/>
    <col min="6657" max="6657" width="7.36328125" style="3" customWidth="1"/>
    <col min="6658" max="6658" width="1" style="3" customWidth="1"/>
    <col min="6659" max="6659" width="16.453125" style="3" customWidth="1"/>
    <col min="6660" max="6660" width="1" style="3" customWidth="1"/>
    <col min="6661" max="6661" width="16.453125" style="3" customWidth="1"/>
    <col min="6662" max="6662" width="1" style="3" customWidth="1"/>
    <col min="6663" max="6663" width="16.453125" style="3" customWidth="1"/>
    <col min="6664" max="6664" width="1" style="3" customWidth="1"/>
    <col min="6665" max="6665" width="16.453125" style="3" customWidth="1"/>
    <col min="6666" max="6666" width="1" style="3" customWidth="1"/>
    <col min="6667" max="6667" width="9.08984375" style="3"/>
    <col min="6668" max="6668" width="15" style="3" bestFit="1" customWidth="1"/>
    <col min="6669" max="6669" width="1.08984375" style="3" customWidth="1"/>
    <col min="6670" max="6670" width="15" style="3" bestFit="1" customWidth="1"/>
    <col min="6671" max="6671" width="1.08984375" style="3" customWidth="1"/>
    <col min="6672" max="6672" width="15" style="3" bestFit="1" customWidth="1"/>
    <col min="6673" max="6673" width="1.08984375" style="3" customWidth="1"/>
    <col min="6674" max="6674" width="15" style="3" bestFit="1" customWidth="1"/>
    <col min="6675" max="6911" width="9.08984375" style="3"/>
    <col min="6912" max="6912" width="54.08984375" style="3" customWidth="1"/>
    <col min="6913" max="6913" width="7.36328125" style="3" customWidth="1"/>
    <col min="6914" max="6914" width="1" style="3" customWidth="1"/>
    <col min="6915" max="6915" width="16.453125" style="3" customWidth="1"/>
    <col min="6916" max="6916" width="1" style="3" customWidth="1"/>
    <col min="6917" max="6917" width="16.453125" style="3" customWidth="1"/>
    <col min="6918" max="6918" width="1" style="3" customWidth="1"/>
    <col min="6919" max="6919" width="16.453125" style="3" customWidth="1"/>
    <col min="6920" max="6920" width="1" style="3" customWidth="1"/>
    <col min="6921" max="6921" width="16.453125" style="3" customWidth="1"/>
    <col min="6922" max="6922" width="1" style="3" customWidth="1"/>
    <col min="6923" max="6923" width="9.08984375" style="3"/>
    <col min="6924" max="6924" width="15" style="3" bestFit="1" customWidth="1"/>
    <col min="6925" max="6925" width="1.08984375" style="3" customWidth="1"/>
    <col min="6926" max="6926" width="15" style="3" bestFit="1" customWidth="1"/>
    <col min="6927" max="6927" width="1.08984375" style="3" customWidth="1"/>
    <col min="6928" max="6928" width="15" style="3" bestFit="1" customWidth="1"/>
    <col min="6929" max="6929" width="1.08984375" style="3" customWidth="1"/>
    <col min="6930" max="6930" width="15" style="3" bestFit="1" customWidth="1"/>
    <col min="6931" max="7167" width="9.08984375" style="3"/>
    <col min="7168" max="7168" width="54.08984375" style="3" customWidth="1"/>
    <col min="7169" max="7169" width="7.36328125" style="3" customWidth="1"/>
    <col min="7170" max="7170" width="1" style="3" customWidth="1"/>
    <col min="7171" max="7171" width="16.453125" style="3" customWidth="1"/>
    <col min="7172" max="7172" width="1" style="3" customWidth="1"/>
    <col min="7173" max="7173" width="16.453125" style="3" customWidth="1"/>
    <col min="7174" max="7174" width="1" style="3" customWidth="1"/>
    <col min="7175" max="7175" width="16.453125" style="3" customWidth="1"/>
    <col min="7176" max="7176" width="1" style="3" customWidth="1"/>
    <col min="7177" max="7177" width="16.453125" style="3" customWidth="1"/>
    <col min="7178" max="7178" width="1" style="3" customWidth="1"/>
    <col min="7179" max="7179" width="9.08984375" style="3"/>
    <col min="7180" max="7180" width="15" style="3" bestFit="1" customWidth="1"/>
    <col min="7181" max="7181" width="1.08984375" style="3" customWidth="1"/>
    <col min="7182" max="7182" width="15" style="3" bestFit="1" customWidth="1"/>
    <col min="7183" max="7183" width="1.08984375" style="3" customWidth="1"/>
    <col min="7184" max="7184" width="15" style="3" bestFit="1" customWidth="1"/>
    <col min="7185" max="7185" width="1.08984375" style="3" customWidth="1"/>
    <col min="7186" max="7186" width="15" style="3" bestFit="1" customWidth="1"/>
    <col min="7187" max="7423" width="9.08984375" style="3"/>
    <col min="7424" max="7424" width="54.08984375" style="3" customWidth="1"/>
    <col min="7425" max="7425" width="7.36328125" style="3" customWidth="1"/>
    <col min="7426" max="7426" width="1" style="3" customWidth="1"/>
    <col min="7427" max="7427" width="16.453125" style="3" customWidth="1"/>
    <col min="7428" max="7428" width="1" style="3" customWidth="1"/>
    <col min="7429" max="7429" width="16.453125" style="3" customWidth="1"/>
    <col min="7430" max="7430" width="1" style="3" customWidth="1"/>
    <col min="7431" max="7431" width="16.453125" style="3" customWidth="1"/>
    <col min="7432" max="7432" width="1" style="3" customWidth="1"/>
    <col min="7433" max="7433" width="16.453125" style="3" customWidth="1"/>
    <col min="7434" max="7434" width="1" style="3" customWidth="1"/>
    <col min="7435" max="7435" width="9.08984375" style="3"/>
    <col min="7436" max="7436" width="15" style="3" bestFit="1" customWidth="1"/>
    <col min="7437" max="7437" width="1.08984375" style="3" customWidth="1"/>
    <col min="7438" max="7438" width="15" style="3" bestFit="1" customWidth="1"/>
    <col min="7439" max="7439" width="1.08984375" style="3" customWidth="1"/>
    <col min="7440" max="7440" width="15" style="3" bestFit="1" customWidth="1"/>
    <col min="7441" max="7441" width="1.08984375" style="3" customWidth="1"/>
    <col min="7442" max="7442" width="15" style="3" bestFit="1" customWidth="1"/>
    <col min="7443" max="7679" width="9.08984375" style="3"/>
    <col min="7680" max="7680" width="54.08984375" style="3" customWidth="1"/>
    <col min="7681" max="7681" width="7.36328125" style="3" customWidth="1"/>
    <col min="7682" max="7682" width="1" style="3" customWidth="1"/>
    <col min="7683" max="7683" width="16.453125" style="3" customWidth="1"/>
    <col min="7684" max="7684" width="1" style="3" customWidth="1"/>
    <col min="7685" max="7685" width="16.453125" style="3" customWidth="1"/>
    <col min="7686" max="7686" width="1" style="3" customWidth="1"/>
    <col min="7687" max="7687" width="16.453125" style="3" customWidth="1"/>
    <col min="7688" max="7688" width="1" style="3" customWidth="1"/>
    <col min="7689" max="7689" width="16.453125" style="3" customWidth="1"/>
    <col min="7690" max="7690" width="1" style="3" customWidth="1"/>
    <col min="7691" max="7691" width="9.08984375" style="3"/>
    <col min="7692" max="7692" width="15" style="3" bestFit="1" customWidth="1"/>
    <col min="7693" max="7693" width="1.08984375" style="3" customWidth="1"/>
    <col min="7694" max="7694" width="15" style="3" bestFit="1" customWidth="1"/>
    <col min="7695" max="7695" width="1.08984375" style="3" customWidth="1"/>
    <col min="7696" max="7696" width="15" style="3" bestFit="1" customWidth="1"/>
    <col min="7697" max="7697" width="1.08984375" style="3" customWidth="1"/>
    <col min="7698" max="7698" width="15" style="3" bestFit="1" customWidth="1"/>
    <col min="7699" max="7935" width="9.08984375" style="3"/>
    <col min="7936" max="7936" width="54.08984375" style="3" customWidth="1"/>
    <col min="7937" max="7937" width="7.36328125" style="3" customWidth="1"/>
    <col min="7938" max="7938" width="1" style="3" customWidth="1"/>
    <col min="7939" max="7939" width="16.453125" style="3" customWidth="1"/>
    <col min="7940" max="7940" width="1" style="3" customWidth="1"/>
    <col min="7941" max="7941" width="16.453125" style="3" customWidth="1"/>
    <col min="7942" max="7942" width="1" style="3" customWidth="1"/>
    <col min="7943" max="7943" width="16.453125" style="3" customWidth="1"/>
    <col min="7944" max="7944" width="1" style="3" customWidth="1"/>
    <col min="7945" max="7945" width="16.453125" style="3" customWidth="1"/>
    <col min="7946" max="7946" width="1" style="3" customWidth="1"/>
    <col min="7947" max="7947" width="9.08984375" style="3"/>
    <col min="7948" max="7948" width="15" style="3" bestFit="1" customWidth="1"/>
    <col min="7949" max="7949" width="1.08984375" style="3" customWidth="1"/>
    <col min="7950" max="7950" width="15" style="3" bestFit="1" customWidth="1"/>
    <col min="7951" max="7951" width="1.08984375" style="3" customWidth="1"/>
    <col min="7952" max="7952" width="15" style="3" bestFit="1" customWidth="1"/>
    <col min="7953" max="7953" width="1.08984375" style="3" customWidth="1"/>
    <col min="7954" max="7954" width="15" style="3" bestFit="1" customWidth="1"/>
    <col min="7955" max="8191" width="9.08984375" style="3"/>
    <col min="8192" max="8192" width="54.08984375" style="3" customWidth="1"/>
    <col min="8193" max="8193" width="7.36328125" style="3" customWidth="1"/>
    <col min="8194" max="8194" width="1" style="3" customWidth="1"/>
    <col min="8195" max="8195" width="16.453125" style="3" customWidth="1"/>
    <col min="8196" max="8196" width="1" style="3" customWidth="1"/>
    <col min="8197" max="8197" width="16.453125" style="3" customWidth="1"/>
    <col min="8198" max="8198" width="1" style="3" customWidth="1"/>
    <col min="8199" max="8199" width="16.453125" style="3" customWidth="1"/>
    <col min="8200" max="8200" width="1" style="3" customWidth="1"/>
    <col min="8201" max="8201" width="16.453125" style="3" customWidth="1"/>
    <col min="8202" max="8202" width="1" style="3" customWidth="1"/>
    <col min="8203" max="8203" width="9.08984375" style="3"/>
    <col min="8204" max="8204" width="15" style="3" bestFit="1" customWidth="1"/>
    <col min="8205" max="8205" width="1.08984375" style="3" customWidth="1"/>
    <col min="8206" max="8206" width="15" style="3" bestFit="1" customWidth="1"/>
    <col min="8207" max="8207" width="1.08984375" style="3" customWidth="1"/>
    <col min="8208" max="8208" width="15" style="3" bestFit="1" customWidth="1"/>
    <col min="8209" max="8209" width="1.08984375" style="3" customWidth="1"/>
    <col min="8210" max="8210" width="15" style="3" bestFit="1" customWidth="1"/>
    <col min="8211" max="8447" width="9.08984375" style="3"/>
    <col min="8448" max="8448" width="54.08984375" style="3" customWidth="1"/>
    <col min="8449" max="8449" width="7.36328125" style="3" customWidth="1"/>
    <col min="8450" max="8450" width="1" style="3" customWidth="1"/>
    <col min="8451" max="8451" width="16.453125" style="3" customWidth="1"/>
    <col min="8452" max="8452" width="1" style="3" customWidth="1"/>
    <col min="8453" max="8453" width="16.453125" style="3" customWidth="1"/>
    <col min="8454" max="8454" width="1" style="3" customWidth="1"/>
    <col min="8455" max="8455" width="16.453125" style="3" customWidth="1"/>
    <col min="8456" max="8456" width="1" style="3" customWidth="1"/>
    <col min="8457" max="8457" width="16.453125" style="3" customWidth="1"/>
    <col min="8458" max="8458" width="1" style="3" customWidth="1"/>
    <col min="8459" max="8459" width="9.08984375" style="3"/>
    <col min="8460" max="8460" width="15" style="3" bestFit="1" customWidth="1"/>
    <col min="8461" max="8461" width="1.08984375" style="3" customWidth="1"/>
    <col min="8462" max="8462" width="15" style="3" bestFit="1" customWidth="1"/>
    <col min="8463" max="8463" width="1.08984375" style="3" customWidth="1"/>
    <col min="8464" max="8464" width="15" style="3" bestFit="1" customWidth="1"/>
    <col min="8465" max="8465" width="1.08984375" style="3" customWidth="1"/>
    <col min="8466" max="8466" width="15" style="3" bestFit="1" customWidth="1"/>
    <col min="8467" max="8703" width="9.08984375" style="3"/>
    <col min="8704" max="8704" width="54.08984375" style="3" customWidth="1"/>
    <col min="8705" max="8705" width="7.36328125" style="3" customWidth="1"/>
    <col min="8706" max="8706" width="1" style="3" customWidth="1"/>
    <col min="8707" max="8707" width="16.453125" style="3" customWidth="1"/>
    <col min="8708" max="8708" width="1" style="3" customWidth="1"/>
    <col min="8709" max="8709" width="16.453125" style="3" customWidth="1"/>
    <col min="8710" max="8710" width="1" style="3" customWidth="1"/>
    <col min="8711" max="8711" width="16.453125" style="3" customWidth="1"/>
    <col min="8712" max="8712" width="1" style="3" customWidth="1"/>
    <col min="8713" max="8713" width="16.453125" style="3" customWidth="1"/>
    <col min="8714" max="8714" width="1" style="3" customWidth="1"/>
    <col min="8715" max="8715" width="9.08984375" style="3"/>
    <col min="8716" max="8716" width="15" style="3" bestFit="1" customWidth="1"/>
    <col min="8717" max="8717" width="1.08984375" style="3" customWidth="1"/>
    <col min="8718" max="8718" width="15" style="3" bestFit="1" customWidth="1"/>
    <col min="8719" max="8719" width="1.08984375" style="3" customWidth="1"/>
    <col min="8720" max="8720" width="15" style="3" bestFit="1" customWidth="1"/>
    <col min="8721" max="8721" width="1.08984375" style="3" customWidth="1"/>
    <col min="8722" max="8722" width="15" style="3" bestFit="1" customWidth="1"/>
    <col min="8723" max="8959" width="9.08984375" style="3"/>
    <col min="8960" max="8960" width="54.08984375" style="3" customWidth="1"/>
    <col min="8961" max="8961" width="7.36328125" style="3" customWidth="1"/>
    <col min="8962" max="8962" width="1" style="3" customWidth="1"/>
    <col min="8963" max="8963" width="16.453125" style="3" customWidth="1"/>
    <col min="8964" max="8964" width="1" style="3" customWidth="1"/>
    <col min="8965" max="8965" width="16.453125" style="3" customWidth="1"/>
    <col min="8966" max="8966" width="1" style="3" customWidth="1"/>
    <col min="8967" max="8967" width="16.453125" style="3" customWidth="1"/>
    <col min="8968" max="8968" width="1" style="3" customWidth="1"/>
    <col min="8969" max="8969" width="16.453125" style="3" customWidth="1"/>
    <col min="8970" max="8970" width="1" style="3" customWidth="1"/>
    <col min="8971" max="8971" width="9.08984375" style="3"/>
    <col min="8972" max="8972" width="15" style="3" bestFit="1" customWidth="1"/>
    <col min="8973" max="8973" width="1.08984375" style="3" customWidth="1"/>
    <col min="8974" max="8974" width="15" style="3" bestFit="1" customWidth="1"/>
    <col min="8975" max="8975" width="1.08984375" style="3" customWidth="1"/>
    <col min="8976" max="8976" width="15" style="3" bestFit="1" customWidth="1"/>
    <col min="8977" max="8977" width="1.08984375" style="3" customWidth="1"/>
    <col min="8978" max="8978" width="15" style="3" bestFit="1" customWidth="1"/>
    <col min="8979" max="9215" width="9.08984375" style="3"/>
    <col min="9216" max="9216" width="54.08984375" style="3" customWidth="1"/>
    <col min="9217" max="9217" width="7.36328125" style="3" customWidth="1"/>
    <col min="9218" max="9218" width="1" style="3" customWidth="1"/>
    <col min="9219" max="9219" width="16.453125" style="3" customWidth="1"/>
    <col min="9220" max="9220" width="1" style="3" customWidth="1"/>
    <col min="9221" max="9221" width="16.453125" style="3" customWidth="1"/>
    <col min="9222" max="9222" width="1" style="3" customWidth="1"/>
    <col min="9223" max="9223" width="16.453125" style="3" customWidth="1"/>
    <col min="9224" max="9224" width="1" style="3" customWidth="1"/>
    <col min="9225" max="9225" width="16.453125" style="3" customWidth="1"/>
    <col min="9226" max="9226" width="1" style="3" customWidth="1"/>
    <col min="9227" max="9227" width="9.08984375" style="3"/>
    <col min="9228" max="9228" width="15" style="3" bestFit="1" customWidth="1"/>
    <col min="9229" max="9229" width="1.08984375" style="3" customWidth="1"/>
    <col min="9230" max="9230" width="15" style="3" bestFit="1" customWidth="1"/>
    <col min="9231" max="9231" width="1.08984375" style="3" customWidth="1"/>
    <col min="9232" max="9232" width="15" style="3" bestFit="1" customWidth="1"/>
    <col min="9233" max="9233" width="1.08984375" style="3" customWidth="1"/>
    <col min="9234" max="9234" width="15" style="3" bestFit="1" customWidth="1"/>
    <col min="9235" max="9471" width="9.08984375" style="3"/>
    <col min="9472" max="9472" width="54.08984375" style="3" customWidth="1"/>
    <col min="9473" max="9473" width="7.36328125" style="3" customWidth="1"/>
    <col min="9474" max="9474" width="1" style="3" customWidth="1"/>
    <col min="9475" max="9475" width="16.453125" style="3" customWidth="1"/>
    <col min="9476" max="9476" width="1" style="3" customWidth="1"/>
    <col min="9477" max="9477" width="16.453125" style="3" customWidth="1"/>
    <col min="9478" max="9478" width="1" style="3" customWidth="1"/>
    <col min="9479" max="9479" width="16.453125" style="3" customWidth="1"/>
    <col min="9480" max="9480" width="1" style="3" customWidth="1"/>
    <col min="9481" max="9481" width="16.453125" style="3" customWidth="1"/>
    <col min="9482" max="9482" width="1" style="3" customWidth="1"/>
    <col min="9483" max="9483" width="9.08984375" style="3"/>
    <col min="9484" max="9484" width="15" style="3" bestFit="1" customWidth="1"/>
    <col min="9485" max="9485" width="1.08984375" style="3" customWidth="1"/>
    <col min="9486" max="9486" width="15" style="3" bestFit="1" customWidth="1"/>
    <col min="9487" max="9487" width="1.08984375" style="3" customWidth="1"/>
    <col min="9488" max="9488" width="15" style="3" bestFit="1" customWidth="1"/>
    <col min="9489" max="9489" width="1.08984375" style="3" customWidth="1"/>
    <col min="9490" max="9490" width="15" style="3" bestFit="1" customWidth="1"/>
    <col min="9491" max="9727" width="9.08984375" style="3"/>
    <col min="9728" max="9728" width="54.08984375" style="3" customWidth="1"/>
    <col min="9729" max="9729" width="7.36328125" style="3" customWidth="1"/>
    <col min="9730" max="9730" width="1" style="3" customWidth="1"/>
    <col min="9731" max="9731" width="16.453125" style="3" customWidth="1"/>
    <col min="9732" max="9732" width="1" style="3" customWidth="1"/>
    <col min="9733" max="9733" width="16.453125" style="3" customWidth="1"/>
    <col min="9734" max="9734" width="1" style="3" customWidth="1"/>
    <col min="9735" max="9735" width="16.453125" style="3" customWidth="1"/>
    <col min="9736" max="9736" width="1" style="3" customWidth="1"/>
    <col min="9737" max="9737" width="16.453125" style="3" customWidth="1"/>
    <col min="9738" max="9738" width="1" style="3" customWidth="1"/>
    <col min="9739" max="9739" width="9.08984375" style="3"/>
    <col min="9740" max="9740" width="15" style="3" bestFit="1" customWidth="1"/>
    <col min="9741" max="9741" width="1.08984375" style="3" customWidth="1"/>
    <col min="9742" max="9742" width="15" style="3" bestFit="1" customWidth="1"/>
    <col min="9743" max="9743" width="1.08984375" style="3" customWidth="1"/>
    <col min="9744" max="9744" width="15" style="3" bestFit="1" customWidth="1"/>
    <col min="9745" max="9745" width="1.08984375" style="3" customWidth="1"/>
    <col min="9746" max="9746" width="15" style="3" bestFit="1" customWidth="1"/>
    <col min="9747" max="9983" width="9.08984375" style="3"/>
    <col min="9984" max="9984" width="54.08984375" style="3" customWidth="1"/>
    <col min="9985" max="9985" width="7.36328125" style="3" customWidth="1"/>
    <col min="9986" max="9986" width="1" style="3" customWidth="1"/>
    <col min="9987" max="9987" width="16.453125" style="3" customWidth="1"/>
    <col min="9988" max="9988" width="1" style="3" customWidth="1"/>
    <col min="9989" max="9989" width="16.453125" style="3" customWidth="1"/>
    <col min="9990" max="9990" width="1" style="3" customWidth="1"/>
    <col min="9991" max="9991" width="16.453125" style="3" customWidth="1"/>
    <col min="9992" max="9992" width="1" style="3" customWidth="1"/>
    <col min="9993" max="9993" width="16.453125" style="3" customWidth="1"/>
    <col min="9994" max="9994" width="1" style="3" customWidth="1"/>
    <col min="9995" max="9995" width="9.08984375" style="3"/>
    <col min="9996" max="9996" width="15" style="3" bestFit="1" customWidth="1"/>
    <col min="9997" max="9997" width="1.08984375" style="3" customWidth="1"/>
    <col min="9998" max="9998" width="15" style="3" bestFit="1" customWidth="1"/>
    <col min="9999" max="9999" width="1.08984375" style="3" customWidth="1"/>
    <col min="10000" max="10000" width="15" style="3" bestFit="1" customWidth="1"/>
    <col min="10001" max="10001" width="1.08984375" style="3" customWidth="1"/>
    <col min="10002" max="10002" width="15" style="3" bestFit="1" customWidth="1"/>
    <col min="10003" max="10239" width="9.08984375" style="3"/>
    <col min="10240" max="10240" width="54.08984375" style="3" customWidth="1"/>
    <col min="10241" max="10241" width="7.36328125" style="3" customWidth="1"/>
    <col min="10242" max="10242" width="1" style="3" customWidth="1"/>
    <col min="10243" max="10243" width="16.453125" style="3" customWidth="1"/>
    <col min="10244" max="10244" width="1" style="3" customWidth="1"/>
    <col min="10245" max="10245" width="16.453125" style="3" customWidth="1"/>
    <col min="10246" max="10246" width="1" style="3" customWidth="1"/>
    <col min="10247" max="10247" width="16.453125" style="3" customWidth="1"/>
    <col min="10248" max="10248" width="1" style="3" customWidth="1"/>
    <col min="10249" max="10249" width="16.453125" style="3" customWidth="1"/>
    <col min="10250" max="10250" width="1" style="3" customWidth="1"/>
    <col min="10251" max="10251" width="9.08984375" style="3"/>
    <col min="10252" max="10252" width="15" style="3" bestFit="1" customWidth="1"/>
    <col min="10253" max="10253" width="1.08984375" style="3" customWidth="1"/>
    <col min="10254" max="10254" width="15" style="3" bestFit="1" customWidth="1"/>
    <col min="10255" max="10255" width="1.08984375" style="3" customWidth="1"/>
    <col min="10256" max="10256" width="15" style="3" bestFit="1" customWidth="1"/>
    <col min="10257" max="10257" width="1.08984375" style="3" customWidth="1"/>
    <col min="10258" max="10258" width="15" style="3" bestFit="1" customWidth="1"/>
    <col min="10259" max="10495" width="9.08984375" style="3"/>
    <col min="10496" max="10496" width="54.08984375" style="3" customWidth="1"/>
    <col min="10497" max="10497" width="7.36328125" style="3" customWidth="1"/>
    <col min="10498" max="10498" width="1" style="3" customWidth="1"/>
    <col min="10499" max="10499" width="16.453125" style="3" customWidth="1"/>
    <col min="10500" max="10500" width="1" style="3" customWidth="1"/>
    <col min="10501" max="10501" width="16.453125" style="3" customWidth="1"/>
    <col min="10502" max="10502" width="1" style="3" customWidth="1"/>
    <col min="10503" max="10503" width="16.453125" style="3" customWidth="1"/>
    <col min="10504" max="10504" width="1" style="3" customWidth="1"/>
    <col min="10505" max="10505" width="16.453125" style="3" customWidth="1"/>
    <col min="10506" max="10506" width="1" style="3" customWidth="1"/>
    <col min="10507" max="10507" width="9.08984375" style="3"/>
    <col min="10508" max="10508" width="15" style="3" bestFit="1" customWidth="1"/>
    <col min="10509" max="10509" width="1.08984375" style="3" customWidth="1"/>
    <col min="10510" max="10510" width="15" style="3" bestFit="1" customWidth="1"/>
    <col min="10511" max="10511" width="1.08984375" style="3" customWidth="1"/>
    <col min="10512" max="10512" width="15" style="3" bestFit="1" customWidth="1"/>
    <col min="10513" max="10513" width="1.08984375" style="3" customWidth="1"/>
    <col min="10514" max="10514" width="15" style="3" bestFit="1" customWidth="1"/>
    <col min="10515" max="10751" width="9.08984375" style="3"/>
    <col min="10752" max="10752" width="54.08984375" style="3" customWidth="1"/>
    <col min="10753" max="10753" width="7.36328125" style="3" customWidth="1"/>
    <col min="10754" max="10754" width="1" style="3" customWidth="1"/>
    <col min="10755" max="10755" width="16.453125" style="3" customWidth="1"/>
    <col min="10756" max="10756" width="1" style="3" customWidth="1"/>
    <col min="10757" max="10757" width="16.453125" style="3" customWidth="1"/>
    <col min="10758" max="10758" width="1" style="3" customWidth="1"/>
    <col min="10759" max="10759" width="16.453125" style="3" customWidth="1"/>
    <col min="10760" max="10760" width="1" style="3" customWidth="1"/>
    <col min="10761" max="10761" width="16.453125" style="3" customWidth="1"/>
    <col min="10762" max="10762" width="1" style="3" customWidth="1"/>
    <col min="10763" max="10763" width="9.08984375" style="3"/>
    <col min="10764" max="10764" width="15" style="3" bestFit="1" customWidth="1"/>
    <col min="10765" max="10765" width="1.08984375" style="3" customWidth="1"/>
    <col min="10766" max="10766" width="15" style="3" bestFit="1" customWidth="1"/>
    <col min="10767" max="10767" width="1.08984375" style="3" customWidth="1"/>
    <col min="10768" max="10768" width="15" style="3" bestFit="1" customWidth="1"/>
    <col min="10769" max="10769" width="1.08984375" style="3" customWidth="1"/>
    <col min="10770" max="10770" width="15" style="3" bestFit="1" customWidth="1"/>
    <col min="10771" max="11007" width="9.08984375" style="3"/>
    <col min="11008" max="11008" width="54.08984375" style="3" customWidth="1"/>
    <col min="11009" max="11009" width="7.36328125" style="3" customWidth="1"/>
    <col min="11010" max="11010" width="1" style="3" customWidth="1"/>
    <col min="11011" max="11011" width="16.453125" style="3" customWidth="1"/>
    <col min="11012" max="11012" width="1" style="3" customWidth="1"/>
    <col min="11013" max="11013" width="16.453125" style="3" customWidth="1"/>
    <col min="11014" max="11014" width="1" style="3" customWidth="1"/>
    <col min="11015" max="11015" width="16.453125" style="3" customWidth="1"/>
    <col min="11016" max="11016" width="1" style="3" customWidth="1"/>
    <col min="11017" max="11017" width="16.453125" style="3" customWidth="1"/>
    <col min="11018" max="11018" width="1" style="3" customWidth="1"/>
    <col min="11019" max="11019" width="9.08984375" style="3"/>
    <col min="11020" max="11020" width="15" style="3" bestFit="1" customWidth="1"/>
    <col min="11021" max="11021" width="1.08984375" style="3" customWidth="1"/>
    <col min="11022" max="11022" width="15" style="3" bestFit="1" customWidth="1"/>
    <col min="11023" max="11023" width="1.08984375" style="3" customWidth="1"/>
    <col min="11024" max="11024" width="15" style="3" bestFit="1" customWidth="1"/>
    <col min="11025" max="11025" width="1.08984375" style="3" customWidth="1"/>
    <col min="11026" max="11026" width="15" style="3" bestFit="1" customWidth="1"/>
    <col min="11027" max="11263" width="9.08984375" style="3"/>
    <col min="11264" max="11264" width="54.08984375" style="3" customWidth="1"/>
    <col min="11265" max="11265" width="7.36328125" style="3" customWidth="1"/>
    <col min="11266" max="11266" width="1" style="3" customWidth="1"/>
    <col min="11267" max="11267" width="16.453125" style="3" customWidth="1"/>
    <col min="11268" max="11268" width="1" style="3" customWidth="1"/>
    <col min="11269" max="11269" width="16.453125" style="3" customWidth="1"/>
    <col min="11270" max="11270" width="1" style="3" customWidth="1"/>
    <col min="11271" max="11271" width="16.453125" style="3" customWidth="1"/>
    <col min="11272" max="11272" width="1" style="3" customWidth="1"/>
    <col min="11273" max="11273" width="16.453125" style="3" customWidth="1"/>
    <col min="11274" max="11274" width="1" style="3" customWidth="1"/>
    <col min="11275" max="11275" width="9.08984375" style="3"/>
    <col min="11276" max="11276" width="15" style="3" bestFit="1" customWidth="1"/>
    <col min="11277" max="11277" width="1.08984375" style="3" customWidth="1"/>
    <col min="11278" max="11278" width="15" style="3" bestFit="1" customWidth="1"/>
    <col min="11279" max="11279" width="1.08984375" style="3" customWidth="1"/>
    <col min="11280" max="11280" width="15" style="3" bestFit="1" customWidth="1"/>
    <col min="11281" max="11281" width="1.08984375" style="3" customWidth="1"/>
    <col min="11282" max="11282" width="15" style="3" bestFit="1" customWidth="1"/>
    <col min="11283" max="11519" width="9.08984375" style="3"/>
    <col min="11520" max="11520" width="54.08984375" style="3" customWidth="1"/>
    <col min="11521" max="11521" width="7.36328125" style="3" customWidth="1"/>
    <col min="11522" max="11522" width="1" style="3" customWidth="1"/>
    <col min="11523" max="11523" width="16.453125" style="3" customWidth="1"/>
    <col min="11524" max="11524" width="1" style="3" customWidth="1"/>
    <col min="11525" max="11525" width="16.453125" style="3" customWidth="1"/>
    <col min="11526" max="11526" width="1" style="3" customWidth="1"/>
    <col min="11527" max="11527" width="16.453125" style="3" customWidth="1"/>
    <col min="11528" max="11528" width="1" style="3" customWidth="1"/>
    <col min="11529" max="11529" width="16.453125" style="3" customWidth="1"/>
    <col min="11530" max="11530" width="1" style="3" customWidth="1"/>
    <col min="11531" max="11531" width="9.08984375" style="3"/>
    <col min="11532" max="11532" width="15" style="3" bestFit="1" customWidth="1"/>
    <col min="11533" max="11533" width="1.08984375" style="3" customWidth="1"/>
    <col min="11534" max="11534" width="15" style="3" bestFit="1" customWidth="1"/>
    <col min="11535" max="11535" width="1.08984375" style="3" customWidth="1"/>
    <col min="11536" max="11536" width="15" style="3" bestFit="1" customWidth="1"/>
    <col min="11537" max="11537" width="1.08984375" style="3" customWidth="1"/>
    <col min="11538" max="11538" width="15" style="3" bestFit="1" customWidth="1"/>
    <col min="11539" max="11775" width="9.08984375" style="3"/>
    <col min="11776" max="11776" width="54.08984375" style="3" customWidth="1"/>
    <col min="11777" max="11777" width="7.36328125" style="3" customWidth="1"/>
    <col min="11778" max="11778" width="1" style="3" customWidth="1"/>
    <col min="11779" max="11779" width="16.453125" style="3" customWidth="1"/>
    <col min="11780" max="11780" width="1" style="3" customWidth="1"/>
    <col min="11781" max="11781" width="16.453125" style="3" customWidth="1"/>
    <col min="11782" max="11782" width="1" style="3" customWidth="1"/>
    <col min="11783" max="11783" width="16.453125" style="3" customWidth="1"/>
    <col min="11784" max="11784" width="1" style="3" customWidth="1"/>
    <col min="11785" max="11785" width="16.453125" style="3" customWidth="1"/>
    <col min="11786" max="11786" width="1" style="3" customWidth="1"/>
    <col min="11787" max="11787" width="9.08984375" style="3"/>
    <col min="11788" max="11788" width="15" style="3" bestFit="1" customWidth="1"/>
    <col min="11789" max="11789" width="1.08984375" style="3" customWidth="1"/>
    <col min="11790" max="11790" width="15" style="3" bestFit="1" customWidth="1"/>
    <col min="11791" max="11791" width="1.08984375" style="3" customWidth="1"/>
    <col min="11792" max="11792" width="15" style="3" bestFit="1" customWidth="1"/>
    <col min="11793" max="11793" width="1.08984375" style="3" customWidth="1"/>
    <col min="11794" max="11794" width="15" style="3" bestFit="1" customWidth="1"/>
    <col min="11795" max="12031" width="9.08984375" style="3"/>
    <col min="12032" max="12032" width="54.08984375" style="3" customWidth="1"/>
    <col min="12033" max="12033" width="7.36328125" style="3" customWidth="1"/>
    <col min="12034" max="12034" width="1" style="3" customWidth="1"/>
    <col min="12035" max="12035" width="16.453125" style="3" customWidth="1"/>
    <col min="12036" max="12036" width="1" style="3" customWidth="1"/>
    <col min="12037" max="12037" width="16.453125" style="3" customWidth="1"/>
    <col min="12038" max="12038" width="1" style="3" customWidth="1"/>
    <col min="12039" max="12039" width="16.453125" style="3" customWidth="1"/>
    <col min="12040" max="12040" width="1" style="3" customWidth="1"/>
    <col min="12041" max="12041" width="16.453125" style="3" customWidth="1"/>
    <col min="12042" max="12042" width="1" style="3" customWidth="1"/>
    <col min="12043" max="12043" width="9.08984375" style="3"/>
    <col min="12044" max="12044" width="15" style="3" bestFit="1" customWidth="1"/>
    <col min="12045" max="12045" width="1.08984375" style="3" customWidth="1"/>
    <col min="12046" max="12046" width="15" style="3" bestFit="1" customWidth="1"/>
    <col min="12047" max="12047" width="1.08984375" style="3" customWidth="1"/>
    <col min="12048" max="12048" width="15" style="3" bestFit="1" customWidth="1"/>
    <col min="12049" max="12049" width="1.08984375" style="3" customWidth="1"/>
    <col min="12050" max="12050" width="15" style="3" bestFit="1" customWidth="1"/>
    <col min="12051" max="12287" width="9.08984375" style="3"/>
    <col min="12288" max="12288" width="54.08984375" style="3" customWidth="1"/>
    <col min="12289" max="12289" width="7.36328125" style="3" customWidth="1"/>
    <col min="12290" max="12290" width="1" style="3" customWidth="1"/>
    <col min="12291" max="12291" width="16.453125" style="3" customWidth="1"/>
    <col min="12292" max="12292" width="1" style="3" customWidth="1"/>
    <col min="12293" max="12293" width="16.453125" style="3" customWidth="1"/>
    <col min="12294" max="12294" width="1" style="3" customWidth="1"/>
    <col min="12295" max="12295" width="16.453125" style="3" customWidth="1"/>
    <col min="12296" max="12296" width="1" style="3" customWidth="1"/>
    <col min="12297" max="12297" width="16.453125" style="3" customWidth="1"/>
    <col min="12298" max="12298" width="1" style="3" customWidth="1"/>
    <col min="12299" max="12299" width="9.08984375" style="3"/>
    <col min="12300" max="12300" width="15" style="3" bestFit="1" customWidth="1"/>
    <col min="12301" max="12301" width="1.08984375" style="3" customWidth="1"/>
    <col min="12302" max="12302" width="15" style="3" bestFit="1" customWidth="1"/>
    <col min="12303" max="12303" width="1.08984375" style="3" customWidth="1"/>
    <col min="12304" max="12304" width="15" style="3" bestFit="1" customWidth="1"/>
    <col min="12305" max="12305" width="1.08984375" style="3" customWidth="1"/>
    <col min="12306" max="12306" width="15" style="3" bestFit="1" customWidth="1"/>
    <col min="12307" max="12543" width="9.08984375" style="3"/>
    <col min="12544" max="12544" width="54.08984375" style="3" customWidth="1"/>
    <col min="12545" max="12545" width="7.36328125" style="3" customWidth="1"/>
    <col min="12546" max="12546" width="1" style="3" customWidth="1"/>
    <col min="12547" max="12547" width="16.453125" style="3" customWidth="1"/>
    <col min="12548" max="12548" width="1" style="3" customWidth="1"/>
    <col min="12549" max="12549" width="16.453125" style="3" customWidth="1"/>
    <col min="12550" max="12550" width="1" style="3" customWidth="1"/>
    <col min="12551" max="12551" width="16.453125" style="3" customWidth="1"/>
    <col min="12552" max="12552" width="1" style="3" customWidth="1"/>
    <col min="12553" max="12553" width="16.453125" style="3" customWidth="1"/>
    <col min="12554" max="12554" width="1" style="3" customWidth="1"/>
    <col min="12555" max="12555" width="9.08984375" style="3"/>
    <col min="12556" max="12556" width="15" style="3" bestFit="1" customWidth="1"/>
    <col min="12557" max="12557" width="1.08984375" style="3" customWidth="1"/>
    <col min="12558" max="12558" width="15" style="3" bestFit="1" customWidth="1"/>
    <col min="12559" max="12559" width="1.08984375" style="3" customWidth="1"/>
    <col min="12560" max="12560" width="15" style="3" bestFit="1" customWidth="1"/>
    <col min="12561" max="12561" width="1.08984375" style="3" customWidth="1"/>
    <col min="12562" max="12562" width="15" style="3" bestFit="1" customWidth="1"/>
    <col min="12563" max="12799" width="9.08984375" style="3"/>
    <col min="12800" max="12800" width="54.08984375" style="3" customWidth="1"/>
    <col min="12801" max="12801" width="7.36328125" style="3" customWidth="1"/>
    <col min="12802" max="12802" width="1" style="3" customWidth="1"/>
    <col min="12803" max="12803" width="16.453125" style="3" customWidth="1"/>
    <col min="12804" max="12804" width="1" style="3" customWidth="1"/>
    <col min="12805" max="12805" width="16.453125" style="3" customWidth="1"/>
    <col min="12806" max="12806" width="1" style="3" customWidth="1"/>
    <col min="12807" max="12807" width="16.453125" style="3" customWidth="1"/>
    <col min="12808" max="12808" width="1" style="3" customWidth="1"/>
    <col min="12809" max="12809" width="16.453125" style="3" customWidth="1"/>
    <col min="12810" max="12810" width="1" style="3" customWidth="1"/>
    <col min="12811" max="12811" width="9.08984375" style="3"/>
    <col min="12812" max="12812" width="15" style="3" bestFit="1" customWidth="1"/>
    <col min="12813" max="12813" width="1.08984375" style="3" customWidth="1"/>
    <col min="12814" max="12814" width="15" style="3" bestFit="1" customWidth="1"/>
    <col min="12815" max="12815" width="1.08984375" style="3" customWidth="1"/>
    <col min="12816" max="12816" width="15" style="3" bestFit="1" customWidth="1"/>
    <col min="12817" max="12817" width="1.08984375" style="3" customWidth="1"/>
    <col min="12818" max="12818" width="15" style="3" bestFit="1" customWidth="1"/>
    <col min="12819" max="13055" width="9.08984375" style="3"/>
    <col min="13056" max="13056" width="54.08984375" style="3" customWidth="1"/>
    <col min="13057" max="13057" width="7.36328125" style="3" customWidth="1"/>
    <col min="13058" max="13058" width="1" style="3" customWidth="1"/>
    <col min="13059" max="13059" width="16.453125" style="3" customWidth="1"/>
    <col min="13060" max="13060" width="1" style="3" customWidth="1"/>
    <col min="13061" max="13061" width="16.453125" style="3" customWidth="1"/>
    <col min="13062" max="13062" width="1" style="3" customWidth="1"/>
    <col min="13063" max="13063" width="16.453125" style="3" customWidth="1"/>
    <col min="13064" max="13064" width="1" style="3" customWidth="1"/>
    <col min="13065" max="13065" width="16.453125" style="3" customWidth="1"/>
    <col min="13066" max="13066" width="1" style="3" customWidth="1"/>
    <col min="13067" max="13067" width="9.08984375" style="3"/>
    <col min="13068" max="13068" width="15" style="3" bestFit="1" customWidth="1"/>
    <col min="13069" max="13069" width="1.08984375" style="3" customWidth="1"/>
    <col min="13070" max="13070" width="15" style="3" bestFit="1" customWidth="1"/>
    <col min="13071" max="13071" width="1.08984375" style="3" customWidth="1"/>
    <col min="13072" max="13072" width="15" style="3" bestFit="1" customWidth="1"/>
    <col min="13073" max="13073" width="1.08984375" style="3" customWidth="1"/>
    <col min="13074" max="13074" width="15" style="3" bestFit="1" customWidth="1"/>
    <col min="13075" max="13311" width="9.08984375" style="3"/>
    <col min="13312" max="13312" width="54.08984375" style="3" customWidth="1"/>
    <col min="13313" max="13313" width="7.36328125" style="3" customWidth="1"/>
    <col min="13314" max="13314" width="1" style="3" customWidth="1"/>
    <col min="13315" max="13315" width="16.453125" style="3" customWidth="1"/>
    <col min="13316" max="13316" width="1" style="3" customWidth="1"/>
    <col min="13317" max="13317" width="16.453125" style="3" customWidth="1"/>
    <col min="13318" max="13318" width="1" style="3" customWidth="1"/>
    <col min="13319" max="13319" width="16.453125" style="3" customWidth="1"/>
    <col min="13320" max="13320" width="1" style="3" customWidth="1"/>
    <col min="13321" max="13321" width="16.453125" style="3" customWidth="1"/>
    <col min="13322" max="13322" width="1" style="3" customWidth="1"/>
    <col min="13323" max="13323" width="9.08984375" style="3"/>
    <col min="13324" max="13324" width="15" style="3" bestFit="1" customWidth="1"/>
    <col min="13325" max="13325" width="1.08984375" style="3" customWidth="1"/>
    <col min="13326" max="13326" width="15" style="3" bestFit="1" customWidth="1"/>
    <col min="13327" max="13327" width="1.08984375" style="3" customWidth="1"/>
    <col min="13328" max="13328" width="15" style="3" bestFit="1" customWidth="1"/>
    <col min="13329" max="13329" width="1.08984375" style="3" customWidth="1"/>
    <col min="13330" max="13330" width="15" style="3" bestFit="1" customWidth="1"/>
    <col min="13331" max="13567" width="9.08984375" style="3"/>
    <col min="13568" max="13568" width="54.08984375" style="3" customWidth="1"/>
    <col min="13569" max="13569" width="7.36328125" style="3" customWidth="1"/>
    <col min="13570" max="13570" width="1" style="3" customWidth="1"/>
    <col min="13571" max="13571" width="16.453125" style="3" customWidth="1"/>
    <col min="13572" max="13572" width="1" style="3" customWidth="1"/>
    <col min="13573" max="13573" width="16.453125" style="3" customWidth="1"/>
    <col min="13574" max="13574" width="1" style="3" customWidth="1"/>
    <col min="13575" max="13575" width="16.453125" style="3" customWidth="1"/>
    <col min="13576" max="13576" width="1" style="3" customWidth="1"/>
    <col min="13577" max="13577" width="16.453125" style="3" customWidth="1"/>
    <col min="13578" max="13578" width="1" style="3" customWidth="1"/>
    <col min="13579" max="13579" width="9.08984375" style="3"/>
    <col min="13580" max="13580" width="15" style="3" bestFit="1" customWidth="1"/>
    <col min="13581" max="13581" width="1.08984375" style="3" customWidth="1"/>
    <col min="13582" max="13582" width="15" style="3" bestFit="1" customWidth="1"/>
    <col min="13583" max="13583" width="1.08984375" style="3" customWidth="1"/>
    <col min="13584" max="13584" width="15" style="3" bestFit="1" customWidth="1"/>
    <col min="13585" max="13585" width="1.08984375" style="3" customWidth="1"/>
    <col min="13586" max="13586" width="15" style="3" bestFit="1" customWidth="1"/>
    <col min="13587" max="13823" width="9.08984375" style="3"/>
    <col min="13824" max="13824" width="54.08984375" style="3" customWidth="1"/>
    <col min="13825" max="13825" width="7.36328125" style="3" customWidth="1"/>
    <col min="13826" max="13826" width="1" style="3" customWidth="1"/>
    <col min="13827" max="13827" width="16.453125" style="3" customWidth="1"/>
    <col min="13828" max="13828" width="1" style="3" customWidth="1"/>
    <col min="13829" max="13829" width="16.453125" style="3" customWidth="1"/>
    <col min="13830" max="13830" width="1" style="3" customWidth="1"/>
    <col min="13831" max="13831" width="16.453125" style="3" customWidth="1"/>
    <col min="13832" max="13832" width="1" style="3" customWidth="1"/>
    <col min="13833" max="13833" width="16.453125" style="3" customWidth="1"/>
    <col min="13834" max="13834" width="1" style="3" customWidth="1"/>
    <col min="13835" max="13835" width="9.08984375" style="3"/>
    <col min="13836" max="13836" width="15" style="3" bestFit="1" customWidth="1"/>
    <col min="13837" max="13837" width="1.08984375" style="3" customWidth="1"/>
    <col min="13838" max="13838" width="15" style="3" bestFit="1" customWidth="1"/>
    <col min="13839" max="13839" width="1.08984375" style="3" customWidth="1"/>
    <col min="13840" max="13840" width="15" style="3" bestFit="1" customWidth="1"/>
    <col min="13841" max="13841" width="1.08984375" style="3" customWidth="1"/>
    <col min="13842" max="13842" width="15" style="3" bestFit="1" customWidth="1"/>
    <col min="13843" max="14079" width="9.08984375" style="3"/>
    <col min="14080" max="14080" width="54.08984375" style="3" customWidth="1"/>
    <col min="14081" max="14081" width="7.36328125" style="3" customWidth="1"/>
    <col min="14082" max="14082" width="1" style="3" customWidth="1"/>
    <col min="14083" max="14083" width="16.453125" style="3" customWidth="1"/>
    <col min="14084" max="14084" width="1" style="3" customWidth="1"/>
    <col min="14085" max="14085" width="16.453125" style="3" customWidth="1"/>
    <col min="14086" max="14086" width="1" style="3" customWidth="1"/>
    <col min="14087" max="14087" width="16.453125" style="3" customWidth="1"/>
    <col min="14088" max="14088" width="1" style="3" customWidth="1"/>
    <col min="14089" max="14089" width="16.453125" style="3" customWidth="1"/>
    <col min="14090" max="14090" width="1" style="3" customWidth="1"/>
    <col min="14091" max="14091" width="9.08984375" style="3"/>
    <col min="14092" max="14092" width="15" style="3" bestFit="1" customWidth="1"/>
    <col min="14093" max="14093" width="1.08984375" style="3" customWidth="1"/>
    <col min="14094" max="14094" width="15" style="3" bestFit="1" customWidth="1"/>
    <col min="14095" max="14095" width="1.08984375" style="3" customWidth="1"/>
    <col min="14096" max="14096" width="15" style="3" bestFit="1" customWidth="1"/>
    <col min="14097" max="14097" width="1.08984375" style="3" customWidth="1"/>
    <col min="14098" max="14098" width="15" style="3" bestFit="1" customWidth="1"/>
    <col min="14099" max="14335" width="9.08984375" style="3"/>
    <col min="14336" max="14336" width="54.08984375" style="3" customWidth="1"/>
    <col min="14337" max="14337" width="7.36328125" style="3" customWidth="1"/>
    <col min="14338" max="14338" width="1" style="3" customWidth="1"/>
    <col min="14339" max="14339" width="16.453125" style="3" customWidth="1"/>
    <col min="14340" max="14340" width="1" style="3" customWidth="1"/>
    <col min="14341" max="14341" width="16.453125" style="3" customWidth="1"/>
    <col min="14342" max="14342" width="1" style="3" customWidth="1"/>
    <col min="14343" max="14343" width="16.453125" style="3" customWidth="1"/>
    <col min="14344" max="14344" width="1" style="3" customWidth="1"/>
    <col min="14345" max="14345" width="16.453125" style="3" customWidth="1"/>
    <col min="14346" max="14346" width="1" style="3" customWidth="1"/>
    <col min="14347" max="14347" width="9.08984375" style="3"/>
    <col min="14348" max="14348" width="15" style="3" bestFit="1" customWidth="1"/>
    <col min="14349" max="14349" width="1.08984375" style="3" customWidth="1"/>
    <col min="14350" max="14350" width="15" style="3" bestFit="1" customWidth="1"/>
    <col min="14351" max="14351" width="1.08984375" style="3" customWidth="1"/>
    <col min="14352" max="14352" width="15" style="3" bestFit="1" customWidth="1"/>
    <col min="14353" max="14353" width="1.08984375" style="3" customWidth="1"/>
    <col min="14354" max="14354" width="15" style="3" bestFit="1" customWidth="1"/>
    <col min="14355" max="14591" width="9.08984375" style="3"/>
    <col min="14592" max="14592" width="54.08984375" style="3" customWidth="1"/>
    <col min="14593" max="14593" width="7.36328125" style="3" customWidth="1"/>
    <col min="14594" max="14594" width="1" style="3" customWidth="1"/>
    <col min="14595" max="14595" width="16.453125" style="3" customWidth="1"/>
    <col min="14596" max="14596" width="1" style="3" customWidth="1"/>
    <col min="14597" max="14597" width="16.453125" style="3" customWidth="1"/>
    <col min="14598" max="14598" width="1" style="3" customWidth="1"/>
    <col min="14599" max="14599" width="16.453125" style="3" customWidth="1"/>
    <col min="14600" max="14600" width="1" style="3" customWidth="1"/>
    <col min="14601" max="14601" width="16.453125" style="3" customWidth="1"/>
    <col min="14602" max="14602" width="1" style="3" customWidth="1"/>
    <col min="14603" max="14603" width="9.08984375" style="3"/>
    <col min="14604" max="14604" width="15" style="3" bestFit="1" customWidth="1"/>
    <col min="14605" max="14605" width="1.08984375" style="3" customWidth="1"/>
    <col min="14606" max="14606" width="15" style="3" bestFit="1" customWidth="1"/>
    <col min="14607" max="14607" width="1.08984375" style="3" customWidth="1"/>
    <col min="14608" max="14608" width="15" style="3" bestFit="1" customWidth="1"/>
    <col min="14609" max="14609" width="1.08984375" style="3" customWidth="1"/>
    <col min="14610" max="14610" width="15" style="3" bestFit="1" customWidth="1"/>
    <col min="14611" max="14847" width="9.08984375" style="3"/>
    <col min="14848" max="14848" width="54.08984375" style="3" customWidth="1"/>
    <col min="14849" max="14849" width="7.36328125" style="3" customWidth="1"/>
    <col min="14850" max="14850" width="1" style="3" customWidth="1"/>
    <col min="14851" max="14851" width="16.453125" style="3" customWidth="1"/>
    <col min="14852" max="14852" width="1" style="3" customWidth="1"/>
    <col min="14853" max="14853" width="16.453125" style="3" customWidth="1"/>
    <col min="14854" max="14854" width="1" style="3" customWidth="1"/>
    <col min="14855" max="14855" width="16.453125" style="3" customWidth="1"/>
    <col min="14856" max="14856" width="1" style="3" customWidth="1"/>
    <col min="14857" max="14857" width="16.453125" style="3" customWidth="1"/>
    <col min="14858" max="14858" width="1" style="3" customWidth="1"/>
    <col min="14859" max="14859" width="9.08984375" style="3"/>
    <col min="14860" max="14860" width="15" style="3" bestFit="1" customWidth="1"/>
    <col min="14861" max="14861" width="1.08984375" style="3" customWidth="1"/>
    <col min="14862" max="14862" width="15" style="3" bestFit="1" customWidth="1"/>
    <col min="14863" max="14863" width="1.08984375" style="3" customWidth="1"/>
    <col min="14864" max="14864" width="15" style="3" bestFit="1" customWidth="1"/>
    <col min="14865" max="14865" width="1.08984375" style="3" customWidth="1"/>
    <col min="14866" max="14866" width="15" style="3" bestFit="1" customWidth="1"/>
    <col min="14867" max="15103" width="9.08984375" style="3"/>
    <col min="15104" max="15104" width="54.08984375" style="3" customWidth="1"/>
    <col min="15105" max="15105" width="7.36328125" style="3" customWidth="1"/>
    <col min="15106" max="15106" width="1" style="3" customWidth="1"/>
    <col min="15107" max="15107" width="16.453125" style="3" customWidth="1"/>
    <col min="15108" max="15108" width="1" style="3" customWidth="1"/>
    <col min="15109" max="15109" width="16.453125" style="3" customWidth="1"/>
    <col min="15110" max="15110" width="1" style="3" customWidth="1"/>
    <col min="15111" max="15111" width="16.453125" style="3" customWidth="1"/>
    <col min="15112" max="15112" width="1" style="3" customWidth="1"/>
    <col min="15113" max="15113" width="16.453125" style="3" customWidth="1"/>
    <col min="15114" max="15114" width="1" style="3" customWidth="1"/>
    <col min="15115" max="15115" width="9.08984375" style="3"/>
    <col min="15116" max="15116" width="15" style="3" bestFit="1" customWidth="1"/>
    <col min="15117" max="15117" width="1.08984375" style="3" customWidth="1"/>
    <col min="15118" max="15118" width="15" style="3" bestFit="1" customWidth="1"/>
    <col min="15119" max="15119" width="1.08984375" style="3" customWidth="1"/>
    <col min="15120" max="15120" width="15" style="3" bestFit="1" customWidth="1"/>
    <col min="15121" max="15121" width="1.08984375" style="3" customWidth="1"/>
    <col min="15122" max="15122" width="15" style="3" bestFit="1" customWidth="1"/>
    <col min="15123" max="15359" width="9.08984375" style="3"/>
    <col min="15360" max="15360" width="54.08984375" style="3" customWidth="1"/>
    <col min="15361" max="15361" width="7.36328125" style="3" customWidth="1"/>
    <col min="15362" max="15362" width="1" style="3" customWidth="1"/>
    <col min="15363" max="15363" width="16.453125" style="3" customWidth="1"/>
    <col min="15364" max="15364" width="1" style="3" customWidth="1"/>
    <col min="15365" max="15365" width="16.453125" style="3" customWidth="1"/>
    <col min="15366" max="15366" width="1" style="3" customWidth="1"/>
    <col min="15367" max="15367" width="16.453125" style="3" customWidth="1"/>
    <col min="15368" max="15368" width="1" style="3" customWidth="1"/>
    <col min="15369" max="15369" width="16.453125" style="3" customWidth="1"/>
    <col min="15370" max="15370" width="1" style="3" customWidth="1"/>
    <col min="15371" max="15371" width="9.08984375" style="3"/>
    <col min="15372" max="15372" width="15" style="3" bestFit="1" customWidth="1"/>
    <col min="15373" max="15373" width="1.08984375" style="3" customWidth="1"/>
    <col min="15374" max="15374" width="15" style="3" bestFit="1" customWidth="1"/>
    <col min="15375" max="15375" width="1.08984375" style="3" customWidth="1"/>
    <col min="15376" max="15376" width="15" style="3" bestFit="1" customWidth="1"/>
    <col min="15377" max="15377" width="1.08984375" style="3" customWidth="1"/>
    <col min="15378" max="15378" width="15" style="3" bestFit="1" customWidth="1"/>
    <col min="15379" max="15615" width="9.08984375" style="3"/>
    <col min="15616" max="15616" width="54.08984375" style="3" customWidth="1"/>
    <col min="15617" max="15617" width="7.36328125" style="3" customWidth="1"/>
    <col min="15618" max="15618" width="1" style="3" customWidth="1"/>
    <col min="15619" max="15619" width="16.453125" style="3" customWidth="1"/>
    <col min="15620" max="15620" width="1" style="3" customWidth="1"/>
    <col min="15621" max="15621" width="16.453125" style="3" customWidth="1"/>
    <col min="15622" max="15622" width="1" style="3" customWidth="1"/>
    <col min="15623" max="15623" width="16.453125" style="3" customWidth="1"/>
    <col min="15624" max="15624" width="1" style="3" customWidth="1"/>
    <col min="15625" max="15625" width="16.453125" style="3" customWidth="1"/>
    <col min="15626" max="15626" width="1" style="3" customWidth="1"/>
    <col min="15627" max="15627" width="9.08984375" style="3"/>
    <col min="15628" max="15628" width="15" style="3" bestFit="1" customWidth="1"/>
    <col min="15629" max="15629" width="1.08984375" style="3" customWidth="1"/>
    <col min="15630" max="15630" width="15" style="3" bestFit="1" customWidth="1"/>
    <col min="15631" max="15631" width="1.08984375" style="3" customWidth="1"/>
    <col min="15632" max="15632" width="15" style="3" bestFit="1" customWidth="1"/>
    <col min="15633" max="15633" width="1.08984375" style="3" customWidth="1"/>
    <col min="15634" max="15634" width="15" style="3" bestFit="1" customWidth="1"/>
    <col min="15635" max="15871" width="9.08984375" style="3"/>
    <col min="15872" max="15872" width="54.08984375" style="3" customWidth="1"/>
    <col min="15873" max="15873" width="7.36328125" style="3" customWidth="1"/>
    <col min="15874" max="15874" width="1" style="3" customWidth="1"/>
    <col min="15875" max="15875" width="16.453125" style="3" customWidth="1"/>
    <col min="15876" max="15876" width="1" style="3" customWidth="1"/>
    <col min="15877" max="15877" width="16.453125" style="3" customWidth="1"/>
    <col min="15878" max="15878" width="1" style="3" customWidth="1"/>
    <col min="15879" max="15879" width="16.453125" style="3" customWidth="1"/>
    <col min="15880" max="15880" width="1" style="3" customWidth="1"/>
    <col min="15881" max="15881" width="16.453125" style="3" customWidth="1"/>
    <col min="15882" max="15882" width="1" style="3" customWidth="1"/>
    <col min="15883" max="15883" width="9.08984375" style="3"/>
    <col min="15884" max="15884" width="15" style="3" bestFit="1" customWidth="1"/>
    <col min="15885" max="15885" width="1.08984375" style="3" customWidth="1"/>
    <col min="15886" max="15886" width="15" style="3" bestFit="1" customWidth="1"/>
    <col min="15887" max="15887" width="1.08984375" style="3" customWidth="1"/>
    <col min="15888" max="15888" width="15" style="3" bestFit="1" customWidth="1"/>
    <col min="15889" max="15889" width="1.08984375" style="3" customWidth="1"/>
    <col min="15890" max="15890" width="15" style="3" bestFit="1" customWidth="1"/>
    <col min="15891" max="16127" width="9.08984375" style="3"/>
    <col min="16128" max="16128" width="54.08984375" style="3" customWidth="1"/>
    <col min="16129" max="16129" width="7.36328125" style="3" customWidth="1"/>
    <col min="16130" max="16130" width="1" style="3" customWidth="1"/>
    <col min="16131" max="16131" width="16.453125" style="3" customWidth="1"/>
    <col min="16132" max="16132" width="1" style="3" customWidth="1"/>
    <col min="16133" max="16133" width="16.453125" style="3" customWidth="1"/>
    <col min="16134" max="16134" width="1" style="3" customWidth="1"/>
    <col min="16135" max="16135" width="16.453125" style="3" customWidth="1"/>
    <col min="16136" max="16136" width="1" style="3" customWidth="1"/>
    <col min="16137" max="16137" width="16.453125" style="3" customWidth="1"/>
    <col min="16138" max="16138" width="1" style="3" customWidth="1"/>
    <col min="16139" max="16139" width="9.08984375" style="3"/>
    <col min="16140" max="16140" width="15" style="3" bestFit="1" customWidth="1"/>
    <col min="16141" max="16141" width="1.08984375" style="3" customWidth="1"/>
    <col min="16142" max="16142" width="15" style="3" bestFit="1" customWidth="1"/>
    <col min="16143" max="16143" width="1.08984375" style="3" customWidth="1"/>
    <col min="16144" max="16144" width="15" style="3" bestFit="1" customWidth="1"/>
    <col min="16145" max="16145" width="1.08984375" style="3" customWidth="1"/>
    <col min="16146" max="16146" width="15" style="3" bestFit="1" customWidth="1"/>
    <col min="16147" max="16384" width="9.08984375" style="3"/>
  </cols>
  <sheetData>
    <row r="1" spans="1:9" ht="21" customHeight="1" x14ac:dyDescent="0.3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3">
      <c r="A2" s="7" t="s">
        <v>1</v>
      </c>
      <c r="B2" s="2"/>
      <c r="C2" s="2"/>
      <c r="D2" s="2"/>
      <c r="E2" s="2"/>
      <c r="F2" s="2"/>
      <c r="G2" s="2"/>
      <c r="H2" s="4"/>
      <c r="I2" s="2"/>
    </row>
    <row r="3" spans="1:9" ht="21" customHeight="1" x14ac:dyDescent="0.3">
      <c r="B3" s="2"/>
      <c r="C3" s="2"/>
      <c r="D3" s="2"/>
      <c r="E3" s="2"/>
      <c r="F3" s="2"/>
      <c r="G3" s="2"/>
      <c r="H3" s="4"/>
      <c r="I3" s="5"/>
    </row>
    <row r="4" spans="1:9" s="57" customFormat="1" ht="21" customHeight="1" x14ac:dyDescent="0.3">
      <c r="B4" s="58"/>
      <c r="C4" s="174" t="s">
        <v>2</v>
      </c>
      <c r="D4" s="174"/>
      <c r="E4" s="174"/>
      <c r="F4" s="1"/>
      <c r="G4" s="174" t="s">
        <v>3</v>
      </c>
      <c r="H4" s="174"/>
      <c r="I4" s="174"/>
    </row>
    <row r="5" spans="1:9" ht="21" customHeight="1" x14ac:dyDescent="0.3">
      <c r="B5" s="58"/>
      <c r="C5" s="174" t="s">
        <v>4</v>
      </c>
      <c r="D5" s="174"/>
      <c r="E5" s="174"/>
      <c r="F5" s="1"/>
      <c r="G5" s="174" t="s">
        <v>4</v>
      </c>
      <c r="H5" s="174"/>
      <c r="I5" s="174"/>
    </row>
    <row r="6" spans="1:9" ht="21" customHeight="1" x14ac:dyDescent="0.3">
      <c r="B6" s="58"/>
      <c r="C6" s="59" t="s">
        <v>129</v>
      </c>
      <c r="D6" s="59"/>
      <c r="E6" s="59" t="s">
        <v>5</v>
      </c>
      <c r="F6" s="60"/>
      <c r="G6" s="59" t="s">
        <v>129</v>
      </c>
      <c r="H6" s="59"/>
      <c r="I6" s="59" t="s">
        <v>5</v>
      </c>
    </row>
    <row r="7" spans="1:9" ht="21" customHeight="1" x14ac:dyDescent="0.3">
      <c r="A7" s="159" t="s">
        <v>6</v>
      </c>
      <c r="B7" s="52" t="s">
        <v>7</v>
      </c>
      <c r="C7" s="9">
        <v>2022</v>
      </c>
      <c r="D7" s="9"/>
      <c r="E7" s="9">
        <v>2021</v>
      </c>
      <c r="F7" s="9"/>
      <c r="G7" s="9">
        <v>2022</v>
      </c>
      <c r="H7" s="9"/>
      <c r="I7" s="9">
        <v>2021</v>
      </c>
    </row>
    <row r="8" spans="1:9" ht="21" customHeight="1" x14ac:dyDescent="0.3">
      <c r="B8" s="61"/>
      <c r="C8" s="62" t="s">
        <v>8</v>
      </c>
      <c r="D8" s="60"/>
      <c r="E8" s="60"/>
      <c r="F8" s="60"/>
      <c r="G8" s="62" t="s">
        <v>8</v>
      </c>
      <c r="H8" s="60"/>
      <c r="I8" s="60"/>
    </row>
    <row r="9" spans="1:9" ht="21" customHeight="1" x14ac:dyDescent="0.3">
      <c r="B9" s="61"/>
      <c r="C9" s="175" t="s">
        <v>9</v>
      </c>
      <c r="D9" s="175"/>
      <c r="E9" s="175"/>
      <c r="F9" s="175"/>
      <c r="G9" s="175"/>
      <c r="H9" s="175"/>
      <c r="I9" s="175"/>
    </row>
    <row r="10" spans="1:9" ht="21" customHeight="1" x14ac:dyDescent="0.3">
      <c r="A10" s="63" t="s">
        <v>10</v>
      </c>
      <c r="B10" s="6"/>
    </row>
    <row r="11" spans="1:9" ht="21" customHeight="1" x14ac:dyDescent="0.3">
      <c r="A11" s="64" t="s">
        <v>11</v>
      </c>
      <c r="B11" s="6"/>
      <c r="C11" s="65">
        <v>986559</v>
      </c>
      <c r="D11" s="65"/>
      <c r="E11" s="65">
        <v>979599</v>
      </c>
      <c r="F11" s="65"/>
      <c r="G11" s="65">
        <v>967830</v>
      </c>
      <c r="H11" s="65"/>
      <c r="I11" s="65">
        <v>949489</v>
      </c>
    </row>
    <row r="12" spans="1:9" ht="21" customHeight="1" x14ac:dyDescent="0.3">
      <c r="A12" s="64" t="s">
        <v>110</v>
      </c>
      <c r="B12" s="6" t="s">
        <v>100</v>
      </c>
      <c r="C12" s="65">
        <v>699230</v>
      </c>
      <c r="D12" s="65"/>
      <c r="E12" s="65">
        <v>596756</v>
      </c>
      <c r="F12" s="65"/>
      <c r="G12" s="65">
        <v>602002</v>
      </c>
      <c r="H12" s="65"/>
      <c r="I12" s="65">
        <v>534391</v>
      </c>
    </row>
    <row r="13" spans="1:9" ht="21" customHeight="1" x14ac:dyDescent="0.3">
      <c r="A13" s="64" t="s">
        <v>107</v>
      </c>
      <c r="B13" s="6">
        <v>3</v>
      </c>
      <c r="C13" s="65">
        <v>1441</v>
      </c>
      <c r="D13" s="65"/>
      <c r="E13" s="65">
        <v>18710</v>
      </c>
      <c r="F13" s="65"/>
      <c r="G13" s="65">
        <v>2353</v>
      </c>
      <c r="H13" s="65"/>
      <c r="I13" s="65">
        <v>13446</v>
      </c>
    </row>
    <row r="14" spans="1:9" ht="21" customHeight="1" x14ac:dyDescent="0.3">
      <c r="A14" s="64" t="s">
        <v>12</v>
      </c>
      <c r="B14" s="6"/>
      <c r="C14" s="65">
        <v>6251</v>
      </c>
      <c r="D14" s="65"/>
      <c r="E14" s="65">
        <v>46231</v>
      </c>
      <c r="F14" s="65"/>
      <c r="G14" s="65">
        <v>666</v>
      </c>
      <c r="H14" s="65"/>
      <c r="I14" s="65">
        <v>40985</v>
      </c>
    </row>
    <row r="15" spans="1:9" ht="21" customHeight="1" x14ac:dyDescent="0.3">
      <c r="A15" s="64" t="s">
        <v>13</v>
      </c>
      <c r="B15" s="6"/>
      <c r="C15" s="65">
        <v>278169</v>
      </c>
      <c r="D15" s="65"/>
      <c r="E15" s="65">
        <v>265385</v>
      </c>
      <c r="F15" s="65"/>
      <c r="G15" s="65">
        <v>132099</v>
      </c>
      <c r="H15" s="65"/>
      <c r="I15" s="65">
        <v>133191</v>
      </c>
    </row>
    <row r="16" spans="1:9" ht="21" customHeight="1" x14ac:dyDescent="0.3">
      <c r="A16" s="66" t="s">
        <v>108</v>
      </c>
      <c r="B16" s="6">
        <v>11</v>
      </c>
      <c r="C16" s="65">
        <v>13945</v>
      </c>
      <c r="D16" s="65"/>
      <c r="E16" s="67">
        <v>0</v>
      </c>
      <c r="F16" s="65"/>
      <c r="G16" s="65">
        <v>13945</v>
      </c>
      <c r="H16" s="65"/>
      <c r="I16" s="67">
        <v>0</v>
      </c>
    </row>
    <row r="17" spans="1:9" ht="21" customHeight="1" x14ac:dyDescent="0.3">
      <c r="A17" s="66" t="s">
        <v>14</v>
      </c>
      <c r="B17" s="6">
        <v>11</v>
      </c>
      <c r="C17" s="65">
        <v>278</v>
      </c>
      <c r="D17" s="65"/>
      <c r="E17" s="65">
        <v>277</v>
      </c>
      <c r="F17" s="65"/>
      <c r="G17" s="65">
        <v>278</v>
      </c>
      <c r="H17" s="65"/>
      <c r="I17" s="65">
        <v>277</v>
      </c>
    </row>
    <row r="18" spans="1:9" ht="21" customHeight="1" x14ac:dyDescent="0.3">
      <c r="A18" s="64" t="s">
        <v>15</v>
      </c>
      <c r="B18" s="6"/>
      <c r="C18" s="68">
        <v>69683</v>
      </c>
      <c r="D18" s="65"/>
      <c r="E18" s="68">
        <v>70021</v>
      </c>
      <c r="F18" s="65"/>
      <c r="G18" s="68">
        <v>64724</v>
      </c>
      <c r="H18" s="65"/>
      <c r="I18" s="68">
        <v>62555</v>
      </c>
    </row>
    <row r="19" spans="1:9" ht="21" customHeight="1" x14ac:dyDescent="0.3">
      <c r="A19" s="1" t="s">
        <v>16</v>
      </c>
      <c r="B19" s="69"/>
      <c r="C19" s="70">
        <f>SUM(C11:C18)</f>
        <v>2055556</v>
      </c>
      <c r="D19" s="10"/>
      <c r="E19" s="70">
        <f>SUM(E11:E18)</f>
        <v>1976979</v>
      </c>
      <c r="F19" s="10"/>
      <c r="G19" s="70">
        <f>SUM(G11:G18)</f>
        <v>1783897</v>
      </c>
      <c r="H19" s="10"/>
      <c r="I19" s="70">
        <f>SUM(I11:I18)</f>
        <v>1734334</v>
      </c>
    </row>
    <row r="20" spans="1:9" ht="21" customHeight="1" x14ac:dyDescent="0.3">
      <c r="A20" s="1"/>
      <c r="B20" s="69"/>
      <c r="C20" s="65"/>
      <c r="D20" s="65"/>
      <c r="E20" s="65"/>
      <c r="F20" s="65"/>
      <c r="G20" s="65"/>
      <c r="H20" s="65"/>
      <c r="I20" s="65"/>
    </row>
    <row r="21" spans="1:9" ht="21" customHeight="1" x14ac:dyDescent="0.3">
      <c r="A21" s="71" t="s">
        <v>17</v>
      </c>
      <c r="B21" s="6"/>
      <c r="C21" s="65"/>
      <c r="D21" s="65"/>
      <c r="E21" s="65"/>
      <c r="F21" s="65"/>
      <c r="G21" s="65"/>
      <c r="H21" s="65"/>
      <c r="I21" s="65"/>
    </row>
    <row r="22" spans="1:9" ht="21" customHeight="1" x14ac:dyDescent="0.3">
      <c r="A22" s="66" t="s">
        <v>18</v>
      </c>
      <c r="B22" s="6">
        <v>11</v>
      </c>
      <c r="C22" s="65">
        <v>8950</v>
      </c>
      <c r="D22" s="65"/>
      <c r="E22" s="65">
        <v>8950</v>
      </c>
      <c r="F22" s="65"/>
      <c r="G22" s="65">
        <v>8950</v>
      </c>
      <c r="H22" s="65"/>
      <c r="I22" s="65">
        <v>8950</v>
      </c>
    </row>
    <row r="23" spans="1:9" ht="21" customHeight="1" x14ac:dyDescent="0.3">
      <c r="A23" s="64" t="s">
        <v>20</v>
      </c>
      <c r="B23" s="6">
        <v>5</v>
      </c>
      <c r="C23" s="65">
        <v>116244</v>
      </c>
      <c r="D23" s="65"/>
      <c r="E23" s="65">
        <v>114809</v>
      </c>
      <c r="F23" s="65"/>
      <c r="G23" s="65">
        <v>118230</v>
      </c>
      <c r="H23" s="65">
        <v>0</v>
      </c>
      <c r="I23" s="65">
        <v>118230</v>
      </c>
    </row>
    <row r="24" spans="1:9" ht="21" customHeight="1" x14ac:dyDescent="0.3">
      <c r="A24" s="64" t="s">
        <v>19</v>
      </c>
      <c r="B24" s="6">
        <v>6</v>
      </c>
      <c r="C24" s="67">
        <v>0</v>
      </c>
      <c r="D24" s="65"/>
      <c r="E24" s="67">
        <v>0</v>
      </c>
      <c r="F24" s="65"/>
      <c r="G24" s="65">
        <v>1401500</v>
      </c>
      <c r="H24" s="65"/>
      <c r="I24" s="65">
        <v>1401500</v>
      </c>
    </row>
    <row r="25" spans="1:9" ht="21" customHeight="1" x14ac:dyDescent="0.3">
      <c r="A25" s="64" t="s">
        <v>21</v>
      </c>
      <c r="B25" s="6">
        <v>7</v>
      </c>
      <c r="C25" s="65">
        <v>5361418</v>
      </c>
      <c r="D25" s="65"/>
      <c r="E25" s="65">
        <v>5158219</v>
      </c>
      <c r="F25" s="65"/>
      <c r="G25" s="65">
        <v>3848273</v>
      </c>
      <c r="H25" s="65"/>
      <c r="I25" s="65">
        <v>3605566</v>
      </c>
    </row>
    <row r="26" spans="1:9" ht="21" customHeight="1" x14ac:dyDescent="0.3">
      <c r="A26" s="66" t="s">
        <v>22</v>
      </c>
      <c r="B26" s="6"/>
      <c r="C26" s="65">
        <v>108025</v>
      </c>
      <c r="D26" s="65"/>
      <c r="E26" s="65">
        <v>124774</v>
      </c>
      <c r="F26" s="65"/>
      <c r="G26" s="65">
        <v>101059</v>
      </c>
      <c r="H26" s="65"/>
      <c r="I26" s="65">
        <v>116556</v>
      </c>
    </row>
    <row r="27" spans="1:9" ht="21" customHeight="1" x14ac:dyDescent="0.3">
      <c r="A27" s="64" t="s">
        <v>23</v>
      </c>
      <c r="B27" s="6">
        <v>11</v>
      </c>
      <c r="C27" s="65">
        <v>15046</v>
      </c>
      <c r="D27" s="65"/>
      <c r="E27" s="65">
        <v>20137</v>
      </c>
      <c r="F27" s="65"/>
      <c r="G27" s="67">
        <v>0</v>
      </c>
      <c r="H27" s="65"/>
      <c r="I27" s="67">
        <v>0</v>
      </c>
    </row>
    <row r="28" spans="1:9" ht="21" customHeight="1" x14ac:dyDescent="0.3">
      <c r="A28" s="64" t="s">
        <v>24</v>
      </c>
      <c r="B28" s="6"/>
      <c r="C28" s="65">
        <v>68028</v>
      </c>
      <c r="D28" s="65"/>
      <c r="E28" s="65">
        <v>49529</v>
      </c>
      <c r="F28" s="65"/>
      <c r="G28" s="65">
        <v>67271</v>
      </c>
      <c r="H28" s="65"/>
      <c r="I28" s="65">
        <v>48816</v>
      </c>
    </row>
    <row r="29" spans="1:9" ht="21" customHeight="1" x14ac:dyDescent="0.3">
      <c r="A29" s="64" t="s">
        <v>25</v>
      </c>
      <c r="B29" s="6"/>
      <c r="C29" s="65">
        <v>137970</v>
      </c>
      <c r="D29" s="65"/>
      <c r="E29" s="65">
        <v>138216</v>
      </c>
      <c r="F29" s="65"/>
      <c r="G29" s="65">
        <v>134042</v>
      </c>
      <c r="H29" s="65"/>
      <c r="I29" s="65">
        <v>136312</v>
      </c>
    </row>
    <row r="30" spans="1:9" ht="21" customHeight="1" x14ac:dyDescent="0.3">
      <c r="A30" s="64" t="s">
        <v>26</v>
      </c>
      <c r="B30" s="6"/>
      <c r="C30" s="68">
        <v>325</v>
      </c>
      <c r="D30" s="65"/>
      <c r="E30" s="68">
        <v>100</v>
      </c>
      <c r="F30" s="65"/>
      <c r="G30" s="68">
        <v>306</v>
      </c>
      <c r="H30" s="65"/>
      <c r="I30" s="68">
        <v>96</v>
      </c>
    </row>
    <row r="31" spans="1:9" ht="21" customHeight="1" x14ac:dyDescent="0.3">
      <c r="A31" s="1" t="s">
        <v>27</v>
      </c>
      <c r="B31" s="6"/>
      <c r="C31" s="70">
        <f>SUM(C22:C30)</f>
        <v>5816006</v>
      </c>
      <c r="D31" s="10"/>
      <c r="E31" s="70">
        <f>SUM(E22:E30)</f>
        <v>5614734</v>
      </c>
      <c r="F31" s="10"/>
      <c r="G31" s="70">
        <f>SUM(G22:G30)</f>
        <v>5679631</v>
      </c>
      <c r="H31" s="10"/>
      <c r="I31" s="70">
        <f>SUM(I22:I30)</f>
        <v>5436026</v>
      </c>
    </row>
    <row r="32" spans="1:9" ht="21" customHeight="1" thickBot="1" x14ac:dyDescent="0.35">
      <c r="A32" s="1" t="s">
        <v>28</v>
      </c>
      <c r="B32" s="6"/>
      <c r="C32" s="72">
        <f>SUM(C19,C31)</f>
        <v>7871562</v>
      </c>
      <c r="D32" s="10">
        <f>SUM(D31,D19)</f>
        <v>0</v>
      </c>
      <c r="E32" s="72">
        <f>SUM(E31,E19)</f>
        <v>7591713</v>
      </c>
      <c r="F32" s="10"/>
      <c r="G32" s="72">
        <f>SUM(G31,G19)</f>
        <v>7463528</v>
      </c>
      <c r="H32" s="10"/>
      <c r="I32" s="72">
        <f>SUM(I31,I19)</f>
        <v>7170360</v>
      </c>
    </row>
    <row r="33" spans="1:9" s="17" customFormat="1" ht="21" customHeight="1" thickTop="1" x14ac:dyDescent="0.3"/>
    <row r="34" spans="1:9" ht="21" customHeight="1" x14ac:dyDescent="0.35">
      <c r="A34" s="8" t="s">
        <v>0</v>
      </c>
      <c r="B34" s="2"/>
      <c r="C34" s="2"/>
      <c r="D34" s="2"/>
      <c r="E34" s="2"/>
      <c r="F34" s="2"/>
      <c r="G34" s="2"/>
      <c r="H34" s="2"/>
      <c r="I34" s="2"/>
    </row>
    <row r="35" spans="1:9" ht="21" customHeight="1" x14ac:dyDescent="0.3">
      <c r="A35" s="7" t="s">
        <v>1</v>
      </c>
      <c r="B35" s="2"/>
      <c r="C35" s="2"/>
      <c r="D35" s="2"/>
      <c r="E35" s="2"/>
      <c r="F35" s="2"/>
      <c r="G35" s="2"/>
      <c r="H35" s="4"/>
      <c r="I35" s="2"/>
    </row>
    <row r="36" spans="1:9" ht="21" customHeight="1" x14ac:dyDescent="0.3">
      <c r="B36" s="2"/>
      <c r="C36" s="2"/>
      <c r="D36" s="2"/>
      <c r="E36" s="2"/>
      <c r="F36" s="2"/>
      <c r="G36" s="2"/>
      <c r="H36" s="4"/>
      <c r="I36" s="5"/>
    </row>
    <row r="37" spans="1:9" s="57" customFormat="1" ht="21" customHeight="1" x14ac:dyDescent="0.3">
      <c r="B37" s="58"/>
      <c r="C37" s="174" t="s">
        <v>2</v>
      </c>
      <c r="D37" s="174"/>
      <c r="E37" s="174"/>
      <c r="F37" s="1"/>
      <c r="G37" s="174" t="s">
        <v>3</v>
      </c>
      <c r="H37" s="174"/>
      <c r="I37" s="174"/>
    </row>
    <row r="38" spans="1:9" ht="21" customHeight="1" x14ac:dyDescent="0.3">
      <c r="B38" s="58"/>
      <c r="C38" s="174" t="s">
        <v>4</v>
      </c>
      <c r="D38" s="174"/>
      <c r="E38" s="174"/>
      <c r="F38" s="1"/>
      <c r="G38" s="174" t="s">
        <v>4</v>
      </c>
      <c r="H38" s="174"/>
      <c r="I38" s="174"/>
    </row>
    <row r="39" spans="1:9" ht="21" customHeight="1" x14ac:dyDescent="0.3">
      <c r="B39" s="58"/>
      <c r="C39" s="59" t="s">
        <v>129</v>
      </c>
      <c r="D39" s="59"/>
      <c r="E39" s="59" t="s">
        <v>5</v>
      </c>
      <c r="F39" s="60"/>
      <c r="G39" s="59" t="s">
        <v>129</v>
      </c>
      <c r="H39" s="59"/>
      <c r="I39" s="59" t="s">
        <v>5</v>
      </c>
    </row>
    <row r="40" spans="1:9" ht="21" customHeight="1" x14ac:dyDescent="0.3">
      <c r="A40" s="56" t="s">
        <v>29</v>
      </c>
      <c r="B40" s="61" t="s">
        <v>7</v>
      </c>
      <c r="C40" s="60">
        <v>2022</v>
      </c>
      <c r="D40" s="60"/>
      <c r="E40" s="60">
        <v>2021</v>
      </c>
      <c r="F40" s="60"/>
      <c r="G40" s="60">
        <v>2022</v>
      </c>
      <c r="H40" s="60"/>
      <c r="I40" s="60">
        <v>2021</v>
      </c>
    </row>
    <row r="41" spans="1:9" ht="21" customHeight="1" x14ac:dyDescent="0.3">
      <c r="A41" s="73"/>
      <c r="B41" s="61"/>
      <c r="C41" s="62" t="s">
        <v>8</v>
      </c>
      <c r="D41" s="60"/>
      <c r="E41" s="60"/>
      <c r="F41" s="60"/>
      <c r="G41" s="62" t="s">
        <v>8</v>
      </c>
      <c r="H41" s="60"/>
      <c r="I41" s="60"/>
    </row>
    <row r="42" spans="1:9" ht="21" customHeight="1" x14ac:dyDescent="0.3">
      <c r="A42" s="74"/>
      <c r="B42" s="61"/>
      <c r="C42" s="176" t="s">
        <v>9</v>
      </c>
      <c r="D42" s="176"/>
      <c r="E42" s="176"/>
      <c r="F42" s="176"/>
      <c r="G42" s="176"/>
      <c r="H42" s="176"/>
      <c r="I42" s="176"/>
    </row>
    <row r="43" spans="1:9" ht="21" customHeight="1" x14ac:dyDescent="0.3">
      <c r="A43" s="63" t="s">
        <v>30</v>
      </c>
      <c r="B43" s="75"/>
      <c r="C43" s="76"/>
      <c r="D43" s="77"/>
      <c r="E43" s="76"/>
      <c r="F43" s="77"/>
      <c r="G43" s="76"/>
      <c r="H43" s="77"/>
      <c r="I43" s="76"/>
    </row>
    <row r="44" spans="1:9" ht="21" customHeight="1" x14ac:dyDescent="0.3">
      <c r="A44" s="64" t="s">
        <v>31</v>
      </c>
      <c r="B44" s="6">
        <v>8</v>
      </c>
      <c r="C44" s="65">
        <v>2181000</v>
      </c>
      <c r="E44" s="65">
        <v>1325000</v>
      </c>
      <c r="G44" s="65">
        <v>2030000</v>
      </c>
      <c r="I44" s="65">
        <v>1160000</v>
      </c>
    </row>
    <row r="45" spans="1:9" ht="21" customHeight="1" x14ac:dyDescent="0.3">
      <c r="A45" s="64" t="s">
        <v>32</v>
      </c>
      <c r="B45" s="6">
        <v>3</v>
      </c>
      <c r="C45" s="65">
        <v>419619</v>
      </c>
      <c r="D45" s="65"/>
      <c r="E45" s="65">
        <v>656207</v>
      </c>
      <c r="F45" s="65"/>
      <c r="G45" s="65">
        <v>402619</v>
      </c>
      <c r="H45" s="65"/>
      <c r="I45" s="65">
        <v>633150</v>
      </c>
    </row>
    <row r="46" spans="1:9" ht="21" customHeight="1" x14ac:dyDescent="0.3">
      <c r="A46" s="64" t="s">
        <v>120</v>
      </c>
      <c r="B46" s="6">
        <v>8</v>
      </c>
      <c r="C46" s="3">
        <v>355828</v>
      </c>
      <c r="D46" s="65"/>
      <c r="E46" s="3">
        <v>405628</v>
      </c>
      <c r="F46" s="65"/>
      <c r="G46" s="65">
        <v>323200</v>
      </c>
      <c r="H46" s="65"/>
      <c r="I46" s="65">
        <v>373000</v>
      </c>
    </row>
    <row r="47" spans="1:9" ht="21" customHeight="1" x14ac:dyDescent="0.3">
      <c r="A47" s="64" t="s">
        <v>33</v>
      </c>
      <c r="B47" s="6"/>
      <c r="C47" s="65">
        <v>43270</v>
      </c>
      <c r="D47" s="65"/>
      <c r="E47" s="65">
        <v>41573</v>
      </c>
      <c r="F47" s="65"/>
      <c r="G47" s="65">
        <v>40848</v>
      </c>
      <c r="H47" s="65"/>
      <c r="I47" s="65">
        <v>39219</v>
      </c>
    </row>
    <row r="48" spans="1:9" ht="21" customHeight="1" x14ac:dyDescent="0.3">
      <c r="A48" s="64" t="s">
        <v>103</v>
      </c>
      <c r="B48" s="6">
        <v>11</v>
      </c>
      <c r="C48" s="67">
        <v>0</v>
      </c>
      <c r="D48" s="65"/>
      <c r="E48" s="65">
        <v>1793</v>
      </c>
      <c r="F48" s="65"/>
      <c r="G48" s="67">
        <v>0</v>
      </c>
      <c r="H48" s="65"/>
      <c r="I48" s="65">
        <v>1793</v>
      </c>
    </row>
    <row r="49" spans="1:9" ht="21" customHeight="1" x14ac:dyDescent="0.3">
      <c r="A49" s="64" t="s">
        <v>34</v>
      </c>
      <c r="C49" s="65">
        <v>56653</v>
      </c>
      <c r="D49" s="65"/>
      <c r="E49" s="65">
        <v>29862</v>
      </c>
      <c r="F49" s="65"/>
      <c r="G49" s="65">
        <v>47187</v>
      </c>
      <c r="H49" s="65"/>
      <c r="I49" s="65">
        <v>19326</v>
      </c>
    </row>
    <row r="50" spans="1:9" ht="21" customHeight="1" x14ac:dyDescent="0.3">
      <c r="A50" s="1" t="s">
        <v>35</v>
      </c>
      <c r="B50" s="6"/>
      <c r="C50" s="70">
        <f>SUM(C44:C49)</f>
        <v>3056370</v>
      </c>
      <c r="D50" s="10"/>
      <c r="E50" s="70">
        <f>SUM(E44:E49)</f>
        <v>2460063</v>
      </c>
      <c r="F50" s="10"/>
      <c r="G50" s="70">
        <f>SUM(G44:G49)</f>
        <v>2843854</v>
      </c>
      <c r="H50" s="10"/>
      <c r="I50" s="70">
        <f>SUM(I44:I49)</f>
        <v>2226488</v>
      </c>
    </row>
    <row r="51" spans="1:9" ht="21" customHeight="1" x14ac:dyDescent="0.3">
      <c r="A51" s="1"/>
      <c r="B51" s="6"/>
      <c r="C51" s="65"/>
      <c r="D51" s="65"/>
      <c r="E51" s="65"/>
      <c r="F51" s="65"/>
      <c r="G51" s="65"/>
      <c r="H51" s="65"/>
      <c r="I51" s="65"/>
    </row>
    <row r="52" spans="1:9" ht="21" customHeight="1" x14ac:dyDescent="0.3">
      <c r="A52" s="71" t="s">
        <v>36</v>
      </c>
      <c r="B52" s="6"/>
      <c r="C52" s="65"/>
      <c r="D52" s="65"/>
      <c r="E52" s="65"/>
      <c r="F52" s="65"/>
      <c r="G52" s="65"/>
      <c r="H52" s="65"/>
      <c r="I52" s="65"/>
    </row>
    <row r="53" spans="1:9" ht="21" customHeight="1" x14ac:dyDescent="0.3">
      <c r="A53" s="64" t="s">
        <v>37</v>
      </c>
      <c r="B53" s="6">
        <v>3</v>
      </c>
      <c r="C53" s="3">
        <v>320000</v>
      </c>
      <c r="D53" s="65"/>
      <c r="E53" s="65">
        <v>320000</v>
      </c>
      <c r="F53" s="65"/>
      <c r="G53" s="65">
        <v>320000</v>
      </c>
      <c r="H53" s="65"/>
      <c r="I53" s="65">
        <v>320000</v>
      </c>
    </row>
    <row r="54" spans="1:9" ht="21" customHeight="1" x14ac:dyDescent="0.3">
      <c r="A54" s="64" t="s">
        <v>102</v>
      </c>
      <c r="B54" s="6">
        <v>8</v>
      </c>
      <c r="C54" s="65">
        <v>533716</v>
      </c>
      <c r="D54" s="65"/>
      <c r="E54" s="3">
        <v>682830</v>
      </c>
      <c r="F54" s="65"/>
      <c r="G54" s="65">
        <v>452150</v>
      </c>
      <c r="H54" s="65"/>
      <c r="I54" s="65">
        <v>584950</v>
      </c>
    </row>
    <row r="55" spans="1:9" ht="21" customHeight="1" x14ac:dyDescent="0.3">
      <c r="A55" s="64" t="s">
        <v>101</v>
      </c>
      <c r="B55" s="6"/>
      <c r="C55" s="65">
        <v>70119</v>
      </c>
      <c r="D55" s="65"/>
      <c r="E55" s="65">
        <v>88323</v>
      </c>
      <c r="F55" s="65"/>
      <c r="G55" s="65">
        <v>65208</v>
      </c>
      <c r="H55" s="65"/>
      <c r="I55" s="65">
        <v>82178</v>
      </c>
    </row>
    <row r="56" spans="1:9" ht="21" customHeight="1" x14ac:dyDescent="0.3">
      <c r="A56" s="64" t="s">
        <v>103</v>
      </c>
      <c r="B56" s="6">
        <v>11</v>
      </c>
      <c r="C56" s="3">
        <v>9601</v>
      </c>
      <c r="D56" s="65"/>
      <c r="E56" s="65">
        <v>23457</v>
      </c>
      <c r="F56" s="65"/>
      <c r="G56" s="65">
        <v>9601</v>
      </c>
      <c r="H56" s="65"/>
      <c r="I56" s="65">
        <v>23457</v>
      </c>
    </row>
    <row r="57" spans="1:9" ht="21" customHeight="1" x14ac:dyDescent="0.3">
      <c r="A57" s="64" t="s">
        <v>109</v>
      </c>
      <c r="B57" s="6"/>
      <c r="C57" s="65">
        <v>39180</v>
      </c>
      <c r="D57" s="65"/>
      <c r="E57" s="65">
        <v>37225</v>
      </c>
      <c r="F57" s="65"/>
      <c r="G57" s="65">
        <v>28423</v>
      </c>
      <c r="H57" s="65"/>
      <c r="I57" s="65">
        <v>27086</v>
      </c>
    </row>
    <row r="58" spans="1:9" ht="21" customHeight="1" x14ac:dyDescent="0.3">
      <c r="A58" s="1" t="s">
        <v>38</v>
      </c>
      <c r="B58" s="6"/>
      <c r="C58" s="70">
        <f>SUM(C53:C57)</f>
        <v>972616</v>
      </c>
      <c r="D58" s="10"/>
      <c r="E58" s="70">
        <f>SUM(E53:E57)</f>
        <v>1151835</v>
      </c>
      <c r="F58" s="10"/>
      <c r="G58" s="70">
        <f>SUM(G53:G57)</f>
        <v>875382</v>
      </c>
      <c r="H58" s="10"/>
      <c r="I58" s="70">
        <f>SUM(I53:I57)</f>
        <v>1037671</v>
      </c>
    </row>
    <row r="59" spans="1:9" ht="21" customHeight="1" x14ac:dyDescent="0.3">
      <c r="A59" s="1"/>
      <c r="B59" s="6"/>
      <c r="C59" s="78"/>
      <c r="D59" s="65"/>
      <c r="E59" s="78"/>
      <c r="F59" s="65"/>
      <c r="G59" s="78"/>
      <c r="H59" s="65"/>
      <c r="I59" s="78"/>
    </row>
    <row r="60" spans="1:9" ht="21" customHeight="1" x14ac:dyDescent="0.3">
      <c r="A60" s="1" t="s">
        <v>39</v>
      </c>
      <c r="B60" s="6"/>
      <c r="C60" s="79">
        <f>SUM(C58,C50)</f>
        <v>4028986</v>
      </c>
      <c r="D60" s="10"/>
      <c r="E60" s="79">
        <f>SUM(E58,E50)</f>
        <v>3611898</v>
      </c>
      <c r="F60" s="10"/>
      <c r="G60" s="79">
        <f>SUM(G58,G50)</f>
        <v>3719236</v>
      </c>
      <c r="H60" s="10"/>
      <c r="I60" s="79">
        <f>SUM(I58,I50)</f>
        <v>3264159</v>
      </c>
    </row>
    <row r="61" spans="1:9" ht="21" customHeight="1" x14ac:dyDescent="0.3">
      <c r="A61" s="1"/>
      <c r="B61" s="6"/>
      <c r="C61" s="65"/>
      <c r="D61" s="65"/>
      <c r="E61" s="65"/>
      <c r="F61" s="65"/>
      <c r="G61" s="65"/>
      <c r="H61" s="65"/>
      <c r="I61" s="65"/>
    </row>
    <row r="62" spans="1:9" ht="21" customHeight="1" x14ac:dyDescent="0.3">
      <c r="A62" s="80" t="s">
        <v>40</v>
      </c>
      <c r="B62" s="6"/>
      <c r="C62" s="65"/>
      <c r="D62" s="65"/>
      <c r="E62" s="65"/>
      <c r="F62" s="65"/>
      <c r="G62" s="65"/>
      <c r="H62" s="65"/>
      <c r="I62" s="65"/>
    </row>
    <row r="63" spans="1:9" ht="21" customHeight="1" x14ac:dyDescent="0.3">
      <c r="A63" s="64" t="s">
        <v>41</v>
      </c>
      <c r="B63" s="6"/>
      <c r="C63" s="65"/>
      <c r="D63" s="65"/>
      <c r="E63" s="65"/>
      <c r="F63" s="65"/>
      <c r="G63" s="65"/>
      <c r="H63" s="65"/>
      <c r="I63" s="65"/>
    </row>
    <row r="64" spans="1:9" ht="21" customHeight="1" x14ac:dyDescent="0.3">
      <c r="A64" s="66" t="s">
        <v>42</v>
      </c>
      <c r="B64" s="6"/>
      <c r="C64" s="65"/>
      <c r="D64" s="65"/>
      <c r="E64" s="65"/>
      <c r="F64" s="65"/>
      <c r="G64" s="65"/>
      <c r="H64" s="65"/>
      <c r="I64" s="65"/>
    </row>
    <row r="65" spans="1:9" ht="21" customHeight="1" thickBot="1" x14ac:dyDescent="0.35">
      <c r="A65" s="81" t="s">
        <v>118</v>
      </c>
      <c r="B65" s="6"/>
      <c r="C65" s="82">
        <v>1163696</v>
      </c>
      <c r="D65" s="65"/>
      <c r="E65" s="82">
        <v>1163696</v>
      </c>
      <c r="F65" s="65"/>
      <c r="G65" s="82">
        <v>1163696</v>
      </c>
      <c r="H65" s="65"/>
      <c r="I65" s="82">
        <v>1163696</v>
      </c>
    </row>
    <row r="66" spans="1:9" ht="21" customHeight="1" thickTop="1" x14ac:dyDescent="0.3">
      <c r="A66" s="66" t="s">
        <v>43</v>
      </c>
      <c r="B66" s="6"/>
      <c r="E66" s="65"/>
      <c r="F66" s="65"/>
      <c r="G66" s="65"/>
      <c r="H66" s="65"/>
      <c r="I66" s="65"/>
    </row>
    <row r="67" spans="1:9" ht="21" customHeight="1" x14ac:dyDescent="0.3">
      <c r="A67" s="81" t="s">
        <v>118</v>
      </c>
      <c r="B67" s="6"/>
      <c r="C67" s="148">
        <v>1163696</v>
      </c>
      <c r="D67" s="148"/>
      <c r="E67" s="148">
        <v>1163696</v>
      </c>
      <c r="F67" s="148"/>
      <c r="G67" s="148">
        <v>1163696</v>
      </c>
      <c r="H67" s="148"/>
      <c r="I67" s="148">
        <v>1163696</v>
      </c>
    </row>
    <row r="68" spans="1:9" ht="21" customHeight="1" x14ac:dyDescent="0.3">
      <c r="A68" s="64" t="s">
        <v>44</v>
      </c>
      <c r="B68" s="6"/>
      <c r="C68" s="65">
        <v>1258325</v>
      </c>
      <c r="D68" s="65"/>
      <c r="E68" s="65">
        <v>1258325</v>
      </c>
      <c r="F68" s="65"/>
      <c r="G68" s="65">
        <v>1258325</v>
      </c>
      <c r="H68" s="65"/>
      <c r="I68" s="65">
        <v>1258325</v>
      </c>
    </row>
    <row r="69" spans="1:9" ht="21" customHeight="1" x14ac:dyDescent="0.3">
      <c r="A69" s="64" t="s">
        <v>45</v>
      </c>
      <c r="B69" s="6"/>
      <c r="C69" s="65"/>
      <c r="D69" s="65"/>
      <c r="E69" s="65"/>
      <c r="F69" s="65"/>
      <c r="G69" s="65"/>
      <c r="H69" s="65"/>
      <c r="I69" s="65"/>
    </row>
    <row r="70" spans="1:9" ht="21" customHeight="1" x14ac:dyDescent="0.3">
      <c r="A70" s="66" t="s">
        <v>104</v>
      </c>
      <c r="B70" s="6"/>
      <c r="C70" s="65"/>
      <c r="D70" s="65"/>
      <c r="E70" s="65"/>
      <c r="F70" s="65"/>
      <c r="G70" s="65"/>
      <c r="H70" s="65"/>
      <c r="I70" s="65"/>
    </row>
    <row r="71" spans="1:9" ht="21" customHeight="1" x14ac:dyDescent="0.3">
      <c r="A71" s="66" t="s">
        <v>111</v>
      </c>
      <c r="B71" s="6"/>
      <c r="C71" s="65">
        <v>106040</v>
      </c>
      <c r="D71" s="65"/>
      <c r="E71" s="65">
        <v>104910</v>
      </c>
      <c r="F71" s="65"/>
      <c r="G71" s="65">
        <v>95500</v>
      </c>
      <c r="H71" s="65"/>
      <c r="I71" s="65">
        <v>95500</v>
      </c>
    </row>
    <row r="72" spans="1:9" ht="21" customHeight="1" x14ac:dyDescent="0.3">
      <c r="A72" s="66" t="s">
        <v>46</v>
      </c>
      <c r="B72" s="6"/>
      <c r="C72" s="65">
        <v>1234614</v>
      </c>
      <c r="D72" s="65"/>
      <c r="E72" s="65">
        <v>1396712</v>
      </c>
      <c r="F72" s="65"/>
      <c r="G72" s="65">
        <v>1224856</v>
      </c>
      <c r="H72" s="65"/>
      <c r="I72" s="65">
        <v>1410584</v>
      </c>
    </row>
    <row r="73" spans="1:9" ht="21" customHeight="1" x14ac:dyDescent="0.3">
      <c r="A73" s="64" t="s">
        <v>47</v>
      </c>
      <c r="B73" s="6"/>
      <c r="C73" s="68">
        <v>1915</v>
      </c>
      <c r="D73" s="65"/>
      <c r="E73" s="68">
        <v>-21904</v>
      </c>
      <c r="F73" s="65"/>
      <c r="G73" s="68">
        <v>1915</v>
      </c>
      <c r="H73" s="65"/>
      <c r="I73" s="68">
        <v>-21904</v>
      </c>
    </row>
    <row r="74" spans="1:9" ht="21" customHeight="1" x14ac:dyDescent="0.3">
      <c r="A74" s="1" t="s">
        <v>119</v>
      </c>
      <c r="B74" s="6"/>
      <c r="C74" s="10">
        <f>SUM(C67:C73)</f>
        <v>3764590</v>
      </c>
      <c r="D74" s="57"/>
      <c r="E74" s="10">
        <f>SUM(E67:E73)</f>
        <v>3901739</v>
      </c>
      <c r="F74" s="10"/>
      <c r="G74" s="10">
        <f>SUM(G67:G73)</f>
        <v>3744292</v>
      </c>
      <c r="H74" s="10"/>
      <c r="I74" s="10">
        <f>SUM(I67:I73)</f>
        <v>3906201</v>
      </c>
    </row>
    <row r="75" spans="1:9" ht="21" customHeight="1" x14ac:dyDescent="0.3">
      <c r="A75" s="64" t="s">
        <v>48</v>
      </c>
      <c r="B75" s="6"/>
      <c r="C75" s="65">
        <v>77986</v>
      </c>
      <c r="D75" s="65"/>
      <c r="E75" s="65">
        <v>78076</v>
      </c>
      <c r="F75" s="65"/>
      <c r="G75" s="67">
        <v>0</v>
      </c>
      <c r="H75" s="65"/>
      <c r="I75" s="67">
        <v>0</v>
      </c>
    </row>
    <row r="76" spans="1:9" ht="21" customHeight="1" x14ac:dyDescent="0.3">
      <c r="A76" s="83" t="s">
        <v>49</v>
      </c>
      <c r="B76" s="6"/>
      <c r="C76" s="70">
        <f>SUM(C74:C75)</f>
        <v>3842576</v>
      </c>
      <c r="D76" s="10"/>
      <c r="E76" s="70">
        <f>SUM(E74:E75)</f>
        <v>3979815</v>
      </c>
      <c r="F76" s="10"/>
      <c r="G76" s="70">
        <f>SUM(G74:G75)</f>
        <v>3744292</v>
      </c>
      <c r="H76" s="10"/>
      <c r="I76" s="70">
        <f>SUM(I74:I75)</f>
        <v>3906201</v>
      </c>
    </row>
    <row r="77" spans="1:9" ht="21" customHeight="1" x14ac:dyDescent="0.3">
      <c r="A77" s="1"/>
      <c r="B77" s="6"/>
      <c r="C77" s="10"/>
      <c r="D77" s="10"/>
      <c r="E77" s="10"/>
      <c r="F77" s="10"/>
      <c r="G77" s="10"/>
      <c r="H77" s="10"/>
      <c r="I77" s="10"/>
    </row>
    <row r="78" spans="1:9" ht="21" customHeight="1" thickBot="1" x14ac:dyDescent="0.35">
      <c r="A78" s="83" t="s">
        <v>50</v>
      </c>
      <c r="B78" s="6"/>
      <c r="C78" s="72">
        <f>SUM(C60+C76)</f>
        <v>7871562</v>
      </c>
      <c r="D78" s="10"/>
      <c r="E78" s="72">
        <f>SUM(E60+E76)</f>
        <v>7591713</v>
      </c>
      <c r="F78" s="10"/>
      <c r="G78" s="72">
        <f>SUM(G60+G76)</f>
        <v>7463528</v>
      </c>
      <c r="H78" s="10"/>
      <c r="I78" s="72">
        <f>SUM(I60+I76)</f>
        <v>7170360</v>
      </c>
    </row>
    <row r="79" spans="1:9" ht="21" customHeight="1" thickTop="1" x14ac:dyDescent="0.3"/>
    <row r="81" spans="3:9" ht="21" customHeight="1" x14ac:dyDescent="0.3">
      <c r="C81" s="151">
        <f>C32-C78</f>
        <v>0</v>
      </c>
      <c r="D81" s="151"/>
      <c r="E81" s="151">
        <f>E32-E78</f>
        <v>0</v>
      </c>
      <c r="F81" s="151"/>
      <c r="G81" s="151">
        <f>G32-G78</f>
        <v>0</v>
      </c>
      <c r="H81" s="151"/>
      <c r="I81" s="151">
        <f>I32-I78</f>
        <v>0</v>
      </c>
    </row>
  </sheetData>
  <mergeCells count="10">
    <mergeCell ref="C38:E38"/>
    <mergeCell ref="G38:I38"/>
    <mergeCell ref="C42:I42"/>
    <mergeCell ref="C37:E37"/>
    <mergeCell ref="G37:I37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8" firstPageNumber="3" orientation="portrait" useFirstPageNumber="1" r:id="rId1"/>
  <headerFooter>
    <oddFooter>&amp;L&amp;"Times New Roman,Regular"&amp;11 The accompanying notes are an integral part of the interim financial statements.
&amp;"Arial,Regular"&amp;10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8"/>
  <sheetViews>
    <sheetView showGridLines="0" topLeftCell="A124" zoomScale="70" zoomScaleNormal="70" zoomScaleSheetLayoutView="70" workbookViewId="0">
      <selection activeCell="A64" sqref="A64"/>
    </sheetView>
  </sheetViews>
  <sheetFormatPr defaultColWidth="9.08984375" defaultRowHeight="20" customHeight="1" x14ac:dyDescent="0.3"/>
  <cols>
    <col min="1" max="1" width="48.36328125" style="3" customWidth="1"/>
    <col min="2" max="2" width="6.08984375" style="3" customWidth="1"/>
    <col min="3" max="3" width="12.90625" style="3" customWidth="1"/>
    <col min="4" max="4" width="1" style="3" customWidth="1"/>
    <col min="5" max="5" width="12.90625" style="3" customWidth="1"/>
    <col min="6" max="6" width="1" style="3" customWidth="1"/>
    <col min="7" max="7" width="12.90625" style="3" customWidth="1"/>
    <col min="8" max="8" width="1" style="3" customWidth="1"/>
    <col min="9" max="9" width="12.90625" style="3" customWidth="1"/>
    <col min="10" max="16384" width="9.08984375" style="3"/>
  </cols>
  <sheetData>
    <row r="1" spans="1:10" s="14" customFormat="1" ht="20" customHeight="1" x14ac:dyDescent="0.4">
      <c r="A1" s="8" t="s">
        <v>0</v>
      </c>
      <c r="B1" s="12"/>
      <c r="C1" s="12"/>
      <c r="D1" s="12"/>
      <c r="E1" s="12"/>
      <c r="F1" s="12"/>
      <c r="G1" s="12"/>
      <c r="H1" s="12"/>
      <c r="I1" s="13"/>
    </row>
    <row r="2" spans="1:10" ht="20" customHeight="1" x14ac:dyDescent="0.3">
      <c r="A2" s="11" t="s">
        <v>51</v>
      </c>
      <c r="B2" s="2"/>
      <c r="C2" s="2"/>
      <c r="D2" s="2"/>
      <c r="E2" s="2"/>
      <c r="F2" s="2"/>
      <c r="G2" s="4"/>
      <c r="H2" s="2"/>
      <c r="I2" s="4"/>
    </row>
    <row r="3" spans="1:10" ht="20" customHeight="1" x14ac:dyDescent="0.3">
      <c r="A3" s="17"/>
      <c r="B3" s="18"/>
      <c r="C3" s="18"/>
      <c r="D3" s="18"/>
      <c r="E3" s="18"/>
      <c r="F3" s="18"/>
      <c r="G3" s="18"/>
      <c r="H3" s="19"/>
      <c r="I3" s="20"/>
    </row>
    <row r="4" spans="1:10" s="21" customFormat="1" ht="20" customHeight="1" x14ac:dyDescent="0.3">
      <c r="B4" s="15"/>
      <c r="C4" s="178" t="s">
        <v>2</v>
      </c>
      <c r="D4" s="178"/>
      <c r="E4" s="178"/>
      <c r="F4" s="40"/>
      <c r="G4" s="178" t="s">
        <v>3</v>
      </c>
      <c r="H4" s="178"/>
      <c r="I4" s="178"/>
    </row>
    <row r="5" spans="1:10" s="17" customFormat="1" ht="20" customHeight="1" x14ac:dyDescent="0.3">
      <c r="B5" s="15"/>
      <c r="C5" s="178" t="s">
        <v>4</v>
      </c>
      <c r="D5" s="178"/>
      <c r="E5" s="178"/>
      <c r="F5" s="40"/>
      <c r="G5" s="178" t="s">
        <v>4</v>
      </c>
      <c r="H5" s="178"/>
      <c r="I5" s="178"/>
    </row>
    <row r="6" spans="1:10" s="17" customFormat="1" ht="20" customHeight="1" x14ac:dyDescent="0.3">
      <c r="B6" s="15"/>
      <c r="C6" s="182" t="s">
        <v>52</v>
      </c>
      <c r="D6" s="182"/>
      <c r="E6" s="182"/>
      <c r="F6" s="87"/>
      <c r="G6" s="182" t="s">
        <v>52</v>
      </c>
      <c r="H6" s="182"/>
      <c r="I6" s="182"/>
    </row>
    <row r="7" spans="1:10" s="17" customFormat="1" ht="20" customHeight="1" x14ac:dyDescent="0.3">
      <c r="B7" s="15"/>
      <c r="C7" s="180" t="s">
        <v>129</v>
      </c>
      <c r="D7" s="181"/>
      <c r="E7" s="181"/>
      <c r="F7" s="40"/>
      <c r="G7" s="180" t="s">
        <v>129</v>
      </c>
      <c r="H7" s="181"/>
      <c r="I7" s="181"/>
    </row>
    <row r="8" spans="1:10" s="17" customFormat="1" ht="20" customHeight="1" x14ac:dyDescent="0.3">
      <c r="B8" s="41" t="s">
        <v>7</v>
      </c>
      <c r="C8" s="16">
        <v>2022</v>
      </c>
      <c r="D8" s="16"/>
      <c r="E8" s="16">
        <v>2021</v>
      </c>
      <c r="F8" s="9"/>
      <c r="G8" s="16">
        <v>2022</v>
      </c>
      <c r="H8" s="16"/>
      <c r="I8" s="16">
        <v>2021</v>
      </c>
    </row>
    <row r="9" spans="1:10" s="17" customFormat="1" ht="20" customHeight="1" x14ac:dyDescent="0.3">
      <c r="B9" s="41"/>
      <c r="C9" s="177" t="s">
        <v>9</v>
      </c>
      <c r="D9" s="177"/>
      <c r="E9" s="177"/>
      <c r="F9" s="177"/>
      <c r="G9" s="177"/>
      <c r="H9" s="177"/>
      <c r="I9" s="177"/>
    </row>
    <row r="10" spans="1:10" s="17" customFormat="1" ht="20" customHeight="1" x14ac:dyDescent="0.35">
      <c r="A10" s="32" t="s">
        <v>112</v>
      </c>
    </row>
    <row r="11" spans="1:10" s="17" customFormat="1" ht="20" customHeight="1" x14ac:dyDescent="0.3">
      <c r="A11" s="25" t="s">
        <v>53</v>
      </c>
      <c r="B11" s="24">
        <v>9</v>
      </c>
      <c r="C11" s="26">
        <v>1283264</v>
      </c>
      <c r="D11" s="26"/>
      <c r="E11" s="26">
        <v>1026627</v>
      </c>
      <c r="F11" s="26"/>
      <c r="G11" s="26">
        <v>1122088</v>
      </c>
      <c r="H11" s="26"/>
      <c r="I11" s="26">
        <v>880718</v>
      </c>
    </row>
    <row r="12" spans="1:10" s="17" customFormat="1" ht="20" customHeight="1" x14ac:dyDescent="0.3">
      <c r="A12" s="25" t="s">
        <v>54</v>
      </c>
      <c r="B12" s="24">
        <v>5</v>
      </c>
      <c r="C12" s="26">
        <v>190</v>
      </c>
      <c r="D12" s="26"/>
      <c r="E12" s="26">
        <v>150</v>
      </c>
      <c r="F12" s="26"/>
      <c r="G12" s="26">
        <v>190</v>
      </c>
      <c r="H12" s="26"/>
      <c r="I12" s="26">
        <v>150</v>
      </c>
    </row>
    <row r="13" spans="1:10" s="17" customFormat="1" ht="20" customHeight="1" x14ac:dyDescent="0.3">
      <c r="A13" s="25" t="s">
        <v>55</v>
      </c>
      <c r="C13" s="93">
        <v>1997</v>
      </c>
      <c r="D13" s="26"/>
      <c r="E13" s="29">
        <v>7080</v>
      </c>
      <c r="F13" s="26"/>
      <c r="G13" s="29">
        <v>394</v>
      </c>
      <c r="H13" s="26"/>
      <c r="I13" s="29">
        <v>4245</v>
      </c>
    </row>
    <row r="14" spans="1:10" s="17" customFormat="1" ht="20" customHeight="1" x14ac:dyDescent="0.3">
      <c r="A14" s="22" t="s">
        <v>113</v>
      </c>
      <c r="B14" s="24"/>
      <c r="C14" s="37">
        <f>SUM(C11:C13)</f>
        <v>1285451</v>
      </c>
      <c r="D14" s="31"/>
      <c r="E14" s="37">
        <f>SUM(E11:E13)</f>
        <v>1033857</v>
      </c>
      <c r="F14" s="31"/>
      <c r="G14" s="37">
        <f>SUM(G11:G13)</f>
        <v>1122672</v>
      </c>
      <c r="H14" s="31"/>
      <c r="I14" s="37">
        <f>SUM(I11:I13)</f>
        <v>885113</v>
      </c>
      <c r="J14" s="21"/>
    </row>
    <row r="15" spans="1:10" s="17" customFormat="1" ht="20" customHeight="1" x14ac:dyDescent="0.3">
      <c r="A15" s="22"/>
      <c r="B15" s="24"/>
      <c r="C15" s="31"/>
      <c r="D15" s="31"/>
      <c r="E15" s="31"/>
      <c r="F15" s="31"/>
      <c r="G15" s="31"/>
      <c r="H15" s="31"/>
      <c r="I15" s="31"/>
      <c r="J15" s="21"/>
    </row>
    <row r="16" spans="1:10" s="17" customFormat="1" ht="20" customHeight="1" x14ac:dyDescent="0.35">
      <c r="A16" s="32" t="s">
        <v>56</v>
      </c>
      <c r="B16" s="24"/>
      <c r="C16" s="26"/>
      <c r="D16" s="26"/>
      <c r="E16" s="26"/>
      <c r="F16" s="26"/>
      <c r="G16" s="26"/>
      <c r="H16" s="26"/>
      <c r="I16" s="26"/>
    </row>
    <row r="17" spans="1:9" s="17" customFormat="1" ht="20" customHeight="1" x14ac:dyDescent="0.3">
      <c r="A17" s="25" t="s">
        <v>57</v>
      </c>
      <c r="C17" s="26">
        <v>1270531</v>
      </c>
      <c r="D17" s="26"/>
      <c r="E17" s="26">
        <v>938553</v>
      </c>
      <c r="F17" s="26"/>
      <c r="G17" s="26">
        <v>1141797</v>
      </c>
      <c r="H17" s="26"/>
      <c r="I17" s="26">
        <v>810865</v>
      </c>
    </row>
    <row r="18" spans="1:9" s="17" customFormat="1" ht="20" customHeight="1" x14ac:dyDescent="0.3">
      <c r="A18" s="25" t="s">
        <v>58</v>
      </c>
      <c r="C18" s="26">
        <v>39318</v>
      </c>
      <c r="D18" s="26"/>
      <c r="E18" s="26">
        <v>34798</v>
      </c>
      <c r="F18" s="26"/>
      <c r="G18" s="26">
        <v>27994</v>
      </c>
      <c r="H18" s="26"/>
      <c r="I18" s="26">
        <v>26086</v>
      </c>
    </row>
    <row r="19" spans="1:9" s="17" customFormat="1" ht="20" customHeight="1" x14ac:dyDescent="0.3">
      <c r="A19" s="22" t="s">
        <v>59</v>
      </c>
      <c r="C19" s="30">
        <f>SUM(C17:C18)</f>
        <v>1309849</v>
      </c>
      <c r="D19" s="31"/>
      <c r="E19" s="30">
        <f>SUM(E17:E18)</f>
        <v>973351</v>
      </c>
      <c r="F19" s="31"/>
      <c r="G19" s="30">
        <f>SUM(G17:G18)</f>
        <v>1169791</v>
      </c>
      <c r="H19" s="31"/>
      <c r="I19" s="30">
        <f>SUM(I17:I18)</f>
        <v>836951</v>
      </c>
    </row>
    <row r="20" spans="1:9" s="17" customFormat="1" ht="20" customHeight="1" x14ac:dyDescent="0.3">
      <c r="A20" s="22"/>
      <c r="C20" s="26"/>
      <c r="D20" s="26"/>
      <c r="E20" s="26"/>
      <c r="F20" s="26"/>
      <c r="G20" s="26"/>
      <c r="H20" s="26"/>
      <c r="I20" s="26"/>
    </row>
    <row r="21" spans="1:9" s="17" customFormat="1" ht="20" customHeight="1" x14ac:dyDescent="0.3">
      <c r="A21" s="22" t="s">
        <v>114</v>
      </c>
      <c r="C21" s="31">
        <f>SUM(C14-C19)</f>
        <v>-24398</v>
      </c>
      <c r="D21" s="31"/>
      <c r="E21" s="31">
        <f>SUM(E14-E19)</f>
        <v>60506</v>
      </c>
      <c r="F21" s="31"/>
      <c r="G21" s="31">
        <f>SUM(G14-G19)</f>
        <v>-47119</v>
      </c>
      <c r="H21" s="31"/>
      <c r="I21" s="31">
        <f>SUM(I14-I19)</f>
        <v>48162</v>
      </c>
    </row>
    <row r="22" spans="1:9" s="17" customFormat="1" ht="20" customHeight="1" x14ac:dyDescent="0.3">
      <c r="A22" s="25" t="s">
        <v>122</v>
      </c>
      <c r="C22" s="26"/>
      <c r="D22" s="26"/>
    </row>
    <row r="23" spans="1:9" s="17" customFormat="1" ht="20" customHeight="1" x14ac:dyDescent="0.3">
      <c r="A23" s="25" t="s">
        <v>121</v>
      </c>
      <c r="C23" s="26">
        <v>1158</v>
      </c>
      <c r="D23" s="26"/>
      <c r="E23" s="26">
        <v>-249</v>
      </c>
      <c r="F23" s="26"/>
      <c r="G23" s="28">
        <v>0</v>
      </c>
      <c r="H23" s="28"/>
      <c r="I23" s="28">
        <v>0</v>
      </c>
    </row>
    <row r="24" spans="1:9" s="17" customFormat="1" ht="20" customHeight="1" x14ac:dyDescent="0.3">
      <c r="A24" s="25" t="s">
        <v>115</v>
      </c>
      <c r="C24" s="29">
        <v>-22927</v>
      </c>
      <c r="D24" s="26"/>
      <c r="E24" s="29">
        <v>-28306</v>
      </c>
      <c r="F24" s="26"/>
      <c r="G24" s="29">
        <v>-20353</v>
      </c>
      <c r="H24" s="26"/>
      <c r="I24" s="29">
        <v>-25083</v>
      </c>
    </row>
    <row r="25" spans="1:9" s="17" customFormat="1" ht="20" customHeight="1" x14ac:dyDescent="0.3">
      <c r="A25" s="22" t="s">
        <v>126</v>
      </c>
      <c r="C25" s="31">
        <f>SUM(C21:C24)</f>
        <v>-46167</v>
      </c>
      <c r="D25" s="31"/>
      <c r="E25" s="31">
        <f>SUM(E21:E24)</f>
        <v>31951</v>
      </c>
      <c r="F25" s="31"/>
      <c r="G25" s="31">
        <f>SUM(G21:G24)</f>
        <v>-67472</v>
      </c>
      <c r="H25" s="31"/>
      <c r="I25" s="31">
        <f>SUM(I21:I24)</f>
        <v>23079</v>
      </c>
    </row>
    <row r="26" spans="1:9" s="17" customFormat="1" ht="20" customHeight="1" x14ac:dyDescent="0.3">
      <c r="A26" s="25" t="s">
        <v>175</v>
      </c>
      <c r="B26" s="24"/>
      <c r="C26" s="29">
        <v>11466</v>
      </c>
      <c r="D26" s="26"/>
      <c r="E26" s="29">
        <v>1966</v>
      </c>
      <c r="F26" s="26"/>
      <c r="G26" s="29">
        <v>11667</v>
      </c>
      <c r="H26" s="26"/>
      <c r="I26" s="29">
        <v>2932</v>
      </c>
    </row>
    <row r="27" spans="1:9" s="17" customFormat="1" ht="20" customHeight="1" thickBot="1" x14ac:dyDescent="0.35">
      <c r="A27" s="22" t="s">
        <v>116</v>
      </c>
      <c r="B27" s="24"/>
      <c r="C27" s="42">
        <f>SUM(C25:C26)</f>
        <v>-34701</v>
      </c>
      <c r="D27" s="31"/>
      <c r="E27" s="42">
        <f>SUM(E25:E26)</f>
        <v>33917</v>
      </c>
      <c r="F27" s="31"/>
      <c r="G27" s="42">
        <f>SUM(G25:G26)</f>
        <v>-55805</v>
      </c>
      <c r="H27" s="31"/>
      <c r="I27" s="42">
        <f>SUM(I25:I26)</f>
        <v>26011</v>
      </c>
    </row>
    <row r="28" spans="1:9" s="17" customFormat="1" ht="20" customHeight="1" thickTop="1" x14ac:dyDescent="0.3">
      <c r="A28" s="22"/>
      <c r="B28" s="24"/>
      <c r="C28" s="26"/>
      <c r="D28" s="26"/>
      <c r="E28" s="26"/>
      <c r="F28" s="26"/>
      <c r="G28" s="26"/>
      <c r="H28" s="26"/>
      <c r="I28" s="26"/>
    </row>
    <row r="29" spans="1:9" s="17" customFormat="1" ht="20" customHeight="1" x14ac:dyDescent="0.3">
      <c r="A29" s="22" t="s">
        <v>60</v>
      </c>
      <c r="B29" s="24"/>
      <c r="C29" s="26"/>
      <c r="D29" s="26"/>
      <c r="E29" s="26"/>
      <c r="F29" s="26"/>
      <c r="G29" s="26"/>
      <c r="H29" s="26"/>
      <c r="I29" s="26"/>
    </row>
    <row r="30" spans="1:9" s="17" customFormat="1" ht="20" customHeight="1" x14ac:dyDescent="0.35">
      <c r="A30" s="39" t="s">
        <v>123</v>
      </c>
      <c r="B30" s="24"/>
      <c r="C30" s="26"/>
      <c r="D30" s="26"/>
      <c r="E30" s="26"/>
      <c r="F30" s="26"/>
      <c r="G30" s="26"/>
      <c r="H30" s="26"/>
      <c r="I30" s="26"/>
    </row>
    <row r="31" spans="1:9" s="17" customFormat="1" ht="20" customHeight="1" x14ac:dyDescent="0.3">
      <c r="A31" s="94" t="s">
        <v>117</v>
      </c>
      <c r="B31" s="24"/>
      <c r="C31" s="26">
        <v>14594</v>
      </c>
      <c r="D31" s="26"/>
      <c r="E31" s="26">
        <v>4013</v>
      </c>
      <c r="F31" s="26"/>
      <c r="G31" s="26">
        <v>14594</v>
      </c>
      <c r="H31" s="26"/>
      <c r="I31" s="26">
        <v>4013</v>
      </c>
    </row>
    <row r="32" spans="1:9" s="17" customFormat="1" ht="20" customHeight="1" x14ac:dyDescent="0.3">
      <c r="A32" s="27" t="s">
        <v>61</v>
      </c>
      <c r="B32" s="24"/>
      <c r="C32" s="29">
        <v>-2919</v>
      </c>
      <c r="D32" s="26"/>
      <c r="E32" s="29">
        <v>-803</v>
      </c>
      <c r="F32" s="26"/>
      <c r="G32" s="29">
        <v>-2919</v>
      </c>
      <c r="H32" s="26"/>
      <c r="I32" s="29">
        <v>-803</v>
      </c>
    </row>
    <row r="33" spans="1:9" s="17" customFormat="1" ht="20" customHeight="1" x14ac:dyDescent="0.3">
      <c r="A33" s="40" t="s">
        <v>62</v>
      </c>
      <c r="B33" s="24"/>
      <c r="C33" s="26"/>
      <c r="D33" s="26"/>
      <c r="E33" s="26"/>
      <c r="F33" s="26"/>
      <c r="G33" s="26"/>
      <c r="H33" s="26"/>
      <c r="I33" s="26"/>
    </row>
    <row r="34" spans="1:9" s="17" customFormat="1" ht="20" customHeight="1" x14ac:dyDescent="0.3">
      <c r="A34" s="40" t="s">
        <v>63</v>
      </c>
      <c r="B34" s="24"/>
      <c r="C34" s="37">
        <f>SUM(C31:C33)</f>
        <v>11675</v>
      </c>
      <c r="D34" s="31"/>
      <c r="E34" s="37">
        <f>SUM(E31:E33)</f>
        <v>3210</v>
      </c>
      <c r="F34" s="31"/>
      <c r="G34" s="37">
        <f>SUM(G31:G33)</f>
        <v>11675</v>
      </c>
      <c r="H34" s="31"/>
      <c r="I34" s="37">
        <f>SUM(I31:I33)</f>
        <v>3210</v>
      </c>
    </row>
    <row r="35" spans="1:9" s="17" customFormat="1" ht="20" customHeight="1" x14ac:dyDescent="0.3">
      <c r="A35" s="40"/>
      <c r="B35" s="24"/>
      <c r="C35" s="31"/>
      <c r="D35" s="31"/>
      <c r="E35" s="31"/>
      <c r="F35" s="31"/>
      <c r="G35" s="31"/>
      <c r="H35" s="31"/>
      <c r="I35" s="31"/>
    </row>
    <row r="36" spans="1:9" s="17" customFormat="1" ht="20" customHeight="1" x14ac:dyDescent="0.35">
      <c r="A36" s="39" t="s">
        <v>124</v>
      </c>
      <c r="B36" s="24"/>
      <c r="C36" s="26"/>
      <c r="D36" s="26"/>
      <c r="E36" s="26"/>
      <c r="F36" s="26"/>
      <c r="G36" s="26"/>
      <c r="H36" s="26"/>
      <c r="I36" s="26"/>
    </row>
    <row r="37" spans="1:9" s="17" customFormat="1" ht="20" customHeight="1" x14ac:dyDescent="0.3">
      <c r="A37" s="95" t="s">
        <v>179</v>
      </c>
      <c r="B37" s="24"/>
      <c r="C37" s="26"/>
      <c r="D37" s="26"/>
      <c r="E37" s="26"/>
      <c r="F37" s="26"/>
      <c r="G37" s="26"/>
      <c r="H37" s="26"/>
      <c r="I37" s="26"/>
    </row>
    <row r="38" spans="1:9" s="17" customFormat="1" ht="20" customHeight="1" x14ac:dyDescent="0.3">
      <c r="A38" s="27" t="s">
        <v>64</v>
      </c>
      <c r="B38" s="24"/>
      <c r="C38" s="26">
        <v>-175</v>
      </c>
      <c r="D38" s="26"/>
      <c r="E38" s="26">
        <v>-145</v>
      </c>
      <c r="F38" s="26"/>
      <c r="G38" s="26">
        <v>-175</v>
      </c>
      <c r="H38" s="26"/>
      <c r="I38" s="26">
        <v>-145</v>
      </c>
    </row>
    <row r="39" spans="1:9" s="17" customFormat="1" ht="20" customHeight="1" x14ac:dyDescent="0.3">
      <c r="A39" s="27" t="s">
        <v>65</v>
      </c>
      <c r="B39" s="24"/>
      <c r="C39" s="29">
        <v>35</v>
      </c>
      <c r="D39" s="26"/>
      <c r="E39" s="29">
        <v>29</v>
      </c>
      <c r="F39" s="26"/>
      <c r="G39" s="29">
        <v>35</v>
      </c>
      <c r="H39" s="26"/>
      <c r="I39" s="29">
        <v>29</v>
      </c>
    </row>
    <row r="40" spans="1:9" s="17" customFormat="1" ht="20" customHeight="1" x14ac:dyDescent="0.3">
      <c r="A40" s="40" t="s">
        <v>125</v>
      </c>
      <c r="B40" s="24"/>
      <c r="C40" s="37">
        <v>-140</v>
      </c>
      <c r="D40" s="26"/>
      <c r="E40" s="37">
        <v>-116</v>
      </c>
      <c r="F40" s="26"/>
      <c r="G40" s="37">
        <v>-140</v>
      </c>
      <c r="H40" s="26"/>
      <c r="I40" s="37">
        <v>-116</v>
      </c>
    </row>
    <row r="41" spans="1:9" s="17" customFormat="1" ht="20" customHeight="1" x14ac:dyDescent="0.3">
      <c r="A41" s="38" t="s">
        <v>183</v>
      </c>
      <c r="C41" s="37">
        <f>C34+C40</f>
        <v>11535</v>
      </c>
      <c r="D41" s="21"/>
      <c r="E41" s="37">
        <f>E34+E40</f>
        <v>3094</v>
      </c>
      <c r="F41" s="21"/>
      <c r="G41" s="44">
        <f>G34+G40</f>
        <v>11535</v>
      </c>
      <c r="H41" s="21"/>
      <c r="I41" s="37">
        <f>I34+I40</f>
        <v>3094</v>
      </c>
    </row>
    <row r="42" spans="1:9" s="17" customFormat="1" ht="20" customHeight="1" thickBot="1" x14ac:dyDescent="0.35">
      <c r="A42" s="22" t="s">
        <v>184</v>
      </c>
      <c r="B42" s="24"/>
      <c r="C42" s="33">
        <f>C27+C41</f>
        <v>-23166</v>
      </c>
      <c r="D42" s="31"/>
      <c r="E42" s="33">
        <f>E27+E41</f>
        <v>37011</v>
      </c>
      <c r="F42" s="31"/>
      <c r="G42" s="33">
        <f>G27+G41</f>
        <v>-44270</v>
      </c>
      <c r="H42" s="31"/>
      <c r="I42" s="33">
        <f>I27+I41</f>
        <v>29105</v>
      </c>
    </row>
    <row r="43" spans="1:9" s="17" customFormat="1" ht="20" customHeight="1" thickTop="1" x14ac:dyDescent="0.3">
      <c r="A43" s="22"/>
      <c r="B43" s="24"/>
      <c r="C43" s="26"/>
      <c r="D43" s="26"/>
      <c r="E43" s="26"/>
      <c r="F43" s="26"/>
      <c r="G43" s="26"/>
      <c r="H43" s="26"/>
      <c r="I43" s="26"/>
    </row>
    <row r="44" spans="1:9" ht="20" customHeight="1" x14ac:dyDescent="0.4">
      <c r="A44" s="8" t="s">
        <v>0</v>
      </c>
      <c r="B44" s="12"/>
      <c r="C44" s="12"/>
      <c r="D44" s="12"/>
      <c r="E44" s="12"/>
      <c r="F44" s="12"/>
      <c r="G44" s="12"/>
      <c r="H44" s="12"/>
      <c r="I44" s="13"/>
    </row>
    <row r="45" spans="1:9" ht="20" customHeight="1" x14ac:dyDescent="0.3">
      <c r="A45" s="11" t="s">
        <v>51</v>
      </c>
      <c r="B45" s="2"/>
      <c r="C45" s="2"/>
      <c r="D45" s="2"/>
      <c r="E45" s="2"/>
      <c r="F45" s="2"/>
      <c r="G45" s="4"/>
      <c r="H45" s="2"/>
      <c r="I45" s="4"/>
    </row>
    <row r="46" spans="1:9" ht="20" customHeight="1" x14ac:dyDescent="0.3">
      <c r="B46" s="2"/>
      <c r="C46" s="2"/>
      <c r="D46" s="2"/>
      <c r="E46" s="2"/>
      <c r="F46" s="2"/>
      <c r="G46" s="2"/>
      <c r="H46" s="2"/>
      <c r="I46" s="5"/>
    </row>
    <row r="47" spans="1:9" s="17" customFormat="1" ht="20" customHeight="1" x14ac:dyDescent="0.3">
      <c r="A47" s="21"/>
      <c r="B47" s="15"/>
      <c r="C47" s="178" t="s">
        <v>2</v>
      </c>
      <c r="D47" s="178"/>
      <c r="E47" s="178"/>
      <c r="F47" s="40"/>
      <c r="G47" s="178" t="s">
        <v>3</v>
      </c>
      <c r="H47" s="178"/>
      <c r="I47" s="178"/>
    </row>
    <row r="48" spans="1:9" s="21" customFormat="1" ht="20" customHeight="1" x14ac:dyDescent="0.3">
      <c r="A48" s="17"/>
      <c r="B48" s="15"/>
      <c r="C48" s="178" t="s">
        <v>4</v>
      </c>
      <c r="D48" s="178"/>
      <c r="E48" s="178"/>
      <c r="F48" s="40"/>
      <c r="G48" s="178" t="s">
        <v>4</v>
      </c>
      <c r="H48" s="178"/>
      <c r="I48" s="178"/>
    </row>
    <row r="49" spans="1:9" s="17" customFormat="1" ht="20" customHeight="1" x14ac:dyDescent="0.3">
      <c r="B49" s="15"/>
      <c r="C49" s="182" t="s">
        <v>52</v>
      </c>
      <c r="D49" s="182"/>
      <c r="E49" s="182"/>
      <c r="F49" s="87"/>
      <c r="G49" s="182" t="s">
        <v>52</v>
      </c>
      <c r="H49" s="182"/>
      <c r="I49" s="182"/>
    </row>
    <row r="50" spans="1:9" s="17" customFormat="1" ht="20" customHeight="1" x14ac:dyDescent="0.3">
      <c r="B50" s="15"/>
      <c r="C50" s="180" t="s">
        <v>129</v>
      </c>
      <c r="D50" s="181"/>
      <c r="E50" s="181"/>
      <c r="F50" s="40"/>
      <c r="G50" s="180" t="s">
        <v>129</v>
      </c>
      <c r="H50" s="181"/>
      <c r="I50" s="181"/>
    </row>
    <row r="51" spans="1:9" s="17" customFormat="1" ht="20" customHeight="1" x14ac:dyDescent="0.3">
      <c r="B51" s="41"/>
      <c r="C51" s="16">
        <v>2022</v>
      </c>
      <c r="D51" s="16"/>
      <c r="E51" s="16">
        <v>2021</v>
      </c>
      <c r="F51" s="9"/>
      <c r="G51" s="16">
        <v>2022</v>
      </c>
      <c r="H51" s="16"/>
      <c r="I51" s="16">
        <v>2021</v>
      </c>
    </row>
    <row r="52" spans="1:9" s="17" customFormat="1" ht="20" customHeight="1" x14ac:dyDescent="0.3">
      <c r="B52" s="41"/>
      <c r="C52" s="177" t="s">
        <v>9</v>
      </c>
      <c r="D52" s="177"/>
      <c r="E52" s="177"/>
      <c r="F52" s="177"/>
      <c r="G52" s="177"/>
      <c r="H52" s="177"/>
      <c r="I52" s="177"/>
    </row>
    <row r="53" spans="1:9" s="17" customFormat="1" ht="20" customHeight="1" x14ac:dyDescent="0.3">
      <c r="A53" s="21" t="s">
        <v>105</v>
      </c>
      <c r="B53" s="41"/>
      <c r="C53" s="41"/>
      <c r="D53" s="41"/>
      <c r="E53" s="41"/>
      <c r="F53" s="41"/>
      <c r="G53" s="41"/>
      <c r="H53" s="41"/>
      <c r="I53" s="41"/>
    </row>
    <row r="54" spans="1:9" s="17" customFormat="1" ht="20" customHeight="1" x14ac:dyDescent="0.3">
      <c r="A54" s="17" t="s">
        <v>67</v>
      </c>
      <c r="B54" s="41"/>
      <c r="C54" s="26">
        <v>-35130</v>
      </c>
      <c r="D54" s="41"/>
      <c r="E54" s="26">
        <v>32570</v>
      </c>
      <c r="F54" s="41"/>
      <c r="G54" s="26">
        <v>-55805</v>
      </c>
      <c r="H54" s="41"/>
      <c r="I54" s="26">
        <v>26011</v>
      </c>
    </row>
    <row r="55" spans="1:9" s="17" customFormat="1" ht="20" customHeight="1" x14ac:dyDescent="0.3">
      <c r="A55" s="17" t="s">
        <v>68</v>
      </c>
      <c r="B55" s="41"/>
      <c r="C55" s="29">
        <v>429</v>
      </c>
      <c r="D55" s="41"/>
      <c r="E55" s="29">
        <v>1347</v>
      </c>
      <c r="F55" s="41"/>
      <c r="G55" s="45">
        <v>0</v>
      </c>
      <c r="H55" s="46"/>
      <c r="I55" s="45">
        <v>0</v>
      </c>
    </row>
    <row r="56" spans="1:9" s="17" customFormat="1" ht="20" customHeight="1" thickBot="1" x14ac:dyDescent="0.35">
      <c r="A56" s="21" t="s">
        <v>116</v>
      </c>
      <c r="B56" s="41"/>
      <c r="C56" s="47">
        <f>SUM(C54:C55)</f>
        <v>-34701</v>
      </c>
      <c r="D56" s="41"/>
      <c r="E56" s="47">
        <f>SUM(E54:E55)</f>
        <v>33917</v>
      </c>
      <c r="F56" s="41"/>
      <c r="G56" s="47">
        <f>SUM(G54:G55)</f>
        <v>-55805</v>
      </c>
      <c r="H56" s="41"/>
      <c r="I56" s="47">
        <f>SUM(I54:I55)</f>
        <v>26011</v>
      </c>
    </row>
    <row r="57" spans="1:9" s="17" customFormat="1" ht="20" customHeight="1" thickTop="1" x14ac:dyDescent="0.3">
      <c r="B57" s="41"/>
      <c r="C57" s="41"/>
      <c r="D57" s="41"/>
      <c r="E57" s="41"/>
      <c r="F57" s="41"/>
      <c r="G57" s="41"/>
      <c r="H57" s="41"/>
      <c r="I57" s="41"/>
    </row>
    <row r="58" spans="1:9" s="17" customFormat="1" ht="20" customHeight="1" x14ac:dyDescent="0.3">
      <c r="A58" s="22" t="s">
        <v>185</v>
      </c>
      <c r="B58" s="34"/>
      <c r="C58" s="35"/>
      <c r="D58" s="36"/>
      <c r="E58" s="35"/>
      <c r="F58" s="36"/>
      <c r="G58" s="35"/>
      <c r="H58" s="36"/>
      <c r="I58" s="35"/>
    </row>
    <row r="59" spans="1:9" s="17" customFormat="1" ht="20" customHeight="1" x14ac:dyDescent="0.3">
      <c r="A59" s="25" t="s">
        <v>67</v>
      </c>
      <c r="B59" s="23"/>
      <c r="C59" s="26">
        <v>-23595</v>
      </c>
      <c r="D59" s="26"/>
      <c r="E59" s="26">
        <v>35664</v>
      </c>
      <c r="F59" s="48"/>
      <c r="G59" s="26">
        <v>-44270</v>
      </c>
      <c r="H59" s="26"/>
      <c r="I59" s="26">
        <v>29105</v>
      </c>
    </row>
    <row r="60" spans="1:9" s="17" customFormat="1" ht="20" customHeight="1" x14ac:dyDescent="0.3">
      <c r="A60" s="25" t="s">
        <v>68</v>
      </c>
      <c r="B60" s="23"/>
      <c r="C60" s="26">
        <v>429</v>
      </c>
      <c r="D60" s="48"/>
      <c r="E60" s="26">
        <v>1347</v>
      </c>
      <c r="F60" s="48"/>
      <c r="G60" s="45">
        <v>0</v>
      </c>
      <c r="H60" s="26"/>
      <c r="I60" s="45">
        <v>0</v>
      </c>
    </row>
    <row r="61" spans="1:9" s="17" customFormat="1" ht="20" customHeight="1" thickBot="1" x14ac:dyDescent="0.35">
      <c r="A61" s="22" t="s">
        <v>184</v>
      </c>
      <c r="B61" s="23"/>
      <c r="C61" s="49">
        <f>SUM(C59:C60)</f>
        <v>-23166</v>
      </c>
      <c r="D61" s="50"/>
      <c r="E61" s="49">
        <f>SUM(E59:E60)</f>
        <v>37011</v>
      </c>
      <c r="F61" s="50"/>
      <c r="G61" s="49">
        <f>SUM(G59:G60)</f>
        <v>-44270</v>
      </c>
      <c r="H61" s="50"/>
      <c r="I61" s="49">
        <f>SUM(I59:I60)</f>
        <v>29105</v>
      </c>
    </row>
    <row r="62" spans="1:9" s="17" customFormat="1" ht="20" customHeight="1" thickTop="1" x14ac:dyDescent="0.3">
      <c r="A62" s="25"/>
      <c r="B62" s="23"/>
      <c r="C62" s="51"/>
      <c r="D62" s="50"/>
      <c r="E62" s="51"/>
      <c r="F62" s="50"/>
      <c r="G62" s="51"/>
      <c r="H62" s="50"/>
      <c r="I62" s="51"/>
    </row>
    <row r="63" spans="1:9" s="17" customFormat="1" ht="20" customHeight="1" thickBot="1" x14ac:dyDescent="0.4">
      <c r="A63" s="22" t="s">
        <v>127</v>
      </c>
      <c r="B63" s="24"/>
      <c r="C63" s="149">
        <f>C54*1000/1163695652</f>
        <v>-3.0188305627526741E-2</v>
      </c>
      <c r="D63" s="150"/>
      <c r="E63" s="149">
        <f>E54*1000/955000000</f>
        <v>3.4104712041884817E-2</v>
      </c>
      <c r="F63" s="150"/>
      <c r="G63" s="149">
        <f>G54*1000/1163695652</f>
        <v>-4.7954978523886416E-2</v>
      </c>
      <c r="H63" s="150"/>
      <c r="I63" s="149">
        <f>I54*1000/955000000</f>
        <v>2.7236649214659688E-2</v>
      </c>
    </row>
    <row r="64" spans="1:9" ht="20" customHeight="1" thickTop="1" x14ac:dyDescent="0.3"/>
    <row r="65" spans="1:9" ht="20" customHeight="1" x14ac:dyDescent="0.4">
      <c r="A65" s="8" t="s">
        <v>0</v>
      </c>
      <c r="B65" s="12"/>
      <c r="C65" s="12"/>
      <c r="D65" s="12"/>
      <c r="E65" s="12"/>
      <c r="F65" s="12"/>
      <c r="G65" s="12"/>
      <c r="H65" s="12"/>
      <c r="I65" s="13"/>
    </row>
    <row r="66" spans="1:9" ht="20" customHeight="1" x14ac:dyDescent="0.3">
      <c r="A66" s="11" t="s">
        <v>51</v>
      </c>
      <c r="B66" s="2"/>
      <c r="C66" s="2"/>
      <c r="D66" s="2"/>
      <c r="E66" s="2"/>
      <c r="F66" s="2"/>
      <c r="G66" s="4"/>
      <c r="H66" s="2"/>
      <c r="I66" s="4"/>
    </row>
    <row r="67" spans="1:9" ht="20" customHeight="1" x14ac:dyDescent="0.3">
      <c r="A67" s="17"/>
      <c r="B67" s="18"/>
      <c r="C67" s="18"/>
      <c r="D67" s="18"/>
      <c r="E67" s="18"/>
      <c r="F67" s="18"/>
      <c r="G67" s="18"/>
      <c r="H67" s="19"/>
      <c r="I67" s="20"/>
    </row>
    <row r="68" spans="1:9" ht="20" customHeight="1" x14ac:dyDescent="0.3">
      <c r="A68" s="21"/>
      <c r="B68" s="15"/>
      <c r="C68" s="178" t="s">
        <v>2</v>
      </c>
      <c r="D68" s="178"/>
      <c r="E68" s="178"/>
      <c r="F68" s="40"/>
      <c r="G68" s="178" t="s">
        <v>3</v>
      </c>
      <c r="H68" s="178"/>
      <c r="I68" s="178"/>
    </row>
    <row r="69" spans="1:9" ht="20" customHeight="1" x14ac:dyDescent="0.3">
      <c r="A69" s="17"/>
      <c r="B69" s="15"/>
      <c r="C69" s="178" t="s">
        <v>4</v>
      </c>
      <c r="D69" s="178"/>
      <c r="E69" s="178"/>
      <c r="F69" s="40"/>
      <c r="G69" s="178" t="s">
        <v>4</v>
      </c>
      <c r="H69" s="178"/>
      <c r="I69" s="178"/>
    </row>
    <row r="70" spans="1:9" ht="20" customHeight="1" x14ac:dyDescent="0.3">
      <c r="A70" s="17"/>
      <c r="B70" s="15"/>
      <c r="C70" s="179" t="s">
        <v>130</v>
      </c>
      <c r="D70" s="179"/>
      <c r="E70" s="179"/>
      <c r="F70" s="40"/>
      <c r="G70" s="179" t="s">
        <v>130</v>
      </c>
      <c r="H70" s="179"/>
      <c r="I70" s="179"/>
    </row>
    <row r="71" spans="1:9" ht="20" customHeight="1" x14ac:dyDescent="0.3">
      <c r="A71" s="17"/>
      <c r="B71" s="15"/>
      <c r="C71" s="180" t="s">
        <v>129</v>
      </c>
      <c r="D71" s="181"/>
      <c r="E71" s="181"/>
      <c r="F71" s="40"/>
      <c r="G71" s="180" t="s">
        <v>129</v>
      </c>
      <c r="H71" s="181"/>
      <c r="I71" s="181"/>
    </row>
    <row r="72" spans="1:9" ht="20" customHeight="1" x14ac:dyDescent="0.3">
      <c r="A72" s="17"/>
      <c r="B72" s="53" t="s">
        <v>7</v>
      </c>
      <c r="C72" s="54">
        <v>2022</v>
      </c>
      <c r="D72" s="54"/>
      <c r="E72" s="54">
        <v>2021</v>
      </c>
      <c r="F72" s="9"/>
      <c r="G72" s="54">
        <v>2022</v>
      </c>
      <c r="H72" s="54"/>
      <c r="I72" s="54">
        <v>2021</v>
      </c>
    </row>
    <row r="73" spans="1:9" ht="20" customHeight="1" x14ac:dyDescent="0.3">
      <c r="A73" s="17"/>
      <c r="B73" s="53"/>
      <c r="C73" s="177" t="s">
        <v>9</v>
      </c>
      <c r="D73" s="177"/>
      <c r="E73" s="177"/>
      <c r="F73" s="177"/>
      <c r="G73" s="177"/>
      <c r="H73" s="177"/>
      <c r="I73" s="177"/>
    </row>
    <row r="74" spans="1:9" ht="20" customHeight="1" x14ac:dyDescent="0.35">
      <c r="A74" s="32" t="s">
        <v>112</v>
      </c>
      <c r="B74" s="17"/>
      <c r="C74" s="17"/>
      <c r="D74" s="17"/>
      <c r="E74" s="17"/>
      <c r="F74" s="17"/>
      <c r="G74" s="17"/>
      <c r="H74" s="17"/>
      <c r="I74" s="17"/>
    </row>
    <row r="75" spans="1:9" ht="20" customHeight="1" x14ac:dyDescent="0.3">
      <c r="A75" s="25" t="s">
        <v>53</v>
      </c>
      <c r="B75" s="24">
        <v>9</v>
      </c>
      <c r="C75" s="26">
        <v>2588407</v>
      </c>
      <c r="D75" s="26"/>
      <c r="E75" s="26">
        <v>2004792</v>
      </c>
      <c r="F75" s="26"/>
      <c r="G75" s="26">
        <v>2273369</v>
      </c>
      <c r="H75" s="26"/>
      <c r="I75" s="26">
        <v>1709957</v>
      </c>
    </row>
    <row r="76" spans="1:9" ht="20" customHeight="1" x14ac:dyDescent="0.3">
      <c r="A76" s="25" t="s">
        <v>54</v>
      </c>
      <c r="B76" s="24">
        <v>5</v>
      </c>
      <c r="C76" s="110">
        <v>190</v>
      </c>
      <c r="D76" s="110"/>
      <c r="E76" s="110">
        <v>150</v>
      </c>
      <c r="F76" s="26"/>
      <c r="G76" s="26">
        <v>8740</v>
      </c>
      <c r="H76" s="26"/>
      <c r="I76" s="26">
        <v>17250</v>
      </c>
    </row>
    <row r="77" spans="1:9" ht="20" customHeight="1" x14ac:dyDescent="0.3">
      <c r="A77" s="25" t="s">
        <v>55</v>
      </c>
      <c r="B77" s="17"/>
      <c r="C77" s="29">
        <v>4899</v>
      </c>
      <c r="D77" s="26"/>
      <c r="E77" s="29">
        <v>8752</v>
      </c>
      <c r="F77" s="26"/>
      <c r="G77" s="29">
        <v>1409</v>
      </c>
      <c r="H77" s="26"/>
      <c r="I77" s="29">
        <v>4282</v>
      </c>
    </row>
    <row r="78" spans="1:9" ht="20" customHeight="1" x14ac:dyDescent="0.3">
      <c r="A78" s="22" t="s">
        <v>113</v>
      </c>
      <c r="B78" s="24"/>
      <c r="C78" s="37">
        <f>SUM(C75:C77)</f>
        <v>2593496</v>
      </c>
      <c r="D78" s="31"/>
      <c r="E78" s="37">
        <f>SUM(E75:E77)</f>
        <v>2013694</v>
      </c>
      <c r="F78" s="31"/>
      <c r="G78" s="37">
        <f>SUM(G75:G77)</f>
        <v>2283518</v>
      </c>
      <c r="H78" s="31"/>
      <c r="I78" s="37">
        <f>SUM(I75:I77)</f>
        <v>1731489</v>
      </c>
    </row>
    <row r="79" spans="1:9" ht="20" customHeight="1" x14ac:dyDescent="0.3">
      <c r="A79" s="22"/>
      <c r="B79" s="24"/>
      <c r="C79" s="31"/>
      <c r="D79" s="31"/>
      <c r="E79" s="31"/>
      <c r="F79" s="31"/>
      <c r="G79" s="31"/>
      <c r="H79" s="31"/>
      <c r="I79" s="31"/>
    </row>
    <row r="80" spans="1:9" ht="20" customHeight="1" x14ac:dyDescent="0.35">
      <c r="A80" s="32" t="s">
        <v>56</v>
      </c>
      <c r="B80" s="24"/>
      <c r="C80" s="26"/>
      <c r="D80" s="26"/>
      <c r="E80" s="26"/>
      <c r="F80" s="26"/>
      <c r="G80" s="26"/>
      <c r="H80" s="26"/>
      <c r="I80" s="26"/>
    </row>
    <row r="81" spans="1:9" ht="20" customHeight="1" x14ac:dyDescent="0.3">
      <c r="A81" s="25" t="s">
        <v>57</v>
      </c>
      <c r="B81" s="17"/>
      <c r="C81" s="26">
        <v>2581400</v>
      </c>
      <c r="D81" s="26"/>
      <c r="E81" s="26">
        <v>1788487</v>
      </c>
      <c r="F81" s="26"/>
      <c r="G81" s="26">
        <v>2330467</v>
      </c>
      <c r="H81" s="26"/>
      <c r="I81" s="26">
        <v>1541257</v>
      </c>
    </row>
    <row r="82" spans="1:9" ht="20" customHeight="1" x14ac:dyDescent="0.3">
      <c r="A82" s="25" t="s">
        <v>58</v>
      </c>
      <c r="B82" s="17"/>
      <c r="C82" s="26">
        <v>77883</v>
      </c>
      <c r="D82" s="26"/>
      <c r="E82" s="26">
        <v>65498</v>
      </c>
      <c r="F82" s="26"/>
      <c r="G82" s="26">
        <v>51489</v>
      </c>
      <c r="H82" s="26"/>
      <c r="I82" s="26">
        <v>47264</v>
      </c>
    </row>
    <row r="83" spans="1:9" ht="20" customHeight="1" x14ac:dyDescent="0.3">
      <c r="A83" s="22" t="s">
        <v>59</v>
      </c>
      <c r="B83" s="17"/>
      <c r="C83" s="30">
        <f>SUM(C81:C82)</f>
        <v>2659283</v>
      </c>
      <c r="D83" s="31"/>
      <c r="E83" s="30">
        <f>SUM(E81:E82)</f>
        <v>1853985</v>
      </c>
      <c r="F83" s="31"/>
      <c r="G83" s="30">
        <f>SUM(G81:G82)</f>
        <v>2381956</v>
      </c>
      <c r="H83" s="31"/>
      <c r="I83" s="30">
        <f>SUM(I81:I82)</f>
        <v>1588521</v>
      </c>
    </row>
    <row r="84" spans="1:9" ht="20" customHeight="1" x14ac:dyDescent="0.3">
      <c r="A84" s="22"/>
      <c r="B84" s="17"/>
      <c r="C84" s="26"/>
      <c r="D84" s="26"/>
      <c r="E84" s="26"/>
      <c r="F84" s="26"/>
      <c r="G84" s="26"/>
      <c r="H84" s="26"/>
      <c r="I84" s="26"/>
    </row>
    <row r="85" spans="1:9" ht="20" customHeight="1" x14ac:dyDescent="0.3">
      <c r="A85" s="22" t="s">
        <v>114</v>
      </c>
      <c r="B85" s="17"/>
      <c r="C85" s="31">
        <f>SUM(C78-C83)</f>
        <v>-65787</v>
      </c>
      <c r="D85" s="31"/>
      <c r="E85" s="31">
        <f>SUM(E78-E83)</f>
        <v>159709</v>
      </c>
      <c r="F85" s="31"/>
      <c r="G85" s="31">
        <f>SUM(G78-G83)</f>
        <v>-98438</v>
      </c>
      <c r="H85" s="31"/>
      <c r="I85" s="31">
        <f>SUM(I78-I83)</f>
        <v>142968</v>
      </c>
    </row>
    <row r="86" spans="1:9" ht="20" customHeight="1" x14ac:dyDescent="0.3">
      <c r="A86" s="25" t="s">
        <v>122</v>
      </c>
      <c r="B86" s="17"/>
      <c r="C86" s="26"/>
      <c r="D86" s="26"/>
      <c r="E86" s="17"/>
      <c r="F86" s="17"/>
      <c r="G86" s="17"/>
      <c r="H86" s="17"/>
      <c r="I86" s="17"/>
    </row>
    <row r="87" spans="1:9" ht="20" customHeight="1" x14ac:dyDescent="0.3">
      <c r="A87" s="25" t="s">
        <v>121</v>
      </c>
      <c r="B87" s="17"/>
      <c r="C87" s="26">
        <v>1435</v>
      </c>
      <c r="D87" s="26"/>
      <c r="E87" s="26">
        <v>-505</v>
      </c>
      <c r="F87" s="26"/>
      <c r="G87" s="28">
        <v>0</v>
      </c>
      <c r="H87" s="28"/>
      <c r="I87" s="28">
        <v>0</v>
      </c>
    </row>
    <row r="88" spans="1:9" ht="20" customHeight="1" x14ac:dyDescent="0.3">
      <c r="A88" s="25" t="s">
        <v>115</v>
      </c>
      <c r="B88" s="17"/>
      <c r="C88" s="29">
        <v>-45890</v>
      </c>
      <c r="D88" s="26"/>
      <c r="E88" s="29">
        <v>-57057</v>
      </c>
      <c r="F88" s="26"/>
      <c r="G88" s="29">
        <v>-40715</v>
      </c>
      <c r="H88" s="26"/>
      <c r="I88" s="29">
        <v>-50810</v>
      </c>
    </row>
    <row r="89" spans="1:9" ht="20" customHeight="1" x14ac:dyDescent="0.3">
      <c r="A89" s="22" t="s">
        <v>126</v>
      </c>
      <c r="B89" s="17"/>
      <c r="C89" s="31">
        <f>SUM(C85:C88)</f>
        <v>-110242</v>
      </c>
      <c r="D89" s="31"/>
      <c r="E89" s="31">
        <f>SUM(E85:E88)</f>
        <v>102147</v>
      </c>
      <c r="F89" s="31"/>
      <c r="G89" s="31">
        <f>SUM(G85:G88)</f>
        <v>-139153</v>
      </c>
      <c r="H89" s="31"/>
      <c r="I89" s="31">
        <f>SUM(I85:I88)</f>
        <v>92158</v>
      </c>
    </row>
    <row r="90" spans="1:9" ht="20" customHeight="1" x14ac:dyDescent="0.3">
      <c r="A90" s="25" t="s">
        <v>175</v>
      </c>
      <c r="B90" s="24"/>
      <c r="C90" s="29">
        <v>23019</v>
      </c>
      <c r="D90" s="26"/>
      <c r="E90" s="29">
        <v>310</v>
      </c>
      <c r="F90" s="26"/>
      <c r="G90" s="29">
        <v>24410</v>
      </c>
      <c r="H90" s="26"/>
      <c r="I90" s="29">
        <v>807</v>
      </c>
    </row>
    <row r="91" spans="1:9" ht="20" customHeight="1" thickBot="1" x14ac:dyDescent="0.35">
      <c r="A91" s="22" t="s">
        <v>116</v>
      </c>
      <c r="B91" s="24"/>
      <c r="C91" s="42">
        <f>SUM(C89:C90)</f>
        <v>-87223</v>
      </c>
      <c r="D91" s="31"/>
      <c r="E91" s="42">
        <f>SUM(E89:E90)</f>
        <v>102457</v>
      </c>
      <c r="F91" s="31"/>
      <c r="G91" s="42">
        <f>SUM(G89:G90)</f>
        <v>-114743</v>
      </c>
      <c r="H91" s="31"/>
      <c r="I91" s="42">
        <f>SUM(I89:I90)</f>
        <v>92965</v>
      </c>
    </row>
    <row r="92" spans="1:9" ht="20" customHeight="1" thickTop="1" x14ac:dyDescent="0.3">
      <c r="A92" s="22"/>
      <c r="B92" s="24"/>
      <c r="C92" s="26"/>
      <c r="D92" s="26"/>
      <c r="E92" s="26"/>
      <c r="F92" s="26"/>
      <c r="G92" s="26"/>
      <c r="H92" s="26"/>
      <c r="I92" s="26"/>
    </row>
    <row r="93" spans="1:9" ht="20" customHeight="1" x14ac:dyDescent="0.3">
      <c r="A93" s="22" t="s">
        <v>60</v>
      </c>
      <c r="B93" s="24"/>
      <c r="C93" s="26"/>
      <c r="D93" s="26"/>
      <c r="E93" s="26"/>
      <c r="F93" s="26"/>
      <c r="G93" s="26"/>
      <c r="H93" s="26"/>
      <c r="I93" s="26"/>
    </row>
    <row r="94" spans="1:9" ht="20" customHeight="1" x14ac:dyDescent="0.35">
      <c r="A94" s="39" t="s">
        <v>123</v>
      </c>
      <c r="B94" s="24"/>
      <c r="C94" s="26"/>
      <c r="D94" s="26"/>
      <c r="E94" s="26"/>
      <c r="F94" s="26"/>
      <c r="G94" s="26"/>
      <c r="H94" s="26"/>
      <c r="I94" s="26"/>
    </row>
    <row r="95" spans="1:9" ht="20" customHeight="1" x14ac:dyDescent="0.3">
      <c r="A95" s="27" t="s">
        <v>117</v>
      </c>
      <c r="B95" s="24"/>
      <c r="C95" s="26">
        <v>29774</v>
      </c>
      <c r="D95" s="26"/>
      <c r="E95" s="26">
        <v>11962</v>
      </c>
      <c r="F95" s="26"/>
      <c r="G95" s="26">
        <v>29774</v>
      </c>
      <c r="H95" s="26"/>
      <c r="I95" s="26">
        <v>11962</v>
      </c>
    </row>
    <row r="96" spans="1:9" ht="20" customHeight="1" x14ac:dyDescent="0.3">
      <c r="A96" s="27" t="s">
        <v>61</v>
      </c>
      <c r="B96" s="24"/>
      <c r="C96" s="29">
        <v>-5955</v>
      </c>
      <c r="D96" s="26"/>
      <c r="E96" s="29">
        <v>-2392</v>
      </c>
      <c r="F96" s="26"/>
      <c r="G96" s="29">
        <v>-5955</v>
      </c>
      <c r="H96" s="26"/>
      <c r="I96" s="29">
        <v>-2392</v>
      </c>
    </row>
    <row r="97" spans="1:9" ht="20" customHeight="1" x14ac:dyDescent="0.3">
      <c r="A97" s="40" t="s">
        <v>62</v>
      </c>
      <c r="B97" s="24"/>
      <c r="C97" s="26"/>
      <c r="D97" s="26"/>
      <c r="E97" s="26"/>
      <c r="F97" s="26"/>
      <c r="G97" s="26"/>
      <c r="H97" s="26"/>
      <c r="I97" s="26"/>
    </row>
    <row r="98" spans="1:9" ht="20" customHeight="1" x14ac:dyDescent="0.3">
      <c r="A98" s="40" t="s">
        <v>63</v>
      </c>
      <c r="B98" s="24"/>
      <c r="C98" s="37">
        <f>SUM(C95:C97)</f>
        <v>23819</v>
      </c>
      <c r="D98" s="31"/>
      <c r="E98" s="37">
        <f>SUM(E95:E97)</f>
        <v>9570</v>
      </c>
      <c r="F98" s="31"/>
      <c r="G98" s="37">
        <f>SUM(G95:G97)</f>
        <v>23819</v>
      </c>
      <c r="H98" s="31"/>
      <c r="I98" s="37">
        <f>SUM(I95:I97)</f>
        <v>9570</v>
      </c>
    </row>
    <row r="99" spans="1:9" ht="20" customHeight="1" x14ac:dyDescent="0.3">
      <c r="A99" s="40"/>
      <c r="B99" s="24"/>
      <c r="C99" s="31"/>
      <c r="D99" s="31"/>
      <c r="E99" s="31"/>
      <c r="F99" s="31"/>
      <c r="G99" s="31"/>
      <c r="H99" s="31"/>
      <c r="I99" s="31"/>
    </row>
    <row r="100" spans="1:9" ht="20" customHeight="1" x14ac:dyDescent="0.35">
      <c r="A100" s="39" t="s">
        <v>124</v>
      </c>
      <c r="B100" s="24"/>
      <c r="C100" s="26"/>
      <c r="D100" s="26"/>
      <c r="E100" s="26"/>
      <c r="F100" s="26"/>
      <c r="G100" s="26"/>
      <c r="H100" s="26"/>
      <c r="I100" s="26"/>
    </row>
    <row r="101" spans="1:9" ht="20" customHeight="1" x14ac:dyDescent="0.3">
      <c r="A101" s="43" t="s">
        <v>180</v>
      </c>
      <c r="B101" s="24"/>
      <c r="C101" s="26"/>
      <c r="D101" s="26"/>
      <c r="E101" s="26"/>
      <c r="F101" s="26"/>
      <c r="G101" s="26"/>
      <c r="H101" s="26"/>
      <c r="I101" s="26"/>
    </row>
    <row r="102" spans="1:9" ht="20" customHeight="1" x14ac:dyDescent="0.3">
      <c r="A102" s="27" t="s">
        <v>64</v>
      </c>
      <c r="B102" s="24"/>
      <c r="C102" s="26">
        <v>0</v>
      </c>
      <c r="D102" s="26"/>
      <c r="E102" s="26">
        <v>885</v>
      </c>
      <c r="F102" s="26"/>
      <c r="G102" s="26">
        <v>0</v>
      </c>
      <c r="H102" s="26"/>
      <c r="I102" s="26">
        <v>885</v>
      </c>
    </row>
    <row r="103" spans="1:9" ht="20" customHeight="1" x14ac:dyDescent="0.3">
      <c r="A103" s="27" t="s">
        <v>65</v>
      </c>
      <c r="B103" s="24"/>
      <c r="C103" s="29">
        <v>0</v>
      </c>
      <c r="D103" s="26"/>
      <c r="E103" s="29">
        <v>-177</v>
      </c>
      <c r="F103" s="26"/>
      <c r="G103" s="29">
        <v>0</v>
      </c>
      <c r="H103" s="26"/>
      <c r="I103" s="29">
        <v>-177</v>
      </c>
    </row>
    <row r="104" spans="1:9" ht="20" customHeight="1" x14ac:dyDescent="0.3">
      <c r="A104" s="40" t="s">
        <v>125</v>
      </c>
      <c r="B104" s="24"/>
      <c r="C104" s="37">
        <f>SUM(C102:C103)</f>
        <v>0</v>
      </c>
      <c r="D104" s="31"/>
      <c r="E104" s="37">
        <f>SUM(E102:E103)</f>
        <v>708</v>
      </c>
      <c r="F104" s="31"/>
      <c r="G104" s="37">
        <f>SUM(G102:G103)</f>
        <v>0</v>
      </c>
      <c r="H104" s="31"/>
      <c r="I104" s="37">
        <f>SUM(I102:I103)</f>
        <v>708</v>
      </c>
    </row>
    <row r="105" spans="1:9" ht="20" customHeight="1" x14ac:dyDescent="0.3">
      <c r="A105" s="38" t="s">
        <v>183</v>
      </c>
      <c r="B105" s="17"/>
      <c r="C105" s="37">
        <f>C98+C104</f>
        <v>23819</v>
      </c>
      <c r="D105" s="21"/>
      <c r="E105" s="37">
        <f>E98+E104</f>
        <v>10278</v>
      </c>
      <c r="F105" s="21"/>
      <c r="G105" s="44">
        <f>G98+G104</f>
        <v>23819</v>
      </c>
      <c r="H105" s="21"/>
      <c r="I105" s="44">
        <f>I98+I104</f>
        <v>10278</v>
      </c>
    </row>
    <row r="106" spans="1:9" ht="20" customHeight="1" thickBot="1" x14ac:dyDescent="0.35">
      <c r="A106" s="22" t="s">
        <v>184</v>
      </c>
      <c r="B106" s="24"/>
      <c r="C106" s="33">
        <f>C91+C105</f>
        <v>-63404</v>
      </c>
      <c r="D106" s="31"/>
      <c r="E106" s="33">
        <f>E91+E105</f>
        <v>112735</v>
      </c>
      <c r="F106" s="31"/>
      <c r="G106" s="33">
        <f>G91+G105</f>
        <v>-90924</v>
      </c>
      <c r="H106" s="31"/>
      <c r="I106" s="33">
        <f>I91+I105</f>
        <v>103243</v>
      </c>
    </row>
    <row r="107" spans="1:9" ht="20" customHeight="1" thickTop="1" x14ac:dyDescent="0.3">
      <c r="A107" s="22"/>
      <c r="B107" s="24"/>
      <c r="C107" s="26"/>
      <c r="D107" s="26"/>
      <c r="E107" s="26"/>
      <c r="F107" s="26"/>
      <c r="G107" s="26"/>
      <c r="H107" s="26"/>
      <c r="I107" s="26"/>
    </row>
    <row r="108" spans="1:9" ht="20" customHeight="1" x14ac:dyDescent="0.4">
      <c r="A108" s="8" t="s">
        <v>0</v>
      </c>
      <c r="B108" s="12"/>
      <c r="C108" s="12"/>
      <c r="D108" s="12"/>
      <c r="E108" s="12"/>
      <c r="F108" s="12"/>
      <c r="G108" s="12"/>
      <c r="H108" s="12"/>
      <c r="I108" s="13"/>
    </row>
    <row r="109" spans="1:9" ht="20" customHeight="1" x14ac:dyDescent="0.3">
      <c r="A109" s="11" t="s">
        <v>51</v>
      </c>
      <c r="B109" s="2"/>
      <c r="C109" s="2"/>
      <c r="D109" s="2"/>
      <c r="E109" s="2"/>
      <c r="F109" s="2"/>
      <c r="G109" s="4"/>
      <c r="H109" s="2"/>
      <c r="I109" s="4"/>
    </row>
    <row r="110" spans="1:9" ht="20" customHeight="1" x14ac:dyDescent="0.3">
      <c r="B110" s="2"/>
      <c r="C110" s="2"/>
      <c r="D110" s="2"/>
      <c r="E110" s="2"/>
      <c r="F110" s="2"/>
      <c r="G110" s="2"/>
      <c r="H110" s="2"/>
      <c r="I110" s="5"/>
    </row>
    <row r="111" spans="1:9" ht="20" customHeight="1" x14ac:dyDescent="0.3">
      <c r="A111" s="21"/>
      <c r="B111" s="15"/>
      <c r="C111" s="178" t="s">
        <v>2</v>
      </c>
      <c r="D111" s="178"/>
      <c r="E111" s="178"/>
      <c r="F111" s="40"/>
      <c r="G111" s="178" t="s">
        <v>3</v>
      </c>
      <c r="H111" s="178"/>
      <c r="I111" s="178"/>
    </row>
    <row r="112" spans="1:9" ht="20" customHeight="1" x14ac:dyDescent="0.3">
      <c r="A112" s="17"/>
      <c r="B112" s="15"/>
      <c r="C112" s="178" t="s">
        <v>4</v>
      </c>
      <c r="D112" s="178"/>
      <c r="E112" s="178"/>
      <c r="F112" s="40"/>
      <c r="G112" s="178" t="s">
        <v>4</v>
      </c>
      <c r="H112" s="178"/>
      <c r="I112" s="178"/>
    </row>
    <row r="113" spans="1:9" ht="20" customHeight="1" x14ac:dyDescent="0.3">
      <c r="A113" s="17"/>
      <c r="B113" s="15"/>
      <c r="C113" s="179" t="s">
        <v>130</v>
      </c>
      <c r="D113" s="179"/>
      <c r="E113" s="179"/>
      <c r="F113" s="40"/>
      <c r="G113" s="179" t="s">
        <v>130</v>
      </c>
      <c r="H113" s="179"/>
      <c r="I113" s="179"/>
    </row>
    <row r="114" spans="1:9" ht="20" customHeight="1" x14ac:dyDescent="0.3">
      <c r="A114" s="17"/>
      <c r="B114" s="15"/>
      <c r="C114" s="180" t="s">
        <v>129</v>
      </c>
      <c r="D114" s="181"/>
      <c r="E114" s="181"/>
      <c r="F114" s="40"/>
      <c r="G114" s="180" t="s">
        <v>129</v>
      </c>
      <c r="H114" s="181"/>
      <c r="I114" s="181"/>
    </row>
    <row r="115" spans="1:9" ht="20" customHeight="1" x14ac:dyDescent="0.3">
      <c r="A115" s="17"/>
      <c r="B115" s="53"/>
      <c r="C115" s="54">
        <v>2022</v>
      </c>
      <c r="D115" s="54"/>
      <c r="E115" s="54">
        <v>2021</v>
      </c>
      <c r="F115" s="9"/>
      <c r="G115" s="54">
        <v>2022</v>
      </c>
      <c r="H115" s="54"/>
      <c r="I115" s="54">
        <v>2021</v>
      </c>
    </row>
    <row r="116" spans="1:9" ht="20" customHeight="1" x14ac:dyDescent="0.3">
      <c r="A116" s="17"/>
      <c r="B116" s="53"/>
      <c r="C116" s="177" t="s">
        <v>9</v>
      </c>
      <c r="D116" s="177"/>
      <c r="E116" s="177"/>
      <c r="F116" s="177"/>
      <c r="G116" s="177"/>
      <c r="H116" s="177"/>
      <c r="I116" s="177"/>
    </row>
    <row r="117" spans="1:9" ht="20" customHeight="1" x14ac:dyDescent="0.3">
      <c r="A117" s="21" t="s">
        <v>105</v>
      </c>
      <c r="B117" s="53"/>
      <c r="C117" s="53"/>
      <c r="D117" s="53"/>
      <c r="E117" s="53"/>
      <c r="F117" s="53"/>
      <c r="G117" s="53"/>
      <c r="H117" s="53"/>
      <c r="I117" s="53"/>
    </row>
    <row r="118" spans="1:9" ht="20" customHeight="1" x14ac:dyDescent="0.3">
      <c r="A118" s="17" t="s">
        <v>67</v>
      </c>
      <c r="B118" s="53"/>
      <c r="C118" s="26">
        <v>-89983</v>
      </c>
      <c r="D118" s="53"/>
      <c r="E118" s="26">
        <v>98316</v>
      </c>
      <c r="F118" s="53"/>
      <c r="G118" s="26">
        <v>-114743</v>
      </c>
      <c r="H118" s="53"/>
      <c r="I118" s="26">
        <v>92965</v>
      </c>
    </row>
    <row r="119" spans="1:9" ht="20" customHeight="1" x14ac:dyDescent="0.3">
      <c r="A119" s="17" t="s">
        <v>68</v>
      </c>
      <c r="B119" s="53"/>
      <c r="C119" s="29">
        <v>2760</v>
      </c>
      <c r="D119" s="53"/>
      <c r="E119" s="29">
        <v>4141</v>
      </c>
      <c r="F119" s="53"/>
      <c r="G119" s="45">
        <v>0</v>
      </c>
      <c r="H119" s="46"/>
      <c r="I119" s="45">
        <v>0</v>
      </c>
    </row>
    <row r="120" spans="1:9" ht="20" customHeight="1" thickBot="1" x14ac:dyDescent="0.35">
      <c r="A120" s="21" t="s">
        <v>116</v>
      </c>
      <c r="B120" s="53"/>
      <c r="C120" s="47">
        <f>SUM(C118:C119)</f>
        <v>-87223</v>
      </c>
      <c r="D120" s="53"/>
      <c r="E120" s="47">
        <f>SUM(E118:E119)</f>
        <v>102457</v>
      </c>
      <c r="F120" s="53"/>
      <c r="G120" s="47">
        <f>SUM(G118:G119)</f>
        <v>-114743</v>
      </c>
      <c r="H120" s="53"/>
      <c r="I120" s="47">
        <f>SUM(I118:I119)</f>
        <v>92965</v>
      </c>
    </row>
    <row r="121" spans="1:9" ht="20" customHeight="1" thickTop="1" x14ac:dyDescent="0.3">
      <c r="A121" s="17"/>
      <c r="B121" s="53"/>
      <c r="C121" s="53"/>
      <c r="D121" s="53"/>
      <c r="E121" s="53"/>
      <c r="F121" s="53"/>
      <c r="G121" s="53"/>
      <c r="H121" s="53"/>
      <c r="I121" s="53"/>
    </row>
    <row r="122" spans="1:9" ht="20" customHeight="1" x14ac:dyDescent="0.3">
      <c r="A122" s="22" t="s">
        <v>185</v>
      </c>
      <c r="B122" s="34"/>
      <c r="C122" s="35"/>
      <c r="D122" s="36"/>
      <c r="E122" s="35"/>
      <c r="F122" s="36"/>
      <c r="G122" s="35"/>
      <c r="H122" s="36"/>
      <c r="I122" s="35"/>
    </row>
    <row r="123" spans="1:9" ht="20" customHeight="1" x14ac:dyDescent="0.3">
      <c r="A123" s="25" t="s">
        <v>67</v>
      </c>
      <c r="B123" s="52"/>
      <c r="C123" s="26">
        <v>-66164</v>
      </c>
      <c r="D123" s="26"/>
      <c r="E123" s="26">
        <v>108594</v>
      </c>
      <c r="F123" s="48"/>
      <c r="G123" s="26">
        <v>-90924</v>
      </c>
      <c r="H123" s="26"/>
      <c r="I123" s="26">
        <v>103243</v>
      </c>
    </row>
    <row r="124" spans="1:9" ht="20" customHeight="1" x14ac:dyDescent="0.3">
      <c r="A124" s="25" t="s">
        <v>68</v>
      </c>
      <c r="B124" s="52"/>
      <c r="C124" s="26">
        <v>2760</v>
      </c>
      <c r="D124" s="48"/>
      <c r="E124" s="26">
        <v>4141</v>
      </c>
      <c r="F124" s="48"/>
      <c r="G124" s="45">
        <v>0</v>
      </c>
      <c r="H124" s="26"/>
      <c r="I124" s="45">
        <v>0</v>
      </c>
    </row>
    <row r="125" spans="1:9" ht="20" customHeight="1" thickBot="1" x14ac:dyDescent="0.35">
      <c r="A125" s="22" t="s">
        <v>184</v>
      </c>
      <c r="B125" s="52"/>
      <c r="C125" s="49">
        <f>SUM(C123:C124)</f>
        <v>-63404</v>
      </c>
      <c r="D125" s="50"/>
      <c r="E125" s="49">
        <f>SUM(E123:E124)</f>
        <v>112735</v>
      </c>
      <c r="F125" s="50"/>
      <c r="G125" s="49">
        <f>SUM(G123:G124)</f>
        <v>-90924</v>
      </c>
      <c r="H125" s="50"/>
      <c r="I125" s="49">
        <f>SUM(I123:I124)</f>
        <v>103243</v>
      </c>
    </row>
    <row r="126" spans="1:9" ht="20" customHeight="1" thickTop="1" x14ac:dyDescent="0.3">
      <c r="A126" s="25"/>
      <c r="B126" s="52"/>
      <c r="C126" s="51"/>
      <c r="D126" s="50"/>
      <c r="E126" s="51"/>
      <c r="F126" s="50"/>
      <c r="G126" s="51"/>
      <c r="H126" s="50"/>
      <c r="I126" s="51"/>
    </row>
    <row r="127" spans="1:9" ht="20" customHeight="1" thickBot="1" x14ac:dyDescent="0.4">
      <c r="A127" s="22" t="s">
        <v>127</v>
      </c>
      <c r="B127" s="24"/>
      <c r="C127" s="149">
        <f>C118*1000/1163695652</f>
        <v>-7.7325200833525162E-2</v>
      </c>
      <c r="D127" s="150"/>
      <c r="E127" s="149">
        <f>E118*1000/955000000</f>
        <v>0.10294869109947644</v>
      </c>
      <c r="F127" s="150"/>
      <c r="G127" s="149">
        <f>G118*1000/1163695652</f>
        <v>-9.8602241748343325E-2</v>
      </c>
      <c r="H127" s="150"/>
      <c r="I127" s="149">
        <f>I118*1000/955000000</f>
        <v>9.7345549738219891E-2</v>
      </c>
    </row>
    <row r="128" spans="1:9" ht="20" customHeight="1" thickTop="1" x14ac:dyDescent="0.3"/>
  </sheetData>
  <mergeCells count="36">
    <mergeCell ref="C49:E49"/>
    <mergeCell ref="G49:I49"/>
    <mergeCell ref="C50:E50"/>
    <mergeCell ref="G50:I50"/>
    <mergeCell ref="C52:I52"/>
    <mergeCell ref="G7:I7"/>
    <mergeCell ref="C9:I9"/>
    <mergeCell ref="C47:E47"/>
    <mergeCell ref="G47:I47"/>
    <mergeCell ref="C48:E48"/>
    <mergeCell ref="G48:I48"/>
    <mergeCell ref="C7:E7"/>
    <mergeCell ref="C4:E4"/>
    <mergeCell ref="G4:I4"/>
    <mergeCell ref="C5:E5"/>
    <mergeCell ref="G5:I5"/>
    <mergeCell ref="C6:E6"/>
    <mergeCell ref="G6:I6"/>
    <mergeCell ref="C68:E68"/>
    <mergeCell ref="G68:I68"/>
    <mergeCell ref="C69:E69"/>
    <mergeCell ref="G69:I69"/>
    <mergeCell ref="C70:E70"/>
    <mergeCell ref="G70:I70"/>
    <mergeCell ref="C71:E71"/>
    <mergeCell ref="G71:I71"/>
    <mergeCell ref="C73:I73"/>
    <mergeCell ref="C111:E111"/>
    <mergeCell ref="G111:I111"/>
    <mergeCell ref="C116:I116"/>
    <mergeCell ref="C112:E112"/>
    <mergeCell ref="G112:I112"/>
    <mergeCell ref="C113:E113"/>
    <mergeCell ref="G113:I113"/>
    <mergeCell ref="C114:E114"/>
    <mergeCell ref="G114:I114"/>
  </mergeCells>
  <printOptions horizontalCentered="1"/>
  <pageMargins left="0.8" right="0.8" top="0.48" bottom="0.5" header="0.5" footer="0.5"/>
  <pageSetup paperSize="9" scale="78" firstPageNumber="5" fitToHeight="6" orientation="portrait" useFirstPageNumber="1" r:id="rId1"/>
  <headerFooter alignWithMargins="0">
    <oddFooter>&amp;L&amp;"Times New Roman,Regular"&amp;11    The accompanying notes are an integral part of the interim financial statements.
&amp;C&amp;"Times New Roman,Regular"&amp;11&amp;P</oddFooter>
  </headerFooter>
  <rowBreaks count="3" manualBreakCount="3">
    <brk id="43" max="8" man="1"/>
    <brk id="6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showGridLines="0" topLeftCell="A22" zoomScale="45" zoomScaleNormal="45" zoomScaleSheetLayoutView="70" workbookViewId="0">
      <selection activeCell="A33" sqref="A33"/>
    </sheetView>
  </sheetViews>
  <sheetFormatPr defaultColWidth="9.08984375" defaultRowHeight="24" customHeight="1" x14ac:dyDescent="0.4"/>
  <cols>
    <col min="1" max="1" width="49.6328125" style="113" customWidth="1"/>
    <col min="2" max="2" width="5" style="113" customWidth="1"/>
    <col min="3" max="3" width="15.1796875" style="113" customWidth="1"/>
    <col min="4" max="4" width="1.453125" style="113" customWidth="1"/>
    <col min="5" max="5" width="15.1796875" style="113" customWidth="1"/>
    <col min="6" max="6" width="1.453125" style="120" customWidth="1"/>
    <col min="7" max="7" width="15.1796875" style="113" customWidth="1"/>
    <col min="8" max="8" width="1.453125" style="120" customWidth="1"/>
    <col min="9" max="9" width="15.1796875" style="113" customWidth="1"/>
    <col min="10" max="10" width="1.453125" style="120" customWidth="1"/>
    <col min="11" max="11" width="15.1796875" style="113" customWidth="1"/>
    <col min="12" max="12" width="1.453125" style="120" customWidth="1"/>
    <col min="13" max="13" width="15.1796875" style="113" customWidth="1"/>
    <col min="14" max="14" width="1.453125" style="120" customWidth="1"/>
    <col min="15" max="15" width="15.1796875" style="113" customWidth="1"/>
    <col min="16" max="16" width="1.453125" style="120" customWidth="1"/>
    <col min="17" max="17" width="15.1796875" style="113" customWidth="1"/>
    <col min="18" max="18" width="1.453125" style="120" customWidth="1"/>
    <col min="19" max="19" width="15.1796875" style="113" customWidth="1"/>
    <col min="20" max="20" width="1.453125" style="120" customWidth="1"/>
    <col min="21" max="21" width="15.1796875" style="113" customWidth="1"/>
    <col min="22" max="22" width="13" style="113" customWidth="1"/>
    <col min="23" max="16384" width="9.08984375" style="113"/>
  </cols>
  <sheetData>
    <row r="1" spans="1:26" ht="24" customHeight="1" x14ac:dyDescent="0.4">
      <c r="A1" s="8" t="s">
        <v>0</v>
      </c>
      <c r="B1" s="8"/>
      <c r="C1" s="111"/>
      <c r="D1" s="111"/>
      <c r="E1" s="111"/>
      <c r="F1" s="112"/>
      <c r="G1" s="111"/>
      <c r="H1" s="112"/>
      <c r="I1" s="111"/>
      <c r="J1" s="112"/>
      <c r="K1" s="111"/>
      <c r="L1" s="112"/>
      <c r="M1" s="111"/>
      <c r="N1" s="112"/>
      <c r="O1" s="111"/>
      <c r="Q1" s="111"/>
      <c r="S1" s="111"/>
    </row>
    <row r="2" spans="1:26" ht="24" customHeight="1" x14ac:dyDescent="0.4">
      <c r="A2" s="134" t="s">
        <v>69</v>
      </c>
      <c r="B2" s="134"/>
      <c r="C2" s="115"/>
      <c r="D2" s="115"/>
      <c r="E2" s="115"/>
      <c r="F2" s="116"/>
      <c r="G2" s="115"/>
      <c r="H2" s="116"/>
      <c r="I2" s="115"/>
      <c r="J2" s="116"/>
      <c r="K2" s="115"/>
      <c r="L2" s="116"/>
      <c r="M2" s="115"/>
      <c r="N2" s="116"/>
      <c r="O2" s="115"/>
      <c r="Q2" s="115"/>
      <c r="S2" s="115"/>
    </row>
    <row r="3" spans="1:26" ht="22" customHeight="1" x14ac:dyDescent="0.4">
      <c r="C3" s="117"/>
      <c r="D3" s="117"/>
      <c r="E3" s="117"/>
      <c r="F3" s="118"/>
      <c r="G3" s="117"/>
      <c r="H3" s="118"/>
      <c r="I3" s="117"/>
      <c r="J3" s="118"/>
      <c r="K3" s="117"/>
      <c r="L3" s="118"/>
      <c r="M3" s="117"/>
      <c r="N3" s="118"/>
      <c r="Q3" s="117"/>
      <c r="S3" s="117"/>
    </row>
    <row r="4" spans="1:26" ht="24" customHeight="1" x14ac:dyDescent="0.4">
      <c r="A4" s="130"/>
      <c r="B4" s="130"/>
      <c r="C4" s="184" t="s">
        <v>70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20"/>
      <c r="W4" s="120"/>
      <c r="X4" s="120"/>
      <c r="Y4" s="120"/>
      <c r="Z4" s="120"/>
    </row>
    <row r="5" spans="1:26" s="119" customFormat="1" ht="24" customHeight="1" x14ac:dyDescent="0.4">
      <c r="B5" s="132"/>
      <c r="C5" s="136"/>
      <c r="D5" s="135"/>
      <c r="E5" s="135"/>
      <c r="F5" s="135"/>
      <c r="G5" s="185" t="s">
        <v>45</v>
      </c>
      <c r="H5" s="185"/>
      <c r="I5" s="185"/>
      <c r="J5" s="136"/>
      <c r="K5" s="185" t="s">
        <v>71</v>
      </c>
      <c r="L5" s="185"/>
      <c r="M5" s="185"/>
      <c r="N5" s="185"/>
      <c r="O5" s="185"/>
      <c r="P5" s="136"/>
      <c r="Q5" s="136"/>
      <c r="R5" s="136"/>
      <c r="S5" s="136"/>
      <c r="T5" s="136"/>
      <c r="U5" s="136"/>
      <c r="V5" s="131"/>
      <c r="W5" s="131"/>
      <c r="X5" s="131"/>
      <c r="Y5" s="131"/>
      <c r="Z5" s="121"/>
    </row>
    <row r="6" spans="1:26" s="119" customFormat="1" ht="24" customHeight="1" x14ac:dyDescent="0.4">
      <c r="B6" s="132"/>
      <c r="C6" s="136"/>
      <c r="D6" s="136"/>
      <c r="E6" s="136"/>
      <c r="F6" s="136"/>
      <c r="G6" s="136"/>
      <c r="H6" s="136"/>
      <c r="I6" s="136"/>
      <c r="J6" s="136"/>
      <c r="K6" s="186"/>
      <c r="L6" s="186"/>
      <c r="M6" s="186"/>
      <c r="N6" s="136"/>
      <c r="O6" s="136"/>
      <c r="P6" s="136"/>
      <c r="Q6" s="136" t="s">
        <v>40</v>
      </c>
      <c r="R6" s="136"/>
      <c r="S6" s="136"/>
      <c r="T6" s="136"/>
      <c r="U6" s="136"/>
      <c r="V6" s="121"/>
      <c r="W6" s="121"/>
      <c r="X6" s="121"/>
      <c r="Y6" s="121"/>
      <c r="Z6" s="121"/>
    </row>
    <row r="7" spans="1:26" s="119" customFormat="1" ht="24" customHeight="1" x14ac:dyDescent="0.4">
      <c r="B7" s="132"/>
      <c r="C7" s="136"/>
      <c r="D7" s="136"/>
      <c r="E7" s="136"/>
      <c r="F7" s="136"/>
      <c r="G7" s="186"/>
      <c r="H7" s="186"/>
      <c r="I7" s="186"/>
      <c r="J7" s="136"/>
      <c r="K7" s="138"/>
      <c r="L7" s="135"/>
      <c r="M7" s="139"/>
      <c r="N7" s="136"/>
      <c r="O7" s="136" t="s">
        <v>72</v>
      </c>
      <c r="P7" s="136"/>
      <c r="Q7" s="136" t="s">
        <v>73</v>
      </c>
      <c r="R7" s="136"/>
      <c r="S7" s="138" t="s">
        <v>168</v>
      </c>
      <c r="T7" s="136"/>
      <c r="U7" s="136"/>
    </row>
    <row r="8" spans="1:26" s="119" customFormat="1" ht="24" customHeight="1" x14ac:dyDescent="0.4">
      <c r="B8" s="132"/>
      <c r="C8" s="136" t="s">
        <v>74</v>
      </c>
      <c r="D8" s="136"/>
      <c r="E8" s="136"/>
      <c r="F8" s="136"/>
      <c r="G8" s="140"/>
      <c r="H8" s="140"/>
      <c r="I8" s="136"/>
      <c r="J8" s="136"/>
      <c r="K8" s="138" t="s">
        <v>76</v>
      </c>
      <c r="L8" s="136"/>
      <c r="M8" s="138" t="s">
        <v>77</v>
      </c>
      <c r="N8" s="136"/>
      <c r="O8" s="136" t="s">
        <v>169</v>
      </c>
      <c r="P8" s="136"/>
      <c r="Q8" s="136" t="s">
        <v>78</v>
      </c>
      <c r="R8" s="136"/>
      <c r="S8" s="138" t="s">
        <v>170</v>
      </c>
      <c r="T8" s="136"/>
      <c r="U8" s="136" t="s">
        <v>72</v>
      </c>
    </row>
    <row r="9" spans="1:26" s="119" customFormat="1" ht="24" customHeight="1" x14ac:dyDescent="0.4">
      <c r="A9" s="136"/>
      <c r="B9" s="52" t="s">
        <v>7</v>
      </c>
      <c r="C9" s="136" t="s">
        <v>79</v>
      </c>
      <c r="D9" s="136"/>
      <c r="E9" s="136" t="s">
        <v>44</v>
      </c>
      <c r="F9" s="136"/>
      <c r="G9" s="136" t="s">
        <v>75</v>
      </c>
      <c r="H9" s="138"/>
      <c r="I9" s="136" t="s">
        <v>80</v>
      </c>
      <c r="J9" s="136"/>
      <c r="K9" s="138" t="s">
        <v>81</v>
      </c>
      <c r="L9" s="136"/>
      <c r="M9" s="138" t="s">
        <v>82</v>
      </c>
      <c r="N9" s="136"/>
      <c r="O9" s="136" t="s">
        <v>83</v>
      </c>
      <c r="P9" s="136"/>
      <c r="Q9" s="136" t="s">
        <v>171</v>
      </c>
      <c r="R9" s="136"/>
      <c r="S9" s="138" t="s">
        <v>172</v>
      </c>
      <c r="T9" s="136"/>
      <c r="U9" s="136" t="s">
        <v>84</v>
      </c>
    </row>
    <row r="10" spans="1:26" s="119" customFormat="1" ht="24" customHeight="1" x14ac:dyDescent="0.4">
      <c r="B10" s="132"/>
      <c r="C10" s="187" t="s">
        <v>9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6" ht="24" customHeight="1" x14ac:dyDescent="0.4">
      <c r="A11" s="137" t="s">
        <v>131</v>
      </c>
      <c r="B11" s="137"/>
      <c r="C11" s="135"/>
      <c r="D11" s="135"/>
      <c r="E11" s="135"/>
      <c r="F11" s="141"/>
      <c r="G11" s="135"/>
      <c r="H11" s="141"/>
      <c r="I11" s="135"/>
      <c r="J11" s="141"/>
      <c r="K11" s="135"/>
      <c r="L11" s="141"/>
      <c r="M11" s="135"/>
      <c r="N11" s="141"/>
      <c r="O11" s="135"/>
      <c r="P11" s="141"/>
      <c r="Q11" s="135"/>
      <c r="R11" s="141"/>
      <c r="S11" s="135"/>
      <c r="T11" s="141"/>
      <c r="U11" s="135"/>
    </row>
    <row r="12" spans="1:26" ht="24" customHeight="1" x14ac:dyDescent="0.4">
      <c r="A12" s="22" t="s">
        <v>89</v>
      </c>
      <c r="B12" s="22"/>
      <c r="C12" s="165">
        <v>955000</v>
      </c>
      <c r="D12" s="166"/>
      <c r="E12" s="167">
        <v>285447</v>
      </c>
      <c r="F12" s="165"/>
      <c r="G12" s="168">
        <v>102690</v>
      </c>
      <c r="H12" s="165"/>
      <c r="I12" s="165">
        <v>1355556</v>
      </c>
      <c r="J12" s="165"/>
      <c r="K12" s="165">
        <v>-2368</v>
      </c>
      <c r="L12" s="165"/>
      <c r="M12" s="165">
        <v>-36309</v>
      </c>
      <c r="N12" s="165"/>
      <c r="O12" s="165">
        <f>K12+M12</f>
        <v>-38677</v>
      </c>
      <c r="P12" s="165">
        <v>2660016</v>
      </c>
      <c r="Q12" s="165">
        <f>SUM(C12:M12)</f>
        <v>2660016</v>
      </c>
      <c r="R12" s="165"/>
      <c r="S12" s="165">
        <v>78523</v>
      </c>
      <c r="T12" s="165">
        <v>2738539</v>
      </c>
      <c r="U12" s="165">
        <f>SUM(Q12:S12)</f>
        <v>2738539</v>
      </c>
    </row>
    <row r="13" spans="1:26" ht="24" customHeight="1" x14ac:dyDescent="0.4">
      <c r="A13" s="22" t="s">
        <v>157</v>
      </c>
      <c r="B13" s="22"/>
      <c r="C13" s="162"/>
      <c r="D13" s="157"/>
      <c r="E13" s="169"/>
      <c r="F13" s="162"/>
      <c r="G13" s="169"/>
      <c r="H13" s="162"/>
      <c r="I13" s="169"/>
      <c r="J13" s="162"/>
      <c r="K13" s="169"/>
      <c r="L13" s="162"/>
      <c r="M13" s="169"/>
      <c r="N13" s="162"/>
      <c r="O13" s="169"/>
      <c r="P13" s="152"/>
      <c r="Q13" s="165"/>
      <c r="R13" s="152"/>
      <c r="S13" s="169"/>
      <c r="T13" s="152"/>
      <c r="U13" s="169"/>
    </row>
    <row r="14" spans="1:26" ht="24" customHeight="1" x14ac:dyDescent="0.4">
      <c r="A14" s="32" t="s">
        <v>158</v>
      </c>
      <c r="B14" s="32"/>
      <c r="C14" s="162"/>
      <c r="D14" s="157"/>
      <c r="E14" s="169"/>
      <c r="F14" s="162"/>
      <c r="G14" s="169"/>
      <c r="H14" s="162"/>
      <c r="I14" s="169"/>
      <c r="J14" s="162"/>
      <c r="K14" s="169"/>
      <c r="L14" s="162"/>
      <c r="M14" s="169"/>
      <c r="N14" s="162"/>
      <c r="O14" s="169"/>
      <c r="P14" s="152"/>
      <c r="Q14" s="165"/>
      <c r="R14" s="152"/>
      <c r="S14" s="169"/>
      <c r="T14" s="152"/>
      <c r="U14" s="169"/>
    </row>
    <row r="15" spans="1:26" ht="24" customHeight="1" x14ac:dyDescent="0.4">
      <c r="A15" s="25" t="s">
        <v>159</v>
      </c>
      <c r="B15" s="158">
        <v>10</v>
      </c>
      <c r="C15" s="161">
        <v>0</v>
      </c>
      <c r="D15" s="157"/>
      <c r="E15" s="161">
        <v>0</v>
      </c>
      <c r="F15" s="162"/>
      <c r="G15" s="161">
        <v>0</v>
      </c>
      <c r="H15" s="162"/>
      <c r="I15" s="161">
        <v>-58254</v>
      </c>
      <c r="J15" s="162"/>
      <c r="K15" s="161">
        <v>0</v>
      </c>
      <c r="L15" s="162"/>
      <c r="M15" s="161">
        <v>0</v>
      </c>
      <c r="N15" s="162"/>
      <c r="O15" s="161">
        <v>0</v>
      </c>
      <c r="P15" s="152"/>
      <c r="Q15" s="155">
        <f>SUM(C15:M15)</f>
        <v>-58254</v>
      </c>
      <c r="R15" s="152"/>
      <c r="S15" s="161">
        <v>-5700</v>
      </c>
      <c r="T15" s="152"/>
      <c r="U15" s="155">
        <f>SUM(Q15:S15)</f>
        <v>-63954</v>
      </c>
    </row>
    <row r="16" spans="1:26" ht="24" customHeight="1" x14ac:dyDescent="0.4">
      <c r="A16" s="22" t="s">
        <v>160</v>
      </c>
      <c r="B16" s="22"/>
      <c r="C16" s="163">
        <f>SUM(C$15)</f>
        <v>0</v>
      </c>
      <c r="D16" s="157"/>
      <c r="E16" s="163">
        <f t="shared" ref="E16:U16" si="0">SUM(E$15)</f>
        <v>0</v>
      </c>
      <c r="F16" s="164"/>
      <c r="G16" s="163">
        <f t="shared" si="0"/>
        <v>0</v>
      </c>
      <c r="H16" s="164"/>
      <c r="I16" s="163">
        <f t="shared" si="0"/>
        <v>-58254</v>
      </c>
      <c r="J16" s="164"/>
      <c r="K16" s="163">
        <f t="shared" si="0"/>
        <v>0</v>
      </c>
      <c r="L16" s="164"/>
      <c r="M16" s="163">
        <f t="shared" si="0"/>
        <v>0</v>
      </c>
      <c r="N16" s="164"/>
      <c r="O16" s="163">
        <f t="shared" si="0"/>
        <v>0</v>
      </c>
      <c r="P16" s="164"/>
      <c r="Q16" s="163">
        <f t="shared" si="0"/>
        <v>-58254</v>
      </c>
      <c r="R16" s="164"/>
      <c r="S16" s="163">
        <f t="shared" si="0"/>
        <v>-5700</v>
      </c>
      <c r="T16" s="164"/>
      <c r="U16" s="163">
        <f t="shared" si="0"/>
        <v>-63954</v>
      </c>
    </row>
    <row r="17" spans="1:21" ht="24" customHeight="1" x14ac:dyDescent="0.4">
      <c r="A17" s="22" t="s">
        <v>161</v>
      </c>
      <c r="B17" s="22"/>
      <c r="C17" s="169"/>
      <c r="D17" s="157"/>
      <c r="E17" s="169"/>
      <c r="F17" s="162"/>
      <c r="G17" s="169"/>
      <c r="H17" s="152"/>
      <c r="I17" s="110"/>
      <c r="J17" s="162"/>
      <c r="K17" s="110"/>
      <c r="L17" s="162"/>
      <c r="M17" s="169"/>
      <c r="N17" s="162"/>
      <c r="O17" s="169"/>
      <c r="P17" s="152"/>
      <c r="Q17" s="110"/>
      <c r="R17" s="152"/>
      <c r="S17" s="169"/>
      <c r="T17" s="152"/>
      <c r="U17" s="165"/>
    </row>
    <row r="18" spans="1:21" ht="24" customHeight="1" x14ac:dyDescent="0.4">
      <c r="A18" s="25" t="s">
        <v>162</v>
      </c>
      <c r="B18" s="25"/>
      <c r="C18" s="169">
        <v>0</v>
      </c>
      <c r="D18" s="157"/>
      <c r="E18" s="169">
        <v>0</v>
      </c>
      <c r="F18" s="162"/>
      <c r="G18" s="169">
        <v>0</v>
      </c>
      <c r="H18" s="162"/>
      <c r="I18" s="169">
        <v>98316</v>
      </c>
      <c r="J18" s="162"/>
      <c r="K18" s="169">
        <v>0</v>
      </c>
      <c r="L18" s="162"/>
      <c r="M18" s="169">
        <v>0</v>
      </c>
      <c r="N18" s="162"/>
      <c r="O18" s="169">
        <v>0</v>
      </c>
      <c r="P18" s="152"/>
      <c r="Q18" s="152">
        <f>SUM(C18:M18)</f>
        <v>98316</v>
      </c>
      <c r="R18" s="152"/>
      <c r="S18" s="169">
        <v>4141</v>
      </c>
      <c r="T18" s="152"/>
      <c r="U18" s="169">
        <f t="shared" ref="U18:U19" si="1">SUM(Q18:S18)</f>
        <v>102457</v>
      </c>
    </row>
    <row r="19" spans="1:21" ht="24" customHeight="1" x14ac:dyDescent="0.4">
      <c r="A19" s="25" t="s">
        <v>163</v>
      </c>
      <c r="B19" s="25"/>
      <c r="C19" s="161">
        <v>0</v>
      </c>
      <c r="D19" s="157"/>
      <c r="E19" s="161">
        <v>0</v>
      </c>
      <c r="F19" s="162"/>
      <c r="G19" s="161">
        <v>0</v>
      </c>
      <c r="H19" s="162"/>
      <c r="I19" s="161">
        <v>0</v>
      </c>
      <c r="J19" s="162"/>
      <c r="K19" s="161">
        <v>708</v>
      </c>
      <c r="L19" s="162"/>
      <c r="M19" s="161">
        <v>9570</v>
      </c>
      <c r="N19" s="162"/>
      <c r="O19" s="161">
        <v>10278</v>
      </c>
      <c r="P19" s="162"/>
      <c r="Q19" s="161">
        <f>SUM(C19:M19)</f>
        <v>10278</v>
      </c>
      <c r="R19" s="162"/>
      <c r="S19" s="161">
        <v>0</v>
      </c>
      <c r="T19" s="162"/>
      <c r="U19" s="161">
        <f t="shared" si="1"/>
        <v>10278</v>
      </c>
    </row>
    <row r="20" spans="1:21" ht="24" customHeight="1" x14ac:dyDescent="0.4">
      <c r="A20" s="22" t="s">
        <v>66</v>
      </c>
      <c r="B20" s="22"/>
      <c r="C20" s="163">
        <f>SUM(C18:C19)</f>
        <v>0</v>
      </c>
      <c r="D20" s="157"/>
      <c r="E20" s="163">
        <f t="shared" ref="E20:U20" si="2">SUM(E18:E19)</f>
        <v>0</v>
      </c>
      <c r="F20" s="164"/>
      <c r="G20" s="163">
        <f t="shared" si="2"/>
        <v>0</v>
      </c>
      <c r="H20" s="164"/>
      <c r="I20" s="163">
        <f t="shared" si="2"/>
        <v>98316</v>
      </c>
      <c r="J20" s="164"/>
      <c r="K20" s="163">
        <f t="shared" si="2"/>
        <v>708</v>
      </c>
      <c r="L20" s="164"/>
      <c r="M20" s="163">
        <f t="shared" si="2"/>
        <v>9570</v>
      </c>
      <c r="N20" s="164"/>
      <c r="O20" s="163">
        <f t="shared" si="2"/>
        <v>10278</v>
      </c>
      <c r="P20" s="164"/>
      <c r="Q20" s="163">
        <f t="shared" si="2"/>
        <v>108594</v>
      </c>
      <c r="R20" s="164"/>
      <c r="S20" s="163">
        <f t="shared" si="2"/>
        <v>4141</v>
      </c>
      <c r="T20" s="164"/>
      <c r="U20" s="163">
        <f t="shared" si="2"/>
        <v>112735</v>
      </c>
    </row>
    <row r="21" spans="1:21" ht="24" customHeight="1" x14ac:dyDescent="0.4">
      <c r="A21" s="25" t="s">
        <v>164</v>
      </c>
      <c r="B21" s="25"/>
      <c r="C21" s="161">
        <v>0</v>
      </c>
      <c r="D21" s="157"/>
      <c r="E21" s="161">
        <v>0</v>
      </c>
      <c r="F21" s="162"/>
      <c r="G21" s="161">
        <v>2220</v>
      </c>
      <c r="H21" s="162"/>
      <c r="I21" s="161">
        <v>-2220</v>
      </c>
      <c r="J21" s="162"/>
      <c r="K21" s="161">
        <v>0</v>
      </c>
      <c r="L21" s="162"/>
      <c r="M21" s="161">
        <v>0</v>
      </c>
      <c r="N21" s="162"/>
      <c r="O21" s="161">
        <v>0</v>
      </c>
      <c r="P21" s="162"/>
      <c r="Q21" s="161">
        <v>0</v>
      </c>
      <c r="R21" s="162"/>
      <c r="S21" s="161">
        <v>0</v>
      </c>
      <c r="T21" s="162"/>
      <c r="U21" s="161">
        <v>0</v>
      </c>
    </row>
    <row r="22" spans="1:21" ht="24" customHeight="1" thickBot="1" x14ac:dyDescent="0.45">
      <c r="A22" s="142" t="s">
        <v>132</v>
      </c>
      <c r="B22" s="142"/>
      <c r="C22" s="170">
        <f>C12+C16+C20+C21</f>
        <v>955000</v>
      </c>
      <c r="D22" s="157"/>
      <c r="E22" s="170">
        <f t="shared" ref="E22:U22" si="3">E12+E16+E20+E21</f>
        <v>285447</v>
      </c>
      <c r="F22" s="165"/>
      <c r="G22" s="170">
        <f t="shared" si="3"/>
        <v>104910</v>
      </c>
      <c r="H22" s="165"/>
      <c r="I22" s="170">
        <f t="shared" si="3"/>
        <v>1393398</v>
      </c>
      <c r="J22" s="165"/>
      <c r="K22" s="170">
        <f>K12+K16+K20+K21</f>
        <v>-1660</v>
      </c>
      <c r="L22" s="165"/>
      <c r="M22" s="170">
        <f t="shared" si="3"/>
        <v>-26739</v>
      </c>
      <c r="N22" s="165"/>
      <c r="O22" s="170">
        <f t="shared" si="3"/>
        <v>-28399</v>
      </c>
      <c r="P22" s="165"/>
      <c r="Q22" s="170">
        <f>Q12+Q16+Q20+Q21</f>
        <v>2710356</v>
      </c>
      <c r="R22" s="165"/>
      <c r="S22" s="170">
        <f t="shared" si="3"/>
        <v>76964</v>
      </c>
      <c r="T22" s="165"/>
      <c r="U22" s="170">
        <f t="shared" si="3"/>
        <v>2787320</v>
      </c>
    </row>
    <row r="23" spans="1:21" ht="24" customHeight="1" thickTop="1" x14ac:dyDescent="0.4">
      <c r="A23" s="135"/>
      <c r="B23" s="135"/>
      <c r="C23" s="156"/>
      <c r="D23" s="156"/>
      <c r="E23" s="156"/>
      <c r="F23" s="157"/>
      <c r="G23" s="156"/>
      <c r="H23" s="157"/>
      <c r="I23" s="156"/>
      <c r="J23" s="157"/>
      <c r="K23" s="156"/>
      <c r="L23" s="157"/>
      <c r="M23" s="156"/>
      <c r="N23" s="157"/>
      <c r="O23" s="156"/>
      <c r="P23" s="157"/>
      <c r="Q23" s="156"/>
      <c r="R23" s="157"/>
      <c r="S23" s="156"/>
      <c r="T23" s="157"/>
      <c r="U23" s="156"/>
    </row>
    <row r="24" spans="1:21" ht="24" customHeight="1" x14ac:dyDescent="0.4">
      <c r="A24" s="137" t="s">
        <v>133</v>
      </c>
      <c r="B24" s="137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71"/>
      <c r="U24" s="171"/>
    </row>
    <row r="25" spans="1:21" ht="24" customHeight="1" x14ac:dyDescent="0.4">
      <c r="A25" s="22" t="s">
        <v>85</v>
      </c>
      <c r="B25" s="22"/>
      <c r="C25" s="165">
        <v>1163696</v>
      </c>
      <c r="D25" s="166"/>
      <c r="E25" s="167">
        <v>1258325</v>
      </c>
      <c r="F25" s="165"/>
      <c r="G25" s="168">
        <v>104910</v>
      </c>
      <c r="H25" s="165"/>
      <c r="I25" s="165">
        <v>1396712</v>
      </c>
      <c r="J25" s="165"/>
      <c r="K25" s="165">
        <v>-1560</v>
      </c>
      <c r="L25" s="165"/>
      <c r="M25" s="165">
        <v>-20344</v>
      </c>
      <c r="N25" s="165"/>
      <c r="O25" s="165">
        <f>K25+M25</f>
        <v>-21904</v>
      </c>
      <c r="P25" s="165"/>
      <c r="Q25" s="165">
        <f>SUM(C25:M25)</f>
        <v>3901739</v>
      </c>
      <c r="R25" s="165"/>
      <c r="S25" s="165">
        <v>78076</v>
      </c>
      <c r="T25" s="165"/>
      <c r="U25" s="165">
        <f>SUM(Q25:S25)</f>
        <v>3979815</v>
      </c>
    </row>
    <row r="26" spans="1:21" ht="24" customHeight="1" x14ac:dyDescent="0.4">
      <c r="A26" s="22" t="s">
        <v>157</v>
      </c>
      <c r="B26" s="22"/>
      <c r="C26" s="162"/>
      <c r="D26" s="157"/>
      <c r="E26" s="169"/>
      <c r="F26" s="162"/>
      <c r="G26" s="169"/>
      <c r="H26" s="162"/>
      <c r="I26" s="169"/>
      <c r="J26" s="162"/>
      <c r="K26" s="169"/>
      <c r="L26" s="162"/>
      <c r="M26" s="169"/>
      <c r="N26" s="162"/>
      <c r="O26" s="169"/>
      <c r="P26" s="152"/>
      <c r="Q26" s="165"/>
      <c r="R26" s="152"/>
      <c r="S26" s="169"/>
      <c r="T26" s="152"/>
      <c r="U26" s="169"/>
    </row>
    <row r="27" spans="1:21" ht="24" customHeight="1" x14ac:dyDescent="0.4">
      <c r="A27" s="32" t="s">
        <v>158</v>
      </c>
      <c r="B27" s="32"/>
      <c r="C27" s="162"/>
      <c r="D27" s="157"/>
      <c r="E27" s="169"/>
      <c r="F27" s="162"/>
      <c r="G27" s="169"/>
      <c r="H27" s="162"/>
      <c r="I27" s="169"/>
      <c r="J27" s="162"/>
      <c r="K27" s="169"/>
      <c r="L27" s="162"/>
      <c r="M27" s="169"/>
      <c r="N27" s="162"/>
      <c r="O27" s="169"/>
      <c r="P27" s="152"/>
      <c r="Q27" s="165"/>
      <c r="R27" s="152"/>
      <c r="S27" s="169"/>
      <c r="T27" s="152"/>
      <c r="U27" s="169"/>
    </row>
    <row r="28" spans="1:21" ht="24" customHeight="1" x14ac:dyDescent="0.4">
      <c r="A28" s="25" t="s">
        <v>159</v>
      </c>
      <c r="B28" s="158">
        <v>10</v>
      </c>
      <c r="C28" s="161">
        <v>0</v>
      </c>
      <c r="D28" s="157"/>
      <c r="E28" s="161">
        <v>0</v>
      </c>
      <c r="F28" s="162"/>
      <c r="G28" s="161">
        <v>0</v>
      </c>
      <c r="H28" s="162"/>
      <c r="I28" s="161">
        <v>-70985</v>
      </c>
      <c r="J28" s="162"/>
      <c r="K28" s="161">
        <v>0</v>
      </c>
      <c r="L28" s="162"/>
      <c r="M28" s="161">
        <v>0</v>
      </c>
      <c r="N28" s="162"/>
      <c r="O28" s="161">
        <v>0</v>
      </c>
      <c r="P28" s="152"/>
      <c r="Q28" s="161">
        <f>SUM(C28:M28)</f>
        <v>-70985</v>
      </c>
      <c r="R28" s="152"/>
      <c r="S28" s="161">
        <v>-2850</v>
      </c>
      <c r="T28" s="152"/>
      <c r="U28" s="155">
        <f>SUM(Q28:S28)</f>
        <v>-73835</v>
      </c>
    </row>
    <row r="29" spans="1:21" ht="24" customHeight="1" x14ac:dyDescent="0.4">
      <c r="A29" s="22" t="s">
        <v>160</v>
      </c>
      <c r="B29" s="22"/>
      <c r="C29" s="163">
        <f>SUM(C$28)</f>
        <v>0</v>
      </c>
      <c r="D29" s="164"/>
      <c r="E29" s="163">
        <f t="shared" ref="E29:M29" si="4">SUM(E$28)</f>
        <v>0</v>
      </c>
      <c r="F29" s="164"/>
      <c r="G29" s="163">
        <f t="shared" si="4"/>
        <v>0</v>
      </c>
      <c r="H29" s="164"/>
      <c r="I29" s="163">
        <f>SUM(I$28)</f>
        <v>-70985</v>
      </c>
      <c r="J29" s="164"/>
      <c r="K29" s="163">
        <f t="shared" si="4"/>
        <v>0</v>
      </c>
      <c r="L29" s="164"/>
      <c r="M29" s="163">
        <f t="shared" si="4"/>
        <v>0</v>
      </c>
      <c r="N29" s="164"/>
      <c r="O29" s="163">
        <f t="shared" ref="O29" si="5">SUM(O$15)</f>
        <v>0</v>
      </c>
      <c r="P29" s="164"/>
      <c r="Q29" s="163">
        <f>SUM(Q$28)</f>
        <v>-70985</v>
      </c>
      <c r="R29" s="164"/>
      <c r="S29" s="163">
        <f>SUM(S$28)</f>
        <v>-2850</v>
      </c>
      <c r="T29" s="164"/>
      <c r="U29" s="172">
        <f>SUM(Q29:S29)</f>
        <v>-73835</v>
      </c>
    </row>
    <row r="30" spans="1:21" ht="24" customHeight="1" x14ac:dyDescent="0.4">
      <c r="A30" s="22" t="s">
        <v>186</v>
      </c>
      <c r="B30" s="22"/>
      <c r="C30" s="169"/>
      <c r="D30" s="156"/>
      <c r="E30" s="169"/>
      <c r="F30" s="162"/>
      <c r="G30" s="169"/>
      <c r="H30" s="152"/>
      <c r="I30" s="110"/>
      <c r="J30" s="162"/>
      <c r="K30" s="110"/>
      <c r="L30" s="162"/>
      <c r="M30" s="169"/>
      <c r="N30" s="162"/>
      <c r="O30" s="169"/>
      <c r="P30" s="152"/>
      <c r="Q30" s="110"/>
      <c r="R30" s="152"/>
      <c r="S30" s="169"/>
      <c r="T30" s="152"/>
      <c r="U30" s="165"/>
    </row>
    <row r="31" spans="1:21" ht="24" customHeight="1" x14ac:dyDescent="0.4">
      <c r="A31" s="25" t="s">
        <v>181</v>
      </c>
      <c r="B31" s="25"/>
      <c r="C31" s="169">
        <v>0</v>
      </c>
      <c r="D31" s="157"/>
      <c r="E31" s="169">
        <v>0</v>
      </c>
      <c r="F31" s="162"/>
      <c r="G31" s="169">
        <v>0</v>
      </c>
      <c r="H31" s="162"/>
      <c r="I31" s="169">
        <v>-89983</v>
      </c>
      <c r="J31" s="162"/>
      <c r="K31" s="169">
        <v>0</v>
      </c>
      <c r="L31" s="162"/>
      <c r="M31" s="169">
        <v>0</v>
      </c>
      <c r="N31" s="162"/>
      <c r="O31" s="169">
        <v>0</v>
      </c>
      <c r="P31" s="152"/>
      <c r="Q31" s="152">
        <f>SUM(C31:M31)</f>
        <v>-89983</v>
      </c>
      <c r="R31" s="152"/>
      <c r="S31" s="169">
        <v>2760</v>
      </c>
      <c r="T31" s="152"/>
      <c r="U31" s="169">
        <f t="shared" ref="U31:U32" si="6">SUM(Q31:S31)</f>
        <v>-87223</v>
      </c>
    </row>
    <row r="32" spans="1:21" ht="24" customHeight="1" x14ac:dyDescent="0.4">
      <c r="A32" s="25" t="s">
        <v>163</v>
      </c>
      <c r="B32" s="25"/>
      <c r="C32" s="161">
        <v>0</v>
      </c>
      <c r="D32" s="157"/>
      <c r="E32" s="161">
        <v>0</v>
      </c>
      <c r="F32" s="162"/>
      <c r="G32" s="161">
        <v>0</v>
      </c>
      <c r="H32" s="162"/>
      <c r="I32" s="161">
        <v>0</v>
      </c>
      <c r="J32" s="162"/>
      <c r="K32" s="161">
        <v>0</v>
      </c>
      <c r="L32" s="162"/>
      <c r="M32" s="161">
        <v>23819</v>
      </c>
      <c r="N32" s="162"/>
      <c r="O32" s="161">
        <v>23819</v>
      </c>
      <c r="P32" s="162"/>
      <c r="Q32" s="161">
        <f>SUM(C32:M32)</f>
        <v>23819</v>
      </c>
      <c r="R32" s="162"/>
      <c r="S32" s="161">
        <v>0</v>
      </c>
      <c r="T32" s="162"/>
      <c r="U32" s="161">
        <f t="shared" si="6"/>
        <v>23819</v>
      </c>
    </row>
    <row r="33" spans="1:21" ht="24" customHeight="1" x14ac:dyDescent="0.4">
      <c r="A33" s="22" t="s">
        <v>184</v>
      </c>
      <c r="B33" s="22"/>
      <c r="C33" s="163">
        <f>SUM(C31:C32)</f>
        <v>0</v>
      </c>
      <c r="D33" s="157"/>
      <c r="E33" s="163">
        <f t="shared" ref="E33" si="7">SUM(E31:E32)</f>
        <v>0</v>
      </c>
      <c r="F33" s="164"/>
      <c r="G33" s="163">
        <f t="shared" ref="G33" si="8">SUM(G31:G32)</f>
        <v>0</v>
      </c>
      <c r="H33" s="164"/>
      <c r="I33" s="163">
        <f t="shared" ref="I33" si="9">SUM(I31:I32)</f>
        <v>-89983</v>
      </c>
      <c r="J33" s="164"/>
      <c r="K33" s="163">
        <v>0</v>
      </c>
      <c r="L33" s="164"/>
      <c r="M33" s="163">
        <f t="shared" ref="M33" si="10">SUM(M31:M32)</f>
        <v>23819</v>
      </c>
      <c r="N33" s="164"/>
      <c r="O33" s="163">
        <f t="shared" ref="O33" si="11">SUM(O31:O32)</f>
        <v>23819</v>
      </c>
      <c r="P33" s="164"/>
      <c r="Q33" s="163">
        <f t="shared" ref="Q33" si="12">SUM(Q31:Q32)</f>
        <v>-66164</v>
      </c>
      <c r="R33" s="164"/>
      <c r="S33" s="163">
        <f t="shared" ref="S33" si="13">SUM(S31:S32)</f>
        <v>2760</v>
      </c>
      <c r="T33" s="164"/>
      <c r="U33" s="163">
        <f t="shared" ref="U33" si="14">SUM(U31:U32)</f>
        <v>-63404</v>
      </c>
    </row>
    <row r="34" spans="1:21" ht="24" customHeight="1" x14ac:dyDescent="0.4">
      <c r="A34" s="25" t="s">
        <v>164</v>
      </c>
      <c r="B34" s="25"/>
      <c r="C34" s="161">
        <v>0</v>
      </c>
      <c r="D34" s="157"/>
      <c r="E34" s="161">
        <v>0</v>
      </c>
      <c r="F34" s="162"/>
      <c r="G34" s="161">
        <v>1130</v>
      </c>
      <c r="H34" s="162"/>
      <c r="I34" s="161">
        <v>-1130</v>
      </c>
      <c r="J34" s="162"/>
      <c r="K34" s="161">
        <v>0</v>
      </c>
      <c r="L34" s="162"/>
      <c r="M34" s="161">
        <v>0</v>
      </c>
      <c r="N34" s="162"/>
      <c r="O34" s="161">
        <v>0</v>
      </c>
      <c r="P34" s="162"/>
      <c r="Q34" s="161">
        <v>0</v>
      </c>
      <c r="R34" s="162"/>
      <c r="S34" s="161">
        <v>0</v>
      </c>
      <c r="T34" s="162"/>
      <c r="U34" s="161">
        <v>0</v>
      </c>
    </row>
    <row r="35" spans="1:21" ht="24" customHeight="1" thickBot="1" x14ac:dyDescent="0.45">
      <c r="A35" s="142" t="s">
        <v>134</v>
      </c>
      <c r="B35" s="142"/>
      <c r="C35" s="170">
        <f>C25+C29+C33+C34</f>
        <v>1163696</v>
      </c>
      <c r="D35" s="157"/>
      <c r="E35" s="170">
        <f t="shared" ref="E35" si="15">E25+E29+E33+E34</f>
        <v>1258325</v>
      </c>
      <c r="F35" s="165"/>
      <c r="G35" s="170">
        <f t="shared" ref="G35" si="16">G25+G29+G33+G34</f>
        <v>106040</v>
      </c>
      <c r="H35" s="165"/>
      <c r="I35" s="170">
        <f>I25+I29+I33+I34</f>
        <v>1234614</v>
      </c>
      <c r="J35" s="165"/>
      <c r="K35" s="170">
        <f>K25+K29+K33+K34</f>
        <v>-1560</v>
      </c>
      <c r="L35" s="165"/>
      <c r="M35" s="170">
        <f t="shared" ref="M35" si="17">M25+M29+M33+M34</f>
        <v>3475</v>
      </c>
      <c r="N35" s="165"/>
      <c r="O35" s="170">
        <f t="shared" ref="O35" si="18">O25+O29+O33+O34</f>
        <v>1915</v>
      </c>
      <c r="P35" s="165"/>
      <c r="Q35" s="170">
        <f>Q25+Q29+Q33+Q34</f>
        <v>3764590</v>
      </c>
      <c r="R35" s="165">
        <f t="shared" ref="R35" si="19">R25+R29+R33+R34</f>
        <v>0</v>
      </c>
      <c r="S35" s="170">
        <f t="shared" ref="S35" si="20">S25+S29+S33+S34</f>
        <v>77986</v>
      </c>
      <c r="T35" s="165"/>
      <c r="U35" s="170">
        <f t="shared" ref="U35" si="21">U25+U29+U33+U34</f>
        <v>3842576</v>
      </c>
    </row>
    <row r="36" spans="1:21" ht="24" customHeight="1" thickTop="1" x14ac:dyDescent="0.4">
      <c r="A36" s="135"/>
      <c r="B36" s="135"/>
      <c r="C36" s="135"/>
      <c r="D36" s="135"/>
      <c r="E36" s="135"/>
      <c r="F36" s="141"/>
      <c r="G36" s="135"/>
      <c r="H36" s="141"/>
      <c r="I36" s="135"/>
      <c r="J36" s="141"/>
      <c r="K36" s="135"/>
      <c r="L36" s="141"/>
      <c r="M36" s="135"/>
      <c r="N36" s="141"/>
      <c r="O36" s="135"/>
      <c r="P36" s="141"/>
      <c r="Q36" s="135"/>
      <c r="R36" s="141"/>
      <c r="S36" s="135"/>
      <c r="T36" s="141"/>
      <c r="U36" s="135"/>
    </row>
    <row r="37" spans="1:21" ht="24" customHeight="1" x14ac:dyDescent="0.4">
      <c r="A37" s="8"/>
      <c r="B37" s="8"/>
    </row>
    <row r="38" spans="1:21" ht="24" customHeight="1" x14ac:dyDescent="0.4">
      <c r="A38" s="114"/>
      <c r="B38" s="114"/>
    </row>
  </sheetData>
  <mergeCells count="7">
    <mergeCell ref="C24:S24"/>
    <mergeCell ref="C4:U4"/>
    <mergeCell ref="G5:I5"/>
    <mergeCell ref="K5:O5"/>
    <mergeCell ref="K6:M6"/>
    <mergeCell ref="G7:I7"/>
    <mergeCell ref="C10:U10"/>
  </mergeCells>
  <pageMargins left="0.8" right="0.8" top="0.48" bottom="0.5" header="0.5" footer="0.5"/>
  <pageSetup paperSize="9" scale="59" firstPageNumber="9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Q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W181"/>
  <sheetViews>
    <sheetView showGridLines="0" topLeftCell="A14" zoomScale="33" zoomScaleNormal="33" workbookViewId="0">
      <selection activeCell="A28" sqref="A28"/>
    </sheetView>
  </sheetViews>
  <sheetFormatPr defaultColWidth="9.08984375" defaultRowHeight="24" customHeight="1" x14ac:dyDescent="0.4"/>
  <cols>
    <col min="1" max="1" width="49.6328125" style="113" customWidth="1"/>
    <col min="2" max="2" width="5" style="113" customWidth="1"/>
    <col min="3" max="3" width="19.1796875" style="113" customWidth="1"/>
    <col min="4" max="4" width="1.6328125" style="120" customWidth="1"/>
    <col min="5" max="5" width="19.1796875" style="113" customWidth="1"/>
    <col min="6" max="6" width="1.6328125" style="120" customWidth="1"/>
    <col min="7" max="7" width="19.1796875" style="113" customWidth="1"/>
    <col min="8" max="8" width="1.6328125" style="120" customWidth="1"/>
    <col min="9" max="9" width="19.1796875" style="113" customWidth="1"/>
    <col min="10" max="10" width="1.6328125" style="120" customWidth="1"/>
    <col min="11" max="11" width="19.1796875" style="113" customWidth="1"/>
    <col min="12" max="12" width="2" style="120" customWidth="1"/>
    <col min="13" max="13" width="19.1796875" style="113" customWidth="1"/>
    <col min="14" max="14" width="2.36328125" style="120" customWidth="1"/>
    <col min="15" max="15" width="19.1796875" style="113" customWidth="1"/>
    <col min="16" max="16" width="1.6328125" style="120" customWidth="1"/>
    <col min="17" max="17" width="19.1796875" style="113" customWidth="1"/>
    <col min="18" max="18" width="1.6328125" style="113" customWidth="1"/>
    <col min="19" max="19" width="16" style="113" customWidth="1"/>
    <col min="20" max="16384" width="9.08984375" style="113"/>
  </cols>
  <sheetData>
    <row r="1" spans="1:23" ht="24" customHeight="1" x14ac:dyDescent="0.4">
      <c r="A1" s="8" t="s">
        <v>0</v>
      </c>
      <c r="B1" s="8"/>
      <c r="C1" s="111"/>
      <c r="D1" s="112"/>
      <c r="E1" s="111"/>
      <c r="F1" s="112"/>
      <c r="G1" s="111"/>
      <c r="H1" s="112"/>
      <c r="I1" s="111"/>
      <c r="J1" s="112"/>
      <c r="K1" s="111"/>
      <c r="L1" s="112"/>
      <c r="M1" s="111"/>
      <c r="N1" s="112"/>
      <c r="O1" s="111"/>
      <c r="P1" s="112"/>
      <c r="Q1" s="111"/>
      <c r="S1" s="111"/>
      <c r="U1" s="111"/>
    </row>
    <row r="2" spans="1:23" ht="24" customHeight="1" x14ac:dyDescent="0.4">
      <c r="A2" s="134" t="s">
        <v>69</v>
      </c>
      <c r="B2" s="114"/>
      <c r="C2" s="115"/>
      <c r="D2" s="116"/>
      <c r="E2" s="115"/>
      <c r="F2" s="116"/>
      <c r="G2" s="115"/>
      <c r="H2" s="116"/>
      <c r="I2" s="115"/>
      <c r="J2" s="116"/>
      <c r="K2" s="115"/>
      <c r="L2" s="116"/>
      <c r="M2" s="115"/>
      <c r="N2" s="116"/>
      <c r="O2" s="115"/>
      <c r="P2" s="116"/>
      <c r="Q2" s="115"/>
      <c r="S2" s="115"/>
      <c r="U2" s="115"/>
    </row>
    <row r="3" spans="1:23" ht="24" customHeight="1" x14ac:dyDescent="0.4">
      <c r="A3" s="135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S3" s="117"/>
      <c r="U3" s="117"/>
    </row>
    <row r="4" spans="1:23" s="119" customFormat="1" ht="24" customHeight="1" x14ac:dyDescent="0.4">
      <c r="A4" s="136"/>
      <c r="B4" s="136"/>
      <c r="C4" s="184" t="s">
        <v>87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23" s="119" customFormat="1" ht="24" customHeight="1" x14ac:dyDescent="0.4">
      <c r="A5" s="136"/>
      <c r="B5" s="136"/>
      <c r="C5" s="143"/>
      <c r="D5" s="143"/>
      <c r="E5" s="143"/>
      <c r="F5" s="143"/>
      <c r="G5" s="185" t="s">
        <v>45</v>
      </c>
      <c r="H5" s="185"/>
      <c r="I5" s="185"/>
      <c r="J5" s="135"/>
      <c r="K5" s="185" t="s">
        <v>71</v>
      </c>
      <c r="L5" s="185"/>
      <c r="M5" s="185"/>
      <c r="N5" s="185"/>
      <c r="O5" s="185"/>
      <c r="P5" s="143"/>
      <c r="Q5" s="143"/>
    </row>
    <row r="6" spans="1:23" s="119" customFormat="1" ht="24" customHeight="1" x14ac:dyDescent="0.4">
      <c r="A6" s="136"/>
      <c r="B6" s="136"/>
      <c r="C6" s="143"/>
      <c r="D6" s="143"/>
      <c r="E6" s="143"/>
      <c r="F6" s="143"/>
      <c r="G6" s="143"/>
      <c r="H6" s="143"/>
      <c r="I6" s="143"/>
      <c r="J6" s="143"/>
      <c r="K6" s="138"/>
      <c r="L6" s="139"/>
      <c r="M6" s="139"/>
      <c r="N6" s="138"/>
      <c r="O6" s="138" t="s">
        <v>72</v>
      </c>
      <c r="P6" s="143"/>
      <c r="Q6" s="136"/>
    </row>
    <row r="7" spans="1:23" s="119" customFormat="1" ht="24" customHeight="1" x14ac:dyDescent="0.4">
      <c r="A7" s="136"/>
      <c r="B7" s="136"/>
      <c r="C7" s="136" t="s">
        <v>74</v>
      </c>
      <c r="D7" s="136"/>
      <c r="E7" s="136"/>
      <c r="F7" s="136"/>
      <c r="G7" s="136"/>
      <c r="H7" s="136"/>
      <c r="I7" s="136"/>
      <c r="J7" s="136"/>
      <c r="K7" s="144" t="s">
        <v>76</v>
      </c>
      <c r="L7" s="144"/>
      <c r="M7" s="144" t="s">
        <v>77</v>
      </c>
      <c r="N7" s="138"/>
      <c r="O7" s="138" t="s">
        <v>88</v>
      </c>
      <c r="P7" s="136"/>
      <c r="Q7" s="136" t="s">
        <v>72</v>
      </c>
    </row>
    <row r="8" spans="1:23" s="119" customFormat="1" ht="24" customHeight="1" x14ac:dyDescent="0.4">
      <c r="A8" s="136"/>
      <c r="B8" s="52" t="s">
        <v>7</v>
      </c>
      <c r="C8" s="136" t="s">
        <v>79</v>
      </c>
      <c r="D8" s="136"/>
      <c r="E8" s="136" t="s">
        <v>44</v>
      </c>
      <c r="F8" s="136"/>
      <c r="G8" s="138" t="s">
        <v>75</v>
      </c>
      <c r="H8" s="136"/>
      <c r="I8" s="136" t="s">
        <v>80</v>
      </c>
      <c r="J8" s="136"/>
      <c r="K8" s="144" t="s">
        <v>81</v>
      </c>
      <c r="L8" s="144"/>
      <c r="M8" s="144" t="s">
        <v>82</v>
      </c>
      <c r="N8" s="138"/>
      <c r="O8" s="138" t="s">
        <v>83</v>
      </c>
      <c r="P8" s="136"/>
      <c r="Q8" s="136" t="s">
        <v>84</v>
      </c>
    </row>
    <row r="9" spans="1:23" s="119" customFormat="1" ht="24" customHeight="1" x14ac:dyDescent="0.4">
      <c r="A9" s="132"/>
      <c r="B9" s="132"/>
      <c r="C9" s="187" t="s">
        <v>9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</row>
    <row r="10" spans="1:23" s="119" customFormat="1" ht="24" customHeight="1" x14ac:dyDescent="0.4">
      <c r="A10" s="137" t="s">
        <v>131</v>
      </c>
      <c r="B10" s="137"/>
      <c r="C10" s="145"/>
      <c r="D10" s="146"/>
      <c r="E10" s="145"/>
      <c r="F10" s="146"/>
      <c r="G10" s="145"/>
      <c r="H10" s="146"/>
      <c r="I10" s="145"/>
      <c r="J10" s="146"/>
      <c r="K10" s="145"/>
      <c r="L10" s="146"/>
      <c r="M10" s="145"/>
      <c r="N10" s="146"/>
      <c r="O10" s="145"/>
      <c r="P10" s="146"/>
      <c r="Q10" s="145"/>
    </row>
    <row r="11" spans="1:23" ht="24" customHeight="1" x14ac:dyDescent="0.4">
      <c r="A11" s="22" t="s">
        <v>89</v>
      </c>
      <c r="B11" s="22"/>
      <c r="C11" s="167">
        <v>955000</v>
      </c>
      <c r="D11" s="165"/>
      <c r="E11" s="167">
        <v>285447</v>
      </c>
      <c r="F11" s="165"/>
      <c r="G11" s="167">
        <v>95500</v>
      </c>
      <c r="H11" s="165"/>
      <c r="I11" s="167">
        <v>1359181</v>
      </c>
      <c r="J11" s="165"/>
      <c r="K11" s="167">
        <v>-2368</v>
      </c>
      <c r="L11" s="165"/>
      <c r="M11" s="167">
        <v>-36309</v>
      </c>
      <c r="N11" s="165"/>
      <c r="O11" s="167">
        <v>-38677</v>
      </c>
      <c r="P11" s="165"/>
      <c r="Q11" s="167">
        <f>SUM(O11,I11,G11,E11,C11)</f>
        <v>2656451</v>
      </c>
      <c r="R11" s="124"/>
      <c r="S11" s="122"/>
      <c r="U11" s="125"/>
    </row>
    <row r="12" spans="1:23" ht="24" customHeight="1" x14ac:dyDescent="0.4">
      <c r="A12" s="22" t="s">
        <v>157</v>
      </c>
      <c r="B12" s="22"/>
      <c r="C12" s="162"/>
      <c r="D12" s="157"/>
      <c r="E12" s="169"/>
      <c r="F12" s="162"/>
      <c r="G12" s="169"/>
      <c r="H12" s="162"/>
      <c r="I12" s="169"/>
      <c r="J12" s="162"/>
      <c r="K12" s="169"/>
      <c r="L12" s="162"/>
      <c r="M12" s="169"/>
      <c r="N12" s="162"/>
      <c r="O12" s="169"/>
      <c r="P12" s="162"/>
      <c r="Q12" s="167"/>
      <c r="R12" s="123"/>
      <c r="S12" s="125"/>
      <c r="T12" s="127"/>
      <c r="U12" s="125"/>
      <c r="V12" s="127"/>
    </row>
    <row r="13" spans="1:23" ht="24" customHeight="1" x14ac:dyDescent="0.4">
      <c r="A13" s="32" t="s">
        <v>158</v>
      </c>
      <c r="B13" s="32"/>
      <c r="C13" s="162"/>
      <c r="D13" s="157"/>
      <c r="E13" s="169"/>
      <c r="F13" s="162"/>
      <c r="G13" s="169"/>
      <c r="H13" s="162"/>
      <c r="I13" s="169"/>
      <c r="J13" s="162"/>
      <c r="K13" s="169"/>
      <c r="L13" s="162"/>
      <c r="M13" s="169"/>
      <c r="N13" s="162"/>
      <c r="O13" s="169"/>
      <c r="P13" s="162"/>
      <c r="Q13" s="167"/>
      <c r="R13" s="123"/>
      <c r="S13" s="128"/>
      <c r="T13" s="126"/>
      <c r="U13" s="128"/>
      <c r="V13" s="126"/>
      <c r="W13" s="120"/>
    </row>
    <row r="14" spans="1:23" ht="24" customHeight="1" x14ac:dyDescent="0.4">
      <c r="A14" s="25" t="s">
        <v>159</v>
      </c>
      <c r="B14" s="158">
        <v>10</v>
      </c>
      <c r="C14" s="161">
        <v>0</v>
      </c>
      <c r="D14" s="157"/>
      <c r="E14" s="161">
        <v>0</v>
      </c>
      <c r="F14" s="162"/>
      <c r="G14" s="161">
        <v>0</v>
      </c>
      <c r="H14" s="162"/>
      <c r="I14" s="161">
        <v>-58254</v>
      </c>
      <c r="J14" s="162"/>
      <c r="K14" s="161">
        <v>0</v>
      </c>
      <c r="L14" s="162"/>
      <c r="M14" s="161">
        <v>0</v>
      </c>
      <c r="N14" s="162"/>
      <c r="O14" s="161">
        <v>0</v>
      </c>
      <c r="P14" s="162"/>
      <c r="Q14" s="161">
        <f t="shared" ref="Q14:Q18" si="0">SUM(O14,I14,G14,E14,C14)</f>
        <v>-58254</v>
      </c>
      <c r="R14" s="123"/>
      <c r="S14" s="128"/>
      <c r="T14" s="126"/>
      <c r="U14" s="128"/>
      <c r="V14" s="128"/>
      <c r="W14" s="120"/>
    </row>
    <row r="15" spans="1:23" ht="24" customHeight="1" x14ac:dyDescent="0.4">
      <c r="A15" s="22" t="s">
        <v>160</v>
      </c>
      <c r="B15" s="22"/>
      <c r="C15" s="163">
        <f>SUM(C$14)</f>
        <v>0</v>
      </c>
      <c r="D15" s="164"/>
      <c r="E15" s="163">
        <f t="shared" ref="E15:O15" si="1">SUM(E$14)</f>
        <v>0</v>
      </c>
      <c r="F15" s="164"/>
      <c r="G15" s="163">
        <f t="shared" si="1"/>
        <v>0</v>
      </c>
      <c r="H15" s="164"/>
      <c r="I15" s="163">
        <f t="shared" si="1"/>
        <v>-58254</v>
      </c>
      <c r="J15" s="164"/>
      <c r="K15" s="163">
        <f t="shared" si="1"/>
        <v>0</v>
      </c>
      <c r="L15" s="164"/>
      <c r="M15" s="163">
        <f t="shared" si="1"/>
        <v>0</v>
      </c>
      <c r="N15" s="164"/>
      <c r="O15" s="163">
        <f t="shared" si="1"/>
        <v>0</v>
      </c>
      <c r="P15" s="164"/>
      <c r="Q15" s="163">
        <f t="shared" si="0"/>
        <v>-58254</v>
      </c>
      <c r="R15" s="129"/>
      <c r="S15" s="129"/>
      <c r="T15" s="129"/>
      <c r="U15" s="129"/>
      <c r="V15" s="129"/>
      <c r="W15" s="120"/>
    </row>
    <row r="16" spans="1:23" ht="24" customHeight="1" x14ac:dyDescent="0.4">
      <c r="A16" s="22" t="s">
        <v>161</v>
      </c>
      <c r="B16" s="22"/>
      <c r="C16" s="167"/>
      <c r="D16" s="165"/>
      <c r="E16" s="167"/>
      <c r="F16" s="165"/>
      <c r="G16" s="167"/>
      <c r="H16" s="165"/>
      <c r="I16" s="167"/>
      <c r="J16" s="165"/>
      <c r="K16" s="167"/>
      <c r="L16" s="165"/>
      <c r="M16" s="167"/>
      <c r="N16" s="165"/>
      <c r="O16" s="167"/>
      <c r="P16" s="165"/>
      <c r="Q16" s="167"/>
      <c r="R16" s="124"/>
      <c r="S16" s="123"/>
      <c r="T16" s="120"/>
      <c r="U16" s="128"/>
      <c r="V16" s="120"/>
      <c r="W16" s="120"/>
    </row>
    <row r="17" spans="1:23" ht="24" customHeight="1" x14ac:dyDescent="0.4">
      <c r="A17" s="25" t="s">
        <v>162</v>
      </c>
      <c r="B17" s="25"/>
      <c r="C17" s="110">
        <v>0</v>
      </c>
      <c r="D17" s="152"/>
      <c r="E17" s="110">
        <v>0</v>
      </c>
      <c r="F17" s="152"/>
      <c r="G17" s="110">
        <v>0</v>
      </c>
      <c r="H17" s="152"/>
      <c r="I17" s="110">
        <v>92965</v>
      </c>
      <c r="J17" s="152"/>
      <c r="K17" s="110">
        <v>0</v>
      </c>
      <c r="L17" s="152"/>
      <c r="M17" s="110">
        <v>0</v>
      </c>
      <c r="N17" s="152"/>
      <c r="O17" s="110">
        <v>0</v>
      </c>
      <c r="P17" s="152"/>
      <c r="Q17" s="110">
        <f t="shared" si="0"/>
        <v>92965</v>
      </c>
      <c r="S17" s="128"/>
      <c r="T17" s="120"/>
      <c r="U17" s="128"/>
      <c r="V17" s="120"/>
      <c r="W17" s="120"/>
    </row>
    <row r="18" spans="1:23" ht="24" customHeight="1" x14ac:dyDescent="0.4">
      <c r="A18" s="25" t="s">
        <v>163</v>
      </c>
      <c r="B18" s="25"/>
      <c r="C18" s="155">
        <v>0</v>
      </c>
      <c r="D18" s="152"/>
      <c r="E18" s="155">
        <v>0</v>
      </c>
      <c r="F18" s="152"/>
      <c r="G18" s="155">
        <v>0</v>
      </c>
      <c r="H18" s="152"/>
      <c r="I18" s="155">
        <v>0</v>
      </c>
      <c r="J18" s="152"/>
      <c r="K18" s="155">
        <v>708</v>
      </c>
      <c r="L18" s="152"/>
      <c r="M18" s="155">
        <v>9570</v>
      </c>
      <c r="N18" s="152"/>
      <c r="O18" s="155">
        <v>10278</v>
      </c>
      <c r="P18" s="152"/>
      <c r="Q18" s="155">
        <f t="shared" si="0"/>
        <v>10278</v>
      </c>
      <c r="S18" s="128"/>
      <c r="T18" s="120"/>
      <c r="U18" s="128"/>
      <c r="V18" s="120"/>
      <c r="W18" s="120"/>
    </row>
    <row r="19" spans="1:23" ht="24" customHeight="1" x14ac:dyDescent="0.4">
      <c r="A19" s="22" t="s">
        <v>66</v>
      </c>
      <c r="B19" s="22"/>
      <c r="C19" s="167">
        <f>SUM(C17:C18)</f>
        <v>0</v>
      </c>
      <c r="D19" s="165"/>
      <c r="E19" s="167">
        <f>SUM(E17:E18)</f>
        <v>0</v>
      </c>
      <c r="F19" s="165"/>
      <c r="G19" s="167">
        <f>SUM(G17:G18)</f>
        <v>0</v>
      </c>
      <c r="H19" s="165"/>
      <c r="I19" s="167">
        <f>SUM(I17:I18)</f>
        <v>92965</v>
      </c>
      <c r="J19" s="165"/>
      <c r="K19" s="167">
        <f>SUM(K17:K18)</f>
        <v>708</v>
      </c>
      <c r="L19" s="165"/>
      <c r="M19" s="167">
        <f>SUM(M17:M18)</f>
        <v>9570</v>
      </c>
      <c r="N19" s="165"/>
      <c r="O19" s="167">
        <f>SUM(O17:O18)</f>
        <v>10278</v>
      </c>
      <c r="P19" s="165"/>
      <c r="Q19" s="167">
        <f>SUM(Q17:Q18)</f>
        <v>103243</v>
      </c>
      <c r="S19" s="128"/>
      <c r="T19" s="120"/>
      <c r="U19" s="128"/>
      <c r="V19" s="120"/>
      <c r="W19" s="120"/>
    </row>
    <row r="20" spans="1:23" ht="24" customHeight="1" thickBot="1" x14ac:dyDescent="0.45">
      <c r="A20" s="142" t="s">
        <v>132</v>
      </c>
      <c r="B20" s="142"/>
      <c r="C20" s="170">
        <f>SUM(C11,C19)</f>
        <v>955000</v>
      </c>
      <c r="D20" s="165"/>
      <c r="E20" s="170">
        <f>SUM(E11,E19)</f>
        <v>285447</v>
      </c>
      <c r="F20" s="165"/>
      <c r="G20" s="170">
        <f>SUM(G11,G19)</f>
        <v>95500</v>
      </c>
      <c r="H20" s="165"/>
      <c r="I20" s="170">
        <f>SUM(I11,I19,I15)</f>
        <v>1393892</v>
      </c>
      <c r="J20" s="165"/>
      <c r="K20" s="170">
        <f>SUM(K11,K19)</f>
        <v>-1660</v>
      </c>
      <c r="L20" s="165"/>
      <c r="M20" s="170">
        <f>SUM(M11,M19)</f>
        <v>-26739</v>
      </c>
      <c r="N20" s="165"/>
      <c r="O20" s="170">
        <f>SUM(O11,O19)</f>
        <v>-28399</v>
      </c>
      <c r="P20" s="165"/>
      <c r="Q20" s="170">
        <f>SUM(Q11,Q19,Q15)</f>
        <v>2701440</v>
      </c>
      <c r="S20" s="125"/>
      <c r="U20" s="125"/>
    </row>
    <row r="21" spans="1:23" ht="24" customHeight="1" thickTop="1" x14ac:dyDescent="0.4">
      <c r="A21" s="142"/>
      <c r="B21" s="142"/>
      <c r="C21" s="173"/>
      <c r="D21" s="171"/>
      <c r="E21" s="173"/>
      <c r="F21" s="171"/>
      <c r="G21" s="173"/>
      <c r="H21" s="171"/>
      <c r="I21" s="173"/>
      <c r="J21" s="152"/>
      <c r="K21" s="173"/>
      <c r="L21" s="171"/>
      <c r="M21" s="173"/>
      <c r="N21" s="171"/>
      <c r="O21" s="173"/>
      <c r="P21" s="171"/>
      <c r="Q21" s="173"/>
      <c r="S21" s="119"/>
      <c r="U21" s="119"/>
    </row>
    <row r="22" spans="1:23" ht="24" customHeight="1" x14ac:dyDescent="0.4">
      <c r="A22" s="137" t="s">
        <v>133</v>
      </c>
      <c r="B22" s="137"/>
      <c r="C22" s="173"/>
      <c r="D22" s="171"/>
      <c r="E22" s="173"/>
      <c r="F22" s="171"/>
      <c r="G22" s="173"/>
      <c r="H22" s="171"/>
      <c r="I22" s="173"/>
      <c r="J22" s="152"/>
      <c r="K22" s="173"/>
      <c r="L22" s="171"/>
      <c r="M22" s="173"/>
      <c r="N22" s="171"/>
      <c r="O22" s="173"/>
      <c r="P22" s="171"/>
      <c r="Q22" s="173"/>
      <c r="S22" s="119"/>
      <c r="U22" s="119"/>
    </row>
    <row r="23" spans="1:23" ht="24" customHeight="1" x14ac:dyDescent="0.4">
      <c r="A23" s="22" t="s">
        <v>85</v>
      </c>
      <c r="B23" s="22"/>
      <c r="C23" s="167">
        <v>1163696</v>
      </c>
      <c r="D23" s="165"/>
      <c r="E23" s="167">
        <v>1258325</v>
      </c>
      <c r="F23" s="165"/>
      <c r="G23" s="167">
        <f>G20</f>
        <v>95500</v>
      </c>
      <c r="H23" s="165"/>
      <c r="I23" s="167">
        <v>1410584</v>
      </c>
      <c r="J23" s="165"/>
      <c r="K23" s="167">
        <v>-1560</v>
      </c>
      <c r="L23" s="165"/>
      <c r="M23" s="167">
        <v>-20344</v>
      </c>
      <c r="N23" s="165"/>
      <c r="O23" s="167">
        <f>SUM(K23:M23)</f>
        <v>-21904</v>
      </c>
      <c r="P23" s="165"/>
      <c r="Q23" s="167">
        <f>SUM(C23:M23)</f>
        <v>3906201</v>
      </c>
      <c r="S23" s="125"/>
      <c r="U23" s="125"/>
    </row>
    <row r="24" spans="1:23" ht="24" customHeight="1" x14ac:dyDescent="0.4">
      <c r="A24" s="22" t="s">
        <v>157</v>
      </c>
      <c r="B24" s="22"/>
      <c r="C24" s="162"/>
      <c r="D24" s="165"/>
      <c r="E24" s="169"/>
      <c r="F24" s="165"/>
      <c r="G24" s="169"/>
      <c r="H24" s="165"/>
      <c r="I24" s="169"/>
      <c r="J24" s="165"/>
      <c r="K24" s="169"/>
      <c r="L24" s="162"/>
      <c r="M24" s="169"/>
      <c r="N24" s="162"/>
      <c r="O24" s="167"/>
      <c r="P24" s="162"/>
      <c r="Q24" s="167"/>
      <c r="R24" s="123"/>
      <c r="S24" s="125"/>
      <c r="T24" s="127"/>
      <c r="U24" s="125"/>
      <c r="V24" s="127"/>
    </row>
    <row r="25" spans="1:23" ht="24" customHeight="1" x14ac:dyDescent="0.4">
      <c r="A25" s="32" t="s">
        <v>158</v>
      </c>
      <c r="B25" s="32"/>
      <c r="C25" s="162"/>
      <c r="D25" s="165"/>
      <c r="E25" s="169"/>
      <c r="F25" s="165"/>
      <c r="G25" s="169"/>
      <c r="H25" s="165"/>
      <c r="I25" s="169"/>
      <c r="J25" s="165"/>
      <c r="K25" s="169"/>
      <c r="L25" s="162"/>
      <c r="M25" s="169"/>
      <c r="N25" s="162"/>
      <c r="O25" s="167"/>
      <c r="P25" s="162"/>
      <c r="Q25" s="167"/>
      <c r="R25" s="123"/>
      <c r="S25" s="128"/>
      <c r="T25" s="126"/>
      <c r="U25" s="128"/>
      <c r="V25" s="126"/>
      <c r="W25" s="120"/>
    </row>
    <row r="26" spans="1:23" ht="24" customHeight="1" x14ac:dyDescent="0.4">
      <c r="A26" s="25" t="s">
        <v>159</v>
      </c>
      <c r="B26" s="158">
        <v>10</v>
      </c>
      <c r="C26" s="161">
        <v>0</v>
      </c>
      <c r="D26" s="165"/>
      <c r="E26" s="161">
        <v>0</v>
      </c>
      <c r="F26" s="165"/>
      <c r="G26" s="161">
        <v>0</v>
      </c>
      <c r="H26" s="165"/>
      <c r="I26" s="161">
        <v>-70985</v>
      </c>
      <c r="J26" s="165"/>
      <c r="K26" s="161">
        <v>0</v>
      </c>
      <c r="L26" s="162"/>
      <c r="M26" s="161">
        <v>0</v>
      </c>
      <c r="N26" s="162"/>
      <c r="O26" s="161">
        <f t="shared" ref="O26:O27" si="2">SUM(K26:M26)</f>
        <v>0</v>
      </c>
      <c r="P26" s="162"/>
      <c r="Q26" s="161">
        <f t="shared" ref="Q26" si="3">SUM(O26,I26,G26,E26,C26)</f>
        <v>-70985</v>
      </c>
      <c r="R26" s="123"/>
      <c r="S26" s="128"/>
      <c r="T26" s="126"/>
      <c r="U26" s="128"/>
      <c r="V26" s="128"/>
      <c r="W26" s="120"/>
    </row>
    <row r="27" spans="1:23" ht="24" customHeight="1" x14ac:dyDescent="0.4">
      <c r="A27" s="22" t="s">
        <v>160</v>
      </c>
      <c r="B27" s="22"/>
      <c r="C27" s="163">
        <f>SUM(C$26)</f>
        <v>0</v>
      </c>
      <c r="D27" s="165"/>
      <c r="E27" s="163">
        <f t="shared" ref="E27:M27" si="4">SUM(E$26)</f>
        <v>0</v>
      </c>
      <c r="F27" s="165"/>
      <c r="G27" s="163">
        <f t="shared" si="4"/>
        <v>0</v>
      </c>
      <c r="H27" s="165"/>
      <c r="I27" s="163">
        <f t="shared" si="4"/>
        <v>-70985</v>
      </c>
      <c r="J27" s="165"/>
      <c r="K27" s="163">
        <f t="shared" si="4"/>
        <v>0</v>
      </c>
      <c r="L27" s="162"/>
      <c r="M27" s="163">
        <f t="shared" si="4"/>
        <v>0</v>
      </c>
      <c r="N27" s="162"/>
      <c r="O27" s="161">
        <f t="shared" si="2"/>
        <v>0</v>
      </c>
      <c r="P27" s="162"/>
      <c r="Q27" s="163">
        <f>SUM(O27,I27,G27,E27,C27)</f>
        <v>-70985</v>
      </c>
      <c r="R27" s="129"/>
      <c r="S27" s="129"/>
      <c r="T27" s="129"/>
      <c r="U27" s="129"/>
      <c r="V27" s="129"/>
      <c r="W27" s="120"/>
    </row>
    <row r="28" spans="1:23" ht="24" customHeight="1" x14ac:dyDescent="0.4">
      <c r="A28" s="22" t="s">
        <v>186</v>
      </c>
      <c r="B28" s="22"/>
      <c r="C28" s="167"/>
      <c r="D28" s="165"/>
      <c r="E28" s="167"/>
      <c r="F28" s="165"/>
      <c r="G28" s="167"/>
      <c r="H28" s="165"/>
      <c r="I28" s="167"/>
      <c r="J28" s="165"/>
      <c r="K28" s="167"/>
      <c r="L28" s="162"/>
      <c r="M28" s="167"/>
      <c r="N28" s="162"/>
      <c r="O28" s="167"/>
      <c r="P28" s="162"/>
      <c r="Q28" s="167"/>
      <c r="R28" s="124"/>
      <c r="S28" s="122"/>
      <c r="U28" s="125"/>
    </row>
    <row r="29" spans="1:23" ht="24" customHeight="1" x14ac:dyDescent="0.4">
      <c r="A29" s="25" t="s">
        <v>173</v>
      </c>
      <c r="B29" s="25"/>
      <c r="C29" s="110">
        <v>0</v>
      </c>
      <c r="D29" s="165"/>
      <c r="E29" s="110">
        <v>0</v>
      </c>
      <c r="F29" s="165"/>
      <c r="G29" s="110">
        <v>0</v>
      </c>
      <c r="H29" s="165"/>
      <c r="I29" s="110">
        <v>-114743</v>
      </c>
      <c r="J29" s="165"/>
      <c r="K29" s="110">
        <v>0</v>
      </c>
      <c r="L29" s="162"/>
      <c r="M29" s="110">
        <v>0</v>
      </c>
      <c r="N29" s="162"/>
      <c r="O29" s="110">
        <f>SUM(K29:M29)</f>
        <v>0</v>
      </c>
      <c r="P29" s="162"/>
      <c r="Q29" s="110">
        <f>SUM(C29:M29)</f>
        <v>-114743</v>
      </c>
      <c r="S29" s="125"/>
      <c r="U29" s="125"/>
    </row>
    <row r="30" spans="1:23" ht="24" customHeight="1" x14ac:dyDescent="0.4">
      <c r="A30" s="25" t="s">
        <v>163</v>
      </c>
      <c r="B30" s="25"/>
      <c r="C30" s="155">
        <v>0</v>
      </c>
      <c r="D30" s="165"/>
      <c r="E30" s="155">
        <v>0</v>
      </c>
      <c r="F30" s="165"/>
      <c r="G30" s="155">
        <v>0</v>
      </c>
      <c r="H30" s="165"/>
      <c r="I30" s="155">
        <v>0</v>
      </c>
      <c r="J30" s="165"/>
      <c r="K30" s="155">
        <v>0</v>
      </c>
      <c r="L30" s="162"/>
      <c r="M30" s="155">
        <v>23819</v>
      </c>
      <c r="N30" s="162"/>
      <c r="O30" s="155">
        <f>SUM(K30:M30)</f>
        <v>23819</v>
      </c>
      <c r="P30" s="162"/>
      <c r="Q30" s="155">
        <f>SUM(C30:M30)</f>
        <v>23819</v>
      </c>
      <c r="S30" s="125"/>
      <c r="U30" s="125"/>
    </row>
    <row r="31" spans="1:23" ht="24" customHeight="1" x14ac:dyDescent="0.4">
      <c r="A31" s="22" t="s">
        <v>184</v>
      </c>
      <c r="B31" s="22"/>
      <c r="C31" s="167">
        <f>SUM(C29:C30)</f>
        <v>0</v>
      </c>
      <c r="D31" s="165"/>
      <c r="E31" s="167">
        <f>SUM(E29:E30)</f>
        <v>0</v>
      </c>
      <c r="F31" s="165"/>
      <c r="G31" s="167">
        <f>SUM(G29:G30)</f>
        <v>0</v>
      </c>
      <c r="H31" s="165"/>
      <c r="I31" s="167">
        <f>SUM(I29:I30)</f>
        <v>-114743</v>
      </c>
      <c r="J31" s="165"/>
      <c r="K31" s="167">
        <f>SUM(K29:K30)</f>
        <v>0</v>
      </c>
      <c r="L31" s="162"/>
      <c r="M31" s="167">
        <f>SUM(M29:M30)</f>
        <v>23819</v>
      </c>
      <c r="N31" s="162"/>
      <c r="O31" s="167">
        <f>SUM(O29:O30)</f>
        <v>23819</v>
      </c>
      <c r="P31" s="162"/>
      <c r="Q31" s="167">
        <f>SUM(Q29:Q30)</f>
        <v>-90924</v>
      </c>
      <c r="S31" s="125"/>
      <c r="U31" s="125"/>
    </row>
    <row r="32" spans="1:23" s="124" customFormat="1" ht="24" customHeight="1" thickBot="1" x14ac:dyDescent="0.4">
      <c r="A32" s="142" t="s">
        <v>134</v>
      </c>
      <c r="B32" s="142"/>
      <c r="C32" s="170">
        <f>SUM(C23,C31,C27)</f>
        <v>1163696</v>
      </c>
      <c r="D32" s="165"/>
      <c r="E32" s="170">
        <f>SUM(E23,E31,E27)</f>
        <v>1258325</v>
      </c>
      <c r="F32" s="165"/>
      <c r="G32" s="170">
        <f>SUM(G23,G31,G27)</f>
        <v>95500</v>
      </c>
      <c r="H32" s="165"/>
      <c r="I32" s="170">
        <f>SUM(I23,I31,I27)</f>
        <v>1224856</v>
      </c>
      <c r="J32" s="165"/>
      <c r="K32" s="170">
        <f>SUM(K23,K31,K27)</f>
        <v>-1560</v>
      </c>
      <c r="L32" s="162"/>
      <c r="M32" s="170">
        <f>SUM(M23,M31,M27)</f>
        <v>3475</v>
      </c>
      <c r="N32" s="162"/>
      <c r="O32" s="170">
        <f>+O23+O31</f>
        <v>1915</v>
      </c>
      <c r="P32" s="162"/>
      <c r="Q32" s="170">
        <f>+Q23+Q31+Q27</f>
        <v>3744292</v>
      </c>
      <c r="S32" s="122"/>
      <c r="U32" s="122"/>
    </row>
    <row r="33" spans="4:16" ht="24" customHeight="1" thickTop="1" x14ac:dyDescent="0.4">
      <c r="D33" s="165"/>
      <c r="F33" s="165"/>
      <c r="H33" s="165"/>
      <c r="J33" s="165"/>
      <c r="L33" s="162"/>
      <c r="N33" s="162"/>
      <c r="P33" s="162"/>
    </row>
    <row r="34" spans="4:16" ht="24" customHeight="1" x14ac:dyDescent="0.4">
      <c r="D34" s="165"/>
      <c r="F34" s="165"/>
      <c r="H34" s="165"/>
      <c r="J34" s="165"/>
      <c r="L34" s="162"/>
      <c r="N34" s="162"/>
      <c r="P34" s="162"/>
    </row>
    <row r="35" spans="4:16" ht="24" customHeight="1" x14ac:dyDescent="0.4">
      <c r="F35" s="165"/>
      <c r="H35" s="165"/>
      <c r="L35" s="162"/>
      <c r="N35" s="162"/>
    </row>
    <row r="181" spans="8:8" ht="24" customHeight="1" x14ac:dyDescent="0.4">
      <c r="H181" s="120" t="s">
        <v>86</v>
      </c>
    </row>
  </sheetData>
  <mergeCells count="4">
    <mergeCell ref="C4:Q4"/>
    <mergeCell ref="G5:I5"/>
    <mergeCell ref="K5:O5"/>
    <mergeCell ref="C9:Q9"/>
  </mergeCells>
  <printOptions horizontalCentered="1"/>
  <pageMargins left="0.8" right="0.8" top="0.48" bottom="0.5" header="0.5" footer="0.5"/>
  <pageSetup paperSize="9" scale="59" firstPageNumber="10" orientation="landscape" useFirstPageNumber="1" r:id="rId1"/>
  <headerFooter alignWithMargins="0">
    <oddFooter>&amp;L&amp;"Times New Roman,Regular"&amp;11     The accompanying notes are an integral part of the interim financial statements.&amp;"Arial,Regular"&amp;10
&amp;C&amp;"Times New Roman,Regular"&amp;11&amp;P</oddFooter>
  </headerFooter>
  <ignoredErrors>
    <ignoredError sqref="O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76"/>
  <sheetViews>
    <sheetView showGridLines="0" tabSelected="1" topLeftCell="A23" zoomScale="76" zoomScaleNormal="76" zoomScaleSheetLayoutView="85" workbookViewId="0">
      <selection activeCell="A57" sqref="A57"/>
    </sheetView>
  </sheetViews>
  <sheetFormatPr defaultColWidth="9.08984375" defaultRowHeight="21.5" customHeight="1" x14ac:dyDescent="0.3"/>
  <cols>
    <col min="1" max="1" width="48.36328125" style="3" customWidth="1"/>
    <col min="2" max="2" width="6.08984375" style="3" customWidth="1"/>
    <col min="3" max="3" width="12.90625" style="3" customWidth="1"/>
    <col min="4" max="4" width="1" style="102" customWidth="1"/>
    <col min="5" max="5" width="12.90625" style="3" customWidth="1"/>
    <col min="6" max="6" width="1" style="102" customWidth="1"/>
    <col min="7" max="7" width="12.90625" style="3" customWidth="1"/>
    <col min="8" max="8" width="1" style="102" customWidth="1"/>
    <col min="9" max="9" width="12.90625" style="3" customWidth="1"/>
    <col min="10" max="10" width="2.36328125" style="102" customWidth="1"/>
    <col min="11" max="11" width="15.1796875" style="3" bestFit="1" customWidth="1"/>
    <col min="12" max="16384" width="9.08984375" style="3"/>
  </cols>
  <sheetData>
    <row r="1" spans="1:11" ht="21.5" customHeight="1" x14ac:dyDescent="0.35">
      <c r="A1" s="8" t="s">
        <v>0</v>
      </c>
      <c r="B1" s="2"/>
      <c r="C1" s="2"/>
      <c r="D1" s="98"/>
      <c r="E1" s="2"/>
      <c r="F1" s="98"/>
      <c r="G1" s="2"/>
      <c r="H1" s="98"/>
      <c r="I1" s="2"/>
    </row>
    <row r="2" spans="1:11" ht="21.5" customHeight="1" x14ac:dyDescent="0.3">
      <c r="A2" s="11" t="s">
        <v>90</v>
      </c>
      <c r="B2" s="2"/>
      <c r="C2" s="2"/>
      <c r="D2" s="98"/>
      <c r="E2" s="2"/>
      <c r="F2" s="98"/>
      <c r="G2" s="4"/>
      <c r="H2" s="98"/>
      <c r="I2" s="4"/>
    </row>
    <row r="3" spans="1:11" s="17" customFormat="1" ht="21.5" customHeight="1" x14ac:dyDescent="0.3">
      <c r="B3" s="18"/>
      <c r="C3" s="18"/>
      <c r="D3" s="99"/>
      <c r="E3" s="18"/>
      <c r="F3" s="99"/>
      <c r="G3" s="18"/>
      <c r="H3" s="107"/>
      <c r="I3" s="20"/>
      <c r="J3" s="101"/>
    </row>
    <row r="4" spans="1:11" s="21" customFormat="1" ht="21.5" customHeight="1" x14ac:dyDescent="0.3">
      <c r="C4" s="178" t="s">
        <v>2</v>
      </c>
      <c r="D4" s="178"/>
      <c r="E4" s="178"/>
      <c r="F4" s="104"/>
      <c r="G4" s="178" t="s">
        <v>3</v>
      </c>
      <c r="H4" s="178"/>
      <c r="I4" s="178"/>
      <c r="J4" s="108"/>
    </row>
    <row r="5" spans="1:11" s="17" customFormat="1" ht="21.5" customHeight="1" x14ac:dyDescent="0.3">
      <c r="C5" s="178" t="s">
        <v>4</v>
      </c>
      <c r="D5" s="178"/>
      <c r="E5" s="178"/>
      <c r="F5" s="104"/>
      <c r="G5" s="178" t="s">
        <v>4</v>
      </c>
      <c r="H5" s="178"/>
      <c r="I5" s="178"/>
      <c r="J5" s="101"/>
    </row>
    <row r="6" spans="1:11" s="17" customFormat="1" ht="21.5" customHeight="1" x14ac:dyDescent="0.3">
      <c r="C6" s="188" t="s">
        <v>130</v>
      </c>
      <c r="D6" s="188"/>
      <c r="E6" s="188"/>
      <c r="F6" s="104"/>
      <c r="G6" s="188" t="s">
        <v>130</v>
      </c>
      <c r="H6" s="188"/>
      <c r="I6" s="188"/>
      <c r="J6" s="101"/>
    </row>
    <row r="7" spans="1:11" s="17" customFormat="1" ht="21.5" customHeight="1" x14ac:dyDescent="0.3">
      <c r="C7" s="189" t="s">
        <v>129</v>
      </c>
      <c r="D7" s="189"/>
      <c r="E7" s="189"/>
      <c r="F7" s="105"/>
      <c r="G7" s="189" t="s">
        <v>129</v>
      </c>
      <c r="H7" s="189"/>
      <c r="I7" s="189"/>
      <c r="J7" s="101"/>
    </row>
    <row r="8" spans="1:11" s="17" customFormat="1" ht="21.5" customHeight="1" x14ac:dyDescent="0.3">
      <c r="C8" s="133">
        <v>2022</v>
      </c>
      <c r="D8" s="133"/>
      <c r="E8" s="133">
        <v>2021</v>
      </c>
      <c r="F8" s="9"/>
      <c r="G8" s="133">
        <v>2022</v>
      </c>
      <c r="H8" s="133"/>
      <c r="I8" s="133">
        <v>2021</v>
      </c>
      <c r="J8" s="101"/>
    </row>
    <row r="9" spans="1:11" s="17" customFormat="1" ht="21.5" customHeight="1" x14ac:dyDescent="0.3">
      <c r="C9" s="177" t="s">
        <v>9</v>
      </c>
      <c r="D9" s="177"/>
      <c r="E9" s="177"/>
      <c r="F9" s="177"/>
      <c r="G9" s="177"/>
      <c r="H9" s="177"/>
      <c r="I9" s="177"/>
      <c r="J9" s="101"/>
    </row>
    <row r="10" spans="1:11" ht="21.5" customHeight="1" x14ac:dyDescent="0.35">
      <c r="A10" s="88" t="s">
        <v>91</v>
      </c>
      <c r="B10" s="21"/>
      <c r="C10" s="17"/>
      <c r="D10" s="101"/>
      <c r="E10" s="17"/>
      <c r="F10" s="101"/>
      <c r="G10" s="20"/>
      <c r="H10" s="101"/>
      <c r="I10" s="20"/>
      <c r="J10" s="103"/>
      <c r="K10" s="86"/>
    </row>
    <row r="11" spans="1:11" ht="21.5" customHeight="1" x14ac:dyDescent="0.35">
      <c r="A11" s="27" t="s">
        <v>135</v>
      </c>
      <c r="B11" s="89"/>
      <c r="C11" s="110">
        <v>-87223</v>
      </c>
      <c r="D11" s="152"/>
      <c r="E11" s="110">
        <v>102457</v>
      </c>
      <c r="F11" s="152"/>
      <c r="G11" s="110">
        <v>-114743</v>
      </c>
      <c r="H11" s="152"/>
      <c r="I11" s="110">
        <v>92965</v>
      </c>
      <c r="J11" s="85"/>
    </row>
    <row r="12" spans="1:11" ht="21.5" customHeight="1" x14ac:dyDescent="0.35">
      <c r="A12" s="90" t="s">
        <v>136</v>
      </c>
      <c r="B12" s="89"/>
      <c r="C12" s="153"/>
      <c r="D12" s="154"/>
      <c r="E12" s="153"/>
      <c r="F12" s="154"/>
      <c r="G12" s="153"/>
      <c r="H12" s="154"/>
      <c r="I12" s="153"/>
      <c r="J12" s="85"/>
    </row>
    <row r="13" spans="1:11" ht="21.5" customHeight="1" x14ac:dyDescent="0.35">
      <c r="A13" s="17" t="s">
        <v>175</v>
      </c>
      <c r="B13" s="89"/>
      <c r="C13" s="110">
        <v>-23019</v>
      </c>
      <c r="D13" s="152"/>
      <c r="E13" s="110">
        <v>-310</v>
      </c>
      <c r="F13" s="152"/>
      <c r="G13" s="110">
        <v>-24410</v>
      </c>
      <c r="H13" s="152"/>
      <c r="I13" s="110">
        <v>-807</v>
      </c>
      <c r="J13" s="85"/>
    </row>
    <row r="14" spans="1:11" ht="21.5" customHeight="1" x14ac:dyDescent="0.35">
      <c r="A14" s="147" t="s">
        <v>174</v>
      </c>
      <c r="B14" s="17"/>
      <c r="C14" s="110">
        <v>-1654</v>
      </c>
      <c r="D14" s="152"/>
      <c r="E14" s="110">
        <v>-2414</v>
      </c>
      <c r="F14" s="152"/>
      <c r="G14" s="110">
        <v>289</v>
      </c>
      <c r="H14" s="152"/>
      <c r="I14" s="110">
        <v>-35</v>
      </c>
      <c r="J14" s="85"/>
    </row>
    <row r="15" spans="1:11" ht="21.5" customHeight="1" x14ac:dyDescent="0.35">
      <c r="A15" s="17" t="s">
        <v>137</v>
      </c>
      <c r="B15" s="17"/>
      <c r="C15" s="110">
        <v>3520</v>
      </c>
      <c r="D15" s="152"/>
      <c r="E15" s="110">
        <v>-1913</v>
      </c>
      <c r="F15" s="152"/>
      <c r="G15" s="110">
        <v>0</v>
      </c>
      <c r="H15" s="152"/>
      <c r="I15" s="110">
        <v>0</v>
      </c>
      <c r="J15" s="85"/>
    </row>
    <row r="16" spans="1:11" ht="21.5" customHeight="1" x14ac:dyDescent="0.35">
      <c r="A16" s="147" t="s">
        <v>165</v>
      </c>
      <c r="B16" s="17"/>
      <c r="C16" s="110">
        <v>0</v>
      </c>
      <c r="D16" s="152"/>
      <c r="E16" s="110">
        <v>-16</v>
      </c>
      <c r="F16" s="152"/>
      <c r="G16" s="110">
        <v>0</v>
      </c>
      <c r="H16" s="152"/>
      <c r="I16" s="110">
        <v>0</v>
      </c>
      <c r="J16" s="85"/>
    </row>
    <row r="17" spans="1:10" ht="21.5" customHeight="1" x14ac:dyDescent="0.35">
      <c r="A17" s="17" t="s">
        <v>138</v>
      </c>
      <c r="B17" s="17"/>
      <c r="C17" s="153">
        <v>291915</v>
      </c>
      <c r="D17" s="154"/>
      <c r="E17" s="153">
        <v>306219</v>
      </c>
      <c r="F17" s="154"/>
      <c r="G17" s="153">
        <v>244956</v>
      </c>
      <c r="H17" s="154"/>
      <c r="I17" s="153">
        <v>258789</v>
      </c>
      <c r="J17" s="103"/>
    </row>
    <row r="18" spans="1:10" ht="21.5" customHeight="1" x14ac:dyDescent="0.35">
      <c r="A18" s="89" t="s">
        <v>139</v>
      </c>
      <c r="B18" s="89"/>
      <c r="C18" s="110">
        <v>5522</v>
      </c>
      <c r="D18" s="152"/>
      <c r="E18" s="110">
        <v>421</v>
      </c>
      <c r="F18" s="152"/>
      <c r="G18" s="110">
        <v>5522</v>
      </c>
      <c r="H18" s="152"/>
      <c r="I18" s="110">
        <v>415</v>
      </c>
      <c r="J18" s="85"/>
    </row>
    <row r="19" spans="1:10" ht="21" customHeight="1" x14ac:dyDescent="0.35">
      <c r="A19" s="17" t="s">
        <v>140</v>
      </c>
      <c r="B19" s="17"/>
      <c r="C19" s="110">
        <v>2880</v>
      </c>
      <c r="D19" s="152"/>
      <c r="E19" s="110">
        <v>4355</v>
      </c>
      <c r="F19" s="152"/>
      <c r="G19" s="110">
        <v>2974</v>
      </c>
      <c r="H19" s="152"/>
      <c r="I19" s="110">
        <v>2880</v>
      </c>
      <c r="J19" s="85"/>
    </row>
    <row r="20" spans="1:10" ht="21.5" customHeight="1" x14ac:dyDescent="0.35">
      <c r="A20" s="17" t="s">
        <v>54</v>
      </c>
      <c r="B20" s="17"/>
      <c r="C20" s="110">
        <v>-190</v>
      </c>
      <c r="D20" s="152"/>
      <c r="E20" s="110">
        <v>-150</v>
      </c>
      <c r="F20" s="152"/>
      <c r="G20" s="110">
        <v>-8740</v>
      </c>
      <c r="H20" s="152"/>
      <c r="I20" s="110">
        <v>-17250</v>
      </c>
      <c r="J20" s="85"/>
    </row>
    <row r="21" spans="1:10" ht="21.5" customHeight="1" x14ac:dyDescent="0.35">
      <c r="A21" s="17" t="s">
        <v>122</v>
      </c>
      <c r="B21" s="17"/>
      <c r="C21" s="110"/>
      <c r="D21" s="152"/>
      <c r="E21" s="110"/>
      <c r="F21" s="152"/>
      <c r="G21" s="110"/>
      <c r="H21" s="152"/>
      <c r="I21" s="110"/>
      <c r="J21" s="85"/>
    </row>
    <row r="22" spans="1:10" ht="21.5" customHeight="1" x14ac:dyDescent="0.35">
      <c r="A22" s="17" t="s">
        <v>141</v>
      </c>
      <c r="B22" s="17"/>
      <c r="C22" s="110">
        <v>-1435</v>
      </c>
      <c r="D22" s="152"/>
      <c r="E22" s="110">
        <v>505</v>
      </c>
      <c r="F22" s="152"/>
      <c r="G22" s="110">
        <v>0</v>
      </c>
      <c r="H22" s="152"/>
      <c r="I22" s="110">
        <v>0</v>
      </c>
      <c r="J22" s="85"/>
    </row>
    <row r="23" spans="1:10" ht="21.5" customHeight="1" x14ac:dyDescent="0.35">
      <c r="A23" s="17" t="s">
        <v>142</v>
      </c>
      <c r="B23" s="17"/>
      <c r="C23" s="110">
        <v>1955</v>
      </c>
      <c r="D23" s="152"/>
      <c r="E23" s="110">
        <v>1898</v>
      </c>
      <c r="F23" s="152"/>
      <c r="G23" s="110">
        <v>1336</v>
      </c>
      <c r="H23" s="152"/>
      <c r="I23" s="110">
        <v>1300</v>
      </c>
      <c r="J23" s="85"/>
    </row>
    <row r="24" spans="1:10" ht="21.5" customHeight="1" x14ac:dyDescent="0.35">
      <c r="A24" s="17" t="s">
        <v>143</v>
      </c>
      <c r="B24" s="17"/>
      <c r="C24" s="110">
        <v>4089</v>
      </c>
      <c r="D24" s="152"/>
      <c r="E24" s="110">
        <v>0</v>
      </c>
      <c r="F24" s="152"/>
      <c r="G24" s="110">
        <v>4089</v>
      </c>
      <c r="H24" s="152"/>
      <c r="I24" s="110">
        <v>0</v>
      </c>
      <c r="J24" s="85"/>
    </row>
    <row r="25" spans="1:10" ht="21.5" customHeight="1" x14ac:dyDescent="0.35">
      <c r="A25" s="25" t="s">
        <v>115</v>
      </c>
      <c r="B25" s="17"/>
      <c r="C25" s="155">
        <v>45890</v>
      </c>
      <c r="D25" s="152"/>
      <c r="E25" s="155">
        <v>57057</v>
      </c>
      <c r="F25" s="152"/>
      <c r="G25" s="155">
        <v>40715</v>
      </c>
      <c r="H25" s="152"/>
      <c r="I25" s="155">
        <v>50810</v>
      </c>
      <c r="J25" s="85"/>
    </row>
    <row r="26" spans="1:10" ht="21.5" customHeight="1" x14ac:dyDescent="0.35">
      <c r="A26" s="17"/>
      <c r="B26" s="17"/>
      <c r="C26" s="26">
        <f>SUM(C11:C25)</f>
        <v>242250</v>
      </c>
      <c r="D26" s="84">
        <f t="shared" ref="D26:I26" si="0">SUM(D11:D25)</f>
        <v>0</v>
      </c>
      <c r="E26" s="26">
        <f t="shared" si="0"/>
        <v>468109</v>
      </c>
      <c r="F26" s="84">
        <f t="shared" si="0"/>
        <v>0</v>
      </c>
      <c r="G26" s="26">
        <f t="shared" si="0"/>
        <v>151988</v>
      </c>
      <c r="H26" s="84">
        <f t="shared" si="0"/>
        <v>0</v>
      </c>
      <c r="I26" s="26">
        <f t="shared" si="0"/>
        <v>389067</v>
      </c>
      <c r="J26" s="85"/>
    </row>
    <row r="27" spans="1:10" ht="21.5" customHeight="1" x14ac:dyDescent="0.35">
      <c r="A27" s="91" t="s">
        <v>144</v>
      </c>
      <c r="B27" s="17"/>
      <c r="C27" s="26"/>
      <c r="D27" s="84"/>
      <c r="E27" s="26"/>
      <c r="F27" s="84"/>
      <c r="G27" s="26"/>
      <c r="H27" s="84"/>
      <c r="I27" s="26"/>
      <c r="J27" s="85"/>
    </row>
    <row r="28" spans="1:10" ht="21.5" customHeight="1" x14ac:dyDescent="0.35">
      <c r="A28" s="25" t="s">
        <v>110</v>
      </c>
      <c r="B28" s="17"/>
      <c r="C28" s="26">
        <v>-102474</v>
      </c>
      <c r="D28" s="84"/>
      <c r="E28" s="26">
        <v>-72818</v>
      </c>
      <c r="F28" s="84"/>
      <c r="G28" s="26">
        <v>-67611</v>
      </c>
      <c r="H28" s="84"/>
      <c r="I28" s="26">
        <v>-76287</v>
      </c>
      <c r="J28" s="85"/>
    </row>
    <row r="29" spans="1:10" ht="21.5" customHeight="1" x14ac:dyDescent="0.35">
      <c r="A29" s="25" t="s">
        <v>107</v>
      </c>
      <c r="B29" s="17"/>
      <c r="C29" s="26">
        <v>17269</v>
      </c>
      <c r="D29" s="84"/>
      <c r="E29" s="26">
        <v>10238</v>
      </c>
      <c r="F29" s="84"/>
      <c r="G29" s="26">
        <v>11093</v>
      </c>
      <c r="H29" s="84"/>
      <c r="I29" s="26">
        <v>12358</v>
      </c>
      <c r="J29" s="85"/>
    </row>
    <row r="30" spans="1:10" ht="21.5" customHeight="1" x14ac:dyDescent="0.35">
      <c r="A30" s="17" t="s">
        <v>13</v>
      </c>
      <c r="B30" s="17"/>
      <c r="C30" s="26">
        <v>-15664</v>
      </c>
      <c r="D30" s="84"/>
      <c r="E30" s="26">
        <v>-55440</v>
      </c>
      <c r="F30" s="84"/>
      <c r="G30" s="26">
        <v>-1882</v>
      </c>
      <c r="H30" s="84"/>
      <c r="I30" s="26">
        <v>-9769</v>
      </c>
      <c r="J30" s="85"/>
    </row>
    <row r="31" spans="1:10" ht="21.5" customHeight="1" x14ac:dyDescent="0.35">
      <c r="A31" s="17" t="s">
        <v>15</v>
      </c>
      <c r="B31" s="17"/>
      <c r="C31" s="26">
        <v>42468</v>
      </c>
      <c r="D31" s="84"/>
      <c r="E31" s="26">
        <v>24866</v>
      </c>
      <c r="F31" s="84"/>
      <c r="G31" s="26">
        <v>32697</v>
      </c>
      <c r="H31" s="84"/>
      <c r="I31" s="26">
        <v>21670</v>
      </c>
      <c r="J31" s="85"/>
    </row>
    <row r="32" spans="1:10" ht="21.5" customHeight="1" x14ac:dyDescent="0.35">
      <c r="A32" s="17" t="s">
        <v>26</v>
      </c>
      <c r="B32" s="17"/>
      <c r="C32" s="26">
        <v>-225</v>
      </c>
      <c r="D32" s="84"/>
      <c r="E32" s="26">
        <v>-3</v>
      </c>
      <c r="F32" s="84"/>
      <c r="G32" s="26">
        <v>-210</v>
      </c>
      <c r="H32" s="84"/>
      <c r="I32" s="26">
        <v>-3</v>
      </c>
      <c r="J32" s="85"/>
    </row>
    <row r="33" spans="1:10" ht="21.5" customHeight="1" x14ac:dyDescent="0.35">
      <c r="A33" s="17" t="s">
        <v>32</v>
      </c>
      <c r="B33" s="17"/>
      <c r="C33" s="26">
        <v>-26511</v>
      </c>
      <c r="D33" s="84"/>
      <c r="E33" s="26">
        <v>21846</v>
      </c>
      <c r="F33" s="84"/>
      <c r="G33" s="26">
        <v>-15636</v>
      </c>
      <c r="H33" s="84"/>
      <c r="I33" s="26">
        <v>24623</v>
      </c>
      <c r="J33" s="85"/>
    </row>
    <row r="34" spans="1:10" ht="21.5" customHeight="1" x14ac:dyDescent="0.35">
      <c r="A34" s="17" t="s">
        <v>92</v>
      </c>
      <c r="B34" s="17"/>
      <c r="C34" s="29">
        <v>26765</v>
      </c>
      <c r="D34" s="84"/>
      <c r="E34" s="29">
        <v>-6758</v>
      </c>
      <c r="F34" s="84"/>
      <c r="G34" s="29">
        <v>27876</v>
      </c>
      <c r="H34" s="84"/>
      <c r="I34" s="29">
        <v>-8478</v>
      </c>
      <c r="J34" s="85"/>
    </row>
    <row r="35" spans="1:10" ht="21.5" customHeight="1" x14ac:dyDescent="0.35">
      <c r="A35" s="25" t="s">
        <v>145</v>
      </c>
      <c r="B35" s="17"/>
      <c r="C35" s="26">
        <f>SUM(C26:C34)</f>
        <v>183878</v>
      </c>
      <c r="D35" s="84">
        <f t="shared" ref="D35:I35" si="1">SUM(D26:D34)</f>
        <v>0</v>
      </c>
      <c r="E35" s="26">
        <f t="shared" si="1"/>
        <v>390040</v>
      </c>
      <c r="F35" s="84">
        <f t="shared" si="1"/>
        <v>0</v>
      </c>
      <c r="G35" s="26">
        <f t="shared" si="1"/>
        <v>138315</v>
      </c>
      <c r="H35" s="84">
        <f t="shared" si="1"/>
        <v>0</v>
      </c>
      <c r="I35" s="26">
        <f t="shared" si="1"/>
        <v>353181</v>
      </c>
      <c r="J35" s="85"/>
    </row>
    <row r="36" spans="1:10" ht="21.5" customHeight="1" x14ac:dyDescent="0.35">
      <c r="A36" s="25" t="s">
        <v>146</v>
      </c>
      <c r="B36" s="17"/>
      <c r="C36" s="26">
        <v>-3585</v>
      </c>
      <c r="D36" s="84"/>
      <c r="E36" s="26">
        <v>-10728</v>
      </c>
      <c r="F36" s="84"/>
      <c r="G36" s="26">
        <v>5452</v>
      </c>
      <c r="H36" s="84"/>
      <c r="I36" s="26">
        <v>-8220</v>
      </c>
      <c r="J36" s="85"/>
    </row>
    <row r="37" spans="1:10" ht="21.5" customHeight="1" x14ac:dyDescent="0.35">
      <c r="A37" s="22" t="s">
        <v>147</v>
      </c>
      <c r="B37" s="17"/>
      <c r="C37" s="30">
        <f>SUM(C35:C36)</f>
        <v>180293</v>
      </c>
      <c r="D37" s="96">
        <f t="shared" ref="D37:I37" si="2">SUM(D35:D36)</f>
        <v>0</v>
      </c>
      <c r="E37" s="30">
        <f t="shared" si="2"/>
        <v>379312</v>
      </c>
      <c r="F37" s="96">
        <f t="shared" si="2"/>
        <v>0</v>
      </c>
      <c r="G37" s="30">
        <f t="shared" si="2"/>
        <v>143767</v>
      </c>
      <c r="H37" s="96">
        <f t="shared" si="2"/>
        <v>0</v>
      </c>
      <c r="I37" s="30">
        <f t="shared" si="2"/>
        <v>344961</v>
      </c>
      <c r="J37" s="85"/>
    </row>
    <row r="38" spans="1:10" ht="21.5" customHeight="1" x14ac:dyDescent="0.35">
      <c r="A38" s="86"/>
      <c r="B38" s="86"/>
      <c r="C38" s="86"/>
      <c r="D38" s="103"/>
      <c r="E38" s="86"/>
      <c r="F38" s="103"/>
      <c r="G38" s="86"/>
      <c r="H38" s="103"/>
      <c r="I38" s="86"/>
      <c r="J38" s="103"/>
    </row>
    <row r="39" spans="1:10" ht="21.5" customHeight="1" x14ac:dyDescent="0.35">
      <c r="A39" s="8" t="s">
        <v>0</v>
      </c>
      <c r="B39" s="2"/>
      <c r="C39" s="2"/>
      <c r="D39" s="98"/>
      <c r="E39" s="2"/>
      <c r="F39" s="98"/>
      <c r="G39" s="2"/>
      <c r="H39" s="98"/>
      <c r="I39" s="2"/>
    </row>
    <row r="40" spans="1:10" ht="21.5" customHeight="1" x14ac:dyDescent="0.3">
      <c r="A40" s="11" t="s">
        <v>90</v>
      </c>
      <c r="B40" s="2"/>
      <c r="C40" s="2"/>
      <c r="D40" s="98"/>
      <c r="E40" s="2"/>
      <c r="F40" s="98"/>
      <c r="G40" s="4"/>
      <c r="H40" s="98"/>
      <c r="I40" s="4"/>
    </row>
    <row r="41" spans="1:10" s="17" customFormat="1" ht="21.5" customHeight="1" x14ac:dyDescent="0.3">
      <c r="B41" s="18"/>
      <c r="C41" s="18"/>
      <c r="D41" s="99"/>
      <c r="E41" s="18"/>
      <c r="F41" s="99"/>
      <c r="G41" s="18"/>
      <c r="H41" s="107"/>
      <c r="I41" s="20"/>
      <c r="J41" s="101"/>
    </row>
    <row r="42" spans="1:10" s="21" customFormat="1" ht="21.5" customHeight="1" x14ac:dyDescent="0.3">
      <c r="C42" s="178" t="s">
        <v>2</v>
      </c>
      <c r="D42" s="178"/>
      <c r="E42" s="178"/>
      <c r="F42" s="104"/>
      <c r="G42" s="178" t="s">
        <v>3</v>
      </c>
      <c r="H42" s="178"/>
      <c r="I42" s="178"/>
      <c r="J42" s="108"/>
    </row>
    <row r="43" spans="1:10" s="17" customFormat="1" ht="21.5" customHeight="1" x14ac:dyDescent="0.3">
      <c r="C43" s="178" t="s">
        <v>4</v>
      </c>
      <c r="D43" s="178"/>
      <c r="E43" s="178"/>
      <c r="F43" s="104"/>
      <c r="G43" s="178" t="s">
        <v>4</v>
      </c>
      <c r="H43" s="178"/>
      <c r="I43" s="178"/>
      <c r="J43" s="101"/>
    </row>
    <row r="44" spans="1:10" s="17" customFormat="1" ht="21.5" customHeight="1" x14ac:dyDescent="0.3">
      <c r="C44" s="188" t="s">
        <v>130</v>
      </c>
      <c r="D44" s="188"/>
      <c r="E44" s="188"/>
      <c r="F44" s="104"/>
      <c r="G44" s="188" t="s">
        <v>130</v>
      </c>
      <c r="H44" s="188"/>
      <c r="I44" s="188"/>
      <c r="J44" s="101"/>
    </row>
    <row r="45" spans="1:10" s="17" customFormat="1" ht="21.5" customHeight="1" x14ac:dyDescent="0.3">
      <c r="C45" s="189" t="s">
        <v>129</v>
      </c>
      <c r="D45" s="189"/>
      <c r="E45" s="189"/>
      <c r="F45" s="105"/>
      <c r="G45" s="189" t="s">
        <v>129</v>
      </c>
      <c r="H45" s="189"/>
      <c r="I45" s="189"/>
      <c r="J45" s="101"/>
    </row>
    <row r="46" spans="1:10" s="17" customFormat="1" ht="21.5" customHeight="1" x14ac:dyDescent="0.3">
      <c r="C46" s="55">
        <v>2022</v>
      </c>
      <c r="D46" s="100"/>
      <c r="E46" s="55">
        <v>2021</v>
      </c>
      <c r="F46" s="106"/>
      <c r="G46" s="55">
        <v>2022</v>
      </c>
      <c r="H46" s="100"/>
      <c r="I46" s="55">
        <v>2021</v>
      </c>
      <c r="J46" s="101"/>
    </row>
    <row r="47" spans="1:10" s="17" customFormat="1" ht="21.5" customHeight="1" x14ac:dyDescent="0.3">
      <c r="C47" s="177" t="s">
        <v>9</v>
      </c>
      <c r="D47" s="177"/>
      <c r="E47" s="177"/>
      <c r="F47" s="177"/>
      <c r="G47" s="177"/>
      <c r="H47" s="177"/>
      <c r="I47" s="177"/>
      <c r="J47" s="101"/>
    </row>
    <row r="48" spans="1:10" ht="21.5" customHeight="1" x14ac:dyDescent="0.35">
      <c r="A48" s="88" t="s">
        <v>93</v>
      </c>
      <c r="B48" s="21"/>
      <c r="C48" s="17"/>
      <c r="D48" s="101"/>
      <c r="E48" s="17"/>
      <c r="F48" s="101"/>
      <c r="G48" s="20"/>
      <c r="H48" s="101"/>
      <c r="I48" s="20"/>
      <c r="J48" s="103"/>
    </row>
    <row r="49" spans="1:10" ht="21.5" customHeight="1" x14ac:dyDescent="0.35">
      <c r="A49" s="17" t="s">
        <v>94</v>
      </c>
      <c r="B49" s="21"/>
      <c r="C49" s="110">
        <v>-687075</v>
      </c>
      <c r="D49" s="152"/>
      <c r="E49" s="110">
        <v>-22007</v>
      </c>
      <c r="F49" s="152"/>
      <c r="G49" s="110">
        <v>-684400</v>
      </c>
      <c r="H49" s="152"/>
      <c r="I49" s="110">
        <v>-15837</v>
      </c>
      <c r="J49" s="85"/>
    </row>
    <row r="50" spans="1:10" ht="21.5" customHeight="1" x14ac:dyDescent="0.35">
      <c r="A50" s="17" t="s">
        <v>95</v>
      </c>
      <c r="B50" s="21"/>
      <c r="C50" s="110">
        <v>-8060</v>
      </c>
      <c r="D50" s="152"/>
      <c r="E50" s="110">
        <v>-5545</v>
      </c>
      <c r="F50" s="152"/>
      <c r="G50" s="110">
        <v>-5784</v>
      </c>
      <c r="H50" s="152"/>
      <c r="I50" s="110">
        <v>-5528</v>
      </c>
      <c r="J50" s="85"/>
    </row>
    <row r="51" spans="1:10" ht="21.5" customHeight="1" x14ac:dyDescent="0.35">
      <c r="A51" s="17" t="s">
        <v>148</v>
      </c>
      <c r="B51" s="21"/>
      <c r="C51" s="110">
        <v>3496</v>
      </c>
      <c r="D51" s="152"/>
      <c r="E51" s="110">
        <v>4026</v>
      </c>
      <c r="F51" s="152"/>
      <c r="G51" s="110">
        <v>9</v>
      </c>
      <c r="H51" s="152"/>
      <c r="I51" s="110">
        <v>559</v>
      </c>
      <c r="J51" s="85"/>
    </row>
    <row r="52" spans="1:10" ht="21.5" customHeight="1" x14ac:dyDescent="0.35">
      <c r="A52" s="17" t="s">
        <v>96</v>
      </c>
      <c r="B52" s="21"/>
      <c r="C52" s="156">
        <v>1571</v>
      </c>
      <c r="D52" s="157"/>
      <c r="E52" s="156">
        <v>2630</v>
      </c>
      <c r="F52" s="152"/>
      <c r="G52" s="110">
        <v>0</v>
      </c>
      <c r="H52" s="152"/>
      <c r="I52" s="110">
        <v>0</v>
      </c>
      <c r="J52" s="85"/>
    </row>
    <row r="53" spans="1:10" ht="21.5" customHeight="1" x14ac:dyDescent="0.35">
      <c r="A53" s="17" t="s">
        <v>182</v>
      </c>
      <c r="B53" s="21"/>
      <c r="C53" s="110">
        <v>0</v>
      </c>
      <c r="D53" s="152"/>
      <c r="E53" s="110">
        <v>0</v>
      </c>
      <c r="F53" s="152"/>
      <c r="G53" s="110">
        <v>8550</v>
      </c>
      <c r="H53" s="152"/>
      <c r="I53" s="110">
        <v>17100</v>
      </c>
      <c r="J53" s="85"/>
    </row>
    <row r="54" spans="1:10" ht="21.5" customHeight="1" x14ac:dyDescent="0.35">
      <c r="A54" s="17" t="s">
        <v>167</v>
      </c>
      <c r="B54" s="21"/>
      <c r="C54" s="110">
        <v>190</v>
      </c>
      <c r="D54" s="152"/>
      <c r="E54" s="110">
        <v>150</v>
      </c>
      <c r="F54" s="152"/>
      <c r="G54" s="110">
        <v>190</v>
      </c>
      <c r="H54" s="152"/>
      <c r="I54" s="110">
        <v>150</v>
      </c>
      <c r="J54" s="85"/>
    </row>
    <row r="55" spans="1:10" ht="21.5" customHeight="1" x14ac:dyDescent="0.35">
      <c r="A55" s="22" t="s">
        <v>149</v>
      </c>
      <c r="B55" s="21"/>
      <c r="C55" s="30">
        <f>SUM(C49:C54)</f>
        <v>-689878</v>
      </c>
      <c r="D55" s="96"/>
      <c r="E55" s="30">
        <f>SUM(E49:E54)</f>
        <v>-20746</v>
      </c>
      <c r="F55" s="96"/>
      <c r="G55" s="30">
        <f>SUM(G49:G54)</f>
        <v>-681435</v>
      </c>
      <c r="H55" s="96"/>
      <c r="I55" s="30">
        <f>SUM(I49:I54)</f>
        <v>-3556</v>
      </c>
      <c r="J55" s="85"/>
    </row>
    <row r="56" spans="1:10" ht="21.5" customHeight="1" x14ac:dyDescent="0.35">
      <c r="A56" s="21"/>
      <c r="B56" s="21"/>
      <c r="C56" s="26"/>
      <c r="D56" s="84"/>
      <c r="E56" s="26"/>
      <c r="F56" s="84"/>
      <c r="G56" s="26"/>
      <c r="H56" s="84"/>
      <c r="I56" s="26"/>
      <c r="J56" s="103"/>
    </row>
    <row r="57" spans="1:10" ht="21.5" customHeight="1" x14ac:dyDescent="0.35">
      <c r="A57" s="88" t="s">
        <v>97</v>
      </c>
      <c r="B57" s="92"/>
      <c r="C57" s="26"/>
      <c r="D57" s="84"/>
      <c r="E57" s="26"/>
      <c r="F57" s="84"/>
      <c r="G57" s="26"/>
      <c r="H57" s="84"/>
      <c r="I57" s="26"/>
      <c r="J57" s="85"/>
    </row>
    <row r="58" spans="1:10" ht="21.5" customHeight="1" x14ac:dyDescent="0.35">
      <c r="A58" s="17" t="s">
        <v>128</v>
      </c>
      <c r="B58" s="17"/>
      <c r="C58" s="26">
        <v>856000</v>
      </c>
      <c r="D58" s="84"/>
      <c r="E58" s="26">
        <v>12000</v>
      </c>
      <c r="F58" s="84"/>
      <c r="G58" s="26">
        <v>870000</v>
      </c>
      <c r="H58" s="84"/>
      <c r="I58" s="26">
        <v>-15000</v>
      </c>
      <c r="J58" s="85"/>
    </row>
    <row r="59" spans="1:10" ht="21.5" customHeight="1" x14ac:dyDescent="0.35">
      <c r="A59" s="17" t="s">
        <v>166</v>
      </c>
      <c r="B59" s="17"/>
      <c r="C59" s="26">
        <v>-198914</v>
      </c>
      <c r="D59" s="84"/>
      <c r="E59" s="26">
        <v>-314264</v>
      </c>
      <c r="F59" s="84"/>
      <c r="G59" s="26">
        <v>-182600</v>
      </c>
      <c r="H59" s="84"/>
      <c r="I59" s="26">
        <v>-297950</v>
      </c>
      <c r="J59" s="85"/>
    </row>
    <row r="60" spans="1:10" ht="21.5" customHeight="1" x14ac:dyDescent="0.35">
      <c r="A60" s="17" t="s">
        <v>150</v>
      </c>
      <c r="B60" s="17"/>
      <c r="C60" s="26">
        <v>-45863</v>
      </c>
      <c r="D60" s="84"/>
      <c r="E60" s="26">
        <v>-57170</v>
      </c>
      <c r="F60" s="84"/>
      <c r="G60" s="26">
        <v>-40730</v>
      </c>
      <c r="H60" s="84"/>
      <c r="I60" s="26">
        <v>-51124</v>
      </c>
      <c r="J60" s="85"/>
    </row>
    <row r="61" spans="1:10" ht="21.5" customHeight="1" x14ac:dyDescent="0.35">
      <c r="A61" s="17" t="s">
        <v>151</v>
      </c>
      <c r="B61" s="17"/>
      <c r="C61" s="26">
        <v>-20843</v>
      </c>
      <c r="D61" s="84"/>
      <c r="E61" s="26">
        <v>-20256</v>
      </c>
      <c r="F61" s="84"/>
      <c r="G61" s="26">
        <v>-19676</v>
      </c>
      <c r="H61" s="84"/>
      <c r="I61" s="26">
        <v>-18969</v>
      </c>
      <c r="J61" s="85"/>
    </row>
    <row r="62" spans="1:10" ht="21.5" customHeight="1" x14ac:dyDescent="0.35">
      <c r="A62" s="17" t="s">
        <v>177</v>
      </c>
      <c r="B62" s="17"/>
      <c r="C62" s="26">
        <v>-70985</v>
      </c>
      <c r="D62" s="84"/>
      <c r="E62" s="26">
        <v>-58254</v>
      </c>
      <c r="F62" s="84"/>
      <c r="G62" s="26">
        <v>-70985</v>
      </c>
      <c r="H62" s="84"/>
      <c r="I62" s="26">
        <v>-58254</v>
      </c>
      <c r="J62" s="85"/>
    </row>
    <row r="63" spans="1:10" ht="21.5" customHeight="1" x14ac:dyDescent="0.35">
      <c r="A63" s="17" t="s">
        <v>176</v>
      </c>
      <c r="B63" s="17"/>
      <c r="C63" s="26">
        <v>-2850</v>
      </c>
      <c r="D63" s="84"/>
      <c r="E63" s="26">
        <v>-5700</v>
      </c>
      <c r="F63" s="84"/>
      <c r="G63" s="26">
        <v>0</v>
      </c>
      <c r="H63" s="84"/>
      <c r="I63" s="26">
        <v>0</v>
      </c>
      <c r="J63" s="85"/>
    </row>
    <row r="64" spans="1:10" ht="21.5" customHeight="1" x14ac:dyDescent="0.35">
      <c r="A64" s="22" t="s">
        <v>152</v>
      </c>
      <c r="B64" s="17"/>
      <c r="C64" s="30">
        <f>SUM(C58:C63)</f>
        <v>516545</v>
      </c>
      <c r="D64" s="96"/>
      <c r="E64" s="30">
        <f>SUM(E58:E63)</f>
        <v>-443644</v>
      </c>
      <c r="F64" s="96"/>
      <c r="G64" s="30">
        <f>SUM(G58:G63)</f>
        <v>556009</v>
      </c>
      <c r="H64" s="96"/>
      <c r="I64" s="30">
        <f>SUM(I58:I63)</f>
        <v>-441297</v>
      </c>
      <c r="J64" s="85"/>
    </row>
    <row r="65" spans="1:10" ht="21.5" customHeight="1" x14ac:dyDescent="0.35">
      <c r="A65" s="22"/>
      <c r="B65" s="17"/>
      <c r="C65" s="31"/>
      <c r="D65" s="96"/>
      <c r="E65" s="31"/>
      <c r="F65" s="96"/>
      <c r="G65" s="31"/>
      <c r="H65" s="96"/>
      <c r="I65" s="31"/>
      <c r="J65" s="85"/>
    </row>
    <row r="66" spans="1:10" ht="21.5" customHeight="1" x14ac:dyDescent="0.35">
      <c r="A66" s="21" t="s">
        <v>106</v>
      </c>
      <c r="B66" s="21"/>
      <c r="C66" s="31">
        <v>6960</v>
      </c>
      <c r="D66" s="96"/>
      <c r="E66" s="31">
        <v>-85078</v>
      </c>
      <c r="F66" s="96"/>
      <c r="G66" s="31">
        <v>18341</v>
      </c>
      <c r="H66" s="96"/>
      <c r="I66" s="31">
        <v>-99892</v>
      </c>
      <c r="J66" s="85"/>
    </row>
    <row r="67" spans="1:10" ht="21.5" customHeight="1" x14ac:dyDescent="0.35">
      <c r="A67" s="17" t="s">
        <v>153</v>
      </c>
      <c r="B67" s="21"/>
      <c r="C67" s="26">
        <v>979599</v>
      </c>
      <c r="D67" s="84"/>
      <c r="E67" s="26">
        <v>114809</v>
      </c>
      <c r="F67" s="84"/>
      <c r="G67" s="26">
        <v>949489</v>
      </c>
      <c r="H67" s="84"/>
      <c r="I67" s="26">
        <v>110041</v>
      </c>
      <c r="J67" s="85"/>
    </row>
    <row r="68" spans="1:10" ht="21.5" customHeight="1" thickBot="1" x14ac:dyDescent="0.4">
      <c r="A68" s="21" t="s">
        <v>178</v>
      </c>
      <c r="B68" s="17"/>
      <c r="C68" s="42">
        <f>SUM(C66:C67)</f>
        <v>986559</v>
      </c>
      <c r="D68" s="96"/>
      <c r="E68" s="42">
        <f>SUM(E66:E67)</f>
        <v>29731</v>
      </c>
      <c r="F68" s="96"/>
      <c r="G68" s="42">
        <f>SUM(G66:G67)</f>
        <v>967830</v>
      </c>
      <c r="H68" s="96"/>
      <c r="I68" s="42">
        <f>SUM(I66:I67)</f>
        <v>10149</v>
      </c>
      <c r="J68" s="85"/>
    </row>
    <row r="69" spans="1:10" ht="21.5" customHeight="1" thickTop="1" x14ac:dyDescent="0.35">
      <c r="A69" s="17"/>
      <c r="B69" s="17"/>
      <c r="C69" s="26"/>
      <c r="D69" s="84"/>
      <c r="E69" s="26"/>
      <c r="F69" s="84"/>
      <c r="G69" s="26"/>
      <c r="H69" s="84"/>
      <c r="I69" s="26"/>
      <c r="J69" s="85"/>
    </row>
    <row r="70" spans="1:10" ht="21.5" customHeight="1" x14ac:dyDescent="0.35">
      <c r="A70" s="88" t="s">
        <v>98</v>
      </c>
      <c r="B70" s="17"/>
      <c r="C70" s="26"/>
      <c r="D70" s="84"/>
      <c r="E70" s="26"/>
      <c r="F70" s="84"/>
      <c r="G70" s="26"/>
      <c r="H70" s="84"/>
      <c r="I70" s="26"/>
      <c r="J70" s="85"/>
    </row>
    <row r="71" spans="1:10" ht="21.5" customHeight="1" x14ac:dyDescent="0.35">
      <c r="A71" s="17" t="s">
        <v>154</v>
      </c>
      <c r="B71" s="17"/>
      <c r="C71" s="26">
        <v>44711.804759999999</v>
      </c>
      <c r="D71" s="84"/>
      <c r="E71" s="26">
        <v>3935.2069999999999</v>
      </c>
      <c r="F71" s="84"/>
      <c r="G71" s="17">
        <v>43967</v>
      </c>
      <c r="H71" s="84"/>
      <c r="I71" s="17">
        <v>3173</v>
      </c>
      <c r="J71" s="85"/>
    </row>
    <row r="72" spans="1:10" ht="21.5" hidden="1" customHeight="1" x14ac:dyDescent="0.35">
      <c r="A72" s="17" t="s">
        <v>155</v>
      </c>
      <c r="B72" s="17"/>
      <c r="C72" s="26">
        <v>0</v>
      </c>
      <c r="D72" s="84"/>
      <c r="E72" s="26">
        <v>0</v>
      </c>
      <c r="F72" s="84"/>
      <c r="G72" s="28">
        <v>0</v>
      </c>
      <c r="H72" s="97"/>
      <c r="I72" s="28">
        <v>0</v>
      </c>
      <c r="J72" s="85"/>
    </row>
    <row r="73" spans="1:10" ht="21.5" hidden="1" customHeight="1" x14ac:dyDescent="0.35">
      <c r="A73" s="17" t="s">
        <v>156</v>
      </c>
      <c r="B73" s="17"/>
      <c r="C73" s="26">
        <v>0</v>
      </c>
      <c r="D73" s="84"/>
      <c r="E73" s="26">
        <v>0</v>
      </c>
      <c r="F73" s="84"/>
      <c r="G73" s="28">
        <v>0</v>
      </c>
      <c r="H73" s="97"/>
      <c r="I73" s="28">
        <v>0</v>
      </c>
      <c r="J73" s="85"/>
    </row>
    <row r="74" spans="1:10" ht="21.5" customHeight="1" x14ac:dyDescent="0.35">
      <c r="A74" s="17" t="s">
        <v>99</v>
      </c>
      <c r="B74" s="17"/>
      <c r="C74" s="26">
        <v>4335.1526599999997</v>
      </c>
      <c r="D74" s="84"/>
      <c r="E74" s="26">
        <v>10579.2</v>
      </c>
      <c r="F74" s="84"/>
      <c r="G74" s="26">
        <v>4335</v>
      </c>
      <c r="H74" s="84"/>
      <c r="I74" s="26">
        <v>2387</v>
      </c>
      <c r="J74" s="109"/>
    </row>
    <row r="76" spans="1:10" ht="21.5" customHeight="1" x14ac:dyDescent="0.3">
      <c r="C76" s="151">
        <f>C68-'BS 3-4'!C11</f>
        <v>0</v>
      </c>
      <c r="G76" s="151">
        <f>G68-'BS 3-4'!G11</f>
        <v>0</v>
      </c>
    </row>
  </sheetData>
  <mergeCells count="18">
    <mergeCell ref="C45:E45"/>
    <mergeCell ref="G45:I45"/>
    <mergeCell ref="C47:I47"/>
    <mergeCell ref="C42:E42"/>
    <mergeCell ref="G42:I42"/>
    <mergeCell ref="C43:E43"/>
    <mergeCell ref="G43:I43"/>
    <mergeCell ref="C44:E44"/>
    <mergeCell ref="G44:I44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5" firstPageNumber="11" orientation="portrait" useFirstPageNumber="1" r:id="rId1"/>
  <headerFooter>
    <oddFooter>&amp;L&amp;"Times New Roman,Regular"&amp;11  The accompanying notes are an integral part of the interim financia statements.
&amp;"Arial,Regular"&amp;10
&amp;C&amp;"Times New Roman,Regular"&amp;11&amp;P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4D75E-842C-4353-9B3A-9A548E3E5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5-8</vt:lpstr>
      <vt:lpstr>CE 9</vt:lpstr>
      <vt:lpstr>CE 10</vt:lpstr>
      <vt:lpstr>CF 11-12</vt:lpstr>
      <vt:lpstr>'BS 3-4'!Print_Area</vt:lpstr>
      <vt:lpstr>'CE 10'!Print_Area</vt:lpstr>
      <vt:lpstr>'CE 9'!Print_Area</vt:lpstr>
      <vt:lpstr>'CF 11-12'!Print_Area</vt:lpstr>
      <vt:lpstr>'PL 5-8'!Print_Area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Somjai, Nigonyanont</cp:lastModifiedBy>
  <cp:revision/>
  <cp:lastPrinted>2022-08-08T19:07:22Z</cp:lastPrinted>
  <dcterms:created xsi:type="dcterms:W3CDTF">2010-01-08T11:11:19Z</dcterms:created>
  <dcterms:modified xsi:type="dcterms:W3CDTF">2022-08-08T19:07:30Z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