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95" yWindow="90" windowWidth="11175" windowHeight="9675" tabRatio="714"/>
  </bookViews>
  <sheets>
    <sheet name="BS2-4" sheetId="19" r:id="rId1"/>
    <sheet name="PL5-8" sheetId="32" r:id="rId2"/>
    <sheet name="SH9" sheetId="37" r:id="rId3"/>
    <sheet name="SH10" sheetId="42" r:id="rId4"/>
    <sheet name="SH11" sheetId="39" r:id="rId5"/>
    <sheet name="SH12" sheetId="41" r:id="rId6"/>
    <sheet name="CF 13-16" sheetId="36" r:id="rId7"/>
  </sheets>
  <externalReferences>
    <externalReference r:id="rId8"/>
  </externalReferences>
  <definedNames>
    <definedName name="_xlnm.Print_Area" localSheetId="0">'BS2-4'!$A$1:$J$114</definedName>
    <definedName name="_xlnm.Print_Area" localSheetId="6">'CF 13-16'!$A$1:$I$184</definedName>
    <definedName name="_xlnm.Print_Area" localSheetId="1">'PL5-8'!$A$1:$I$178</definedName>
    <definedName name="_xlnm.Print_Area" localSheetId="3">'SH10'!$A$1:$AB$33</definedName>
    <definedName name="_xlnm.Print_Area" localSheetId="4">'SH11'!$A$1:$O$28</definedName>
    <definedName name="_xlnm.Print_Area" localSheetId="5">'SH12'!$A$1:$O$28</definedName>
    <definedName name="_xlnm.Print_Area" localSheetId="2">'SH9'!$A$1:$AB$41</definedName>
    <definedName name="Title2nd" localSheetId="0">'BS2-4'!$A$1</definedName>
    <definedName name="Title2nd" localSheetId="6">'CF 13-16'!#REF!</definedName>
    <definedName name="Title2nd" localSheetId="1">'PL5-8'!#REF!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8" i="32" l="1"/>
  <c r="G178" i="32"/>
  <c r="E178" i="32"/>
  <c r="C178" i="32"/>
  <c r="AB18" i="37"/>
  <c r="X18" i="42"/>
  <c r="AB18" i="42" s="1"/>
  <c r="O17" i="39"/>
  <c r="O17" i="41"/>
  <c r="C184" i="36"/>
  <c r="C177" i="36"/>
  <c r="C149" i="36"/>
  <c r="C143" i="36"/>
  <c r="C127" i="36"/>
  <c r="C99" i="36"/>
  <c r="E43" i="36"/>
  <c r="C43" i="36"/>
  <c r="L41" i="37"/>
  <c r="L35" i="37"/>
  <c r="D41" i="37"/>
  <c r="C171" i="32"/>
  <c r="C170" i="32"/>
  <c r="C168" i="32"/>
  <c r="C160" i="32"/>
  <c r="D112" i="19"/>
  <c r="J110" i="19"/>
  <c r="H110" i="19"/>
  <c r="F110" i="19"/>
  <c r="D110" i="19"/>
  <c r="J108" i="19"/>
  <c r="H108" i="19"/>
  <c r="F108" i="19"/>
  <c r="D108" i="19"/>
  <c r="D78" i="19"/>
  <c r="J77" i="19"/>
  <c r="H77" i="19"/>
  <c r="F77" i="19"/>
  <c r="D77" i="19"/>
  <c r="J63" i="19"/>
  <c r="H63" i="19"/>
  <c r="F63" i="19"/>
  <c r="D63" i="19"/>
  <c r="D38" i="19"/>
  <c r="J36" i="19"/>
  <c r="H36" i="19"/>
  <c r="F36" i="19"/>
  <c r="D36" i="19"/>
  <c r="J19" i="19"/>
  <c r="H19" i="19"/>
  <c r="F19" i="19"/>
  <c r="D19" i="19"/>
  <c r="G127" i="36"/>
  <c r="Z19" i="37" l="1"/>
  <c r="I24" i="39"/>
  <c r="N33" i="42" l="1"/>
  <c r="X32" i="42"/>
  <c r="AB32" i="42" s="1"/>
  <c r="T29" i="42"/>
  <c r="T33" i="42" s="1"/>
  <c r="R29" i="42"/>
  <c r="R33" i="42" s="1"/>
  <c r="P29" i="42"/>
  <c r="P33" i="42" s="1"/>
  <c r="N29" i="42"/>
  <c r="L29" i="42"/>
  <c r="L33" i="42" s="1"/>
  <c r="J29" i="42"/>
  <c r="J33" i="42" s="1"/>
  <c r="H29" i="42"/>
  <c r="F29" i="42"/>
  <c r="F33" i="42" s="1"/>
  <c r="D29" i="42"/>
  <c r="D33" i="42" s="1"/>
  <c r="X28" i="42"/>
  <c r="AB28" i="42" s="1"/>
  <c r="V28" i="42"/>
  <c r="V29" i="42" s="1"/>
  <c r="Z27" i="42"/>
  <c r="Z29" i="42" s="1"/>
  <c r="X27" i="42"/>
  <c r="X29" i="42" s="1"/>
  <c r="L25" i="42"/>
  <c r="H25" i="42"/>
  <c r="H33" i="42" s="1"/>
  <c r="AB23" i="42"/>
  <c r="Z23" i="42"/>
  <c r="V23" i="42"/>
  <c r="AB21" i="42"/>
  <c r="V21" i="42"/>
  <c r="Z21" i="42" s="1"/>
  <c r="Z19" i="42"/>
  <c r="Z25" i="42" s="1"/>
  <c r="X19" i="42"/>
  <c r="X25" i="42" s="1"/>
  <c r="V19" i="42"/>
  <c r="L19" i="42"/>
  <c r="V18" i="42"/>
  <c r="V14" i="42"/>
  <c r="V33" i="42" s="1"/>
  <c r="K28" i="41"/>
  <c r="E28" i="41"/>
  <c r="O27" i="41"/>
  <c r="M24" i="41"/>
  <c r="I24" i="41"/>
  <c r="O23" i="41"/>
  <c r="O22" i="41"/>
  <c r="O24" i="41" s="1"/>
  <c r="O20" i="41"/>
  <c r="O28" i="41" s="1"/>
  <c r="M20" i="41"/>
  <c r="M28" i="41" s="1"/>
  <c r="I20" i="41"/>
  <c r="I28" i="41" s="1"/>
  <c r="G20" i="41"/>
  <c r="G28" i="41" s="1"/>
  <c r="C20" i="41"/>
  <c r="C28" i="41" s="1"/>
  <c r="O13" i="41"/>
  <c r="K28" i="39"/>
  <c r="E28" i="39"/>
  <c r="O27" i="39"/>
  <c r="M24" i="39"/>
  <c r="O23" i="39"/>
  <c r="O22" i="39"/>
  <c r="M20" i="39"/>
  <c r="I20" i="39"/>
  <c r="I28" i="39" s="1"/>
  <c r="G20" i="39"/>
  <c r="G28" i="39" s="1"/>
  <c r="C20" i="39"/>
  <c r="C28" i="39" s="1"/>
  <c r="O20" i="39"/>
  <c r="O28" i="39" s="1"/>
  <c r="O13" i="39"/>
  <c r="I168" i="32"/>
  <c r="E168" i="32"/>
  <c r="G168" i="32"/>
  <c r="G170" i="32" s="1"/>
  <c r="I160" i="32"/>
  <c r="E160" i="32"/>
  <c r="I131" i="32"/>
  <c r="G131" i="32"/>
  <c r="E131" i="32"/>
  <c r="E145" i="32" s="1"/>
  <c r="C131" i="32"/>
  <c r="H126" i="32"/>
  <c r="F126" i="32"/>
  <c r="D126" i="32"/>
  <c r="I115" i="32"/>
  <c r="G115" i="32"/>
  <c r="E115" i="32"/>
  <c r="C115" i="32"/>
  <c r="I107" i="32"/>
  <c r="G107" i="32"/>
  <c r="E107" i="32"/>
  <c r="C107" i="32"/>
  <c r="AB27" i="42" l="1"/>
  <c r="AB29" i="42"/>
  <c r="I170" i="32"/>
  <c r="C117" i="32"/>
  <c r="E170" i="32"/>
  <c r="E171" i="32" s="1"/>
  <c r="O24" i="39"/>
  <c r="M28" i="39"/>
  <c r="Z33" i="42"/>
  <c r="AB25" i="42"/>
  <c r="X14" i="42"/>
  <c r="AB19" i="42"/>
  <c r="E117" i="32"/>
  <c r="G117" i="32"/>
  <c r="G122" i="32" s="1"/>
  <c r="G124" i="32" s="1"/>
  <c r="G126" i="32" s="1"/>
  <c r="G145" i="32" s="1"/>
  <c r="G171" i="32" s="1"/>
  <c r="I117" i="32"/>
  <c r="I122" i="32" s="1"/>
  <c r="I124" i="32" s="1"/>
  <c r="I126" i="32" s="1"/>
  <c r="I145" i="32" s="1"/>
  <c r="I171" i="32" l="1"/>
  <c r="E122" i="32"/>
  <c r="E124" i="32" s="1"/>
  <c r="E126" i="32" s="1"/>
  <c r="C122" i="32"/>
  <c r="C124" i="32" s="1"/>
  <c r="C126" i="32" s="1"/>
  <c r="C145" i="32" s="1"/>
  <c r="X33" i="42"/>
  <c r="AB33" i="42" s="1"/>
  <c r="AB14" i="42"/>
  <c r="C75" i="36" l="1"/>
  <c r="C77" i="36" s="1"/>
  <c r="C130" i="36" s="1"/>
  <c r="C133" i="36" s="1"/>
  <c r="C135" i="36" s="1"/>
  <c r="I149" i="36" l="1"/>
  <c r="G149" i="36"/>
  <c r="E149" i="36"/>
  <c r="I143" i="36"/>
  <c r="G143" i="36"/>
  <c r="E143" i="36"/>
  <c r="AB19" i="37" l="1"/>
  <c r="G99" i="36"/>
  <c r="Z35" i="37"/>
  <c r="C79" i="32"/>
  <c r="AB33" i="37"/>
  <c r="H41" i="37"/>
  <c r="F41" i="37"/>
  <c r="AB40" i="37"/>
  <c r="E79" i="32"/>
  <c r="I79" i="32"/>
  <c r="I81" i="32" s="1"/>
  <c r="E71" i="32"/>
  <c r="Z31" i="37" l="1"/>
  <c r="AB31" i="37" s="1"/>
  <c r="E81" i="32"/>
  <c r="V35" i="37"/>
  <c r="V41" i="37" s="1"/>
  <c r="AB34" i="37"/>
  <c r="Z41" i="37" l="1"/>
  <c r="AB35" i="37"/>
  <c r="X35" i="37"/>
  <c r="X41" i="37" s="1"/>
  <c r="T35" i="37"/>
  <c r="T41" i="37" s="1"/>
  <c r="R35" i="37"/>
  <c r="R41" i="37" s="1"/>
  <c r="P35" i="37"/>
  <c r="P41" i="37" s="1"/>
  <c r="G79" i="32"/>
  <c r="I184" i="36"/>
  <c r="G184" i="36"/>
  <c r="E184" i="36"/>
  <c r="I177" i="36"/>
  <c r="G177" i="36"/>
  <c r="E177" i="36"/>
  <c r="I89" i="32"/>
  <c r="E89" i="32"/>
  <c r="C71" i="32"/>
  <c r="C81" i="32" s="1"/>
  <c r="I99" i="36"/>
  <c r="E99" i="36"/>
  <c r="N41" i="37"/>
  <c r="J41" i="37"/>
  <c r="I127" i="36"/>
  <c r="E127" i="36"/>
  <c r="I41" i="32"/>
  <c r="I25" i="32"/>
  <c r="I17" i="32"/>
  <c r="E41" i="32"/>
  <c r="E25" i="32"/>
  <c r="E17" i="32"/>
  <c r="H99" i="36"/>
  <c r="F99" i="36"/>
  <c r="D99" i="36"/>
  <c r="C41" i="32"/>
  <c r="G25" i="32"/>
  <c r="C25" i="32"/>
  <c r="G17" i="32"/>
  <c r="C17" i="32"/>
  <c r="G43" i="36"/>
  <c r="G75" i="36" s="1"/>
  <c r="G77" i="36" s="1"/>
  <c r="G130" i="36" s="1"/>
  <c r="G133" i="36" s="1"/>
  <c r="G135" i="36" s="1"/>
  <c r="G41" i="32"/>
  <c r="I43" i="36"/>
  <c r="I75" i="36" s="1"/>
  <c r="I77" i="36" s="1"/>
  <c r="I130" i="36" l="1"/>
  <c r="I133" i="36" s="1"/>
  <c r="I135" i="36" s="1"/>
  <c r="G81" i="32"/>
  <c r="E75" i="36"/>
  <c r="E77" i="36" s="1"/>
  <c r="E130" i="36" s="1"/>
  <c r="E133" i="36" s="1"/>
  <c r="E135" i="36" s="1"/>
  <c r="AB41" i="37"/>
  <c r="C27" i="32"/>
  <c r="E27" i="32"/>
  <c r="E32" i="32" s="1"/>
  <c r="G27" i="32"/>
  <c r="G32" i="32" s="1"/>
  <c r="G34" i="32" s="1"/>
  <c r="I27" i="32"/>
  <c r="I34" i="32" s="1"/>
  <c r="J78" i="19"/>
  <c r="J112" i="19" s="1"/>
  <c r="F78" i="19"/>
  <c r="F112" i="19" s="1"/>
  <c r="H78" i="19"/>
  <c r="H112" i="19" s="1"/>
  <c r="J38" i="19"/>
  <c r="H38" i="19"/>
  <c r="F38" i="19"/>
  <c r="E34" i="32" l="1"/>
  <c r="E36" i="32" s="1"/>
  <c r="E56" i="32" s="1"/>
  <c r="E82" i="32" s="1"/>
  <c r="I32" i="32"/>
  <c r="I36" i="32"/>
  <c r="I56" i="32" s="1"/>
  <c r="I82" i="32" s="1"/>
  <c r="C34" i="32"/>
  <c r="C36" i="32" s="1"/>
  <c r="C56" i="32" s="1"/>
  <c r="C82" i="32" s="1"/>
  <c r="C89" i="32" s="1"/>
  <c r="C32" i="32"/>
  <c r="G36" i="32"/>
  <c r="G56" i="32" s="1"/>
  <c r="G82" i="32" s="1"/>
  <c r="G89" i="32" s="1"/>
</calcChain>
</file>

<file path=xl/sharedStrings.xml><?xml version="1.0" encoding="utf-8"?>
<sst xmlns="http://schemas.openxmlformats.org/spreadsheetml/2006/main" count="756" uniqueCount="348">
  <si>
    <t>Cash and cash equivalents</t>
  </si>
  <si>
    <t>Current investments</t>
  </si>
  <si>
    <t xml:space="preserve">Other non-current assets </t>
  </si>
  <si>
    <t>Consolidated</t>
  </si>
  <si>
    <t>Other current assets</t>
  </si>
  <si>
    <t>-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</si>
  <si>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</si>
  <si>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</si>
  <si>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</si>
  <si>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</si>
  <si>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</si>
  <si>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</si>
  <si>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</si>
  <si>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</si>
  <si>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</si>
  <si>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</si>
  <si>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</si>
  <si>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</si>
  <si>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</si>
  <si>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</si>
  <si>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</si>
  <si>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</si>
  <si>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</si>
  <si>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</si>
  <si>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</si>
  <si>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</si>
  <si>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</si>
  <si>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</si>
  <si>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</si>
  <si>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</si>
  <si>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</si>
  <si>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</si>
  <si>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</si>
  <si>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</si>
  <si>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</si>
  <si>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</si>
  <si>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</si>
  <si>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</si>
  <si>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</si>
  <si>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</si>
  <si>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</si>
  <si>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</si>
  <si>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</si>
  <si>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</si>
  <si>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</si>
  <si>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</si>
  <si>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</si>
  <si>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</si>
  <si>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</si>
  <si>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>Income tax payable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</si>
  <si>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</si>
  <si>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</si>
  <si>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</si>
  <si>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</si>
  <si>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</si>
  <si>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</si>
  <si>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</si>
  <si>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</si>
  <si>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</si>
  <si>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</si>
  <si>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</si>
  <si>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</si>
  <si>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</si>
  <si>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</si>
  <si>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</si>
  <si>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</si>
  <si>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</si>
  <si>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</si>
  <si>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</si>
  <si>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</si>
  <si>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</si>
  <si>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</si>
  <si>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</si>
  <si>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</si>
  <si>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</si>
  <si>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</si>
  <si>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</si>
  <si>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</si>
  <si>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</si>
  <si>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</si>
  <si>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 xml:space="preserve">Effect of exchange rate changes on </t>
  </si>
  <si>
    <t>Total comprehensive income for the period</t>
  </si>
  <si>
    <t>Non-controlling interests</t>
  </si>
  <si>
    <t xml:space="preserve">Other comprehensive income </t>
  </si>
  <si>
    <t xml:space="preserve">   for the period</t>
  </si>
  <si>
    <t>Total comprehensive income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</si>
  <si>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</si>
  <si>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</si>
  <si>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</si>
  <si>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</si>
  <si>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</si>
  <si>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</si>
  <si>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</si>
  <si>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</si>
  <si>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</si>
  <si>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</si>
  <si>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</si>
  <si>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</si>
  <si>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</si>
  <si>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</si>
  <si>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>For the three-month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</si>
  <si>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</si>
  <si>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</si>
  <si>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</si>
  <si>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</si>
  <si>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</si>
  <si>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</si>
  <si>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</si>
  <si>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</si>
  <si>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</si>
  <si>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t>Transactions with equity holders,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</si>
  <si>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</si>
  <si>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Total transactions with equity holders,</t>
  </si>
  <si>
    <t xml:space="preserve">   recorded directly in equity</t>
  </si>
  <si>
    <t xml:space="preserve">   attributable to: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</si>
  <si>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</si>
  <si>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</si>
  <si>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</si>
  <si>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</si>
  <si>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</si>
  <si>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</si>
  <si>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</si>
  <si>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</si>
  <si>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</si>
  <si>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</si>
  <si>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</si>
  <si>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</si>
  <si>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</si>
  <si>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</si>
  <si>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</si>
  <si>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</si>
  <si>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</si>
  <si>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</si>
  <si>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</si>
  <si>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 xml:space="preserve">   cash and cash equivalents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</si>
  <si>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</si>
  <si>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</si>
  <si>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</si>
  <si>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Net cash used in investing activities</t>
  </si>
  <si>
    <t>Equity holders of the Company</t>
  </si>
  <si>
    <t xml:space="preserve">   debentures</t>
  </si>
  <si>
    <t>Provisions for employee benefits</t>
  </si>
  <si>
    <t>Total equity</t>
  </si>
  <si>
    <t>Total liabilities and equity</t>
  </si>
  <si>
    <t xml:space="preserve">   subsequently to profit or loss</t>
  </si>
  <si>
    <t xml:space="preserve">Loss on disposal and write-off of </t>
  </si>
  <si>
    <t>Provisions for employee benefits paid</t>
  </si>
  <si>
    <t>Exchange differences on translating</t>
  </si>
  <si>
    <t>Other</t>
  </si>
  <si>
    <t>component</t>
  </si>
  <si>
    <t>of equity</t>
  </si>
  <si>
    <t>from changes</t>
  </si>
  <si>
    <t>in ownership</t>
  </si>
  <si>
    <t>Deficit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</si>
  <si>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</si>
  <si>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</si>
  <si>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</si>
  <si>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</si>
  <si>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</si>
  <si>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</si>
  <si>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</si>
  <si>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</si>
  <si>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</si>
  <si>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</si>
  <si>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</si>
  <si>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</si>
  <si>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</si>
  <si>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</si>
  <si>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Investment in associate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</si>
  <si>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</si>
  <si>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</si>
  <si>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</si>
  <si>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</si>
  <si>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</si>
  <si>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</si>
  <si>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</si>
  <si>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</si>
  <si>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</si>
  <si>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</si>
  <si>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Interest payment on perpetual subordinated</t>
  </si>
  <si>
    <t xml:space="preserve">   Total distributions to equity holders</t>
  </si>
  <si>
    <t>Depreciation of property, plant and equipment</t>
  </si>
  <si>
    <t>Depreciation of right-of-use assets</t>
  </si>
  <si>
    <t>Proceeds from sale of right-of-use assets</t>
  </si>
  <si>
    <t>Derivatives assets</t>
  </si>
  <si>
    <t>Derivatives liabilities</t>
  </si>
  <si>
    <t>Other components of equity</t>
  </si>
  <si>
    <t>Balance at 1 January 2021</t>
  </si>
  <si>
    <t>Share of other</t>
  </si>
  <si>
    <t>comprehensive</t>
  </si>
  <si>
    <t xml:space="preserve">income of </t>
  </si>
  <si>
    <t>Total other</t>
  </si>
  <si>
    <t xml:space="preserve"> components</t>
  </si>
  <si>
    <t>equity method</t>
  </si>
  <si>
    <t>Gain on cash flow hedges</t>
  </si>
  <si>
    <t>Profit before income tax expense (income)</t>
  </si>
  <si>
    <t>Income tax expense (income)</t>
  </si>
  <si>
    <t>Items that will be reclassified</t>
  </si>
  <si>
    <t>Translation</t>
  </si>
  <si>
    <t>Transaction with equity holders,</t>
  </si>
  <si>
    <t>Total transaction with equity holders,</t>
  </si>
  <si>
    <t xml:space="preserve">Payment of lease liabilities </t>
  </si>
  <si>
    <t xml:space="preserve">   intangible assets other than goodwill</t>
  </si>
  <si>
    <t>Differences on a granted rent concession</t>
  </si>
  <si>
    <t>Net decrease in cash and cash equivalents</t>
  </si>
  <si>
    <t>Net decrease in cash and cash equivalents,</t>
  </si>
  <si>
    <t xml:space="preserve">   before effect of exchange rates </t>
  </si>
  <si>
    <t>Net cash used in financing activities</t>
  </si>
  <si>
    <t>Items that will not be reclassified</t>
  </si>
  <si>
    <t xml:space="preserve">   designated at FVOCI</t>
  </si>
  <si>
    <t>Fair value</t>
  </si>
  <si>
    <t xml:space="preserve">   on decline in value of inventories</t>
  </si>
  <si>
    <t>Cash and cash equivalents at 1 January</t>
  </si>
  <si>
    <t xml:space="preserve">   interests in subsidiaries and associate</t>
  </si>
  <si>
    <t xml:space="preserve">   Total change in ownership </t>
  </si>
  <si>
    <t>and associate</t>
  </si>
  <si>
    <t>Income tax relating to gain on investment in</t>
  </si>
  <si>
    <t xml:space="preserve">   equity instrument designated at FVOCI</t>
  </si>
  <si>
    <t xml:space="preserve">   for the period, net of income tax</t>
  </si>
  <si>
    <t>Gain on investment in equity instrument</t>
  </si>
  <si>
    <t xml:space="preserve">Proceeds from long-term borrowings </t>
  </si>
  <si>
    <t>Investment in joint ventures</t>
  </si>
  <si>
    <t>Current derivatives liabilities</t>
  </si>
  <si>
    <t>Rental deposits from tenants</t>
  </si>
  <si>
    <t>Non-current derivatives liabilites</t>
  </si>
  <si>
    <t>Profit before finance costs and</t>
  </si>
  <si>
    <t xml:space="preserve">   income tax expense (income)</t>
  </si>
  <si>
    <t xml:space="preserve">Income tax relating to components </t>
  </si>
  <si>
    <t xml:space="preserve">   of other comprehensive income on </t>
  </si>
  <si>
    <t xml:space="preserve">Share of other comprehensive income of </t>
  </si>
  <si>
    <t>Cash flow</t>
  </si>
  <si>
    <t>hedges</t>
  </si>
  <si>
    <t>Balance at 1 January 2022</t>
  </si>
  <si>
    <t xml:space="preserve">   Change in ownership interest in </t>
  </si>
  <si>
    <t xml:space="preserve">      subsidiaries and associate</t>
  </si>
  <si>
    <t xml:space="preserve">      Called for paid-up share capital</t>
  </si>
  <si>
    <t xml:space="preserve">         from subsidiaries</t>
  </si>
  <si>
    <t xml:space="preserve">      Loss in control over a subsidiary</t>
  </si>
  <si>
    <t xml:space="preserve">      Changes in ownership interest in</t>
  </si>
  <si>
    <t xml:space="preserve">         subsidiary without a change in control</t>
  </si>
  <si>
    <t xml:space="preserve">      interest in subsidiaries and associate</t>
  </si>
  <si>
    <t xml:space="preserve">      in associate</t>
  </si>
  <si>
    <t>Depreciation of investment properties</t>
  </si>
  <si>
    <t xml:space="preserve">   investment properties</t>
  </si>
  <si>
    <t>Other non-current provisions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</si>
  <si>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</si>
  <si>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</si>
  <si>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</si>
  <si>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</si>
  <si>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</si>
  <si>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</si>
  <si>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t xml:space="preserve">  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</si>
  <si>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</si>
  <si>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Issuance of perpetual subordinated debentures</t>
  </si>
  <si>
    <t>Redemption of perpetual subordinated debentures</t>
  </si>
  <si>
    <t>Adjustments to reconcile profit to cash receipts</t>
  </si>
  <si>
    <t>Amortisation of intangible assets other than goodwill</t>
  </si>
  <si>
    <t>Gain on disposal and write-off of right-of-use assets</t>
  </si>
  <si>
    <t>Proceeds from sale of property, plant and equipment</t>
  </si>
  <si>
    <t>Proceeds from sale of intangible assets other than goodwill</t>
  </si>
  <si>
    <t>Interest paid on perpetual subordinated debentures</t>
  </si>
  <si>
    <t>6</t>
  </si>
  <si>
    <t>7</t>
  </si>
  <si>
    <t>Short-term borrowings from subsidiary</t>
  </si>
  <si>
    <t xml:space="preserve">Current portion of long-term </t>
  </si>
  <si>
    <t xml:space="preserve">   borrowings from financial institutions</t>
  </si>
  <si>
    <t>Surplus from changes in ownership</t>
  </si>
  <si>
    <t>Surplus</t>
  </si>
  <si>
    <t>11</t>
  </si>
  <si>
    <t>Investment in related companies</t>
  </si>
  <si>
    <t>Proceeds from repayment of short-term</t>
  </si>
  <si>
    <t xml:space="preserve">   during the period are detailed as follows:</t>
  </si>
  <si>
    <t>Increases during the period</t>
  </si>
  <si>
    <t xml:space="preserve">   the period are detailed as follows:</t>
  </si>
  <si>
    <t xml:space="preserve">   purchased during the period are detailed </t>
  </si>
  <si>
    <t xml:space="preserve">Impairment loss on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</si>
  <si>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</si>
  <si>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>3, 4</t>
  </si>
  <si>
    <t>3</t>
  </si>
  <si>
    <t>3, 6</t>
  </si>
  <si>
    <t>5</t>
  </si>
  <si>
    <t xml:space="preserve">Reversal of impairment loss on </t>
  </si>
  <si>
    <t xml:space="preserve">   right-of-use assets</t>
  </si>
  <si>
    <t>Net foreign exchange loss</t>
  </si>
  <si>
    <t xml:space="preserve">   to profit or loss</t>
  </si>
  <si>
    <t xml:space="preserve">Cash flow hedges reserve reclassified </t>
  </si>
  <si>
    <t>30 June</t>
  </si>
  <si>
    <t>period ended 30 June</t>
  </si>
  <si>
    <t xml:space="preserve">   associate accounted for using equity method </t>
  </si>
  <si>
    <t>For the six-month</t>
  </si>
  <si>
    <t>12</t>
  </si>
  <si>
    <t>For the six-month period ended 30 June 2021</t>
  </si>
  <si>
    <t>For the six-month period ended 30 June 2022</t>
  </si>
  <si>
    <t>Balance at 30 June 2021</t>
  </si>
  <si>
    <t>Balance at 30 June 2022</t>
  </si>
  <si>
    <t>associate accounted</t>
  </si>
  <si>
    <t xml:space="preserve"> for using </t>
  </si>
  <si>
    <t>13</t>
  </si>
  <si>
    <t xml:space="preserve">Transactions with equity holders, </t>
  </si>
  <si>
    <r>
      <t xml:space="preserve"> </t>
    </r>
    <r>
      <rPr>
        <b/>
        <i/>
        <sz val="11"/>
        <rFont val="Times New Roman"/>
        <family val="1"/>
      </rPr>
      <t xml:space="preserve">  Distributions to equity holders</t>
    </r>
  </si>
  <si>
    <t xml:space="preserve">      Dividends</t>
  </si>
  <si>
    <t xml:space="preserve">Total transactions with equity holders, </t>
  </si>
  <si>
    <t>Dividends paid to equity holders of the Company</t>
  </si>
  <si>
    <t xml:space="preserve">Repayment of short-term borrowings </t>
  </si>
  <si>
    <t xml:space="preserve">   from other parties</t>
  </si>
  <si>
    <t xml:space="preserve">   Change in ownership interest in associate</t>
  </si>
  <si>
    <r>
      <t xml:space="preserve">      </t>
    </r>
    <r>
      <rPr>
        <sz val="11"/>
        <rFont val="Times New Roman"/>
        <family val="1"/>
      </rPr>
      <t>Change in ownership interest in associate</t>
    </r>
  </si>
  <si>
    <t xml:space="preserve">   Total change in ownership interest</t>
  </si>
  <si>
    <t>3, 13</t>
  </si>
  <si>
    <t>Non-current derivatives assets</t>
  </si>
  <si>
    <t>8,13</t>
  </si>
  <si>
    <t xml:space="preserve">   loans to subsidiaries</t>
  </si>
  <si>
    <t xml:space="preserve">   related companies</t>
  </si>
  <si>
    <t>Other long-term investment</t>
  </si>
  <si>
    <t xml:space="preserve">Share of profit (loss) of associate and </t>
  </si>
  <si>
    <t xml:space="preserve">   joint ventures accounted for using </t>
  </si>
  <si>
    <t xml:space="preserve">   equity method</t>
  </si>
  <si>
    <r>
      <t xml:space="preserve"> </t>
    </r>
    <r>
      <rPr>
        <b/>
        <i/>
        <sz val="11"/>
        <rFont val="Times New Roman"/>
        <family val="1"/>
      </rPr>
      <t xml:space="preserve">  Total distributions to equity holders</t>
    </r>
  </si>
  <si>
    <t>Cash and cash equivalents at 30 June</t>
  </si>
  <si>
    <t>8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</si>
  <si>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</si>
  <si>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short-term loans to subsidiaries</t>
  </si>
  <si>
    <t>Payment for acquisition of investments in subsidiaries</t>
  </si>
  <si>
    <t xml:space="preserve">Payment for acquisition of investments in </t>
  </si>
  <si>
    <t>Payment for acquisition of investments properties</t>
  </si>
  <si>
    <t>Payment for acquisition of property, plant and equipment</t>
  </si>
  <si>
    <t>Payment for acquisition of right-of-use assets</t>
  </si>
  <si>
    <t xml:space="preserve">Payment for acquisition of intangible assets </t>
  </si>
  <si>
    <t xml:space="preserve">   other than goodwill</t>
  </si>
  <si>
    <t>Proceeds from issue of debentures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</si>
  <si>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</si>
  <si>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t>(Reversal of allowance for loss) loss</t>
  </si>
  <si>
    <t xml:space="preserve">   accounted for using equity method</t>
  </si>
  <si>
    <t>Payment for forward exchange contracts</t>
  </si>
  <si>
    <t xml:space="preserve">Share of (profit) loss of associate and joint ventures </t>
  </si>
  <si>
    <t xml:space="preserve">   on trade accounts receivable and other receivables</t>
  </si>
  <si>
    <t>Payment for current investments</t>
  </si>
  <si>
    <t>Impairment loss on property, plant and equipment</t>
  </si>
  <si>
    <t xml:space="preserve">   on intangible assets other than goodwill</t>
  </si>
  <si>
    <t>Impairment loss (reversal of impairment loss)</t>
  </si>
  <si>
    <t>Transferred in (out) of provisions for employee benefits</t>
  </si>
  <si>
    <t>Impairment loss on investments properties</t>
  </si>
  <si>
    <t xml:space="preserve">(Reversal of impairment loss) impairment loss </t>
  </si>
  <si>
    <t>Unrealised loss (gain) on exchange</t>
  </si>
  <si>
    <t>Short-term borrowings from</t>
  </si>
  <si>
    <t>Dividends received from associate and joint ventures</t>
  </si>
  <si>
    <t xml:space="preserve">   financial institutions (decrease) increase</t>
  </si>
  <si>
    <t xml:space="preserve">   gain on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</si>
</sst>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7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5"/>
      <name val="Angsana New"/>
      <family val="1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9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35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4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4" fillId="0" borderId="0"/>
    <xf numFmtId="0" fontId="134" fillId="0" borderId="0"/>
    <xf numFmtId="0" fontId="134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8" fillId="0" borderId="0"/>
    <xf numFmtId="0" fontId="2" fillId="0" borderId="0"/>
    <xf numFmtId="0" fontId="136" fillId="0" borderId="0"/>
    <xf numFmtId="0" fontId="2" fillId="0" borderId="0"/>
    <xf numFmtId="0" fontId="134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</cellStyleXfs>
  <cellXfs count="345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196" fontId="3" fillId="0" borderId="0" xfId="137" applyNumberFormat="1" applyFont="1" applyAlignment="1"/>
    <xf numFmtId="0" fontId="3" fillId="0" borderId="0" xfId="0" applyFont="1" applyFill="1"/>
    <xf numFmtId="49" fontId="4" fillId="0" borderId="0" xfId="0" applyNumberFormat="1" applyFont="1" applyAlignment="1"/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/>
    <xf numFmtId="49" fontId="13" fillId="0" borderId="0" xfId="0" applyNumberFormat="1" applyFont="1" applyAlignment="1">
      <alignment horizontal="left"/>
    </xf>
    <xf numFmtId="0" fontId="6" fillId="0" borderId="0" xfId="0" applyFont="1" applyAlignment="1"/>
    <xf numFmtId="0" fontId="6" fillId="0" borderId="0" xfId="0" applyFont="1"/>
    <xf numFmtId="0" fontId="7" fillId="0" borderId="0" xfId="0" applyFont="1" applyFill="1" applyAlignment="1">
      <alignment horizontal="center"/>
    </xf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4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91" fontId="0" fillId="0" borderId="0" xfId="146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2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94" fontId="6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196" fontId="3" fillId="0" borderId="0" xfId="137" applyNumberFormat="1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Alignment="1">
      <alignment horizontal="left"/>
    </xf>
    <xf numFmtId="0" fontId="3" fillId="0" borderId="0" xfId="0" applyFont="1" applyBorder="1" applyAlignment="1"/>
    <xf numFmtId="0" fontId="0" fillId="0" borderId="0" xfId="0" applyFill="1" applyBorder="1" applyAlignment="1">
      <alignment horizontal="center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0" fontId="11" fillId="0" borderId="0" xfId="0" applyFont="1" applyBorder="1" applyAlignment="1"/>
    <xf numFmtId="0" fontId="0" fillId="0" borderId="0" xfId="0" applyFont="1" applyFill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Border="1" applyAlignment="1">
      <alignment horizontal="left"/>
    </xf>
    <xf numFmtId="191" fontId="3" fillId="0" borderId="0" xfId="146" applyFont="1" applyFill="1" applyAlignment="1">
      <alignment horizontal="right"/>
    </xf>
    <xf numFmtId="196" fontId="3" fillId="0" borderId="0" xfId="0" applyNumberFormat="1" applyFont="1"/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21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7" fillId="0" borderId="0" xfId="0" applyNumberFormat="1" applyFont="1" applyAlignment="1"/>
    <xf numFmtId="191" fontId="0" fillId="0" borderId="0" xfId="148" applyNumberFormat="1" applyFont="1" applyFill="1" applyAlignment="1">
      <alignment horizontal="right"/>
    </xf>
    <xf numFmtId="196" fontId="0" fillId="0" borderId="0" xfId="148" applyNumberFormat="1" applyFont="1" applyFill="1" applyAlignment="1">
      <alignment horizontal="right"/>
    </xf>
    <xf numFmtId="196" fontId="0" fillId="0" borderId="0" xfId="148" applyNumberFormat="1" applyFont="1" applyBorder="1" applyAlignment="1">
      <alignment horizontal="right"/>
    </xf>
    <xf numFmtId="196" fontId="0" fillId="0" borderId="0" xfId="0" applyNumberFormat="1" applyFont="1" applyAlignment="1"/>
    <xf numFmtId="196" fontId="0" fillId="0" borderId="21" xfId="148" applyNumberFormat="1" applyFont="1" applyFill="1" applyBorder="1" applyAlignment="1">
      <alignment horizontal="right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/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6" fontId="0" fillId="0" borderId="0" xfId="153" applyNumberFormat="1" applyFont="1" applyFill="1" applyAlignment="1">
      <alignment horizontal="right"/>
    </xf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6" fontId="0" fillId="0" borderId="0" xfId="153" applyNumberFormat="1" applyFont="1" applyFill="1" applyBorder="1" applyAlignment="1"/>
    <xf numFmtId="196" fontId="0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9" fillId="0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horizontal="left"/>
    </xf>
    <xf numFmtId="193" fontId="0" fillId="0" borderId="0" xfId="137" applyFont="1" applyAlignment="1"/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1" fontId="0" fillId="0" borderId="0" xfId="146" applyFont="1" applyFill="1" applyAlignment="1">
      <alignment horizontal="right"/>
    </xf>
    <xf numFmtId="191" fontId="4" fillId="0" borderId="0" xfId="148" applyNumberFormat="1" applyFont="1" applyFill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6" fontId="3" fillId="0" borderId="22" xfId="148" applyNumberFormat="1" applyFont="1" applyFill="1" applyBorder="1" applyAlignment="1"/>
    <xf numFmtId="196" fontId="3" fillId="0" borderId="0" xfId="148" applyNumberFormat="1" applyFont="1" applyFill="1" applyBorder="1" applyAlignment="1"/>
    <xf numFmtId="191" fontId="0" fillId="0" borderId="0" xfId="148" applyFont="1" applyFill="1" applyBorder="1" applyAlignment="1"/>
    <xf numFmtId="191" fontId="3" fillId="0" borderId="0" xfId="148" applyFont="1" applyFill="1" applyBorder="1"/>
    <xf numFmtId="191" fontId="3" fillId="0" borderId="0" xfId="148" applyFont="1" applyFill="1" applyBorder="1" applyAlignment="1"/>
    <xf numFmtId="191" fontId="0" fillId="0" borderId="0" xfId="148" applyFont="1" applyFill="1" applyBorder="1"/>
    <xf numFmtId="37" fontId="0" fillId="0" borderId="0" xfId="0" applyNumberFormat="1" applyFont="1" applyFill="1" applyAlignment="1">
      <alignment horizontal="center"/>
    </xf>
    <xf numFmtId="191" fontId="0" fillId="0" borderId="0" xfId="148" applyFont="1" applyFill="1" applyAlignment="1"/>
    <xf numFmtId="191" fontId="0" fillId="0" borderId="0" xfId="153" applyNumberFormat="1" applyFont="1" applyFill="1" applyBorder="1" applyAlignment="1">
      <alignment horizontal="right"/>
    </xf>
    <xf numFmtId="196" fontId="4" fillId="0" borderId="21" xfId="148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center" wrapText="1"/>
    </xf>
    <xf numFmtId="191" fontId="3" fillId="0" borderId="0" xfId="148" applyNumberFormat="1" applyFont="1" applyFill="1" applyAlignment="1">
      <alignment horizontal="right"/>
    </xf>
    <xf numFmtId="37" fontId="3" fillId="0" borderId="23" xfId="0" applyNumberFormat="1" applyFont="1" applyFill="1" applyBorder="1" applyAlignment="1"/>
    <xf numFmtId="191" fontId="0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191" fontId="4" fillId="0" borderId="0" xfId="146" applyFont="1" applyFill="1" applyAlignment="1">
      <alignment horizontal="right"/>
    </xf>
    <xf numFmtId="191" fontId="4" fillId="0" borderId="0" xfId="148" applyFont="1" applyFill="1" applyAlignment="1">
      <alignment horizontal="right"/>
    </xf>
    <xf numFmtId="191" fontId="3" fillId="0" borderId="11" xfId="148" applyNumberFormat="1" applyFont="1" applyFill="1" applyBorder="1" applyAlignment="1">
      <alignment horizontal="right"/>
    </xf>
    <xf numFmtId="191" fontId="3" fillId="0" borderId="6" xfId="148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91" fontId="3" fillId="0" borderId="21" xfId="148" applyFont="1" applyFill="1" applyBorder="1" applyAlignment="1">
      <alignment horizontal="right" vertical="center"/>
    </xf>
    <xf numFmtId="191" fontId="3" fillId="0" borderId="0" xfId="148" applyFont="1" applyFill="1" applyBorder="1" applyAlignment="1">
      <alignment horizontal="right" vertical="center"/>
    </xf>
    <xf numFmtId="191" fontId="4" fillId="0" borderId="21" xfId="148" applyFont="1" applyFill="1" applyBorder="1" applyAlignment="1">
      <alignment horizontal="right" vertical="center"/>
    </xf>
    <xf numFmtId="191" fontId="4" fillId="0" borderId="0" xfId="148" applyFont="1" applyFill="1" applyBorder="1" applyAlignment="1">
      <alignment horizontal="right" vertical="center"/>
    </xf>
    <xf numFmtId="191" fontId="3" fillId="0" borderId="11" xfId="148" applyFont="1" applyFill="1" applyBorder="1" applyAlignment="1">
      <alignment horizontal="right" vertical="center"/>
    </xf>
    <xf numFmtId="196" fontId="0" fillId="0" borderId="0" xfId="137" applyNumberFormat="1" applyFont="1" applyFill="1" applyAlignment="1"/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91" fontId="15" fillId="0" borderId="0" xfId="0" applyNumberFormat="1" applyFont="1"/>
    <xf numFmtId="191" fontId="15" fillId="0" borderId="21" xfId="0" applyNumberFormat="1" applyFont="1" applyBorder="1"/>
    <xf numFmtId="191" fontId="0" fillId="0" borderId="21" xfId="0" applyNumberForma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0" fillId="0" borderId="0" xfId="0" applyNumberFormat="1" applyAlignment="1">
      <alignment horizontal="right"/>
    </xf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23" xfId="0" applyNumberFormat="1" applyBorder="1"/>
    <xf numFmtId="191" fontId="0" fillId="0" borderId="0" xfId="0" quotePrefix="1" applyNumberFormat="1" applyAlignment="1">
      <alignment horizontal="center"/>
    </xf>
    <xf numFmtId="37" fontId="0" fillId="0" borderId="0" xfId="0" applyNumberFormat="1" applyAlignment="1">
      <alignment horizontal="right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6" fontId="0" fillId="0" borderId="0" xfId="137" applyNumberFormat="1" applyFont="1" applyAlignment="1">
      <alignment horizontal="right"/>
    </xf>
    <xf numFmtId="0" fontId="0" fillId="46" borderId="0" xfId="0" applyFont="1" applyFill="1" applyAlignment="1"/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191" fontId="0" fillId="0" borderId="0" xfId="0" quotePrefix="1" applyNumberFormat="1" applyAlignme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4" fontId="18" fillId="0" borderId="0" xfId="0" applyNumberFormat="1" applyFont="1"/>
    <xf numFmtId="191" fontId="0" fillId="0" borderId="21" xfId="148" applyFont="1" applyBorder="1" applyAlignment="1">
      <alignment horizontal="right"/>
    </xf>
    <xf numFmtId="196" fontId="0" fillId="0" borderId="0" xfId="137" applyNumberFormat="1" applyFont="1"/>
    <xf numFmtId="191" fontId="0" fillId="0" borderId="0" xfId="146" applyFont="1" applyAlignment="1">
      <alignment horizontal="right"/>
    </xf>
    <xf numFmtId="191" fontId="0" fillId="0" borderId="21" xfId="146" applyFont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132" fillId="0" borderId="0" xfId="148" applyFont="1" applyAlignment="1">
      <alignment horizontal="right" vertical="center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0" xfId="148" applyNumberFormat="1" applyFont="1" applyFill="1" applyAlignment="1">
      <alignment horizontal="right" vertical="center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 vertical="center"/>
    </xf>
    <xf numFmtId="196" fontId="4" fillId="0" borderId="0" xfId="148" applyNumberFormat="1" applyFont="1" applyFill="1" applyBorder="1" applyAlignment="1">
      <alignment horizontal="right" vertical="center"/>
    </xf>
    <xf numFmtId="196" fontId="4" fillId="0" borderId="0" xfId="148" applyNumberFormat="1" applyFont="1" applyFill="1" applyAlignment="1">
      <alignment horizontal="right" vertical="center"/>
    </xf>
    <xf numFmtId="191" fontId="4" fillId="0" borderId="21" xfId="148" applyNumberFormat="1" applyFont="1" applyFill="1" applyBorder="1" applyAlignment="1">
      <alignment horizontal="right" vertical="center"/>
    </xf>
    <xf numFmtId="191" fontId="4" fillId="0" borderId="0" xfId="148" applyNumberFormat="1" applyFont="1" applyFill="1" applyBorder="1" applyAlignment="1">
      <alignment horizontal="right" vertical="center"/>
    </xf>
    <xf numFmtId="191" fontId="3" fillId="0" borderId="11" xfId="148" applyNumberFormat="1" applyFont="1" applyFill="1" applyBorder="1" applyAlignment="1">
      <alignment horizontal="right" vertical="center"/>
    </xf>
    <xf numFmtId="196" fontId="3" fillId="0" borderId="0" xfId="148" applyNumberFormat="1" applyFont="1" applyFill="1" applyBorder="1" applyAlignment="1">
      <alignment horizontal="right" vertical="center"/>
    </xf>
    <xf numFmtId="191" fontId="3" fillId="0" borderId="0" xfId="148" applyNumberFormat="1" applyFont="1" applyFill="1" applyAlignment="1">
      <alignment horizontal="right" vertical="center"/>
    </xf>
    <xf numFmtId="196" fontId="3" fillId="0" borderId="0" xfId="148" applyNumberFormat="1" applyFont="1" applyFill="1" applyAlignment="1">
      <alignment horizontal="right" vertical="center"/>
    </xf>
    <xf numFmtId="191" fontId="3" fillId="0" borderId="0" xfId="148" applyFont="1" applyFill="1" applyAlignment="1">
      <alignment horizontal="right" vertical="center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3" fillId="0" borderId="0" xfId="148" applyNumberFormat="1" applyFont="1" applyFill="1" applyBorder="1" applyAlignment="1">
      <alignment horizontal="right"/>
    </xf>
    <xf numFmtId="196" fontId="0" fillId="0" borderId="0" xfId="137" applyNumberFormat="1" applyFont="1" applyFill="1" applyBorder="1" applyAlignment="1">
      <alignment horizontal="center"/>
    </xf>
    <xf numFmtId="191" fontId="3" fillId="0" borderId="21" xfId="148" applyFont="1" applyBorder="1" applyAlignment="1">
      <alignment horizontal="right" vertical="center"/>
    </xf>
    <xf numFmtId="191" fontId="3" fillId="0" borderId="0" xfId="148" applyFont="1" applyBorder="1" applyAlignment="1">
      <alignment horizontal="right" vertical="center"/>
    </xf>
    <xf numFmtId="191" fontId="0" fillId="0" borderId="21" xfId="0" applyNumberFormat="1" applyBorder="1" applyAlignment="1">
      <alignment horizontal="right"/>
    </xf>
    <xf numFmtId="191" fontId="0" fillId="0" borderId="0" xfId="148" applyFont="1" applyBorder="1" applyAlignment="1">
      <alignment horizontal="right"/>
    </xf>
    <xf numFmtId="194" fontId="133" fillId="0" borderId="0" xfId="0" applyNumberFormat="1" applyFont="1"/>
    <xf numFmtId="0" fontId="0" fillId="0" borderId="0" xfId="0" applyAlignment="1"/>
    <xf numFmtId="0" fontId="0" fillId="0" borderId="0" xfId="0" applyFont="1" applyBorder="1" applyAlignment="1">
      <alignment horizontal="left"/>
    </xf>
    <xf numFmtId="49" fontId="0" fillId="0" borderId="0" xfId="0" applyNumberFormat="1" applyFill="1"/>
    <xf numFmtId="0" fontId="0" fillId="0" borderId="0" xfId="0" applyFill="1"/>
    <xf numFmtId="49" fontId="3" fillId="0" borderId="0" xfId="0" applyNumberFormat="1" applyFont="1" applyFill="1"/>
    <xf numFmtId="196" fontId="3" fillId="0" borderId="22" xfId="0" applyNumberFormat="1" applyFont="1" applyFill="1" applyBorder="1" applyAlignment="1"/>
    <xf numFmtId="191" fontId="3" fillId="0" borderId="21" xfId="0" applyNumberFormat="1" applyFont="1" applyFill="1" applyBorder="1" applyAlignment="1"/>
    <xf numFmtId="191" fontId="3" fillId="0" borderId="11" xfId="0" applyNumberFormat="1" applyFont="1" applyFill="1" applyBorder="1" applyAlignment="1"/>
    <xf numFmtId="191" fontId="3" fillId="0" borderId="0" xfId="0" applyNumberFormat="1" applyFont="1" applyFill="1" applyAlignment="1"/>
    <xf numFmtId="191" fontId="3" fillId="0" borderId="23" xfId="0" applyNumberFormat="1" applyFont="1" applyFill="1" applyBorder="1" applyAlignment="1"/>
    <xf numFmtId="193" fontId="4" fillId="0" borderId="0" xfId="0" applyNumberFormat="1" applyFont="1" applyFill="1" applyAlignment="1"/>
    <xf numFmtId="196" fontId="3" fillId="0" borderId="11" xfId="137" applyNumberFormat="1" applyFont="1" applyBorder="1"/>
    <xf numFmtId="191" fontId="3" fillId="0" borderId="11" xfId="146" applyFont="1" applyBorder="1" applyAlignment="1">
      <alignment horizontal="right"/>
    </xf>
    <xf numFmtId="0" fontId="0" fillId="47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1" fontId="4" fillId="0" borderId="21" xfId="137" applyNumberFormat="1" applyFont="1" applyFill="1" applyBorder="1" applyAlignment="1">
      <alignment horizontal="right"/>
    </xf>
    <xf numFmtId="193" fontId="3" fillId="0" borderId="0" xfId="0" applyNumberFormat="1" applyFont="1" applyFill="1" applyAlignment="1"/>
    <xf numFmtId="196" fontId="4" fillId="0" borderId="0" xfId="0" applyNumberFormat="1" applyFont="1" applyFill="1" applyAlignment="1"/>
    <xf numFmtId="196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195" fontId="3" fillId="0" borderId="23" xfId="0" applyNumberFormat="1" applyFont="1" applyBorder="1"/>
    <xf numFmtId="49" fontId="5" fillId="0" borderId="0" xfId="0" applyNumberFormat="1" applyFont="1"/>
    <xf numFmtId="49" fontId="8" fillId="0" borderId="0" xfId="0" applyNumberFormat="1" applyFont="1"/>
    <xf numFmtId="49" fontId="19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49" fontId="19" fillId="0" borderId="0" xfId="0" applyNumberFormat="1" applyFont="1"/>
    <xf numFmtId="194" fontId="0" fillId="0" borderId="21" xfId="0" applyNumberFormat="1" applyBorder="1"/>
    <xf numFmtId="194" fontId="3" fillId="0" borderId="21" xfId="0" applyNumberFormat="1" applyFont="1" applyBorder="1"/>
    <xf numFmtId="37" fontId="0" fillId="0" borderId="0" xfId="0" applyNumberFormat="1"/>
    <xf numFmtId="37" fontId="3" fillId="0" borderId="11" xfId="0" applyNumberFormat="1" applyFont="1" applyBorder="1"/>
    <xf numFmtId="37" fontId="3" fillId="0" borderId="0" xfId="0" applyNumberFormat="1" applyFont="1"/>
    <xf numFmtId="37" fontId="3" fillId="0" borderId="21" xfId="0" applyNumberFormat="1" applyFont="1" applyBorder="1"/>
    <xf numFmtId="194" fontId="3" fillId="0" borderId="22" xfId="0" applyNumberFormat="1" applyFont="1" applyBorder="1"/>
    <xf numFmtId="195" fontId="0" fillId="0" borderId="0" xfId="0" applyNumberFormat="1"/>
    <xf numFmtId="0" fontId="0" fillId="0" borderId="0" xfId="0" applyAlignment="1">
      <alignment wrapText="1"/>
    </xf>
    <xf numFmtId="194" fontId="0" fillId="0" borderId="0" xfId="0" applyNumberFormat="1" applyAlignment="1">
      <alignment horizontal="right"/>
    </xf>
    <xf numFmtId="195" fontId="3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191" fontId="4" fillId="0" borderId="21" xfId="146" applyFont="1" applyBorder="1" applyAlignment="1">
      <alignment horizontal="right"/>
    </xf>
    <xf numFmtId="196" fontId="3" fillId="0" borderId="21" xfId="137" applyNumberFormat="1" applyFont="1" applyBorder="1"/>
    <xf numFmtId="196" fontId="4" fillId="0" borderId="21" xfId="137" applyNumberFormat="1" applyFont="1" applyBorder="1"/>
    <xf numFmtId="194" fontId="3" fillId="0" borderId="0" xfId="0" applyNumberFormat="1" applyFont="1" applyAlignment="1">
      <alignment horizontal="right"/>
    </xf>
    <xf numFmtId="196" fontId="0" fillId="0" borderId="0" xfId="0" applyNumberFormat="1"/>
    <xf numFmtId="0" fontId="3" fillId="0" borderId="0" xfId="0" applyFont="1" applyAlignment="1">
      <alignment wrapText="1"/>
    </xf>
    <xf numFmtId="0" fontId="11" fillId="0" borderId="0" xfId="0" applyFont="1"/>
    <xf numFmtId="191" fontId="4" fillId="0" borderId="0" xfId="148" applyFont="1" applyFill="1" applyAlignment="1">
      <alignment horizontal="right" vertical="center"/>
    </xf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0" xfId="153" applyNumberFormat="1" applyFont="1" applyFill="1" applyBorder="1" applyAlignment="1">
      <alignment horizontal="right"/>
    </xf>
    <xf numFmtId="191" fontId="3" fillId="0" borderId="0" xfId="152" applyNumberFormat="1" applyFont="1" applyFill="1" applyAlignment="1"/>
    <xf numFmtId="191" fontId="3" fillId="0" borderId="0" xfId="152" applyNumberFormat="1" applyFont="1" applyFill="1" applyBorder="1"/>
    <xf numFmtId="193" fontId="0" fillId="0" borderId="0" xfId="152" applyFont="1" applyFill="1" applyBorder="1" applyAlignment="1">
      <alignment horizontal="right"/>
    </xf>
    <xf numFmtId="191" fontId="0" fillId="0" borderId="0" xfId="152" applyNumberFormat="1" applyFont="1" applyFill="1" applyAlignment="1"/>
    <xf numFmtId="193" fontId="3" fillId="0" borderId="21" xfId="152" applyFont="1" applyFill="1" applyBorder="1" applyAlignment="1">
      <alignment horizontal="right"/>
    </xf>
    <xf numFmtId="193" fontId="3" fillId="0" borderId="0" xfId="152" applyFont="1" applyFill="1" applyBorder="1" applyAlignment="1">
      <alignment horizontal="right"/>
    </xf>
    <xf numFmtId="191" fontId="3" fillId="0" borderId="22" xfId="148" applyFont="1" applyFill="1" applyBorder="1" applyAlignment="1"/>
    <xf numFmtId="49" fontId="4" fillId="0" borderId="0" xfId="0" applyNumberFormat="1" applyFont="1"/>
    <xf numFmtId="37" fontId="0" fillId="0" borderId="21" xfId="0" applyNumberFormat="1" applyBorder="1"/>
    <xf numFmtId="37" fontId="0" fillId="0" borderId="21" xfId="0" applyNumberFormat="1" applyBorder="1" applyAlignment="1">
      <alignment horizontal="right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96" fontId="4" fillId="0" borderId="0" xfId="148" applyNumberFormat="1" applyFont="1" applyAlignment="1">
      <alignment horizontal="right" vertical="center"/>
    </xf>
    <xf numFmtId="191" fontId="4" fillId="0" borderId="21" xfId="148" applyFont="1" applyBorder="1" applyAlignment="1">
      <alignment horizontal="right" vertical="center"/>
    </xf>
    <xf numFmtId="196" fontId="3" fillId="0" borderId="0" xfId="148" applyNumberFormat="1" applyFont="1" applyAlignment="1">
      <alignment horizontal="right" vertical="center"/>
    </xf>
    <xf numFmtId="191" fontId="4" fillId="0" borderId="0" xfId="148" applyFont="1" applyBorder="1" applyAlignment="1">
      <alignment horizontal="right" vertical="center"/>
    </xf>
    <xf numFmtId="191" fontId="4" fillId="0" borderId="0" xfId="148" applyFont="1" applyAlignment="1">
      <alignment horizontal="right"/>
    </xf>
    <xf numFmtId="191" fontId="3" fillId="0" borderId="0" xfId="148" applyFont="1" applyAlignment="1">
      <alignment horizontal="right" vertical="center"/>
    </xf>
    <xf numFmtId="191" fontId="3" fillId="0" borderId="0" xfId="146" applyFont="1" applyAlignment="1">
      <alignment horizontal="right"/>
    </xf>
    <xf numFmtId="196" fontId="4" fillId="0" borderId="0" xfId="148" applyNumberFormat="1" applyFont="1" applyAlignment="1">
      <alignment horizontal="right"/>
    </xf>
    <xf numFmtId="0" fontId="16" fillId="0" borderId="0" xfId="0" applyFont="1"/>
    <xf numFmtId="196" fontId="3" fillId="0" borderId="0" xfId="148" applyNumberFormat="1" applyFont="1" applyBorder="1"/>
    <xf numFmtId="191" fontId="0" fillId="0" borderId="0" xfId="148" applyFont="1" applyAlignment="1">
      <alignment horizontal="right" vertical="center"/>
    </xf>
    <xf numFmtId="191" fontId="3" fillId="0" borderId="0" xfId="148" applyFont="1" applyAlignment="1">
      <alignment vertical="center"/>
    </xf>
    <xf numFmtId="196" fontId="4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1" fontId="3" fillId="0" borderId="0" xfId="152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91" fontId="3" fillId="0" borderId="22" xfId="146" applyFont="1" applyBorder="1" applyAlignment="1">
      <alignment horizontal="right"/>
    </xf>
    <xf numFmtId="196" fontId="0" fillId="0" borderId="0" xfId="0" applyNumberFormat="1" applyFont="1" applyFill="1" applyAlignment="1"/>
    <xf numFmtId="196" fontId="0" fillId="0" borderId="21" xfId="0" applyNumberFormat="1" applyFont="1" applyFill="1" applyBorder="1" applyAlignment="1"/>
    <xf numFmtId="191" fontId="0" fillId="0" borderId="21" xfId="0" applyNumberFormat="1" applyFont="1" applyFill="1" applyBorder="1" applyAlignment="1"/>
    <xf numFmtId="196" fontId="4" fillId="0" borderId="21" xfId="0" applyNumberFormat="1" applyFont="1" applyFill="1" applyBorder="1" applyAlignment="1"/>
    <xf numFmtId="191" fontId="3" fillId="0" borderId="22" xfId="0" applyNumberFormat="1" applyFont="1" applyFill="1" applyBorder="1" applyAlignment="1"/>
    <xf numFmtId="196" fontId="4" fillId="0" borderId="0" xfId="153" applyNumberFormat="1" applyFont="1" applyFill="1" applyAlignment="1"/>
    <xf numFmtId="196" fontId="4" fillId="0" borderId="21" xfId="153" applyNumberFormat="1" applyFont="1" applyFill="1" applyBorder="1" applyAlignment="1"/>
    <xf numFmtId="194" fontId="0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1" xfId="0" applyBorder="1" applyAlignment="1">
      <alignment horizontal="center"/>
    </xf>
    <xf numFmtId="49" fontId="3" fillId="0" borderId="0" xfId="0" applyNumberFormat="1" applyFont="1" applyFill="1" applyAlignment="1">
      <alignment horizontal="left"/>
    </xf>
  </cellXfs>
  <cellStyles count="439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0]" xfId="149"/>
    <cellStyle name="Comma 10" xfId="150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0" xfId="277"/>
    <cellStyle name="Note 2" xfId="278"/>
    <cellStyle name="Note 2 2" xfId="279"/>
    <cellStyle name="Note 3" xfId="280"/>
    <cellStyle name="Notiz" xfId="281"/>
    <cellStyle name="Output 2" xfId="282"/>
    <cellStyle name="Output 3" xfId="283"/>
    <cellStyle name="Output Amounts" xfId="284"/>
    <cellStyle name="Output Line Items" xfId="285"/>
    <cellStyle name="PageSubTitle" xfId="286"/>
    <cellStyle name="PageTitle" xfId="287"/>
    <cellStyle name="Percent [0]" xfId="288"/>
    <cellStyle name="Percent [00]" xfId="289"/>
    <cellStyle name="Percent [2]" xfId="290"/>
    <cellStyle name="Percent 12" xfId="291"/>
    <cellStyle name="Percent 2" xfId="292"/>
    <cellStyle name="Percent 2 2" xfId="293"/>
    <cellStyle name="Percent 3" xfId="294"/>
    <cellStyle name="Percent 4" xfId="295"/>
    <cellStyle name="Percent 5" xfId="296"/>
    <cellStyle name="PERCENTAGE" xfId="297"/>
    <cellStyle name="PLAN" xfId="298"/>
    <cellStyle name="PrePop Currency (0)" xfId="299"/>
    <cellStyle name="PrePop Currency (2)" xfId="300"/>
    <cellStyle name="PrePop Units (0)" xfId="301"/>
    <cellStyle name="PrePop Units (1)" xfId="302"/>
    <cellStyle name="PrePop Units (2)" xfId="303"/>
    <cellStyle name="PSChar" xfId="304"/>
    <cellStyle name="PSDate" xfId="305"/>
    <cellStyle name="PSDec" xfId="306"/>
    <cellStyle name="PSHeading" xfId="307"/>
    <cellStyle name="PSInt" xfId="308"/>
    <cellStyle name="PSSpacer" xfId="309"/>
    <cellStyle name="pwstyle" xfId="310"/>
    <cellStyle name="Quantity" xfId="311"/>
    <cellStyle name="RevList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excBad7" xfId="318"/>
    <cellStyle name="SAPBEXexcBad8" xfId="319"/>
    <cellStyle name="SAPBEXexcBad9" xfId="320"/>
    <cellStyle name="SAPBEXexcCritical4" xfId="321"/>
    <cellStyle name="SAPBEXexcCritical5" xfId="322"/>
    <cellStyle name="SAPBEXexcCritical6" xfId="323"/>
    <cellStyle name="SAPBEXexcGood1" xfId="324"/>
    <cellStyle name="SAPBEXexcGood2" xfId="325"/>
    <cellStyle name="SAPBEXexcGood3" xfId="326"/>
    <cellStyle name="SAPBEXfilterDrill" xfId="327"/>
    <cellStyle name="SAPBEXfilterItem" xfId="328"/>
    <cellStyle name="SAPBEXfilterText" xfId="329"/>
    <cellStyle name="SAPBEXformats" xfId="330"/>
    <cellStyle name="SAPBEXheaderItem" xfId="331"/>
    <cellStyle name="SAPBEXheaderText" xfId="332"/>
    <cellStyle name="SAPBEXHLevel0" xfId="333"/>
    <cellStyle name="SAPBEXHLevel0X" xfId="334"/>
    <cellStyle name="SAPBEXHLevel1" xfId="335"/>
    <cellStyle name="SAPBEXHLevel1X" xfId="336"/>
    <cellStyle name="SAPBEXHLevel2" xfId="337"/>
    <cellStyle name="SAPBEXHLevel2X" xfId="338"/>
    <cellStyle name="SAPBEXHLevel3" xfId="339"/>
    <cellStyle name="SAPBEXHLevel3X" xfId="340"/>
    <cellStyle name="SAPBEXresData" xfId="341"/>
    <cellStyle name="SAPBEXresDataEmph" xfId="342"/>
    <cellStyle name="SAPBEXresItem" xfId="343"/>
    <cellStyle name="SAPBEXresItemX" xfId="344"/>
    <cellStyle name="SAPBEXstdData" xfId="345"/>
    <cellStyle name="SAPBEXstdDataEmph" xfId="346"/>
    <cellStyle name="SAPBEXstdItem" xfId="347"/>
    <cellStyle name="SAPBEXstdItemX" xfId="348"/>
    <cellStyle name="SAPBEXtitle" xfId="349"/>
    <cellStyle name="SAPBEXundefined" xfId="350"/>
    <cellStyle name="SCH1" xfId="351"/>
    <cellStyle name="Schlecht" xfId="352"/>
    <cellStyle name="Standard_9912(4)" xfId="353"/>
    <cellStyle name="Style 1" xfId="354"/>
    <cellStyle name="style1" xfId="355"/>
    <cellStyle name="SubHeading" xfId="356"/>
    <cellStyle name="Subtotal" xfId="357"/>
    <cellStyle name="TED STANDARD" xfId="358"/>
    <cellStyle name="Text Indent A" xfId="359"/>
    <cellStyle name="Text Indent B" xfId="360"/>
    <cellStyle name="Text Indent C" xfId="361"/>
    <cellStyle name="Title 2" xfId="362"/>
    <cellStyle name="Title 3" xfId="363"/>
    <cellStyle name="Total 2" xfId="364"/>
    <cellStyle name="Total 3" xfId="365"/>
    <cellStyle name="Überschrift" xfId="366"/>
    <cellStyle name="Überschrift 1" xfId="367"/>
    <cellStyle name="Überschrift 2" xfId="368"/>
    <cellStyle name="Überschrift 3" xfId="369"/>
    <cellStyle name="Überschrift 4" xfId="370"/>
    <cellStyle name="Überschrift_Abraham verbl. OR 31.12.2011" xfId="371"/>
    <cellStyle name="Valuta (0)" xfId="372"/>
    <cellStyle name="Verknüpfte Zelle" xfId="373"/>
    <cellStyle name="Warnender Text" xfId="374"/>
    <cellStyle name="Warning Text 2" xfId="375"/>
    <cellStyle name="Warning Text 3" xfId="376"/>
    <cellStyle name="wrap" xfId="377"/>
    <cellStyle name="Wไhrung [0]_35ERI8T2gbIEMixb4v26icuOo" xfId="378"/>
    <cellStyle name="Wไhrung_35ERI8T2gbIEMixb4v26icuOo" xfId="379"/>
    <cellStyle name="Zelle überprüfen" xfId="380"/>
    <cellStyle name="ｵﾒﾁ｡ﾒﾃ爼ﾗ靉ﾁ篦ｧﾋﾅﾒﾂﾁﾔｵﾔ" xfId="381"/>
    <cellStyle name="การคำนวณ" xfId="391"/>
    <cellStyle name="ข้อความเตือน" xfId="392"/>
    <cellStyle name="ข้อความอธิบาย" xfId="393"/>
    <cellStyle name="เครื่องหมายจุลภาค [0]_AP US" xfId="382"/>
    <cellStyle name="เครื่องหมายจุลภาค_120010" xfId="383"/>
    <cellStyle name="เครื่องหมายสกุลเงิน [0]_AP US" xfId="384"/>
    <cellStyle name="เครื่องหมายสกุลเงิน_AP US" xfId="385"/>
    <cellStyle name="ชื่อเรื่อง" xfId="394"/>
    <cellStyle name="เชื่อมโยงหลายมิติ" xfId="386"/>
    <cellStyle name="เซลล์ตรวจสอบ" xfId="387"/>
    <cellStyle name="เซลล์ที่มีการเชื่อมโยง" xfId="388"/>
    <cellStyle name="ณfน๔_NTCณ๘ป๙ (2)" xfId="395"/>
    <cellStyle name="ดี" xfId="396"/>
    <cellStyle name="ตามการเชื่อมโยงหลายมิติ" xfId="397"/>
    <cellStyle name="น้บะภฒ_95" xfId="398"/>
    <cellStyle name="ปกติ_01-Planing_&amp;_Booking" xfId="399"/>
    <cellStyle name="ป้อนค่า" xfId="400"/>
    <cellStyle name="ปานกลาง" xfId="401"/>
    <cellStyle name="ผลรวม" xfId="402"/>
    <cellStyle name="แย่" xfId="389"/>
    <cellStyle name="ฤ?ธถ [0]_95" xfId="403"/>
    <cellStyle name="ฤ?ธถ_95" xfId="404"/>
    <cellStyle name="ฤธถ [0]_95" xfId="405"/>
    <cellStyle name="ฤธถ_95" xfId="406"/>
    <cellStyle name="ลEญ [0]_laroux" xfId="407"/>
    <cellStyle name="ลEญ_laroux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แสดงผล" xfId="390"/>
    <cellStyle name="หมายเหตุ" xfId="418"/>
    <cellStyle name="หมายเหตุ 2" xfId="419"/>
    <cellStyle name="หัวเรื่อง 1" xfId="420"/>
    <cellStyle name="หัวเรื่อง 2" xfId="421"/>
    <cellStyle name="หัวเรื่อง 3" xfId="422"/>
    <cellStyle name="หัวเรื่อง 4" xfId="423"/>
    <cellStyle name="_x001d_๐&quot;_x000c_์๒_x000c_฿U_x0001_ญ_x0005_J_x000f__x0007__x0001__x0001_" xfId="424"/>
    <cellStyle name="_x001d_๐๏%$ฟ&amp;_x0017__x000b__x0008_ศ_x001c__x001d__x0007__x0001__x0001_" xfId="425"/>
    <cellStyle name="一般_0006(1)" xfId="426"/>
    <cellStyle name="千分位[0]_LC (2)" xfId="427"/>
    <cellStyle name="千分位_LC (2)" xfId="428"/>
    <cellStyle name="未定義" xfId="429"/>
    <cellStyle name="桁区切り [0.00]_part price" xfId="430"/>
    <cellStyle name="桁区切り_part price" xfId="431"/>
    <cellStyle name="標準_05_AR862為替評価替え確認リスト印刷_帳票レイアウト" xfId="432"/>
    <cellStyle name="爼ﾗ靉ﾁ篦ｧﾋﾅﾒﾂﾁﾔｵﾔ" xfId="433"/>
    <cellStyle name="貨幣 [0]_liz-ss" xfId="434"/>
    <cellStyle name="貨幣[0]_LC (2)" xfId="435"/>
    <cellStyle name="貨幣_LC (2)" xfId="436"/>
    <cellStyle name="通貨 [0.00]_part price" xfId="437"/>
    <cellStyle name="通貨_part price" xfId="4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angkura/Desktop/CPALL/Q2'21/SET%20file/SET%20File%20EN%2002%20Q2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5-8"/>
      <sheetName val="SH9"/>
      <sheetName val="SH10"/>
      <sheetName val="SH11"/>
      <sheetName val="SH12"/>
      <sheetName val="CF 13-16"/>
    </sheetNames>
    <sheetDataSet>
      <sheetData sheetId="0" refreshError="1"/>
      <sheetData sheetId="1">
        <row r="122">
          <cell r="C122">
            <v>182141</v>
          </cell>
        </row>
      </sheetData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13"/>
  <sheetViews>
    <sheetView tabSelected="1" view="pageBreakPreview" zoomScaleNormal="83" zoomScaleSheetLayoutView="100" workbookViewId="0"/>
  </sheetViews>
  <sheetFormatPr defaultColWidth="9.140625" defaultRowHeight="20.25" customHeight="1"/>
  <cols>
    <col min="1" max="1" width="36.42578125" style="170" customWidth="1"/>
    <col min="2" max="2" width="9.140625" style="91" customWidth="1"/>
    <col min="3" max="3" width="0.85546875" customWidth="1"/>
    <col min="4" max="4" width="14" style="167" customWidth="1"/>
    <col min="5" max="5" width="0.85546875" style="167" customWidth="1"/>
    <col min="6" max="6" width="14" style="167" customWidth="1"/>
    <col min="7" max="7" width="0.85546875" style="167" customWidth="1"/>
    <col min="8" max="8" width="14" style="167" customWidth="1"/>
    <col min="9" max="9" width="0.85546875" style="167" customWidth="1"/>
    <col min="10" max="10" width="13.85546875" style="167" customWidth="1"/>
  </cols>
  <sheetData>
    <row r="1" spans="1:10" ht="20.25" customHeight="1">
      <c r="A1" s="166" t="s">
        <v>60</v>
      </c>
    </row>
    <row r="2" spans="1:10" ht="20.25" customHeight="1">
      <c r="A2" s="168" t="s">
        <v>94</v>
      </c>
    </row>
    <row r="3" spans="1:10" ht="20.25" customHeight="1">
      <c r="A3" s="169"/>
    </row>
    <row r="4" spans="1:10" ht="20.25" customHeight="1">
      <c r="A4" s="169"/>
      <c r="D4" s="330" t="s">
        <v>3</v>
      </c>
      <c r="E4" s="330"/>
      <c r="F4" s="330"/>
      <c r="G4" s="330"/>
      <c r="H4" s="330" t="s">
        <v>155</v>
      </c>
      <c r="I4" s="330"/>
      <c r="J4" s="330"/>
    </row>
    <row r="5" spans="1:10" ht="20.25" customHeight="1">
      <c r="C5" s="91"/>
      <c r="D5" s="330" t="s">
        <v>54</v>
      </c>
      <c r="E5" s="330"/>
      <c r="F5" s="330"/>
      <c r="G5" s="330"/>
      <c r="H5" s="330" t="s">
        <v>54</v>
      </c>
      <c r="I5" s="330"/>
      <c r="J5" s="330"/>
    </row>
    <row r="6" spans="1:10" ht="20.25" customHeight="1">
      <c r="C6" s="91"/>
      <c r="D6" s="199" t="s">
        <v>286</v>
      </c>
      <c r="E6" s="187"/>
      <c r="F6" s="187" t="s">
        <v>35</v>
      </c>
      <c r="G6" s="171"/>
      <c r="H6" s="199" t="s">
        <v>286</v>
      </c>
      <c r="I6" s="198"/>
      <c r="J6" s="198" t="s">
        <v>35</v>
      </c>
    </row>
    <row r="7" spans="1:10" ht="20.25" customHeight="1">
      <c r="A7" s="20" t="s">
        <v>16</v>
      </c>
      <c r="B7" s="91" t="s">
        <v>29</v>
      </c>
      <c r="C7" s="172"/>
      <c r="D7" s="172">
        <v>2022</v>
      </c>
      <c r="E7" s="172"/>
      <c r="F7" s="172">
        <v>2021</v>
      </c>
      <c r="G7" s="172"/>
      <c r="H7" s="172">
        <v>2022</v>
      </c>
      <c r="I7" s="172"/>
      <c r="J7" s="172">
        <v>2021</v>
      </c>
    </row>
    <row r="8" spans="1:10" ht="20.25" customHeight="1">
      <c r="A8" s="20"/>
      <c r="C8" s="172"/>
      <c r="D8" s="172" t="s">
        <v>173</v>
      </c>
      <c r="E8" s="172"/>
      <c r="F8" s="172"/>
      <c r="G8" s="172"/>
      <c r="H8" s="172" t="s">
        <v>173</v>
      </c>
      <c r="I8" s="172"/>
      <c r="J8" s="172"/>
    </row>
    <row r="9" spans="1:10" ht="20.25" customHeight="1">
      <c r="A9" s="20"/>
      <c r="C9" s="91"/>
      <c r="D9" s="329" t="s">
        <v>34</v>
      </c>
      <c r="E9" s="329"/>
      <c r="F9" s="329"/>
      <c r="G9" s="329"/>
      <c r="H9" s="329"/>
      <c r="I9" s="329"/>
      <c r="J9" s="329"/>
    </row>
    <row r="10" spans="1:10" ht="20.25" customHeight="1">
      <c r="A10" s="173" t="s">
        <v>17</v>
      </c>
      <c r="C10" s="193"/>
      <c r="D10" s="174"/>
      <c r="E10" s="174"/>
      <c r="F10" s="174"/>
    </row>
    <row r="11" spans="1:10" ht="20.25" customHeight="1">
      <c r="A11" s="170" t="s">
        <v>0</v>
      </c>
      <c r="B11" s="175"/>
      <c r="C11" s="194"/>
      <c r="D11" s="176">
        <v>56952883</v>
      </c>
      <c r="E11" s="176"/>
      <c r="F11" s="176">
        <v>92347867</v>
      </c>
      <c r="H11" s="167">
        <v>12609142</v>
      </c>
      <c r="J11" s="167">
        <v>19457191</v>
      </c>
    </row>
    <row r="12" spans="1:10" ht="20.25" customHeight="1">
      <c r="A12" s="170" t="s">
        <v>1</v>
      </c>
      <c r="B12" s="175"/>
      <c r="C12" s="194"/>
      <c r="D12" s="176">
        <v>4541072</v>
      </c>
      <c r="E12" s="176"/>
      <c r="F12" s="176">
        <v>4785739</v>
      </c>
      <c r="H12" s="86">
        <v>0</v>
      </c>
      <c r="J12" s="86">
        <v>0</v>
      </c>
    </row>
    <row r="13" spans="1:10" ht="20.25" customHeight="1">
      <c r="A13" s="170" t="s">
        <v>44</v>
      </c>
      <c r="B13" s="91" t="s">
        <v>277</v>
      </c>
      <c r="C13" s="194"/>
      <c r="D13" s="176">
        <v>2614050</v>
      </c>
      <c r="E13" s="176"/>
      <c r="F13" s="176">
        <v>3340619</v>
      </c>
      <c r="H13" s="167">
        <v>92205</v>
      </c>
      <c r="J13" s="167">
        <v>161694</v>
      </c>
    </row>
    <row r="14" spans="1:10" ht="20.25" customHeight="1">
      <c r="A14" s="170" t="s">
        <v>122</v>
      </c>
      <c r="B14" s="91" t="s">
        <v>277</v>
      </c>
      <c r="C14" s="194"/>
      <c r="D14" s="176">
        <v>12715749</v>
      </c>
      <c r="E14" s="176"/>
      <c r="F14" s="176">
        <v>13744698</v>
      </c>
      <c r="H14" s="167">
        <v>7632489</v>
      </c>
      <c r="J14" s="167">
        <v>8782826</v>
      </c>
    </row>
    <row r="15" spans="1:10" ht="20.25" customHeight="1">
      <c r="A15" s="170" t="s">
        <v>116</v>
      </c>
      <c r="B15" s="91" t="s">
        <v>278</v>
      </c>
      <c r="C15" s="194"/>
      <c r="D15" s="86">
        <v>0</v>
      </c>
      <c r="E15" s="176"/>
      <c r="F15" s="86">
        <v>0</v>
      </c>
      <c r="H15" s="167">
        <v>7476989</v>
      </c>
      <c r="J15" s="167">
        <v>7654965</v>
      </c>
    </row>
    <row r="16" spans="1:10" ht="20.25" customHeight="1">
      <c r="A16" s="170" t="s">
        <v>12</v>
      </c>
      <c r="B16" s="91" t="s">
        <v>278</v>
      </c>
      <c r="C16" s="194"/>
      <c r="D16" s="176">
        <v>52058590</v>
      </c>
      <c r="E16" s="176"/>
      <c r="F16" s="176">
        <v>50534771</v>
      </c>
      <c r="H16" s="167">
        <v>16116155</v>
      </c>
      <c r="J16" s="167">
        <v>16316273</v>
      </c>
    </row>
    <row r="17" spans="1:10" ht="20.25" customHeight="1">
      <c r="A17" s="170" t="s">
        <v>184</v>
      </c>
      <c r="B17" s="91" t="s">
        <v>297</v>
      </c>
      <c r="C17" s="194"/>
      <c r="D17" s="176">
        <v>2433433</v>
      </c>
      <c r="E17" s="176"/>
      <c r="F17" s="176">
        <v>608937</v>
      </c>
      <c r="H17" s="86">
        <v>0</v>
      </c>
      <c r="J17" s="86">
        <v>0</v>
      </c>
    </row>
    <row r="18" spans="1:10" ht="20.25" customHeight="1">
      <c r="A18" s="170" t="s">
        <v>4</v>
      </c>
      <c r="C18" s="194"/>
      <c r="D18" s="177">
        <v>671462</v>
      </c>
      <c r="E18" s="176"/>
      <c r="F18" s="177">
        <v>410481</v>
      </c>
      <c r="H18" s="178">
        <v>142901</v>
      </c>
      <c r="J18" s="178">
        <v>168923</v>
      </c>
    </row>
    <row r="19" spans="1:10" ht="20.25" customHeight="1">
      <c r="A19" s="169" t="s">
        <v>18</v>
      </c>
      <c r="C19" s="195"/>
      <c r="D19" s="179">
        <f>SUM(D11:D18)</f>
        <v>131987239</v>
      </c>
      <c r="E19" s="180"/>
      <c r="F19" s="179">
        <f>SUM(F11:F18)</f>
        <v>165773112</v>
      </c>
      <c r="G19" s="181"/>
      <c r="H19" s="179">
        <f>SUM(H11:H18)</f>
        <v>44069881</v>
      </c>
      <c r="I19" s="181"/>
      <c r="J19" s="179">
        <f>SUM(J11:J18)</f>
        <v>52541872</v>
      </c>
    </row>
    <row r="20" spans="1:10" ht="20.25" customHeight="1">
      <c r="C20" s="194"/>
      <c r="D20" s="176"/>
      <c r="E20" s="176"/>
      <c r="F20" s="176"/>
    </row>
    <row r="21" spans="1:10" ht="20.25" customHeight="1">
      <c r="A21" s="173" t="s">
        <v>19</v>
      </c>
      <c r="C21" s="194"/>
      <c r="D21" s="176"/>
      <c r="E21" s="176"/>
      <c r="F21" s="176"/>
    </row>
    <row r="22" spans="1:10" ht="20.25" customHeight="1">
      <c r="A22" s="170" t="s">
        <v>69</v>
      </c>
      <c r="B22" s="175">
        <v>5</v>
      </c>
      <c r="C22" s="194"/>
      <c r="D22" s="86">
        <v>0</v>
      </c>
      <c r="E22" s="176"/>
      <c r="F22" s="86">
        <v>0</v>
      </c>
      <c r="H22" s="86">
        <v>281356774</v>
      </c>
      <c r="J22" s="86">
        <v>281356774</v>
      </c>
    </row>
    <row r="23" spans="1:10" ht="20.25" customHeight="1">
      <c r="A23" s="170" t="s">
        <v>168</v>
      </c>
      <c r="B23" s="175">
        <v>5</v>
      </c>
      <c r="C23" s="194"/>
      <c r="D23" s="86">
        <v>9110283</v>
      </c>
      <c r="E23" s="176"/>
      <c r="F23" s="86">
        <v>9139468</v>
      </c>
      <c r="H23" s="86">
        <v>0</v>
      </c>
      <c r="J23" s="86">
        <v>0</v>
      </c>
    </row>
    <row r="24" spans="1:10" ht="20.25" customHeight="1">
      <c r="A24" s="240" t="s">
        <v>221</v>
      </c>
      <c r="B24" s="175">
        <v>5</v>
      </c>
      <c r="C24" s="194"/>
      <c r="D24" s="86">
        <v>5110521</v>
      </c>
      <c r="E24" s="176"/>
      <c r="F24" s="86">
        <v>4875372</v>
      </c>
      <c r="H24" s="86">
        <v>0</v>
      </c>
      <c r="J24" s="86">
        <v>0</v>
      </c>
    </row>
    <row r="25" spans="1:10" ht="20.25" customHeight="1">
      <c r="A25" s="170" t="s">
        <v>269</v>
      </c>
      <c r="B25" s="175" t="s">
        <v>308</v>
      </c>
      <c r="C25" s="194"/>
      <c r="D25" s="174">
        <v>1558281</v>
      </c>
      <c r="E25" s="176"/>
      <c r="F25" s="174">
        <v>820821</v>
      </c>
      <c r="H25" s="174">
        <v>1009271</v>
      </c>
      <c r="J25" s="174">
        <v>526071</v>
      </c>
    </row>
    <row r="26" spans="1:10" ht="20.25" customHeight="1">
      <c r="A26" s="170" t="s">
        <v>313</v>
      </c>
      <c r="B26" s="175"/>
      <c r="C26" s="194"/>
      <c r="D26" s="176">
        <v>2042</v>
      </c>
      <c r="E26" s="176"/>
      <c r="F26" s="176">
        <v>2042</v>
      </c>
      <c r="H26" s="86">
        <v>0</v>
      </c>
      <c r="J26" s="86">
        <v>0</v>
      </c>
    </row>
    <row r="27" spans="1:10" ht="20.25" customHeight="1">
      <c r="A27" s="170" t="s">
        <v>121</v>
      </c>
      <c r="B27" s="175"/>
      <c r="C27" s="194"/>
      <c r="D27" s="86">
        <v>17985</v>
      </c>
      <c r="E27" s="176"/>
      <c r="F27" s="176">
        <v>224078</v>
      </c>
      <c r="H27" s="86">
        <v>0</v>
      </c>
      <c r="J27" s="86">
        <v>0</v>
      </c>
    </row>
    <row r="28" spans="1:10" ht="20.25" customHeight="1">
      <c r="A28" s="170" t="s">
        <v>102</v>
      </c>
      <c r="B28" s="175"/>
      <c r="C28" s="194"/>
      <c r="D28" s="176">
        <v>45608121</v>
      </c>
      <c r="E28" s="176"/>
      <c r="F28" s="176">
        <v>45488687</v>
      </c>
      <c r="H28" s="86">
        <v>0</v>
      </c>
      <c r="J28" s="86">
        <v>0</v>
      </c>
    </row>
    <row r="29" spans="1:10" ht="20.25" customHeight="1">
      <c r="A29" s="170" t="s">
        <v>45</v>
      </c>
      <c r="B29" s="91" t="s">
        <v>279</v>
      </c>
      <c r="C29" s="194"/>
      <c r="D29" s="176">
        <v>209877552</v>
      </c>
      <c r="E29" s="176"/>
      <c r="F29" s="176">
        <v>211533291</v>
      </c>
      <c r="H29" s="176">
        <v>41185874</v>
      </c>
      <c r="J29" s="176">
        <v>40782361</v>
      </c>
    </row>
    <row r="30" spans="1:10" ht="20.25" customHeight="1">
      <c r="A30" s="170" t="s">
        <v>169</v>
      </c>
      <c r="B30" s="91" t="s">
        <v>262</v>
      </c>
      <c r="C30" s="194"/>
      <c r="D30" s="176">
        <v>77304906</v>
      </c>
      <c r="E30" s="176"/>
      <c r="F30" s="176">
        <v>77266394</v>
      </c>
      <c r="G30" s="176"/>
      <c r="H30" s="176">
        <v>38380777</v>
      </c>
      <c r="I30" s="176"/>
      <c r="J30" s="176">
        <v>38726576</v>
      </c>
    </row>
    <row r="31" spans="1:10" ht="20.25" customHeight="1">
      <c r="A31" s="170" t="s">
        <v>103</v>
      </c>
      <c r="C31" s="194"/>
      <c r="D31" s="176">
        <v>360641444</v>
      </c>
      <c r="E31" s="176"/>
      <c r="F31" s="176">
        <v>360641444</v>
      </c>
      <c r="G31" s="176"/>
      <c r="H31" s="86">
        <v>0</v>
      </c>
      <c r="I31" s="176"/>
      <c r="J31" s="86">
        <v>0</v>
      </c>
    </row>
    <row r="32" spans="1:10" ht="20.25" customHeight="1">
      <c r="A32" t="s">
        <v>174</v>
      </c>
      <c r="B32" s="91" t="s">
        <v>278</v>
      </c>
      <c r="C32" s="194"/>
      <c r="D32" s="176">
        <v>52585953</v>
      </c>
      <c r="E32" s="176"/>
      <c r="F32" s="176">
        <v>51115274</v>
      </c>
      <c r="G32" s="176"/>
      <c r="H32" s="176">
        <v>2309105</v>
      </c>
      <c r="I32" s="176"/>
      <c r="J32" s="176">
        <v>2310532</v>
      </c>
    </row>
    <row r="33" spans="1:10" ht="20.25" customHeight="1">
      <c r="A33" s="170" t="s">
        <v>156</v>
      </c>
      <c r="C33" s="194"/>
      <c r="D33" s="176">
        <v>2412381</v>
      </c>
      <c r="E33" s="176"/>
      <c r="F33" s="176">
        <v>2598614</v>
      </c>
      <c r="H33" s="176">
        <v>1628577</v>
      </c>
      <c r="J33" s="176">
        <v>1842703</v>
      </c>
    </row>
    <row r="34" spans="1:10" ht="20.25" customHeight="1">
      <c r="A34" s="170" t="s">
        <v>309</v>
      </c>
      <c r="B34" s="317">
        <v>13</v>
      </c>
      <c r="C34" s="194"/>
      <c r="D34" s="176">
        <v>92407</v>
      </c>
      <c r="E34" s="176"/>
      <c r="F34" s="86">
        <v>0</v>
      </c>
      <c r="H34" s="86">
        <v>0</v>
      </c>
      <c r="J34" s="86">
        <v>0</v>
      </c>
    </row>
    <row r="35" spans="1:10" ht="20.25" customHeight="1">
      <c r="A35" s="170" t="s">
        <v>2</v>
      </c>
      <c r="B35" s="175">
        <v>3</v>
      </c>
      <c r="C35" s="194"/>
      <c r="D35" s="177">
        <v>2619882</v>
      </c>
      <c r="E35" s="176"/>
      <c r="F35" s="177">
        <v>2413967</v>
      </c>
      <c r="H35" s="177">
        <v>1095569</v>
      </c>
      <c r="J35" s="177">
        <v>1096923</v>
      </c>
    </row>
    <row r="36" spans="1:10" ht="20.25" customHeight="1">
      <c r="A36" s="169" t="s">
        <v>20</v>
      </c>
      <c r="B36" s="175"/>
      <c r="C36" s="195"/>
      <c r="D36" s="179">
        <f>SUM(D22:D35)</f>
        <v>766941758</v>
      </c>
      <c r="E36" s="180"/>
      <c r="F36" s="179">
        <f>SUM(F22:F35)</f>
        <v>766119452</v>
      </c>
      <c r="G36" s="181"/>
      <c r="H36" s="179">
        <f>SUM(H22:H35)</f>
        <v>366965947</v>
      </c>
      <c r="I36" s="181"/>
      <c r="J36" s="179">
        <f>SUM(J22:J35)</f>
        <v>366641940</v>
      </c>
    </row>
    <row r="37" spans="1:10" ht="20.25" customHeight="1">
      <c r="C37" s="194"/>
      <c r="D37" s="176"/>
      <c r="E37" s="176"/>
      <c r="F37" s="176"/>
    </row>
    <row r="38" spans="1:10" ht="20.25" customHeight="1" thickBot="1">
      <c r="A38" s="169" t="s">
        <v>21</v>
      </c>
      <c r="C38" s="195"/>
      <c r="D38" s="182">
        <f>+D19+D36</f>
        <v>898928997</v>
      </c>
      <c r="E38" s="180"/>
      <c r="F38" s="182">
        <f>+F19+F36</f>
        <v>931892564</v>
      </c>
      <c r="G38" s="181"/>
      <c r="H38" s="182">
        <f>+H19+H36</f>
        <v>411035828</v>
      </c>
      <c r="I38" s="181"/>
      <c r="J38" s="182">
        <f>+J19+J36</f>
        <v>419183812</v>
      </c>
    </row>
    <row r="39" spans="1:10" ht="20.25" customHeight="1" thickTop="1">
      <c r="C39" s="196"/>
    </row>
    <row r="40" spans="1:10" ht="20.25" customHeight="1">
      <c r="A40" s="166" t="s">
        <v>60</v>
      </c>
    </row>
    <row r="41" spans="1:10" ht="20.25" customHeight="1">
      <c r="A41" s="168" t="s">
        <v>94</v>
      </c>
    </row>
    <row r="42" spans="1:10" ht="20.25" customHeight="1">
      <c r="A42" s="169"/>
    </row>
    <row r="43" spans="1:10" ht="20.25" customHeight="1">
      <c r="A43" s="169"/>
      <c r="D43" s="330" t="s">
        <v>3</v>
      </c>
      <c r="E43" s="330"/>
      <c r="F43" s="330"/>
      <c r="G43" s="330"/>
      <c r="H43" s="330" t="s">
        <v>155</v>
      </c>
      <c r="I43" s="330"/>
      <c r="J43" s="330"/>
    </row>
    <row r="44" spans="1:10" ht="20.25" customHeight="1">
      <c r="C44" s="91"/>
      <c r="D44" s="330" t="s">
        <v>54</v>
      </c>
      <c r="E44" s="330"/>
      <c r="F44" s="330"/>
      <c r="G44" s="330"/>
      <c r="H44" s="330" t="s">
        <v>54</v>
      </c>
      <c r="I44" s="330"/>
      <c r="J44" s="330"/>
    </row>
    <row r="45" spans="1:10" ht="20.25" customHeight="1">
      <c r="C45" s="91"/>
      <c r="D45" s="199" t="s">
        <v>286</v>
      </c>
      <c r="E45" s="187"/>
      <c r="F45" s="187" t="s">
        <v>35</v>
      </c>
      <c r="G45" s="171"/>
      <c r="H45" s="199" t="s">
        <v>286</v>
      </c>
      <c r="I45" s="198"/>
      <c r="J45" s="198" t="s">
        <v>35</v>
      </c>
    </row>
    <row r="46" spans="1:10" ht="20.25" customHeight="1">
      <c r="A46" s="20" t="s">
        <v>71</v>
      </c>
      <c r="B46" s="91" t="s">
        <v>29</v>
      </c>
      <c r="C46" s="172"/>
      <c r="D46" s="172">
        <v>2022</v>
      </c>
      <c r="E46" s="172"/>
      <c r="F46" s="172">
        <v>2021</v>
      </c>
      <c r="G46" s="172"/>
      <c r="H46" s="172">
        <v>2022</v>
      </c>
      <c r="I46" s="172"/>
      <c r="J46" s="172">
        <v>2021</v>
      </c>
    </row>
    <row r="47" spans="1:10" ht="20.25" customHeight="1">
      <c r="A47" s="20"/>
      <c r="C47" s="172"/>
      <c r="D47" s="172" t="s">
        <v>173</v>
      </c>
      <c r="E47" s="172"/>
      <c r="F47" s="172"/>
      <c r="G47" s="172"/>
      <c r="H47" s="172" t="s">
        <v>173</v>
      </c>
      <c r="I47" s="172"/>
      <c r="J47" s="172"/>
    </row>
    <row r="48" spans="1:10" ht="20.25" customHeight="1">
      <c r="A48" s="20"/>
      <c r="C48" s="91"/>
      <c r="D48" s="329" t="s">
        <v>34</v>
      </c>
      <c r="E48" s="329"/>
      <c r="F48" s="329"/>
      <c r="G48" s="329"/>
      <c r="H48" s="329"/>
      <c r="I48" s="329"/>
      <c r="J48" s="329"/>
    </row>
    <row r="49" spans="1:10" ht="20.25" customHeight="1">
      <c r="A49" s="173" t="s">
        <v>22</v>
      </c>
      <c r="C49" s="196"/>
    </row>
    <row r="50" spans="1:10" ht="20.25" customHeight="1">
      <c r="A50" s="170" t="s">
        <v>117</v>
      </c>
    </row>
    <row r="51" spans="1:10" ht="20.25" customHeight="1">
      <c r="A51" s="170" t="s">
        <v>108</v>
      </c>
      <c r="C51" s="196"/>
      <c r="D51" s="167">
        <v>21216691</v>
      </c>
      <c r="F51" s="183">
        <v>42690845</v>
      </c>
      <c r="G51" s="183"/>
      <c r="H51" s="86">
        <v>9486239</v>
      </c>
      <c r="I51" s="183"/>
      <c r="J51" s="86">
        <v>13492976</v>
      </c>
    </row>
    <row r="52" spans="1:10" ht="20.25" customHeight="1">
      <c r="A52" s="170" t="s">
        <v>6</v>
      </c>
      <c r="B52" s="91" t="s">
        <v>278</v>
      </c>
      <c r="C52" s="196"/>
      <c r="D52" s="167">
        <v>103140392</v>
      </c>
      <c r="F52" s="183">
        <v>106863250</v>
      </c>
      <c r="G52" s="183"/>
      <c r="H52" s="183">
        <v>38640724</v>
      </c>
      <c r="I52" s="183"/>
      <c r="J52" s="183">
        <v>38701165</v>
      </c>
    </row>
    <row r="53" spans="1:10" ht="20.25" customHeight="1">
      <c r="A53" s="240" t="s">
        <v>123</v>
      </c>
      <c r="B53" s="91" t="s">
        <v>278</v>
      </c>
      <c r="C53" s="196"/>
      <c r="D53" s="167">
        <v>26385974</v>
      </c>
      <c r="F53" s="183">
        <v>31987193</v>
      </c>
      <c r="G53" s="183"/>
      <c r="H53" s="183">
        <v>15342335</v>
      </c>
      <c r="I53" s="183"/>
      <c r="J53" s="183">
        <v>14596202</v>
      </c>
    </row>
    <row r="54" spans="1:10" ht="20.25" customHeight="1">
      <c r="A54" s="240" t="s">
        <v>164</v>
      </c>
      <c r="C54" s="196"/>
      <c r="D54" s="167">
        <v>640716</v>
      </c>
      <c r="F54" s="183">
        <v>815803</v>
      </c>
      <c r="G54" s="183"/>
      <c r="H54" s="183">
        <v>0</v>
      </c>
      <c r="I54" s="183"/>
      <c r="J54" s="183">
        <v>0</v>
      </c>
    </row>
    <row r="55" spans="1:10" ht="20.25" customHeight="1">
      <c r="A55" s="240" t="s">
        <v>263</v>
      </c>
      <c r="B55" s="91" t="s">
        <v>278</v>
      </c>
      <c r="C55" s="196"/>
      <c r="D55" s="183">
        <v>0</v>
      </c>
      <c r="F55" s="183">
        <v>0</v>
      </c>
      <c r="G55" s="183"/>
      <c r="H55" s="183">
        <v>1400000</v>
      </c>
      <c r="I55" s="183"/>
      <c r="J55" s="183">
        <v>1400000</v>
      </c>
    </row>
    <row r="56" spans="1:10" ht="20.25" customHeight="1">
      <c r="A56" s="240" t="s">
        <v>115</v>
      </c>
      <c r="B56" s="91" t="s">
        <v>310</v>
      </c>
      <c r="C56" s="196"/>
      <c r="D56" s="167">
        <v>18933020</v>
      </c>
      <c r="F56" s="183">
        <v>16997835</v>
      </c>
      <c r="G56" s="183"/>
      <c r="H56" s="183">
        <v>18933020</v>
      </c>
      <c r="I56" s="183"/>
      <c r="J56" s="183">
        <v>16997835</v>
      </c>
    </row>
    <row r="57" spans="1:10" ht="20.25" customHeight="1">
      <c r="A57" s="240" t="s">
        <v>264</v>
      </c>
      <c r="C57" s="196"/>
      <c r="D57" s="183"/>
      <c r="F57" s="183"/>
      <c r="G57" s="183"/>
      <c r="H57" s="183"/>
      <c r="I57" s="183"/>
      <c r="J57" s="183"/>
    </row>
    <row r="58" spans="1:10" ht="20.25" customHeight="1">
      <c r="A58" s="241" t="s">
        <v>265</v>
      </c>
      <c r="B58" s="91" t="s">
        <v>297</v>
      </c>
      <c r="C58" s="194"/>
      <c r="D58" s="86">
        <v>2369457</v>
      </c>
      <c r="E58" s="176"/>
      <c r="F58" s="86">
        <v>2368606</v>
      </c>
      <c r="G58" s="174"/>
      <c r="H58" s="183">
        <v>0</v>
      </c>
      <c r="I58" s="174"/>
      <c r="J58" s="183">
        <v>0</v>
      </c>
    </row>
    <row r="59" spans="1:10" ht="20.25" customHeight="1">
      <c r="A59" s="240" t="s">
        <v>170</v>
      </c>
      <c r="B59" s="175">
        <v>3</v>
      </c>
      <c r="C59" s="194"/>
      <c r="D59" s="86">
        <v>9773026</v>
      </c>
      <c r="E59" s="176"/>
      <c r="F59" s="86">
        <v>9942875</v>
      </c>
      <c r="G59" s="174"/>
      <c r="H59" s="86">
        <v>6599764</v>
      </c>
      <c r="I59" s="174"/>
      <c r="J59" s="86">
        <v>6709803</v>
      </c>
    </row>
    <row r="60" spans="1:10" ht="20.25" customHeight="1">
      <c r="A60" s="240" t="s">
        <v>49</v>
      </c>
      <c r="C60" s="196"/>
      <c r="D60" s="183">
        <v>926132</v>
      </c>
      <c r="F60" s="183">
        <v>1338575</v>
      </c>
      <c r="G60" s="183"/>
      <c r="H60" s="183">
        <v>0</v>
      </c>
      <c r="I60" s="183"/>
      <c r="J60" s="183">
        <v>0</v>
      </c>
    </row>
    <row r="61" spans="1:10" ht="20.25" customHeight="1">
      <c r="A61" s="240" t="s">
        <v>222</v>
      </c>
      <c r="B61" s="91" t="s">
        <v>297</v>
      </c>
      <c r="C61" s="196"/>
      <c r="D61" s="183">
        <v>105394</v>
      </c>
      <c r="F61" s="183">
        <v>831728</v>
      </c>
      <c r="G61" s="183"/>
      <c r="H61" s="183">
        <v>92417</v>
      </c>
      <c r="I61" s="183"/>
      <c r="J61" s="183">
        <v>118111</v>
      </c>
    </row>
    <row r="62" spans="1:10" ht="20.25" customHeight="1">
      <c r="A62" t="s">
        <v>7</v>
      </c>
      <c r="B62" s="175"/>
      <c r="C62" s="196"/>
      <c r="D62" s="178">
        <v>1694159</v>
      </c>
      <c r="F62" s="235">
        <v>1235700</v>
      </c>
      <c r="G62" s="183"/>
      <c r="H62" s="235">
        <v>658927</v>
      </c>
      <c r="I62" s="183"/>
      <c r="J62" s="235">
        <v>695347</v>
      </c>
    </row>
    <row r="63" spans="1:10" ht="20.25" customHeight="1">
      <c r="A63" s="169" t="s">
        <v>23</v>
      </c>
      <c r="C63" s="197"/>
      <c r="D63" s="179">
        <f>SUM(D51:D62)</f>
        <v>185184961</v>
      </c>
      <c r="E63" s="181"/>
      <c r="F63" s="179">
        <f>SUM(F51:F62)</f>
        <v>215072410</v>
      </c>
      <c r="G63" s="181"/>
      <c r="H63" s="179">
        <f>SUM(H51:H62)</f>
        <v>91153426</v>
      </c>
      <c r="I63" s="181"/>
      <c r="J63" s="179">
        <f>SUM(J51:J62)</f>
        <v>92711439</v>
      </c>
    </row>
    <row r="64" spans="1:10" ht="20.25" customHeight="1">
      <c r="A64" s="169"/>
      <c r="C64" s="197"/>
      <c r="D64" s="181"/>
      <c r="E64" s="181"/>
      <c r="F64" s="181"/>
      <c r="G64" s="181"/>
      <c r="H64" s="181"/>
      <c r="I64" s="181"/>
      <c r="J64" s="181"/>
    </row>
    <row r="65" spans="1:10" ht="20.25" customHeight="1">
      <c r="A65" s="173" t="s">
        <v>24</v>
      </c>
      <c r="C65" s="196"/>
    </row>
    <row r="66" spans="1:10" ht="20.25" customHeight="1">
      <c r="A66" s="170" t="s">
        <v>104</v>
      </c>
      <c r="B66" s="91" t="s">
        <v>310</v>
      </c>
      <c r="C66" s="194"/>
      <c r="D66" s="183">
        <v>197426958</v>
      </c>
      <c r="E66" s="176"/>
      <c r="F66" s="183">
        <v>205351364</v>
      </c>
      <c r="G66" s="176"/>
      <c r="H66" s="183">
        <v>197426958</v>
      </c>
      <c r="I66" s="176"/>
      <c r="J66" s="183">
        <v>205351364</v>
      </c>
    </row>
    <row r="67" spans="1:10" ht="20.25" customHeight="1">
      <c r="A67" t="s">
        <v>118</v>
      </c>
      <c r="C67" s="194"/>
      <c r="E67" s="176"/>
      <c r="G67"/>
      <c r="H67"/>
      <c r="I67"/>
      <c r="J67"/>
    </row>
    <row r="68" spans="1:10" ht="20.25" customHeight="1">
      <c r="A68" t="s">
        <v>108</v>
      </c>
      <c r="B68" s="175">
        <v>13</v>
      </c>
      <c r="C68" s="194"/>
      <c r="D68" s="167">
        <v>109251224</v>
      </c>
      <c r="E68" s="176"/>
      <c r="F68" s="167">
        <v>106327991</v>
      </c>
      <c r="G68" s="176"/>
      <c r="H68" s="86">
        <v>0</v>
      </c>
      <c r="I68" s="176"/>
      <c r="J68" s="86">
        <v>0</v>
      </c>
    </row>
    <row r="69" spans="1:10" ht="20.25" customHeight="1">
      <c r="A69" s="241" t="s">
        <v>175</v>
      </c>
      <c r="B69" s="175">
        <v>3</v>
      </c>
      <c r="C69" s="194"/>
      <c r="D69" s="183">
        <v>79413564</v>
      </c>
      <c r="E69" s="176"/>
      <c r="F69" s="183">
        <v>78597183</v>
      </c>
      <c r="G69" s="176"/>
      <c r="H69" s="86">
        <v>33254097</v>
      </c>
      <c r="I69" s="176"/>
      <c r="J69" s="86">
        <v>33408292</v>
      </c>
    </row>
    <row r="70" spans="1:10" ht="20.25" customHeight="1">
      <c r="A70" s="240" t="s">
        <v>141</v>
      </c>
      <c r="B70" s="175"/>
      <c r="C70" s="194"/>
      <c r="D70" s="183">
        <v>6822555</v>
      </c>
      <c r="E70" s="176"/>
      <c r="F70" s="183">
        <v>6643514</v>
      </c>
      <c r="G70" s="176"/>
      <c r="H70" s="183">
        <v>2972130</v>
      </c>
      <c r="I70" s="176"/>
      <c r="J70" s="183">
        <v>2880459</v>
      </c>
    </row>
    <row r="71" spans="1:10" ht="20.25" customHeight="1">
      <c r="A71" s="240" t="s">
        <v>244</v>
      </c>
      <c r="B71" s="175"/>
      <c r="C71" s="194"/>
      <c r="D71" s="183">
        <v>2550895</v>
      </c>
      <c r="E71" s="176"/>
      <c r="F71" s="183">
        <v>2574938</v>
      </c>
      <c r="G71" s="176"/>
      <c r="H71" s="183">
        <v>180000</v>
      </c>
      <c r="I71" s="176"/>
      <c r="J71" s="183">
        <v>180000</v>
      </c>
    </row>
    <row r="72" spans="1:10" ht="20.25" customHeight="1">
      <c r="A72" s="240" t="s">
        <v>223</v>
      </c>
      <c r="B72" s="175">
        <v>3</v>
      </c>
      <c r="C72" s="194"/>
      <c r="D72" s="183">
        <v>2441854</v>
      </c>
      <c r="E72" s="176"/>
      <c r="F72" s="183">
        <v>2474695</v>
      </c>
      <c r="G72" s="176"/>
      <c r="H72" s="183">
        <v>0</v>
      </c>
      <c r="I72" s="176"/>
      <c r="J72" s="183">
        <v>0</v>
      </c>
    </row>
    <row r="73" spans="1:10" ht="20.25" customHeight="1">
      <c r="A73" s="241" t="s">
        <v>79</v>
      </c>
      <c r="B73" s="175">
        <v>13</v>
      </c>
      <c r="C73" s="194"/>
      <c r="D73" s="183">
        <v>3536654</v>
      </c>
      <c r="E73" s="176"/>
      <c r="F73" s="183">
        <v>3518952</v>
      </c>
      <c r="G73" s="176"/>
      <c r="H73" s="183">
        <v>3528921</v>
      </c>
      <c r="I73" s="176"/>
      <c r="J73" s="183">
        <v>3529805</v>
      </c>
    </row>
    <row r="74" spans="1:10" ht="20.25" customHeight="1">
      <c r="A74" s="241" t="s">
        <v>109</v>
      </c>
      <c r="B74" s="175"/>
      <c r="C74" s="194"/>
      <c r="D74" s="183">
        <v>18093687</v>
      </c>
      <c r="E74" s="176"/>
      <c r="F74" s="183">
        <v>17848389</v>
      </c>
      <c r="G74" s="176"/>
      <c r="H74" s="86">
        <v>0</v>
      </c>
      <c r="I74" s="176"/>
      <c r="J74" s="86">
        <v>0</v>
      </c>
    </row>
    <row r="75" spans="1:10" ht="20.25" customHeight="1">
      <c r="A75" s="241" t="s">
        <v>224</v>
      </c>
      <c r="B75" s="175">
        <v>13</v>
      </c>
      <c r="C75" s="194"/>
      <c r="D75" s="183">
        <v>0</v>
      </c>
      <c r="E75" s="176"/>
      <c r="F75" s="183">
        <v>172711</v>
      </c>
      <c r="G75" s="176"/>
      <c r="H75" s="86">
        <v>0</v>
      </c>
      <c r="I75" s="176"/>
      <c r="J75" s="86">
        <v>0</v>
      </c>
    </row>
    <row r="76" spans="1:10" ht="20.25" customHeight="1">
      <c r="A76" s="240" t="s">
        <v>105</v>
      </c>
      <c r="B76" s="175"/>
      <c r="C76" s="194"/>
      <c r="D76" s="183">
        <v>497706</v>
      </c>
      <c r="E76" s="176"/>
      <c r="F76" s="183">
        <v>503190</v>
      </c>
      <c r="G76" s="176"/>
      <c r="H76" s="183">
        <v>0</v>
      </c>
      <c r="I76" s="176"/>
      <c r="J76" s="183">
        <v>0</v>
      </c>
    </row>
    <row r="77" spans="1:10" ht="20.25" customHeight="1">
      <c r="A77" s="169" t="s">
        <v>25</v>
      </c>
      <c r="C77" s="197"/>
      <c r="D77" s="184">
        <f>SUM(D66:D76)</f>
        <v>420035097</v>
      </c>
      <c r="E77" s="181"/>
      <c r="F77" s="184">
        <f>SUM(F66:F76)</f>
        <v>424012927</v>
      </c>
      <c r="G77" s="181"/>
      <c r="H77" s="184">
        <f>SUM(H66:H76)</f>
        <v>237362106</v>
      </c>
      <c r="I77" s="181"/>
      <c r="J77" s="184">
        <f>SUM(J66:J76)</f>
        <v>245349920</v>
      </c>
    </row>
    <row r="78" spans="1:10" ht="20.25" customHeight="1">
      <c r="A78" s="169" t="s">
        <v>26</v>
      </c>
      <c r="C78" s="197"/>
      <c r="D78" s="179">
        <f>D63+D77</f>
        <v>605220058</v>
      </c>
      <c r="E78" s="181"/>
      <c r="F78" s="179">
        <f>F63+F77</f>
        <v>639085337</v>
      </c>
      <c r="G78" s="181"/>
      <c r="H78" s="179">
        <f>H63+H77</f>
        <v>328515532</v>
      </c>
      <c r="I78" s="181"/>
      <c r="J78" s="179">
        <f>J63+J77</f>
        <v>338061359</v>
      </c>
    </row>
    <row r="79" spans="1:10" ht="20.25" customHeight="1">
      <c r="A79" s="169"/>
      <c r="C79" s="196"/>
    </row>
    <row r="80" spans="1:10" ht="20.25" customHeight="1">
      <c r="A80" s="166" t="s">
        <v>60</v>
      </c>
    </row>
    <row r="81" spans="1:10" ht="20.25" customHeight="1">
      <c r="A81" s="168" t="s">
        <v>94</v>
      </c>
    </row>
    <row r="82" spans="1:10" ht="20.25" customHeight="1">
      <c r="A82" s="169"/>
    </row>
    <row r="83" spans="1:10" ht="20.25" customHeight="1">
      <c r="A83" s="169"/>
      <c r="D83" s="330" t="s">
        <v>3</v>
      </c>
      <c r="E83" s="330"/>
      <c r="F83" s="330"/>
      <c r="G83" s="330"/>
      <c r="H83" s="330" t="s">
        <v>155</v>
      </c>
      <c r="I83" s="330"/>
      <c r="J83" s="330"/>
    </row>
    <row r="84" spans="1:10" ht="20.25" customHeight="1">
      <c r="C84" s="91"/>
      <c r="D84" s="330" t="s">
        <v>54</v>
      </c>
      <c r="E84" s="330"/>
      <c r="F84" s="330"/>
      <c r="G84" s="330"/>
      <c r="H84" s="330" t="s">
        <v>54</v>
      </c>
      <c r="I84" s="330"/>
      <c r="J84" s="330"/>
    </row>
    <row r="85" spans="1:10" ht="20.25" customHeight="1">
      <c r="C85" s="91"/>
      <c r="D85" s="199" t="s">
        <v>286</v>
      </c>
      <c r="E85" s="187"/>
      <c r="F85" s="187" t="s">
        <v>35</v>
      </c>
      <c r="G85" s="171"/>
      <c r="H85" s="199" t="s">
        <v>286</v>
      </c>
      <c r="I85" s="198"/>
      <c r="J85" s="198" t="s">
        <v>35</v>
      </c>
    </row>
    <row r="86" spans="1:10" ht="20.25" customHeight="1">
      <c r="A86" s="20" t="s">
        <v>111</v>
      </c>
      <c r="C86" s="172"/>
      <c r="D86" s="172">
        <v>2022</v>
      </c>
      <c r="E86" s="172"/>
      <c r="F86" s="172">
        <v>2021</v>
      </c>
      <c r="G86" s="172"/>
      <c r="H86" s="172">
        <v>2022</v>
      </c>
      <c r="I86" s="172"/>
      <c r="J86" s="172">
        <v>2021</v>
      </c>
    </row>
    <row r="87" spans="1:10" ht="20.25" customHeight="1">
      <c r="A87" s="20"/>
      <c r="C87" s="172"/>
      <c r="D87" s="172" t="s">
        <v>173</v>
      </c>
      <c r="E87" s="172"/>
      <c r="F87" s="172"/>
      <c r="G87" s="172"/>
      <c r="H87" s="172" t="s">
        <v>173</v>
      </c>
      <c r="I87" s="172"/>
      <c r="J87" s="172"/>
    </row>
    <row r="88" spans="1:10" ht="20.25" customHeight="1">
      <c r="A88" s="20"/>
      <c r="C88" s="91"/>
      <c r="D88" s="329" t="s">
        <v>34</v>
      </c>
      <c r="E88" s="329"/>
      <c r="F88" s="329"/>
      <c r="G88" s="329"/>
      <c r="H88" s="329"/>
      <c r="I88" s="329"/>
      <c r="J88" s="329"/>
    </row>
    <row r="89" spans="1:10" ht="20.25" customHeight="1">
      <c r="A89" s="173" t="s">
        <v>70</v>
      </c>
      <c r="C89" s="196"/>
    </row>
    <row r="90" spans="1:10" ht="20.25" customHeight="1">
      <c r="A90" s="170" t="s">
        <v>8</v>
      </c>
      <c r="B90" s="175"/>
      <c r="C90" s="196"/>
    </row>
    <row r="91" spans="1:10" ht="20.25" customHeight="1">
      <c r="A91" s="170" t="s">
        <v>46</v>
      </c>
      <c r="B91" s="175"/>
      <c r="C91" s="196"/>
    </row>
    <row r="92" spans="1:10" ht="20.25" customHeight="1">
      <c r="A92" s="185" t="s">
        <v>165</v>
      </c>
      <c r="B92" s="175"/>
      <c r="C92" s="196"/>
    </row>
    <row r="93" spans="1:10" ht="20.25" customHeight="1" thickBot="1">
      <c r="A93" s="185" t="s">
        <v>166</v>
      </c>
      <c r="B93" s="175"/>
      <c r="C93" s="196"/>
      <c r="D93" s="186">
        <v>8986296</v>
      </c>
      <c r="F93" s="186">
        <v>8986296</v>
      </c>
      <c r="H93" s="186">
        <v>8986296</v>
      </c>
      <c r="J93" s="186">
        <v>8986296</v>
      </c>
    </row>
    <row r="94" spans="1:10" ht="20.25" customHeight="1" thickTop="1">
      <c r="A94" s="83" t="s">
        <v>47</v>
      </c>
      <c r="B94" s="175"/>
      <c r="C94" s="196"/>
    </row>
    <row r="95" spans="1:10" ht="20.25" customHeight="1">
      <c r="A95" s="185" t="s">
        <v>167</v>
      </c>
      <c r="B95" s="175"/>
      <c r="C95" s="196"/>
    </row>
    <row r="96" spans="1:10" ht="20.25" customHeight="1">
      <c r="A96" s="185" t="s">
        <v>166</v>
      </c>
      <c r="B96" s="175"/>
      <c r="C96" s="196"/>
      <c r="D96" s="167">
        <v>8983101</v>
      </c>
      <c r="F96" s="167">
        <v>8983101</v>
      </c>
      <c r="H96" s="167">
        <v>8983101</v>
      </c>
      <c r="J96" s="167">
        <v>8983101</v>
      </c>
    </row>
    <row r="97" spans="1:10" ht="20.25" customHeight="1">
      <c r="A97" s="170" t="s">
        <v>66</v>
      </c>
      <c r="B97" s="175"/>
      <c r="C97" s="196"/>
    </row>
    <row r="98" spans="1:10" ht="20.25" customHeight="1">
      <c r="A98" s="170" t="s">
        <v>67</v>
      </c>
      <c r="B98" s="175"/>
      <c r="C98" s="196"/>
      <c r="D98" s="167">
        <v>1684317</v>
      </c>
      <c r="F98" s="167">
        <v>1684317</v>
      </c>
      <c r="H98" s="167">
        <v>1684317</v>
      </c>
      <c r="J98" s="167">
        <v>1684317</v>
      </c>
    </row>
    <row r="99" spans="1:10" ht="20.25" customHeight="1">
      <c r="A99" s="170" t="s">
        <v>266</v>
      </c>
      <c r="B99" s="175"/>
      <c r="C99" s="167"/>
      <c r="E99" s="183"/>
    </row>
    <row r="100" spans="1:10" ht="20.25" customHeight="1">
      <c r="A100" s="170" t="s">
        <v>213</v>
      </c>
      <c r="B100" s="175"/>
      <c r="C100" s="167"/>
      <c r="D100" s="167">
        <v>288833</v>
      </c>
      <c r="E100" s="183"/>
      <c r="F100" s="167">
        <v>288833</v>
      </c>
      <c r="G100" s="183"/>
      <c r="H100" s="86">
        <v>0</v>
      </c>
      <c r="I100" s="183"/>
      <c r="J100" s="86">
        <v>0</v>
      </c>
    </row>
    <row r="101" spans="1:10" ht="20.25" customHeight="1">
      <c r="A101" s="170" t="s">
        <v>43</v>
      </c>
      <c r="B101" s="175"/>
      <c r="C101" s="196"/>
    </row>
    <row r="102" spans="1:10" ht="20.25" customHeight="1">
      <c r="A102" s="170" t="s">
        <v>50</v>
      </c>
      <c r="B102" s="175"/>
      <c r="C102" s="196"/>
    </row>
    <row r="103" spans="1:10" ht="20.25" customHeight="1">
      <c r="A103" s="170" t="s">
        <v>119</v>
      </c>
      <c r="B103" s="175"/>
      <c r="C103" s="196"/>
      <c r="D103" s="167">
        <v>900000</v>
      </c>
      <c r="F103" s="167">
        <v>900000</v>
      </c>
      <c r="H103" s="167">
        <v>900000</v>
      </c>
      <c r="J103" s="167">
        <v>900000</v>
      </c>
    </row>
    <row r="104" spans="1:10" ht="20.25" customHeight="1">
      <c r="A104" s="170" t="s">
        <v>48</v>
      </c>
      <c r="C104" s="196"/>
      <c r="D104" s="167">
        <v>72929233</v>
      </c>
      <c r="F104" s="167">
        <v>72342210</v>
      </c>
      <c r="H104" s="167">
        <v>50671591</v>
      </c>
      <c r="J104" s="167">
        <v>49384148</v>
      </c>
    </row>
    <row r="105" spans="1:10" ht="20.25" customHeight="1">
      <c r="A105" s="170" t="s">
        <v>176</v>
      </c>
      <c r="C105" s="196"/>
      <c r="D105" s="167">
        <v>19911230</v>
      </c>
      <c r="F105" s="167">
        <v>19911230</v>
      </c>
      <c r="H105" s="167">
        <v>19911230</v>
      </c>
      <c r="J105" s="167">
        <v>19911230</v>
      </c>
    </row>
    <row r="106" spans="1:10" ht="20.25" customHeight="1">
      <c r="A106" s="170" t="s">
        <v>186</v>
      </c>
      <c r="C106" s="196"/>
      <c r="D106" s="178">
        <v>250804</v>
      </c>
      <c r="F106" s="178">
        <v>24436</v>
      </c>
      <c r="H106" s="189">
        <v>370057</v>
      </c>
      <c r="J106" s="189">
        <v>259657</v>
      </c>
    </row>
    <row r="107" spans="1:10" ht="20.25" customHeight="1">
      <c r="A107" s="97" t="s">
        <v>120</v>
      </c>
      <c r="C107" s="197"/>
      <c r="G107" s="181"/>
      <c r="H107" s="181"/>
      <c r="I107" s="181"/>
      <c r="J107" s="181"/>
    </row>
    <row r="108" spans="1:10" ht="20.25" customHeight="1">
      <c r="A108" s="169" t="s">
        <v>95</v>
      </c>
      <c r="C108" s="197"/>
      <c r="D108" s="181">
        <f>SUM(D96:D106)</f>
        <v>104947518</v>
      </c>
      <c r="E108" s="181"/>
      <c r="F108" s="181">
        <f>SUM(F96:F106)</f>
        <v>104134127</v>
      </c>
      <c r="G108" s="181"/>
      <c r="H108" s="181">
        <f>SUM(H96:H106)</f>
        <v>82520296</v>
      </c>
      <c r="I108" s="181"/>
      <c r="J108" s="181">
        <f>SUM(J96:J106)</f>
        <v>81122453</v>
      </c>
    </row>
    <row r="109" spans="1:10" ht="20.25" customHeight="1">
      <c r="A109" s="170" t="s">
        <v>82</v>
      </c>
      <c r="C109" s="196"/>
      <c r="D109" s="178">
        <v>188761421</v>
      </c>
      <c r="F109" s="178">
        <v>188673100</v>
      </c>
      <c r="G109" s="181"/>
      <c r="H109" s="254">
        <v>0</v>
      </c>
      <c r="J109" s="254">
        <v>0</v>
      </c>
    </row>
    <row r="110" spans="1:10" ht="20.25" customHeight="1">
      <c r="A110" s="169" t="s">
        <v>142</v>
      </c>
      <c r="C110" s="197"/>
      <c r="D110" s="179">
        <f>SUM(D108:D109)</f>
        <v>293708939</v>
      </c>
      <c r="E110" s="181"/>
      <c r="F110" s="179">
        <f>SUM(F108:F109)</f>
        <v>292807227</v>
      </c>
      <c r="G110" s="181"/>
      <c r="H110" s="179">
        <f>SUM(H108:H109)</f>
        <v>82520296</v>
      </c>
      <c r="I110" s="181"/>
      <c r="J110" s="179">
        <f>SUM(J108:J109)</f>
        <v>81122453</v>
      </c>
    </row>
    <row r="111" spans="1:10" ht="20.25" customHeight="1">
      <c r="A111" s="169"/>
      <c r="C111" s="196"/>
    </row>
    <row r="112" spans="1:10" ht="20.25" customHeight="1" thickBot="1">
      <c r="A112" s="169" t="s">
        <v>143</v>
      </c>
      <c r="C112" s="197"/>
      <c r="D112" s="182">
        <f>D110+D78</f>
        <v>898928997</v>
      </c>
      <c r="E112" s="181"/>
      <c r="F112" s="182">
        <f>F110+F78</f>
        <v>931892564</v>
      </c>
      <c r="G112" s="181"/>
      <c r="H112" s="182">
        <f>H110+H78</f>
        <v>411035828</v>
      </c>
      <c r="I112" s="181"/>
      <c r="J112" s="182">
        <f>J110+J78</f>
        <v>419183812</v>
      </c>
    </row>
    <row r="113" spans="1:3" ht="20.25" customHeight="1" thickTop="1">
      <c r="A113" s="169"/>
      <c r="C113" s="196"/>
    </row>
  </sheetData>
  <mergeCells count="15">
    <mergeCell ref="H4:J4"/>
    <mergeCell ref="D5:G5"/>
    <mergeCell ref="H5:J5"/>
    <mergeCell ref="D4:G4"/>
    <mergeCell ref="D9:J9"/>
    <mergeCell ref="D88:J88"/>
    <mergeCell ref="D48:J48"/>
    <mergeCell ref="D83:G83"/>
    <mergeCell ref="H83:J83"/>
    <mergeCell ref="D43:G43"/>
    <mergeCell ref="H43:J43"/>
    <mergeCell ref="D44:G44"/>
    <mergeCell ref="H44:J44"/>
    <mergeCell ref="D84:G84"/>
    <mergeCell ref="H84:J84"/>
  </mergeCells>
  <pageMargins left="0.8" right="0.8" top="0.48" bottom="0.5" header="0.5" footer="0.5"/>
  <pageSetup paperSize="9" scale="82" firstPageNumber="2" orientation="portrait" useFirstPageNumber="1" r:id="rId1"/>
  <headerFooter>
    <oddFooter xml:space="preserve">&amp;L The accompanying condensed notes form an integral part of the interim financial statements.
&amp;C&amp;P&amp;R </oddFooter>
  </headerFooter>
  <rowBreaks count="2" manualBreakCount="2">
    <brk id="39" max="16383" man="1"/>
    <brk id="7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79"/>
  <sheetViews>
    <sheetView view="pageBreakPreview" zoomScaleNormal="90" zoomScaleSheetLayoutView="100" workbookViewId="0"/>
  </sheetViews>
  <sheetFormatPr defaultColWidth="9.140625" defaultRowHeight="20.25" customHeight="1"/>
  <cols>
    <col min="1" max="1" width="40.85546875" style="7" customWidth="1"/>
    <col min="2" max="2" width="5.85546875" style="2" customWidth="1"/>
    <col min="3" max="3" width="13.85546875" style="3" customWidth="1"/>
    <col min="4" max="4" width="0.85546875" style="3" customWidth="1"/>
    <col min="5" max="5" width="13.85546875" style="3" customWidth="1"/>
    <col min="6" max="6" width="0.85546875" style="3" customWidth="1"/>
    <col min="7" max="7" width="13.85546875" style="3" customWidth="1"/>
    <col min="8" max="8" width="0.85546875" style="3" customWidth="1"/>
    <col min="9" max="9" width="14" style="3" customWidth="1"/>
    <col min="10" max="16384" width="9.140625" style="4"/>
  </cols>
  <sheetData>
    <row r="1" spans="1:9" s="39" customFormat="1" ht="20.25" customHeight="1">
      <c r="A1" s="12" t="s">
        <v>60</v>
      </c>
      <c r="B1" s="2"/>
      <c r="F1" s="1"/>
      <c r="G1" s="1"/>
      <c r="H1" s="1"/>
      <c r="I1" s="1"/>
    </row>
    <row r="2" spans="1:9" s="39" customFormat="1" ht="20.25" customHeight="1">
      <c r="A2" s="14" t="s">
        <v>98</v>
      </c>
      <c r="B2" s="5"/>
      <c r="C2" s="6"/>
      <c r="D2" s="6"/>
      <c r="E2" s="6"/>
      <c r="F2" s="6"/>
      <c r="G2" s="339"/>
      <c r="H2" s="339"/>
      <c r="I2" s="339"/>
    </row>
    <row r="3" spans="1:9" s="39" customFormat="1" ht="20.25" customHeight="1">
      <c r="A3" s="114"/>
      <c r="B3" s="5"/>
      <c r="C3" s="6"/>
      <c r="D3" s="6"/>
      <c r="E3" s="6"/>
      <c r="F3" s="6"/>
      <c r="G3" s="112"/>
      <c r="H3" s="112"/>
      <c r="I3" s="112"/>
    </row>
    <row r="4" spans="1:9" s="39" customFormat="1" ht="20.25" customHeight="1">
      <c r="A4" s="114"/>
      <c r="B4" s="2"/>
      <c r="C4" s="336" t="s">
        <v>3</v>
      </c>
      <c r="D4" s="336"/>
      <c r="E4" s="336"/>
      <c r="F4" s="22"/>
      <c r="G4" s="336" t="s">
        <v>56</v>
      </c>
      <c r="H4" s="336"/>
      <c r="I4" s="336"/>
    </row>
    <row r="5" spans="1:9" s="39" customFormat="1" ht="20.25" customHeight="1">
      <c r="A5" s="115"/>
      <c r="B5" s="41"/>
      <c r="C5" s="336" t="s">
        <v>54</v>
      </c>
      <c r="D5" s="336"/>
      <c r="E5" s="336"/>
      <c r="F5" s="22"/>
      <c r="G5" s="336" t="s">
        <v>54</v>
      </c>
      <c r="H5" s="336"/>
      <c r="I5" s="336"/>
    </row>
    <row r="6" spans="1:9" s="39" customFormat="1" ht="20.25" customHeight="1">
      <c r="A6" s="9"/>
      <c r="B6" s="41"/>
      <c r="C6" s="337" t="s">
        <v>100</v>
      </c>
      <c r="D6" s="338"/>
      <c r="E6" s="338"/>
      <c r="F6" s="60"/>
      <c r="G6" s="337" t="s">
        <v>100</v>
      </c>
      <c r="H6" s="338"/>
      <c r="I6" s="338"/>
    </row>
    <row r="7" spans="1:9" s="39" customFormat="1" ht="20.25" customHeight="1">
      <c r="A7" s="9"/>
      <c r="B7" s="41"/>
      <c r="C7" s="331" t="s">
        <v>287</v>
      </c>
      <c r="D7" s="331"/>
      <c r="E7" s="331"/>
      <c r="F7" s="60"/>
      <c r="G7" s="331" t="s">
        <v>287</v>
      </c>
      <c r="H7" s="331"/>
      <c r="I7" s="331"/>
    </row>
    <row r="8" spans="1:9" s="39" customFormat="1" ht="20.25" customHeight="1">
      <c r="A8" s="40"/>
      <c r="B8" s="42"/>
      <c r="C8" s="172">
        <v>2022</v>
      </c>
      <c r="D8" s="172"/>
      <c r="E8" s="172">
        <v>2021</v>
      </c>
      <c r="F8" s="172"/>
      <c r="G8" s="172">
        <v>2022</v>
      </c>
      <c r="H8" s="172"/>
      <c r="I8" s="172">
        <v>2021</v>
      </c>
    </row>
    <row r="9" spans="1:9" s="39" customFormat="1" ht="20.25" customHeight="1">
      <c r="A9" s="40"/>
      <c r="B9" s="61"/>
      <c r="C9" s="335" t="s">
        <v>34</v>
      </c>
      <c r="D9" s="335"/>
      <c r="E9" s="335"/>
      <c r="F9" s="335"/>
      <c r="G9" s="335"/>
      <c r="H9" s="335"/>
      <c r="I9" s="335"/>
    </row>
    <row r="10" spans="1:9" s="39" customFormat="1" ht="20.25" customHeight="1">
      <c r="A10" s="43" t="s">
        <v>129</v>
      </c>
      <c r="B10" s="8"/>
      <c r="C10" s="15"/>
      <c r="D10" s="15"/>
      <c r="E10" s="15"/>
      <c r="F10" s="15"/>
      <c r="G10" s="15"/>
      <c r="H10" s="15"/>
      <c r="I10" s="15"/>
    </row>
    <row r="11" spans="1:9" s="39" customFormat="1" ht="20.25" customHeight="1">
      <c r="A11" s="40" t="s">
        <v>58</v>
      </c>
      <c r="B11" s="8"/>
      <c r="D11" s="16"/>
      <c r="F11" s="16"/>
      <c r="G11" s="16"/>
      <c r="H11" s="16"/>
      <c r="I11" s="16"/>
    </row>
    <row r="12" spans="1:9" s="39" customFormat="1" ht="20.25" customHeight="1">
      <c r="A12" s="40" t="s">
        <v>52</v>
      </c>
      <c r="B12" s="8"/>
      <c r="C12" s="16">
        <v>208210342</v>
      </c>
      <c r="D12" s="16"/>
      <c r="E12" s="16">
        <v>132233922</v>
      </c>
      <c r="F12" s="16"/>
      <c r="G12" s="16">
        <v>88289805</v>
      </c>
      <c r="H12" s="16"/>
      <c r="I12" s="16">
        <v>74970729</v>
      </c>
    </row>
    <row r="13" spans="1:9" s="39" customFormat="1" ht="20.25" customHeight="1">
      <c r="A13" s="40" t="s">
        <v>9</v>
      </c>
      <c r="B13" s="8"/>
      <c r="C13" s="16">
        <v>71114</v>
      </c>
      <c r="D13" s="16"/>
      <c r="E13" s="16">
        <v>21433</v>
      </c>
      <c r="F13" s="16"/>
      <c r="G13" s="16">
        <v>59059</v>
      </c>
      <c r="H13" s="16"/>
      <c r="I13" s="16">
        <v>75033</v>
      </c>
    </row>
    <row r="14" spans="1:9" s="39" customFormat="1" ht="20.25" customHeight="1">
      <c r="A14" s="40" t="s">
        <v>57</v>
      </c>
      <c r="B14" s="8"/>
      <c r="C14" s="16">
        <v>102</v>
      </c>
      <c r="D14" s="16"/>
      <c r="E14" s="16">
        <v>79</v>
      </c>
      <c r="F14" s="16"/>
      <c r="G14" s="86">
        <v>3477958</v>
      </c>
      <c r="H14" s="87"/>
      <c r="I14" s="86">
        <v>4245253</v>
      </c>
    </row>
    <row r="15" spans="1:9" s="39" customFormat="1" ht="20.25" customHeight="1">
      <c r="A15" s="40" t="s">
        <v>59</v>
      </c>
      <c r="B15" s="8"/>
      <c r="C15" s="46">
        <v>0</v>
      </c>
      <c r="D15" s="16"/>
      <c r="E15" s="46">
        <v>283552</v>
      </c>
      <c r="F15" s="16"/>
      <c r="G15" s="86">
        <v>62799</v>
      </c>
      <c r="H15" s="87"/>
      <c r="I15" s="86">
        <v>237005</v>
      </c>
    </row>
    <row r="16" spans="1:9" s="39" customFormat="1" ht="20.25" customHeight="1">
      <c r="A16" s="40" t="s">
        <v>30</v>
      </c>
      <c r="B16" s="8"/>
      <c r="C16" s="17">
        <v>5373915</v>
      </c>
      <c r="D16" s="16"/>
      <c r="E16" s="17">
        <v>5136009</v>
      </c>
      <c r="F16" s="16"/>
      <c r="G16" s="17">
        <v>5342756</v>
      </c>
      <c r="H16" s="16"/>
      <c r="I16" s="17">
        <v>5380495</v>
      </c>
    </row>
    <row r="17" spans="1:9" s="39" customFormat="1" ht="20.25" customHeight="1">
      <c r="A17" s="9" t="s">
        <v>130</v>
      </c>
      <c r="B17" s="8"/>
      <c r="C17" s="62">
        <f>SUM(C12:C16)</f>
        <v>213655473</v>
      </c>
      <c r="D17" s="10"/>
      <c r="E17" s="62">
        <f>SUM(E12:E16)</f>
        <v>137674995</v>
      </c>
      <c r="F17" s="10"/>
      <c r="G17" s="62">
        <f>SUM(G11:G16)</f>
        <v>97232377</v>
      </c>
      <c r="H17" s="10"/>
      <c r="I17" s="62">
        <f>SUM(I11:I16)</f>
        <v>84908515</v>
      </c>
    </row>
    <row r="18" spans="1:9" s="39" customFormat="1" ht="20.25" customHeight="1">
      <c r="A18" s="40"/>
      <c r="B18" s="8"/>
      <c r="C18" s="16"/>
      <c r="D18" s="16"/>
      <c r="E18" s="16"/>
      <c r="F18" s="16"/>
      <c r="G18" s="16"/>
      <c r="H18" s="16"/>
      <c r="I18" s="16"/>
    </row>
    <row r="19" spans="1:9" s="39" customFormat="1" ht="20.25" customHeight="1">
      <c r="A19" s="43" t="s">
        <v>27</v>
      </c>
      <c r="B19" s="8"/>
      <c r="C19" s="48"/>
      <c r="D19" s="48"/>
      <c r="E19" s="48"/>
      <c r="F19" s="48"/>
      <c r="G19" s="48"/>
      <c r="H19" s="48"/>
      <c r="I19" s="48"/>
    </row>
    <row r="20" spans="1:9" s="39" customFormat="1" ht="20.25" customHeight="1">
      <c r="A20" s="58" t="s">
        <v>125</v>
      </c>
      <c r="B20" s="8"/>
      <c r="C20" s="48"/>
      <c r="D20" s="48"/>
      <c r="E20" s="48"/>
      <c r="F20" s="48"/>
      <c r="G20" s="48"/>
      <c r="H20" s="48"/>
      <c r="I20" s="48"/>
    </row>
    <row r="21" spans="1:9" s="39" customFormat="1" ht="20.25" customHeight="1">
      <c r="A21" s="58" t="s">
        <v>51</v>
      </c>
      <c r="B21" s="8"/>
      <c r="C21" s="16">
        <v>164469840</v>
      </c>
      <c r="D21" s="90"/>
      <c r="E21" s="16">
        <v>104099220</v>
      </c>
      <c r="F21" s="90"/>
      <c r="G21" s="16">
        <v>64416761</v>
      </c>
      <c r="H21" s="90"/>
      <c r="I21" s="16">
        <v>54205504</v>
      </c>
    </row>
    <row r="22" spans="1:9" s="39" customFormat="1" ht="20.25" customHeight="1">
      <c r="A22" s="40" t="s">
        <v>128</v>
      </c>
      <c r="B22" s="8"/>
      <c r="C22" s="16">
        <v>33640717</v>
      </c>
      <c r="D22" s="90"/>
      <c r="E22" s="16">
        <v>23322529</v>
      </c>
      <c r="F22" s="90"/>
      <c r="G22" s="16">
        <v>21605943</v>
      </c>
      <c r="H22" s="90"/>
      <c r="I22" s="16">
        <v>19765175</v>
      </c>
    </row>
    <row r="23" spans="1:9" s="39" customFormat="1" ht="20.25" customHeight="1">
      <c r="A23" s="40" t="s">
        <v>72</v>
      </c>
      <c r="B23" s="8"/>
      <c r="C23" s="16">
        <v>7163732</v>
      </c>
      <c r="D23" s="90"/>
      <c r="E23" s="16">
        <v>4098901</v>
      </c>
      <c r="F23" s="90"/>
      <c r="G23" s="16">
        <v>3540271</v>
      </c>
      <c r="H23" s="90"/>
      <c r="I23" s="16">
        <v>3043488</v>
      </c>
    </row>
    <row r="24" spans="1:9" s="39" customFormat="1" ht="20.25" customHeight="1">
      <c r="A24" s="40" t="s">
        <v>283</v>
      </c>
      <c r="B24" s="8"/>
      <c r="C24" s="86">
        <v>58638</v>
      </c>
      <c r="D24" s="87"/>
      <c r="E24" s="86">
        <v>0</v>
      </c>
      <c r="F24" s="90"/>
      <c r="G24" s="189">
        <v>0</v>
      </c>
      <c r="H24" s="87"/>
      <c r="I24" s="189">
        <v>0</v>
      </c>
    </row>
    <row r="25" spans="1:9" s="39" customFormat="1" ht="20.25" customHeight="1">
      <c r="A25" s="9" t="s">
        <v>28</v>
      </c>
      <c r="B25" s="8"/>
      <c r="C25" s="64">
        <f>SUM(C21:C24)</f>
        <v>205332927</v>
      </c>
      <c r="D25" s="51"/>
      <c r="E25" s="64">
        <f>SUM(E21:E24)</f>
        <v>131520650</v>
      </c>
      <c r="F25" s="51"/>
      <c r="G25" s="52">
        <f>SUM(G21:G24)</f>
        <v>89562975</v>
      </c>
      <c r="H25" s="51"/>
      <c r="I25" s="52">
        <f>SUM(I21:I24)</f>
        <v>77014167</v>
      </c>
    </row>
    <row r="26" spans="1:9" s="39" customFormat="1" ht="20.25" customHeight="1">
      <c r="A26" s="9"/>
      <c r="B26" s="8"/>
      <c r="C26" s="53"/>
      <c r="D26" s="51"/>
      <c r="E26" s="53"/>
      <c r="F26" s="51"/>
      <c r="G26" s="53"/>
      <c r="H26" s="51"/>
      <c r="I26" s="53"/>
    </row>
    <row r="27" spans="1:9" s="73" customFormat="1" ht="20.25" customHeight="1">
      <c r="A27" s="9" t="s">
        <v>171</v>
      </c>
      <c r="B27" s="190"/>
      <c r="C27" s="11">
        <f>C17-C25</f>
        <v>8322546</v>
      </c>
      <c r="D27" s="11"/>
      <c r="E27" s="11">
        <f>E17-E25</f>
        <v>6154345</v>
      </c>
      <c r="F27" s="11"/>
      <c r="G27" s="11">
        <f>G17-G25</f>
        <v>7669402</v>
      </c>
      <c r="H27" s="11"/>
      <c r="I27" s="11">
        <f>I17-I25</f>
        <v>7894348</v>
      </c>
    </row>
    <row r="28" spans="1:9" customFormat="1" ht="19.5" customHeight="1">
      <c r="A28" s="240" t="s">
        <v>314</v>
      </c>
      <c r="B28" s="91"/>
      <c r="C28" s="200"/>
      <c r="D28" s="201"/>
      <c r="E28" s="200"/>
      <c r="F28" s="201"/>
      <c r="G28" s="200"/>
      <c r="H28" s="201"/>
      <c r="I28" s="200"/>
    </row>
    <row r="29" spans="1:9" customFormat="1" ht="19.5" customHeight="1">
      <c r="A29" s="240" t="s">
        <v>315</v>
      </c>
      <c r="B29" s="91"/>
      <c r="C29" s="3"/>
      <c r="D29" s="201"/>
      <c r="E29" s="3"/>
      <c r="F29" s="201"/>
      <c r="G29" s="3"/>
      <c r="H29" s="201"/>
      <c r="I29" s="3"/>
    </row>
    <row r="30" spans="1:9" customFormat="1" ht="19.5" customHeight="1">
      <c r="A30" s="240" t="s">
        <v>316</v>
      </c>
      <c r="B30" s="91"/>
      <c r="C30" s="202">
        <v>202059</v>
      </c>
      <c r="D30" s="201"/>
      <c r="E30" s="202">
        <v>-129095</v>
      </c>
      <c r="F30" s="201"/>
      <c r="G30" s="202">
        <v>0</v>
      </c>
      <c r="H30" s="201"/>
      <c r="I30" s="202">
        <v>0</v>
      </c>
    </row>
    <row r="31" spans="1:9" customFormat="1" ht="19.5" customHeight="1">
      <c r="A31" s="242" t="s">
        <v>225</v>
      </c>
      <c r="B31" s="91"/>
      <c r="C31" s="3"/>
      <c r="D31" s="201"/>
      <c r="E31" s="236"/>
      <c r="F31" s="201"/>
      <c r="G31" s="236"/>
      <c r="H31" s="201"/>
      <c r="I31" s="236"/>
    </row>
    <row r="32" spans="1:9" customFormat="1" ht="19.5" customHeight="1">
      <c r="A32" s="242" t="s">
        <v>226</v>
      </c>
      <c r="B32" s="91"/>
      <c r="C32" s="212">
        <f>C27+C30</f>
        <v>8524605</v>
      </c>
      <c r="D32" s="237"/>
      <c r="E32" s="212">
        <f>E27+E30</f>
        <v>6025250</v>
      </c>
      <c r="F32" s="237"/>
      <c r="G32" s="212">
        <f>SUM(G27:G30)</f>
        <v>7669402</v>
      </c>
      <c r="H32" s="237"/>
      <c r="I32" s="212">
        <f>I27+I30</f>
        <v>7894348</v>
      </c>
    </row>
    <row r="33" spans="1:9" customFormat="1" ht="19.5" customHeight="1">
      <c r="A33" s="240" t="s">
        <v>68</v>
      </c>
      <c r="B33" s="91"/>
      <c r="C33" s="202">
        <v>3976862</v>
      </c>
      <c r="D33" s="201"/>
      <c r="E33" s="202">
        <v>3529316</v>
      </c>
      <c r="F33" s="201"/>
      <c r="G33" s="202">
        <v>2367809</v>
      </c>
      <c r="H33" s="201"/>
      <c r="I33" s="202">
        <v>3356979</v>
      </c>
    </row>
    <row r="34" spans="1:9" s="39" customFormat="1" ht="20.25" customHeight="1">
      <c r="A34" s="9" t="s">
        <v>195</v>
      </c>
      <c r="B34" s="8"/>
      <c r="C34" s="10">
        <f>C27+C30-C33</f>
        <v>4547743</v>
      </c>
      <c r="D34" s="16"/>
      <c r="E34" s="10">
        <f>E32-E33</f>
        <v>2495934</v>
      </c>
      <c r="F34" s="16"/>
      <c r="G34" s="10">
        <f>G32-G33</f>
        <v>5301593</v>
      </c>
      <c r="H34" s="16"/>
      <c r="I34" s="72">
        <f>I27+I30-I33</f>
        <v>4537369</v>
      </c>
    </row>
    <row r="35" spans="1:9" s="39" customFormat="1" ht="20.25" customHeight="1">
      <c r="A35" s="40" t="s">
        <v>196</v>
      </c>
      <c r="B35" s="8"/>
      <c r="C35" s="17">
        <v>932822</v>
      </c>
      <c r="D35" s="16"/>
      <c r="E35" s="17">
        <v>234466</v>
      </c>
      <c r="F35" s="16"/>
      <c r="G35" s="17">
        <v>169631</v>
      </c>
      <c r="H35" s="16"/>
      <c r="I35" s="17">
        <v>-284980</v>
      </c>
    </row>
    <row r="36" spans="1:9" s="39" customFormat="1" ht="20.25" customHeight="1" thickBot="1">
      <c r="A36" s="9" t="s">
        <v>65</v>
      </c>
      <c r="B36" s="8"/>
      <c r="C36" s="65">
        <f>C34-C35</f>
        <v>3614921</v>
      </c>
      <c r="D36" s="10"/>
      <c r="E36" s="65">
        <f>E34-E35</f>
        <v>2261468</v>
      </c>
      <c r="F36" s="10"/>
      <c r="G36" s="65">
        <f>G34-G35</f>
        <v>5131962</v>
      </c>
      <c r="H36" s="10"/>
      <c r="I36" s="65">
        <f>I34-I35</f>
        <v>4822349</v>
      </c>
    </row>
    <row r="37" spans="1:9" s="39" customFormat="1" ht="20.25" customHeight="1" thickTop="1">
      <c r="A37" s="9"/>
      <c r="B37" s="8"/>
      <c r="C37" s="11"/>
      <c r="D37" s="11"/>
      <c r="E37" s="11"/>
      <c r="F37" s="11"/>
      <c r="G37" s="11"/>
      <c r="H37" s="11"/>
      <c r="I37" s="11"/>
    </row>
    <row r="38" spans="1:9" s="39" customFormat="1" ht="20.25" customHeight="1">
      <c r="A38" s="9" t="s">
        <v>90</v>
      </c>
      <c r="B38" s="8"/>
      <c r="C38" s="66"/>
      <c r="D38" s="67"/>
      <c r="E38" s="66"/>
      <c r="F38" s="67"/>
      <c r="G38" s="66"/>
      <c r="H38" s="67"/>
      <c r="I38" s="66"/>
    </row>
    <row r="39" spans="1:9" s="39" customFormat="1" ht="20.25" customHeight="1">
      <c r="A39" s="68" t="s">
        <v>139</v>
      </c>
      <c r="B39" s="8"/>
      <c r="C39" s="15">
        <v>3004023</v>
      </c>
      <c r="D39" s="16"/>
      <c r="E39" s="196">
        <v>2189699</v>
      </c>
      <c r="F39" s="16"/>
      <c r="G39" s="15">
        <v>5131962</v>
      </c>
      <c r="H39" s="16"/>
      <c r="I39" s="196">
        <v>4822349</v>
      </c>
    </row>
    <row r="40" spans="1:9" s="39" customFormat="1" ht="20.25" customHeight="1">
      <c r="A40" s="68" t="s">
        <v>82</v>
      </c>
      <c r="B40" s="8"/>
      <c r="C40" s="15">
        <v>610898</v>
      </c>
      <c r="D40" s="16"/>
      <c r="E40" s="196">
        <v>71769</v>
      </c>
      <c r="F40" s="16"/>
      <c r="G40" s="118">
        <v>0</v>
      </c>
      <c r="H40" s="63"/>
      <c r="I40" s="118">
        <v>0</v>
      </c>
    </row>
    <row r="41" spans="1:9" s="39" customFormat="1" ht="20.25" customHeight="1" thickBot="1">
      <c r="A41" s="9" t="s">
        <v>65</v>
      </c>
      <c r="B41" s="8"/>
      <c r="C41" s="65">
        <f>SUM(C39:C40)</f>
        <v>3614921</v>
      </c>
      <c r="D41" s="10"/>
      <c r="E41" s="65">
        <f>SUM(E39:E40)</f>
        <v>2261468</v>
      </c>
      <c r="F41" s="10"/>
      <c r="G41" s="65">
        <f>SUM(G39:G40)</f>
        <v>5131962</v>
      </c>
      <c r="H41" s="10"/>
      <c r="I41" s="65">
        <f>SUM(I39:I40)</f>
        <v>4822349</v>
      </c>
    </row>
    <row r="42" spans="1:9" s="39" customFormat="1" ht="20.25" customHeight="1" thickTop="1">
      <c r="A42" s="9"/>
      <c r="B42" s="8"/>
      <c r="C42" s="11"/>
      <c r="D42" s="10"/>
      <c r="E42" s="11"/>
      <c r="F42" s="10"/>
      <c r="G42" s="11"/>
      <c r="H42" s="10"/>
      <c r="I42" s="11"/>
    </row>
    <row r="43" spans="1:9" s="39" customFormat="1" ht="20.25" customHeight="1" thickBot="1">
      <c r="A43" s="9" t="s">
        <v>136</v>
      </c>
      <c r="B43" s="8"/>
      <c r="C43" s="69">
        <v>0.31</v>
      </c>
      <c r="D43" s="70"/>
      <c r="E43" s="260">
        <v>0.22</v>
      </c>
      <c r="F43" s="70"/>
      <c r="G43" s="69">
        <v>0.54</v>
      </c>
      <c r="H43" s="70"/>
      <c r="I43" s="260">
        <v>0.51</v>
      </c>
    </row>
    <row r="44" spans="1:9" s="39" customFormat="1" ht="20.25" customHeight="1" thickTop="1">
      <c r="A44" s="113"/>
      <c r="B44" s="42"/>
      <c r="C44" s="11"/>
      <c r="D44" s="11"/>
      <c r="E44" s="11"/>
      <c r="F44" s="11"/>
      <c r="G44" s="11"/>
      <c r="H44" s="11"/>
      <c r="I44" s="11"/>
    </row>
    <row r="45" spans="1:9" s="39" customFormat="1" ht="20.25" customHeight="1">
      <c r="A45" s="9"/>
      <c r="B45" s="8"/>
      <c r="C45" s="71"/>
      <c r="D45" s="70"/>
      <c r="E45" s="71"/>
      <c r="F45" s="70"/>
      <c r="G45" s="71"/>
      <c r="H45" s="70"/>
      <c r="I45" s="71"/>
    </row>
    <row r="46" spans="1:9" s="39" customFormat="1" ht="20.25" customHeight="1">
      <c r="A46" s="1" t="s">
        <v>60</v>
      </c>
      <c r="B46" s="2"/>
      <c r="F46" s="1"/>
      <c r="G46" s="1"/>
      <c r="H46" s="1"/>
      <c r="I46" s="1"/>
    </row>
    <row r="47" spans="1:9" s="39" customFormat="1" ht="20.25" customHeight="1">
      <c r="A47" s="14" t="s">
        <v>99</v>
      </c>
      <c r="B47" s="5"/>
      <c r="C47" s="6"/>
      <c r="D47" s="6"/>
      <c r="E47" s="6"/>
      <c r="F47" s="6"/>
      <c r="G47" s="339"/>
      <c r="H47" s="339"/>
      <c r="I47" s="339"/>
    </row>
    <row r="48" spans="1:9" s="39" customFormat="1" ht="20.25" customHeight="1">
      <c r="A48" s="114"/>
      <c r="B48" s="5"/>
      <c r="C48" s="6"/>
      <c r="D48" s="6"/>
      <c r="E48" s="6"/>
      <c r="F48" s="6"/>
      <c r="G48" s="112"/>
      <c r="H48" s="112"/>
      <c r="I48" s="112"/>
    </row>
    <row r="49" spans="1:9" s="39" customFormat="1" ht="20.25" customHeight="1">
      <c r="A49" s="114"/>
      <c r="B49" s="2"/>
      <c r="C49" s="336" t="s">
        <v>3</v>
      </c>
      <c r="D49" s="336"/>
      <c r="E49" s="336"/>
      <c r="F49" s="22"/>
      <c r="G49" s="336" t="s">
        <v>56</v>
      </c>
      <c r="H49" s="336"/>
      <c r="I49" s="336"/>
    </row>
    <row r="50" spans="1:9" s="39" customFormat="1" ht="20.25" customHeight="1">
      <c r="A50" s="115"/>
      <c r="B50" s="41"/>
      <c r="C50" s="336" t="s">
        <v>54</v>
      </c>
      <c r="D50" s="336"/>
      <c r="E50" s="336"/>
      <c r="F50" s="22"/>
      <c r="G50" s="336" t="s">
        <v>54</v>
      </c>
      <c r="H50" s="336"/>
      <c r="I50" s="336"/>
    </row>
    <row r="51" spans="1:9" s="39" customFormat="1" ht="20.25" customHeight="1">
      <c r="A51" s="9"/>
      <c r="B51" s="41"/>
      <c r="C51" s="337" t="s">
        <v>100</v>
      </c>
      <c r="D51" s="338"/>
      <c r="E51" s="338"/>
      <c r="F51" s="60"/>
      <c r="G51" s="337" t="s">
        <v>100</v>
      </c>
      <c r="H51" s="338"/>
      <c r="I51" s="338"/>
    </row>
    <row r="52" spans="1:9" s="39" customFormat="1" ht="20.25" customHeight="1">
      <c r="A52" s="9"/>
      <c r="B52" s="41"/>
      <c r="C52" s="331" t="s">
        <v>287</v>
      </c>
      <c r="D52" s="331"/>
      <c r="E52" s="331"/>
      <c r="F52" s="60"/>
      <c r="G52" s="331" t="s">
        <v>287</v>
      </c>
      <c r="H52" s="331"/>
      <c r="I52" s="331"/>
    </row>
    <row r="53" spans="1:9" s="39" customFormat="1" ht="20.25" customHeight="1">
      <c r="A53" s="40"/>
      <c r="B53" s="42"/>
      <c r="C53" s="172">
        <v>2022</v>
      </c>
      <c r="D53" s="172"/>
      <c r="E53" s="172">
        <v>2021</v>
      </c>
      <c r="F53" s="172"/>
      <c r="G53" s="172">
        <v>2022</v>
      </c>
      <c r="H53" s="172"/>
      <c r="I53" s="172">
        <v>2021</v>
      </c>
    </row>
    <row r="54" spans="1:9" s="39" customFormat="1" ht="20.25" customHeight="1">
      <c r="A54" s="40"/>
      <c r="B54" s="61"/>
      <c r="C54" s="335" t="s">
        <v>34</v>
      </c>
      <c r="D54" s="335"/>
      <c r="E54" s="335"/>
      <c r="F54" s="335"/>
      <c r="G54" s="335"/>
      <c r="H54" s="335"/>
      <c r="I54" s="335"/>
    </row>
    <row r="55" spans="1:9" s="39" customFormat="1" ht="12" customHeight="1">
      <c r="A55" s="40"/>
      <c r="B55" s="61"/>
      <c r="C55" s="24"/>
      <c r="D55" s="24"/>
      <c r="E55" s="24"/>
      <c r="F55" s="24"/>
      <c r="G55" s="24"/>
      <c r="H55" s="24"/>
      <c r="I55" s="24"/>
    </row>
    <row r="56" spans="1:9" s="39" customFormat="1" ht="20.25" customHeight="1">
      <c r="A56" s="27" t="s">
        <v>65</v>
      </c>
      <c r="B56" s="2"/>
      <c r="C56" s="119">
        <f>'PL5-8'!C36</f>
        <v>3614921</v>
      </c>
      <c r="D56" s="119" t="e">
        <v>#REF!</v>
      </c>
      <c r="E56" s="119">
        <f>'PL5-8'!E36</f>
        <v>2261468</v>
      </c>
      <c r="F56" s="119" t="e">
        <v>#REF!</v>
      </c>
      <c r="G56" s="119">
        <f>G36</f>
        <v>5131962</v>
      </c>
      <c r="H56" s="119" t="e">
        <v>#REF!</v>
      </c>
      <c r="I56" s="119">
        <f>I36</f>
        <v>4822349</v>
      </c>
    </row>
    <row r="57" spans="1:9" s="39" customFormat="1" ht="12" customHeight="1">
      <c r="A57" s="59"/>
      <c r="B57" s="2"/>
      <c r="C57" s="120"/>
      <c r="D57" s="120"/>
      <c r="E57" s="120"/>
      <c r="F57" s="120"/>
      <c r="G57" s="120"/>
      <c r="H57" s="120"/>
      <c r="I57" s="120"/>
    </row>
    <row r="58" spans="1:9" s="39" customFormat="1" ht="20.25" customHeight="1">
      <c r="A58" s="27" t="s">
        <v>83</v>
      </c>
      <c r="B58" s="2"/>
      <c r="C58" s="120"/>
      <c r="D58" s="120"/>
      <c r="E58" s="120"/>
      <c r="F58" s="120"/>
      <c r="G58" s="120"/>
      <c r="H58" s="120"/>
      <c r="I58" s="120"/>
    </row>
    <row r="59" spans="1:9" s="39" customFormat="1" ht="20.25" customHeight="1">
      <c r="A59" s="121" t="s">
        <v>197</v>
      </c>
      <c r="B59" s="2"/>
      <c r="C59" s="120"/>
      <c r="D59" s="120"/>
      <c r="E59" s="120"/>
      <c r="F59" s="120"/>
      <c r="G59" s="120"/>
      <c r="H59" s="120"/>
      <c r="I59" s="120"/>
    </row>
    <row r="60" spans="1:9" s="39" customFormat="1" ht="20.25" customHeight="1">
      <c r="A60" s="121" t="s">
        <v>144</v>
      </c>
      <c r="B60" s="2"/>
      <c r="C60" s="120"/>
      <c r="D60" s="120"/>
      <c r="E60" s="120"/>
      <c r="F60" s="120"/>
      <c r="G60" s="120"/>
      <c r="H60" s="120"/>
      <c r="I60" s="120"/>
    </row>
    <row r="61" spans="1:9" s="39" customFormat="1" ht="20.25" customHeight="1">
      <c r="A61" s="39" t="s">
        <v>147</v>
      </c>
      <c r="B61" s="2"/>
      <c r="C61" s="120"/>
      <c r="D61" s="120"/>
      <c r="E61" s="120"/>
      <c r="F61" s="120"/>
      <c r="G61" s="120"/>
      <c r="H61" s="120"/>
      <c r="I61" s="120"/>
    </row>
    <row r="62" spans="1:9" s="39" customFormat="1" ht="20.25" customHeight="1">
      <c r="A62" s="39" t="s">
        <v>172</v>
      </c>
      <c r="B62" s="8"/>
      <c r="C62" s="125">
        <v>288630</v>
      </c>
      <c r="D62" s="125"/>
      <c r="E62" s="125">
        <v>317860</v>
      </c>
      <c r="F62" s="125"/>
      <c r="G62" s="102">
        <v>0</v>
      </c>
      <c r="H62" s="206"/>
      <c r="I62" s="102">
        <v>0</v>
      </c>
    </row>
    <row r="63" spans="1:9" customFormat="1" ht="19.5" customHeight="1">
      <c r="A63" s="39" t="s">
        <v>194</v>
      </c>
      <c r="B63" s="91"/>
      <c r="C63" s="204">
        <v>3472523</v>
      </c>
      <c r="D63" s="203"/>
      <c r="E63" s="134">
        <v>10424</v>
      </c>
      <c r="F63" s="125"/>
      <c r="G63" s="102">
        <v>0</v>
      </c>
      <c r="H63" s="206"/>
      <c r="I63" s="134">
        <v>10424</v>
      </c>
    </row>
    <row r="64" spans="1:9" customFormat="1" ht="19.5" customHeight="1">
      <c r="A64" s="39" t="s">
        <v>227</v>
      </c>
      <c r="B64" s="91"/>
      <c r="C64" s="203"/>
      <c r="D64" s="203"/>
      <c r="E64" s="204"/>
      <c r="F64" s="203"/>
      <c r="G64" s="203"/>
      <c r="H64" s="203"/>
      <c r="I64" s="204"/>
    </row>
    <row r="65" spans="1:9" customFormat="1" ht="19.5" customHeight="1">
      <c r="A65" s="39" t="s">
        <v>228</v>
      </c>
      <c r="B65" s="91"/>
      <c r="C65" s="203"/>
      <c r="D65" s="203"/>
      <c r="E65" s="204"/>
      <c r="F65" s="203"/>
      <c r="G65" s="203"/>
      <c r="H65" s="203"/>
      <c r="I65" s="204"/>
    </row>
    <row r="66" spans="1:9" customFormat="1" ht="19.5" customHeight="1">
      <c r="A66" s="39" t="s">
        <v>347</v>
      </c>
      <c r="B66" s="91"/>
      <c r="C66" s="203">
        <v>-35111</v>
      </c>
      <c r="D66" s="203"/>
      <c r="E66" s="204">
        <v>0</v>
      </c>
      <c r="F66" s="203"/>
      <c r="G66" s="204">
        <v>0</v>
      </c>
      <c r="H66" s="203"/>
      <c r="I66" s="204">
        <v>0</v>
      </c>
    </row>
    <row r="67" spans="1:9" customFormat="1" ht="19.5" customHeight="1">
      <c r="A67" s="39" t="s">
        <v>285</v>
      </c>
    </row>
    <row r="68" spans="1:9" customFormat="1" ht="19.5" customHeight="1">
      <c r="A68" s="39" t="s">
        <v>284</v>
      </c>
      <c r="B68" s="91"/>
      <c r="C68" s="203">
        <v>-3365203</v>
      </c>
      <c r="D68" s="203"/>
      <c r="E68" s="134">
        <v>-10424</v>
      </c>
      <c r="F68" s="203"/>
      <c r="G68" s="204">
        <v>0</v>
      </c>
      <c r="H68" s="203"/>
      <c r="I68" s="134">
        <v>-10424</v>
      </c>
    </row>
    <row r="69" spans="1:9" customFormat="1" ht="19.5" customHeight="1">
      <c r="A69" s="39" t="s">
        <v>229</v>
      </c>
      <c r="B69" s="91"/>
      <c r="C69" s="203"/>
      <c r="D69" s="203"/>
      <c r="E69" s="204"/>
      <c r="F69" s="203"/>
      <c r="G69" s="204"/>
      <c r="H69" s="203"/>
      <c r="I69" s="204"/>
    </row>
    <row r="70" spans="1:9" customFormat="1" ht="19.5" customHeight="1">
      <c r="A70" s="39" t="s">
        <v>288</v>
      </c>
      <c r="B70" s="91"/>
      <c r="C70" s="204">
        <v>0</v>
      </c>
      <c r="D70" s="203"/>
      <c r="E70" s="204">
        <v>30909</v>
      </c>
      <c r="F70" s="203"/>
      <c r="G70" s="204">
        <v>0</v>
      </c>
      <c r="H70" s="203"/>
      <c r="I70" s="204">
        <v>0</v>
      </c>
    </row>
    <row r="71" spans="1:9" customFormat="1" ht="19.5" customHeight="1">
      <c r="A71" s="97"/>
      <c r="B71" s="91"/>
      <c r="C71" s="249">
        <f>SUM(C62:C70)</f>
        <v>360839</v>
      </c>
      <c r="D71" s="228"/>
      <c r="E71" s="249">
        <f>SUM(E62:E70)</f>
        <v>348769</v>
      </c>
      <c r="F71" s="228"/>
      <c r="G71" s="250" t="s">
        <v>5</v>
      </c>
      <c r="H71" s="228"/>
      <c r="I71" s="250" t="s">
        <v>5</v>
      </c>
    </row>
    <row r="72" spans="1:9" customFormat="1" ht="12" customHeight="1">
      <c r="A72" s="97"/>
      <c r="B72" s="91"/>
      <c r="C72" s="229"/>
      <c r="D72" s="228"/>
      <c r="E72" s="229"/>
      <c r="F72" s="228"/>
      <c r="G72" s="229"/>
      <c r="H72" s="228"/>
      <c r="I72" s="229"/>
    </row>
    <row r="73" spans="1:9" customFormat="1" ht="19.5" customHeight="1">
      <c r="A73" s="121" t="s">
        <v>208</v>
      </c>
      <c r="B73" s="91"/>
      <c r="C73" s="229"/>
      <c r="D73" s="228"/>
      <c r="E73" s="229"/>
      <c r="F73" s="228"/>
      <c r="G73" s="229"/>
      <c r="H73" s="228"/>
      <c r="I73" s="229"/>
    </row>
    <row r="74" spans="1:9" customFormat="1" ht="19.5" customHeight="1">
      <c r="A74" s="121" t="s">
        <v>144</v>
      </c>
      <c r="B74" s="91"/>
      <c r="C74" s="229"/>
      <c r="D74" s="228"/>
      <c r="E74" s="229"/>
      <c r="F74" s="228"/>
      <c r="G74" s="229"/>
      <c r="H74" s="228"/>
      <c r="I74" s="229"/>
    </row>
    <row r="75" spans="1:9" customFormat="1" ht="19.5" customHeight="1">
      <c r="A75" s="59" t="s">
        <v>219</v>
      </c>
      <c r="B75" s="91"/>
      <c r="C75" s="229"/>
      <c r="D75" s="228"/>
      <c r="E75" s="229"/>
      <c r="F75" s="228"/>
      <c r="G75" s="229"/>
      <c r="H75" s="228"/>
      <c r="I75" s="229"/>
    </row>
    <row r="76" spans="1:9" customFormat="1" ht="19.5" customHeight="1">
      <c r="A76" s="59" t="s">
        <v>209</v>
      </c>
      <c r="B76" s="91"/>
      <c r="C76" s="204">
        <v>128260</v>
      </c>
      <c r="D76" s="230"/>
      <c r="E76" s="204">
        <v>0</v>
      </c>
      <c r="F76" s="230"/>
      <c r="G76" s="204">
        <v>0</v>
      </c>
      <c r="H76" s="230"/>
      <c r="I76" s="204">
        <v>0</v>
      </c>
    </row>
    <row r="77" spans="1:9" customFormat="1" ht="19.5" customHeight="1">
      <c r="A77" s="59" t="s">
        <v>216</v>
      </c>
      <c r="B77" s="91"/>
      <c r="C77" s="227"/>
      <c r="D77" s="230"/>
      <c r="E77" s="204"/>
      <c r="F77" s="230"/>
      <c r="G77" s="204"/>
      <c r="H77" s="230"/>
      <c r="I77" s="204"/>
    </row>
    <row r="78" spans="1:9" customFormat="1" ht="19.5" customHeight="1">
      <c r="A78" s="59" t="s">
        <v>217</v>
      </c>
      <c r="B78" s="91"/>
      <c r="C78" s="205">
        <v>-25652</v>
      </c>
      <c r="D78" s="230"/>
      <c r="E78" s="205">
        <v>0</v>
      </c>
      <c r="F78" s="230"/>
      <c r="G78" s="205">
        <v>0</v>
      </c>
      <c r="H78" s="230"/>
      <c r="I78" s="205">
        <v>0</v>
      </c>
    </row>
    <row r="79" spans="1:9" customFormat="1" ht="19.5" customHeight="1">
      <c r="A79" s="97"/>
      <c r="B79" s="91"/>
      <c r="C79" s="213">
        <f>SUM(C76:C78)</f>
        <v>102608</v>
      </c>
      <c r="D79" s="228"/>
      <c r="E79" s="213">
        <f>SUM(E76:E78)</f>
        <v>0</v>
      </c>
      <c r="F79" s="228"/>
      <c r="G79" s="213">
        <f>SUM(G76:G78)</f>
        <v>0</v>
      </c>
      <c r="H79" s="228"/>
      <c r="I79" s="213">
        <f>SUM(I76:I78)</f>
        <v>0</v>
      </c>
    </row>
    <row r="80" spans="1:9" s="39" customFormat="1" ht="20.25" customHeight="1">
      <c r="A80" s="122" t="s">
        <v>126</v>
      </c>
      <c r="B80" s="122"/>
      <c r="C80" s="128"/>
      <c r="D80" s="123"/>
      <c r="E80" s="128"/>
      <c r="F80" s="123"/>
      <c r="G80" s="128"/>
      <c r="H80" s="123"/>
      <c r="I80" s="128"/>
    </row>
    <row r="81" spans="1:9" s="39" customFormat="1" ht="20.25" customHeight="1">
      <c r="A81" s="122" t="s">
        <v>218</v>
      </c>
      <c r="B81" s="122"/>
      <c r="C81" s="124">
        <f>SUM(C71,C79)</f>
        <v>463447</v>
      </c>
      <c r="D81" s="123"/>
      <c r="E81" s="124">
        <f>SUM(E71,E79)</f>
        <v>348769</v>
      </c>
      <c r="F81" s="123"/>
      <c r="G81" s="213">
        <f>SUM(G71,G79)</f>
        <v>0</v>
      </c>
      <c r="H81" s="148"/>
      <c r="I81" s="205">
        <f>SUM(I71,I79)</f>
        <v>0</v>
      </c>
    </row>
    <row r="82" spans="1:9" s="39" customFormat="1" ht="20.25" customHeight="1" thickBot="1">
      <c r="A82" s="27" t="s">
        <v>81</v>
      </c>
      <c r="B82" s="2"/>
      <c r="C82" s="129">
        <f>C81+C56</f>
        <v>4078368</v>
      </c>
      <c r="D82" s="119"/>
      <c r="E82" s="129">
        <f>E81+E56</f>
        <v>2610237</v>
      </c>
      <c r="F82" s="119"/>
      <c r="G82" s="320">
        <f>SUM(G81,G56)</f>
        <v>5131962</v>
      </c>
      <c r="H82" s="119"/>
      <c r="I82" s="129">
        <f>SUM(I81,I56)</f>
        <v>4822349</v>
      </c>
    </row>
    <row r="83" spans="1:9" s="39" customFormat="1" ht="12" customHeight="1" thickTop="1">
      <c r="A83" s="27"/>
      <c r="B83" s="2"/>
      <c r="C83" s="120"/>
      <c r="D83" s="120"/>
      <c r="E83" s="120"/>
      <c r="F83" s="120"/>
      <c r="G83" s="120"/>
      <c r="H83" s="120"/>
      <c r="I83" s="120"/>
    </row>
    <row r="84" spans="1:9" s="39" customFormat="1" ht="20.25" customHeight="1">
      <c r="A84" s="74" t="s">
        <v>85</v>
      </c>
      <c r="B84" s="2"/>
      <c r="C84" s="120"/>
      <c r="D84" s="120"/>
      <c r="E84" s="120"/>
      <c r="F84" s="120"/>
      <c r="G84" s="120"/>
      <c r="H84" s="120"/>
      <c r="I84" s="120"/>
    </row>
    <row r="85" spans="1:9" s="39" customFormat="1" ht="20.25" customHeight="1">
      <c r="A85" s="74" t="s">
        <v>114</v>
      </c>
      <c r="B85" s="2"/>
      <c r="C85" s="120"/>
      <c r="D85" s="120"/>
      <c r="E85" s="120"/>
      <c r="F85" s="120"/>
      <c r="G85" s="120"/>
      <c r="H85" s="120"/>
      <c r="I85" s="120"/>
    </row>
    <row r="86" spans="1:9" s="39" customFormat="1" ht="20.25" customHeight="1">
      <c r="A86" s="68" t="s">
        <v>139</v>
      </c>
      <c r="B86" s="2"/>
      <c r="C86" s="120">
        <v>3300919</v>
      </c>
      <c r="D86" s="120"/>
      <c r="E86" s="120">
        <v>2533926</v>
      </c>
      <c r="F86" s="120"/>
      <c r="G86" s="204">
        <v>5131962</v>
      </c>
      <c r="H86" s="120"/>
      <c r="I86" s="120">
        <v>4822349</v>
      </c>
    </row>
    <row r="87" spans="1:9" s="39" customFormat="1" ht="20.25" customHeight="1">
      <c r="A87" s="68" t="s">
        <v>82</v>
      </c>
      <c r="B87" s="2"/>
      <c r="C87" s="126">
        <v>777449</v>
      </c>
      <c r="D87" s="120"/>
      <c r="E87" s="126">
        <v>76311</v>
      </c>
      <c r="F87" s="120"/>
      <c r="G87" s="118">
        <v>0</v>
      </c>
      <c r="H87" s="63"/>
      <c r="I87" s="118">
        <v>0</v>
      </c>
    </row>
    <row r="88" spans="1:9" s="39" customFormat="1" ht="20.25" customHeight="1">
      <c r="A88" s="74" t="s">
        <v>85</v>
      </c>
      <c r="B88" s="2"/>
      <c r="C88" s="123"/>
      <c r="D88" s="123"/>
      <c r="E88" s="123"/>
      <c r="F88" s="123"/>
      <c r="G88" s="123"/>
      <c r="H88" s="123"/>
      <c r="I88" s="123"/>
    </row>
    <row r="89" spans="1:9" s="39" customFormat="1" ht="20.25" customHeight="1" thickBot="1">
      <c r="A89" s="27" t="s">
        <v>84</v>
      </c>
      <c r="B89" s="2"/>
      <c r="C89" s="129">
        <f>C82</f>
        <v>4078368</v>
      </c>
      <c r="D89" s="119"/>
      <c r="E89" s="129">
        <f>SUM(E86:E87)</f>
        <v>2610237</v>
      </c>
      <c r="F89" s="119"/>
      <c r="G89" s="129">
        <f>SUM(G86:G87)</f>
        <v>5131962</v>
      </c>
      <c r="H89" s="119"/>
      <c r="I89" s="129">
        <f>SUM(I86:I87)</f>
        <v>4822349</v>
      </c>
    </row>
    <row r="90" spans="1:9" s="39" customFormat="1" ht="20.25" customHeight="1" thickTop="1">
      <c r="A90" s="27"/>
      <c r="B90" s="2"/>
      <c r="C90" s="123"/>
      <c r="D90" s="119"/>
      <c r="E90" s="123"/>
      <c r="F90" s="119"/>
      <c r="G90" s="123"/>
      <c r="H90" s="119"/>
      <c r="I90" s="123"/>
    </row>
    <row r="91" spans="1:9" customFormat="1" ht="20.25" customHeight="1">
      <c r="A91" s="166" t="s">
        <v>60</v>
      </c>
      <c r="B91" s="185"/>
      <c r="F91" s="261"/>
      <c r="G91" s="261"/>
      <c r="H91" s="261"/>
      <c r="I91" s="261"/>
    </row>
    <row r="92" spans="1:9" customFormat="1" ht="20.25" customHeight="1">
      <c r="A92" s="168" t="s">
        <v>98</v>
      </c>
      <c r="B92" s="262"/>
      <c r="C92" s="36"/>
      <c r="D92" s="36"/>
      <c r="E92" s="36"/>
      <c r="F92" s="36"/>
      <c r="G92" s="333"/>
      <c r="H92" s="333"/>
      <c r="I92" s="333"/>
    </row>
    <row r="93" spans="1:9" customFormat="1" ht="20.25" customHeight="1">
      <c r="A93" s="263"/>
      <c r="B93" s="262"/>
      <c r="C93" s="36"/>
      <c r="D93" s="36"/>
      <c r="E93" s="36"/>
      <c r="F93" s="36"/>
      <c r="G93" s="264"/>
      <c r="H93" s="264"/>
      <c r="I93" s="264"/>
    </row>
    <row r="94" spans="1:9" customFormat="1" ht="20.25" customHeight="1">
      <c r="A94" s="263"/>
      <c r="B94" s="185"/>
      <c r="C94" s="334" t="s">
        <v>3</v>
      </c>
      <c r="D94" s="334"/>
      <c r="E94" s="334"/>
      <c r="F94" s="258"/>
      <c r="G94" s="334" t="s">
        <v>56</v>
      </c>
      <c r="H94" s="334"/>
      <c r="I94" s="334"/>
    </row>
    <row r="95" spans="1:9" customFormat="1" ht="20.25" customHeight="1">
      <c r="A95" s="265"/>
      <c r="C95" s="334" t="s">
        <v>54</v>
      </c>
      <c r="D95" s="334"/>
      <c r="E95" s="334"/>
      <c r="F95" s="258"/>
      <c r="G95" s="334" t="s">
        <v>54</v>
      </c>
      <c r="H95" s="334"/>
      <c r="I95" s="334"/>
    </row>
    <row r="96" spans="1:9" customFormat="1" ht="20.25" customHeight="1">
      <c r="A96" s="169"/>
      <c r="C96" s="331" t="s">
        <v>289</v>
      </c>
      <c r="D96" s="331"/>
      <c r="E96" s="331"/>
      <c r="F96" s="172"/>
      <c r="G96" s="331" t="s">
        <v>289</v>
      </c>
      <c r="H96" s="331"/>
      <c r="I96" s="331"/>
    </row>
    <row r="97" spans="1:9" customFormat="1" ht="20.25" customHeight="1">
      <c r="A97" s="169"/>
      <c r="C97" s="331" t="s">
        <v>287</v>
      </c>
      <c r="D97" s="331"/>
      <c r="E97" s="331"/>
      <c r="F97" s="172"/>
      <c r="G97" s="331" t="s">
        <v>287</v>
      </c>
      <c r="H97" s="331"/>
      <c r="I97" s="331"/>
    </row>
    <row r="98" spans="1:9" customFormat="1" ht="20.25" customHeight="1">
      <c r="A98" s="170"/>
      <c r="B98" s="91" t="s">
        <v>29</v>
      </c>
      <c r="C98" s="172">
        <v>2022</v>
      </c>
      <c r="D98" s="172"/>
      <c r="E98" s="172">
        <v>2021</v>
      </c>
      <c r="F98" s="172"/>
      <c r="G98" s="172">
        <v>2022</v>
      </c>
      <c r="H98" s="172"/>
      <c r="I98" s="172">
        <v>2021</v>
      </c>
    </row>
    <row r="99" spans="1:9" customFormat="1" ht="20.25" customHeight="1">
      <c r="A99" s="170"/>
      <c r="B99" s="185"/>
      <c r="C99" s="332" t="s">
        <v>34</v>
      </c>
      <c r="D99" s="332"/>
      <c r="E99" s="332"/>
      <c r="F99" s="332"/>
      <c r="G99" s="332"/>
      <c r="H99" s="332"/>
      <c r="I99" s="332"/>
    </row>
    <row r="100" spans="1:9" customFormat="1" ht="20.25" customHeight="1">
      <c r="A100" s="173" t="s">
        <v>129</v>
      </c>
      <c r="B100" s="91" t="s">
        <v>278</v>
      </c>
      <c r="C100" s="196"/>
      <c r="D100" s="196"/>
      <c r="E100" s="196"/>
      <c r="F100" s="196"/>
      <c r="G100" s="196"/>
      <c r="H100" s="196"/>
      <c r="I100" s="196"/>
    </row>
    <row r="101" spans="1:9" customFormat="1" ht="20.25" customHeight="1">
      <c r="A101" s="170" t="s">
        <v>58</v>
      </c>
      <c r="B101" s="91"/>
      <c r="D101" s="196"/>
      <c r="F101" s="196"/>
      <c r="G101" s="196"/>
      <c r="H101" s="196"/>
      <c r="I101" s="196"/>
    </row>
    <row r="102" spans="1:9" customFormat="1" ht="20.25" customHeight="1">
      <c r="A102" s="170" t="s">
        <v>52</v>
      </c>
      <c r="B102" s="91"/>
      <c r="C102" s="196">
        <v>402619026</v>
      </c>
      <c r="D102" s="196"/>
      <c r="E102" s="196">
        <v>260872777</v>
      </c>
      <c r="F102" s="196"/>
      <c r="G102" s="196">
        <v>170005120</v>
      </c>
      <c r="H102" s="196"/>
      <c r="I102" s="196">
        <v>145420730</v>
      </c>
    </row>
    <row r="103" spans="1:9" customFormat="1" ht="20.25" customHeight="1">
      <c r="A103" s="170" t="s">
        <v>9</v>
      </c>
      <c r="B103" s="91"/>
      <c r="C103" s="196">
        <v>140355</v>
      </c>
      <c r="D103" s="196"/>
      <c r="E103" s="196">
        <v>54226</v>
      </c>
      <c r="F103" s="196"/>
      <c r="G103" s="196">
        <v>115286</v>
      </c>
      <c r="H103" s="196"/>
      <c r="I103" s="196">
        <v>155234</v>
      </c>
    </row>
    <row r="104" spans="1:9" customFormat="1" ht="20.25" customHeight="1">
      <c r="A104" s="170" t="s">
        <v>57</v>
      </c>
      <c r="B104" s="91"/>
      <c r="C104" s="196">
        <v>199</v>
      </c>
      <c r="D104" s="196"/>
      <c r="E104" s="196">
        <v>155</v>
      </c>
      <c r="F104" s="196"/>
      <c r="G104" s="86">
        <v>4077955</v>
      </c>
      <c r="H104" s="167"/>
      <c r="I104" s="86">
        <v>4885251</v>
      </c>
    </row>
    <row r="105" spans="1:9" customFormat="1" ht="20.25" customHeight="1">
      <c r="A105" s="170" t="s">
        <v>59</v>
      </c>
      <c r="B105" s="91"/>
      <c r="C105" s="46">
        <v>0</v>
      </c>
      <c r="D105" s="196"/>
      <c r="E105" s="46">
        <v>343001</v>
      </c>
      <c r="F105" s="196"/>
      <c r="G105" s="86">
        <v>66390</v>
      </c>
      <c r="H105" s="167"/>
      <c r="I105" s="86">
        <v>342181</v>
      </c>
    </row>
    <row r="106" spans="1:9" customFormat="1" ht="20.25" customHeight="1">
      <c r="A106" s="170" t="s">
        <v>30</v>
      </c>
      <c r="B106" s="91"/>
      <c r="C106" s="266">
        <v>10627044</v>
      </c>
      <c r="D106" s="196"/>
      <c r="E106" s="266">
        <v>9836157</v>
      </c>
      <c r="F106" s="196"/>
      <c r="G106" s="266">
        <v>10546098</v>
      </c>
      <c r="H106" s="196"/>
      <c r="I106" s="266">
        <v>10316623</v>
      </c>
    </row>
    <row r="107" spans="1:9" customFormat="1" ht="20.25" customHeight="1">
      <c r="A107" s="169" t="s">
        <v>130</v>
      </c>
      <c r="B107" s="91"/>
      <c r="C107" s="267">
        <f>SUM(C102:C106)</f>
        <v>413386624</v>
      </c>
      <c r="D107" s="197"/>
      <c r="E107" s="267">
        <f>SUM(E102:E106)</f>
        <v>271106316</v>
      </c>
      <c r="F107" s="197"/>
      <c r="G107" s="267">
        <f>SUM(G101:G106)</f>
        <v>184810849</v>
      </c>
      <c r="H107" s="197"/>
      <c r="I107" s="267">
        <f>SUM(I101:I106)</f>
        <v>161120019</v>
      </c>
    </row>
    <row r="108" spans="1:9" customFormat="1" ht="18.95" customHeight="1">
      <c r="A108" s="170"/>
      <c r="B108" s="91"/>
      <c r="C108" s="196"/>
      <c r="D108" s="196"/>
      <c r="E108" s="196"/>
      <c r="F108" s="196"/>
      <c r="G108" s="196"/>
      <c r="H108" s="196"/>
      <c r="I108" s="196"/>
    </row>
    <row r="109" spans="1:9" customFormat="1" ht="20.25" customHeight="1">
      <c r="A109" s="173" t="s">
        <v>27</v>
      </c>
      <c r="B109" s="91" t="s">
        <v>278</v>
      </c>
      <c r="C109" s="268"/>
      <c r="D109" s="268"/>
      <c r="E109" s="268"/>
      <c r="F109" s="268"/>
      <c r="G109" s="268"/>
      <c r="H109" s="268"/>
      <c r="I109" s="268"/>
    </row>
    <row r="110" spans="1:9" customFormat="1" ht="20.25" customHeight="1">
      <c r="A110" s="170" t="s">
        <v>125</v>
      </c>
      <c r="B110" s="91"/>
      <c r="C110" s="268"/>
      <c r="D110" s="268"/>
      <c r="E110" s="268"/>
      <c r="F110" s="268"/>
      <c r="G110" s="268"/>
      <c r="H110" s="268"/>
      <c r="I110" s="268"/>
    </row>
    <row r="111" spans="1:9" customFormat="1" ht="20.25" customHeight="1">
      <c r="A111" s="170" t="s">
        <v>51</v>
      </c>
      <c r="B111" s="91"/>
      <c r="C111" s="196">
        <v>317056531</v>
      </c>
      <c r="D111" s="201"/>
      <c r="E111" s="196">
        <v>205384208</v>
      </c>
      <c r="F111" s="201"/>
      <c r="G111" s="196">
        <v>123962934</v>
      </c>
      <c r="H111" s="201"/>
      <c r="I111" s="196">
        <v>105320087</v>
      </c>
    </row>
    <row r="112" spans="1:9" customFormat="1" ht="20.25" customHeight="1">
      <c r="A112" s="170" t="s">
        <v>128</v>
      </c>
      <c r="B112" s="91"/>
      <c r="C112" s="196">
        <v>65255502</v>
      </c>
      <c r="D112" s="201"/>
      <c r="E112" s="196">
        <v>45418996</v>
      </c>
      <c r="F112" s="201"/>
      <c r="G112" s="196">
        <v>41837458</v>
      </c>
      <c r="H112" s="201"/>
      <c r="I112" s="196">
        <v>38426346</v>
      </c>
    </row>
    <row r="113" spans="1:9" customFormat="1" ht="20.25" customHeight="1">
      <c r="A113" s="170" t="s">
        <v>72</v>
      </c>
      <c r="B113" s="91"/>
      <c r="C113" s="196">
        <v>13843591</v>
      </c>
      <c r="D113" s="201"/>
      <c r="E113" s="196">
        <v>8204086</v>
      </c>
      <c r="F113" s="201"/>
      <c r="G113" s="196">
        <v>6983389</v>
      </c>
      <c r="H113" s="201"/>
      <c r="I113" s="196">
        <v>6017282</v>
      </c>
    </row>
    <row r="114" spans="1:9" customFormat="1" ht="20.25" customHeight="1">
      <c r="A114" s="170" t="s">
        <v>283</v>
      </c>
      <c r="B114" s="91"/>
      <c r="C114" s="86">
        <v>107228</v>
      </c>
      <c r="D114" s="167"/>
      <c r="E114" s="86">
        <v>0</v>
      </c>
      <c r="F114" s="201"/>
      <c r="G114" s="189">
        <v>0</v>
      </c>
      <c r="H114" s="167"/>
      <c r="I114" s="189">
        <v>0</v>
      </c>
    </row>
    <row r="115" spans="1:9" customFormat="1" ht="20.25" customHeight="1">
      <c r="A115" s="169" t="s">
        <v>28</v>
      </c>
      <c r="B115" s="91"/>
      <c r="C115" s="269">
        <f>SUM(C111:C114)</f>
        <v>396262852</v>
      </c>
      <c r="D115" s="270"/>
      <c r="E115" s="269">
        <f>SUM(E111:E114)</f>
        <v>259007290</v>
      </c>
      <c r="F115" s="270"/>
      <c r="G115" s="271">
        <f>SUM(G111:G114)</f>
        <v>172783781</v>
      </c>
      <c r="H115" s="270"/>
      <c r="I115" s="271">
        <f>SUM(I111:I114)</f>
        <v>149763715</v>
      </c>
    </row>
    <row r="116" spans="1:9" customFormat="1" ht="20.100000000000001" customHeight="1">
      <c r="A116" s="169"/>
      <c r="B116" s="91"/>
      <c r="C116" s="270"/>
      <c r="D116" s="270"/>
      <c r="E116" s="270"/>
      <c r="F116" s="270"/>
      <c r="G116" s="270"/>
      <c r="H116" s="270"/>
      <c r="I116" s="270"/>
    </row>
    <row r="117" spans="1:9" s="97" customFormat="1" ht="20.25" customHeight="1">
      <c r="A117" s="169" t="s">
        <v>171</v>
      </c>
      <c r="B117" s="104"/>
      <c r="C117" s="197">
        <f>C107-C115</f>
        <v>17123772</v>
      </c>
      <c r="D117" s="197"/>
      <c r="E117" s="197">
        <f>E107-E115</f>
        <v>12099026</v>
      </c>
      <c r="F117" s="197"/>
      <c r="G117" s="197">
        <f>G107-G115</f>
        <v>12027068</v>
      </c>
      <c r="H117" s="197"/>
      <c r="I117" s="197">
        <f>I107-I115</f>
        <v>11356304</v>
      </c>
    </row>
    <row r="118" spans="1:9" customFormat="1" ht="19.5" customHeight="1">
      <c r="A118" s="170" t="s">
        <v>314</v>
      </c>
      <c r="B118" s="91"/>
      <c r="C118" s="200"/>
      <c r="D118" s="201"/>
      <c r="E118" s="200"/>
      <c r="F118" s="201"/>
      <c r="G118" s="200"/>
      <c r="H118" s="201"/>
      <c r="I118" s="200"/>
    </row>
    <row r="119" spans="1:9" customFormat="1" ht="19.5" customHeight="1">
      <c r="A119" s="170" t="s">
        <v>315</v>
      </c>
      <c r="B119" s="91"/>
      <c r="C119" s="200"/>
      <c r="D119" s="201"/>
      <c r="E119" s="200"/>
      <c r="F119" s="201"/>
      <c r="G119" s="200"/>
      <c r="H119" s="201"/>
      <c r="I119" s="200"/>
    </row>
    <row r="120" spans="1:9" customFormat="1" ht="19.5" customHeight="1">
      <c r="A120" s="170" t="s">
        <v>316</v>
      </c>
      <c r="B120" s="91"/>
      <c r="C120" s="202">
        <v>426353</v>
      </c>
      <c r="D120" s="201"/>
      <c r="E120" s="202">
        <v>-93357</v>
      </c>
      <c r="F120" s="201"/>
      <c r="G120" s="202">
        <v>0</v>
      </c>
      <c r="H120" s="201"/>
      <c r="I120" s="202">
        <v>0</v>
      </c>
    </row>
    <row r="121" spans="1:9" customFormat="1" ht="19.5" customHeight="1">
      <c r="A121" s="169" t="s">
        <v>225</v>
      </c>
      <c r="B121" s="91"/>
      <c r="C121" s="236"/>
      <c r="D121" s="201"/>
      <c r="E121" s="236"/>
      <c r="F121" s="201"/>
      <c r="G121" s="236"/>
      <c r="H121" s="201"/>
      <c r="I121" s="236"/>
    </row>
    <row r="122" spans="1:9" customFormat="1" ht="19.5" customHeight="1">
      <c r="A122" s="169" t="s">
        <v>226</v>
      </c>
      <c r="B122" s="91"/>
      <c r="C122" s="212">
        <f>C117+C120</f>
        <v>17550125</v>
      </c>
      <c r="D122" s="237"/>
      <c r="E122" s="212">
        <f>E117+E120</f>
        <v>12005669</v>
      </c>
      <c r="F122" s="237"/>
      <c r="G122" s="212">
        <f>SUM(G117:G120)</f>
        <v>12027068</v>
      </c>
      <c r="H122" s="237"/>
      <c r="I122" s="212">
        <f>SUM(I117:I120)</f>
        <v>11356304</v>
      </c>
    </row>
    <row r="123" spans="1:9" customFormat="1" ht="20.25" customHeight="1">
      <c r="A123" s="170" t="s">
        <v>68</v>
      </c>
      <c r="B123" s="91" t="s">
        <v>278</v>
      </c>
      <c r="C123" s="118">
        <v>7801916</v>
      </c>
      <c r="D123" s="201"/>
      <c r="E123" s="118">
        <v>6430076</v>
      </c>
      <c r="F123" s="201"/>
      <c r="G123" s="118">
        <v>4683074</v>
      </c>
      <c r="H123" s="201"/>
      <c r="I123" s="118">
        <v>6102648</v>
      </c>
    </row>
    <row r="124" spans="1:9" customFormat="1" ht="20.25" customHeight="1">
      <c r="A124" s="169" t="s">
        <v>195</v>
      </c>
      <c r="B124" s="91"/>
      <c r="C124" s="197">
        <f>C122-C123</f>
        <v>9748209</v>
      </c>
      <c r="D124" s="196"/>
      <c r="E124" s="197">
        <f>E122-E123</f>
        <v>5575593</v>
      </c>
      <c r="F124" s="196"/>
      <c r="G124" s="197">
        <f>G122-G123</f>
        <v>7343994</v>
      </c>
      <c r="H124" s="196"/>
      <c r="I124" s="197">
        <f>I122-I123</f>
        <v>5253656</v>
      </c>
    </row>
    <row r="125" spans="1:9" customFormat="1" ht="20.25" customHeight="1">
      <c r="A125" s="170" t="s">
        <v>196</v>
      </c>
      <c r="B125" s="91">
        <v>10</v>
      </c>
      <c r="C125" s="266">
        <v>1878952</v>
      </c>
      <c r="D125" s="196"/>
      <c r="E125" s="266">
        <v>604698</v>
      </c>
      <c r="F125" s="196"/>
      <c r="G125" s="266">
        <v>186526</v>
      </c>
      <c r="H125" s="196"/>
      <c r="I125" s="266">
        <v>-515470</v>
      </c>
    </row>
    <row r="126" spans="1:9" customFormat="1" ht="20.25" customHeight="1" thickBot="1">
      <c r="A126" s="169" t="s">
        <v>65</v>
      </c>
      <c r="B126" s="91"/>
      <c r="C126" s="272">
        <f>C124-C125</f>
        <v>7869257</v>
      </c>
      <c r="D126" s="197" t="e">
        <f>#REF!-#REF!-D125</f>
        <v>#REF!</v>
      </c>
      <c r="E126" s="272">
        <f>E124-E125</f>
        <v>4970895</v>
      </c>
      <c r="F126" s="197" t="e">
        <f>#REF!-#REF!-F125</f>
        <v>#REF!</v>
      </c>
      <c r="G126" s="272">
        <f>G124-G125</f>
        <v>7157468</v>
      </c>
      <c r="H126" s="197" t="e">
        <f>#REF!-#REF!-H125</f>
        <v>#REF!</v>
      </c>
      <c r="I126" s="272">
        <f>I124-I125</f>
        <v>5769126</v>
      </c>
    </row>
    <row r="127" spans="1:9" customFormat="1" ht="19.5" customHeight="1" thickTop="1">
      <c r="A127" s="169"/>
      <c r="B127" s="91"/>
      <c r="C127" s="197"/>
      <c r="D127" s="197"/>
      <c r="E127" s="197"/>
      <c r="F127" s="197"/>
      <c r="G127" s="197"/>
      <c r="H127" s="197"/>
      <c r="I127" s="197"/>
    </row>
    <row r="128" spans="1:9" customFormat="1" ht="20.25" customHeight="1">
      <c r="A128" s="169" t="s">
        <v>90</v>
      </c>
      <c r="B128" s="91"/>
      <c r="C128" s="273"/>
      <c r="D128" s="273"/>
      <c r="E128" s="273"/>
      <c r="F128" s="273"/>
      <c r="G128" s="273"/>
      <c r="H128" s="273"/>
      <c r="I128" s="273"/>
    </row>
    <row r="129" spans="1:9" customFormat="1" ht="20.25" customHeight="1">
      <c r="A129" s="274" t="s">
        <v>139</v>
      </c>
      <c r="B129" s="91"/>
      <c r="C129" s="196">
        <v>6457048</v>
      </c>
      <c r="D129" s="196"/>
      <c r="E129" s="196">
        <v>4788754</v>
      </c>
      <c r="F129" s="196"/>
      <c r="G129" s="196">
        <v>7157468</v>
      </c>
      <c r="H129" s="196"/>
      <c r="I129" s="196">
        <v>5769126</v>
      </c>
    </row>
    <row r="130" spans="1:9" customFormat="1" ht="20.25" customHeight="1">
      <c r="A130" s="274" t="s">
        <v>82</v>
      </c>
      <c r="B130" s="91"/>
      <c r="C130" s="196">
        <v>1412209</v>
      </c>
      <c r="D130" s="196"/>
      <c r="E130" s="196">
        <v>182141</v>
      </c>
      <c r="F130" s="196"/>
      <c r="G130" s="202">
        <v>0</v>
      </c>
      <c r="H130" s="275"/>
      <c r="I130" s="118">
        <v>0</v>
      </c>
    </row>
    <row r="131" spans="1:9" customFormat="1" ht="20.25" customHeight="1" thickBot="1">
      <c r="A131" s="169" t="s">
        <v>65</v>
      </c>
      <c r="B131" s="91"/>
      <c r="C131" s="272">
        <f>SUM(C129:C130)</f>
        <v>7869257</v>
      </c>
      <c r="D131" s="197"/>
      <c r="E131" s="272">
        <f>SUM(E129:E130)</f>
        <v>4970895</v>
      </c>
      <c r="F131" s="197"/>
      <c r="G131" s="272">
        <f>SUM(G129:G130)</f>
        <v>7157468</v>
      </c>
      <c r="H131" s="197"/>
      <c r="I131" s="272">
        <f>SUM(I129:I130)</f>
        <v>5769126</v>
      </c>
    </row>
    <row r="132" spans="1:9" customFormat="1" ht="20.25" customHeight="1" thickTop="1">
      <c r="A132" s="169"/>
      <c r="B132" s="91"/>
      <c r="C132" s="197"/>
      <c r="D132" s="197"/>
      <c r="E132" s="197"/>
      <c r="F132" s="197"/>
      <c r="G132" s="197"/>
      <c r="H132" s="197"/>
      <c r="I132" s="197"/>
    </row>
    <row r="133" spans="1:9" customFormat="1" ht="20.25" customHeight="1" thickBot="1">
      <c r="A133" s="169" t="s">
        <v>136</v>
      </c>
      <c r="B133" s="91" t="s">
        <v>268</v>
      </c>
      <c r="C133" s="260">
        <v>0.67</v>
      </c>
      <c r="D133" s="276"/>
      <c r="E133" s="260">
        <v>0.48</v>
      </c>
      <c r="F133" s="276"/>
      <c r="G133" s="260">
        <v>0.74</v>
      </c>
      <c r="H133" s="276"/>
      <c r="I133" s="260">
        <v>0.59</v>
      </c>
    </row>
    <row r="134" spans="1:9" customFormat="1" ht="20.25" customHeight="1" thickTop="1">
      <c r="A134" s="169"/>
      <c r="B134" s="91"/>
      <c r="C134" s="197"/>
      <c r="D134" s="197"/>
      <c r="E134" s="197"/>
      <c r="F134" s="197"/>
      <c r="G134" s="197"/>
      <c r="H134" s="197"/>
      <c r="I134" s="197"/>
    </row>
    <row r="135" spans="1:9" customFormat="1" ht="20.25" customHeight="1">
      <c r="A135" s="261" t="s">
        <v>60</v>
      </c>
      <c r="B135" s="185"/>
      <c r="F135" s="261"/>
      <c r="G135" s="261"/>
      <c r="H135" s="261"/>
      <c r="I135" s="261"/>
    </row>
    <row r="136" spans="1:9" customFormat="1" ht="20.25" customHeight="1">
      <c r="A136" s="168" t="s">
        <v>99</v>
      </c>
      <c r="B136" s="262"/>
      <c r="C136" s="36"/>
      <c r="D136" s="36"/>
      <c r="E136" s="36"/>
      <c r="F136" s="36"/>
      <c r="G136" s="333"/>
      <c r="H136" s="333"/>
      <c r="I136" s="333"/>
    </row>
    <row r="137" spans="1:9" customFormat="1" ht="20.25" customHeight="1">
      <c r="A137" s="263"/>
      <c r="B137" s="262"/>
      <c r="C137" s="36"/>
      <c r="D137" s="36"/>
      <c r="E137" s="36"/>
      <c r="F137" s="36"/>
      <c r="G137" s="264"/>
      <c r="H137" s="264"/>
      <c r="I137" s="264"/>
    </row>
    <row r="138" spans="1:9" customFormat="1" ht="20.25" customHeight="1">
      <c r="A138" s="263"/>
      <c r="B138" s="185"/>
      <c r="C138" s="334" t="s">
        <v>3</v>
      </c>
      <c r="D138" s="334"/>
      <c r="E138" s="334"/>
      <c r="F138" s="258"/>
      <c r="G138" s="334" t="s">
        <v>56</v>
      </c>
      <c r="H138" s="334"/>
      <c r="I138" s="334"/>
    </row>
    <row r="139" spans="1:9" customFormat="1" ht="20.25" customHeight="1">
      <c r="A139" s="265"/>
      <c r="C139" s="334" t="s">
        <v>54</v>
      </c>
      <c r="D139" s="334"/>
      <c r="E139" s="334"/>
      <c r="F139" s="258"/>
      <c r="G139" s="334" t="s">
        <v>54</v>
      </c>
      <c r="H139" s="334"/>
      <c r="I139" s="334"/>
    </row>
    <row r="140" spans="1:9" customFormat="1" ht="20.25" customHeight="1">
      <c r="A140" s="169"/>
      <c r="C140" s="331" t="s">
        <v>289</v>
      </c>
      <c r="D140" s="331"/>
      <c r="E140" s="331"/>
      <c r="F140" s="172"/>
      <c r="G140" s="331" t="s">
        <v>289</v>
      </c>
      <c r="H140" s="331"/>
      <c r="I140" s="331"/>
    </row>
    <row r="141" spans="1:9" customFormat="1" ht="20.25" customHeight="1">
      <c r="A141" s="169"/>
      <c r="C141" s="331" t="s">
        <v>287</v>
      </c>
      <c r="D141" s="331"/>
      <c r="E141" s="331"/>
      <c r="F141" s="172"/>
      <c r="G141" s="331" t="s">
        <v>287</v>
      </c>
      <c r="H141" s="331"/>
      <c r="I141" s="331"/>
    </row>
    <row r="142" spans="1:9" customFormat="1" ht="20.25" customHeight="1">
      <c r="A142" s="170"/>
      <c r="B142" s="91" t="s">
        <v>29</v>
      </c>
      <c r="C142" s="172">
        <v>2022</v>
      </c>
      <c r="D142" s="172"/>
      <c r="E142" s="172">
        <v>2021</v>
      </c>
      <c r="F142" s="172"/>
      <c r="G142" s="172">
        <v>2022</v>
      </c>
      <c r="H142" s="172"/>
      <c r="I142" s="172">
        <v>2021</v>
      </c>
    </row>
    <row r="143" spans="1:9" customFormat="1" ht="20.25" customHeight="1">
      <c r="A143" s="170"/>
      <c r="B143" s="185"/>
      <c r="C143" s="332" t="s">
        <v>34</v>
      </c>
      <c r="D143" s="332"/>
      <c r="E143" s="332"/>
      <c r="F143" s="332"/>
      <c r="G143" s="332"/>
      <c r="H143" s="332"/>
      <c r="I143" s="332"/>
    </row>
    <row r="144" spans="1:9" customFormat="1" ht="15" customHeight="1">
      <c r="A144" s="170"/>
      <c r="B144" s="185"/>
      <c r="C144" s="175"/>
      <c r="D144" s="175"/>
      <c r="E144" s="175"/>
      <c r="F144" s="175"/>
      <c r="G144" s="175"/>
      <c r="H144" s="175"/>
      <c r="I144" s="175"/>
    </row>
    <row r="145" spans="1:9" customFormat="1" ht="20.25" customHeight="1">
      <c r="A145" s="277" t="s">
        <v>65</v>
      </c>
      <c r="B145" s="185"/>
      <c r="C145" s="119">
        <f>C126</f>
        <v>7869257</v>
      </c>
      <c r="D145" s="119" t="e">
        <v>#REF!</v>
      </c>
      <c r="E145" s="119">
        <f>E131</f>
        <v>4970895</v>
      </c>
      <c r="F145" s="119" t="e">
        <v>#REF!</v>
      </c>
      <c r="G145" s="119">
        <f>G126</f>
        <v>7157468</v>
      </c>
      <c r="H145" s="119" t="e">
        <v>#REF!</v>
      </c>
      <c r="I145" s="119">
        <f>I126</f>
        <v>5769126</v>
      </c>
    </row>
    <row r="146" spans="1:9" customFormat="1" ht="14.45" customHeight="1">
      <c r="A146" s="278"/>
      <c r="B146" s="185"/>
      <c r="C146" s="120"/>
      <c r="D146" s="120"/>
      <c r="E146" s="120"/>
      <c r="F146" s="120"/>
      <c r="G146" s="120"/>
      <c r="H146" s="120"/>
      <c r="I146" s="120"/>
    </row>
    <row r="147" spans="1:9" customFormat="1" ht="20.25" customHeight="1">
      <c r="A147" s="277" t="s">
        <v>83</v>
      </c>
      <c r="B147" s="185"/>
      <c r="C147" s="120"/>
      <c r="D147" s="120"/>
      <c r="E147" s="120"/>
      <c r="F147" s="120"/>
      <c r="G147" s="120"/>
      <c r="H147" s="120"/>
      <c r="I147" s="120"/>
    </row>
    <row r="148" spans="1:9" customFormat="1" ht="20.25" customHeight="1">
      <c r="A148" s="279" t="s">
        <v>197</v>
      </c>
      <c r="B148" s="185"/>
      <c r="C148" s="120"/>
      <c r="D148" s="120"/>
      <c r="E148" s="120"/>
      <c r="F148" s="120"/>
      <c r="G148" s="120"/>
      <c r="H148" s="120"/>
      <c r="I148" s="120"/>
    </row>
    <row r="149" spans="1:9" customFormat="1" ht="20.25" customHeight="1">
      <c r="A149" s="279" t="s">
        <v>144</v>
      </c>
      <c r="B149" s="185"/>
      <c r="C149" s="120"/>
      <c r="D149" s="120"/>
      <c r="E149" s="120"/>
      <c r="F149" s="120"/>
      <c r="G149" s="120"/>
      <c r="H149" s="120"/>
      <c r="I149" s="120"/>
    </row>
    <row r="150" spans="1:9" customFormat="1" ht="20.25" customHeight="1">
      <c r="A150" t="s">
        <v>147</v>
      </c>
      <c r="B150" s="185"/>
      <c r="C150" s="120"/>
      <c r="D150" s="120"/>
      <c r="E150" s="120"/>
      <c r="F150" s="120"/>
      <c r="G150" s="120"/>
      <c r="H150" s="120"/>
      <c r="I150" s="120"/>
    </row>
    <row r="151" spans="1:9" customFormat="1" ht="20.25" customHeight="1">
      <c r="A151" t="s">
        <v>172</v>
      </c>
      <c r="B151" s="91"/>
      <c r="C151" s="125">
        <v>3938</v>
      </c>
      <c r="D151" s="125"/>
      <c r="E151" s="125">
        <v>748054</v>
      </c>
      <c r="F151" s="125"/>
      <c r="G151" s="102">
        <v>0</v>
      </c>
      <c r="H151" s="275"/>
      <c r="I151" s="102">
        <v>0</v>
      </c>
    </row>
    <row r="152" spans="1:9" customFormat="1" ht="19.5" customHeight="1">
      <c r="A152" t="s">
        <v>194</v>
      </c>
      <c r="C152" s="203">
        <v>2917787</v>
      </c>
      <c r="E152" s="102">
        <v>2563875</v>
      </c>
      <c r="G152" s="102">
        <v>0</v>
      </c>
      <c r="I152" s="102">
        <v>2563875</v>
      </c>
    </row>
    <row r="153" spans="1:9" customFormat="1" ht="19.5" customHeight="1">
      <c r="A153" t="s">
        <v>227</v>
      </c>
      <c r="B153" s="91"/>
      <c r="C153" s="102"/>
      <c r="D153" s="203"/>
      <c r="E153" s="204"/>
      <c r="F153" s="203"/>
      <c r="G153" s="102"/>
      <c r="H153" s="203"/>
      <c r="I153" s="204"/>
    </row>
    <row r="154" spans="1:9" customFormat="1" ht="19.5" customHeight="1">
      <c r="A154" t="s">
        <v>228</v>
      </c>
      <c r="B154" s="91"/>
      <c r="C154" s="203"/>
      <c r="D154" s="203"/>
      <c r="E154" s="204"/>
      <c r="F154" s="203"/>
      <c r="G154" s="204"/>
      <c r="H154" s="203"/>
      <c r="I154" s="204"/>
    </row>
    <row r="155" spans="1:9" customFormat="1" ht="19.5" customHeight="1">
      <c r="A155" t="s">
        <v>347</v>
      </c>
      <c r="B155" s="91"/>
      <c r="C155" s="203">
        <v>-10608</v>
      </c>
      <c r="D155" s="203"/>
      <c r="E155" s="204">
        <v>0</v>
      </c>
      <c r="F155" s="203"/>
      <c r="G155" s="204">
        <v>0</v>
      </c>
      <c r="H155" s="203"/>
      <c r="I155" s="204">
        <v>0</v>
      </c>
    </row>
    <row r="156" spans="1:9" customFormat="1" ht="19.5" customHeight="1">
      <c r="A156" t="s">
        <v>285</v>
      </c>
      <c r="B156" s="91"/>
      <c r="C156" s="203"/>
      <c r="D156" s="203"/>
      <c r="E156" s="204"/>
      <c r="F156" s="203"/>
      <c r="G156" s="102"/>
      <c r="H156" s="203"/>
      <c r="I156" s="204"/>
    </row>
    <row r="157" spans="1:9" customFormat="1" ht="19.5" customHeight="1">
      <c r="A157" t="s">
        <v>284</v>
      </c>
      <c r="B157" s="91"/>
      <c r="C157" s="203">
        <v>-2864748</v>
      </c>
      <c r="D157" s="203"/>
      <c r="E157" s="102">
        <v>-2563875</v>
      </c>
      <c r="F157" s="203"/>
      <c r="G157" s="204">
        <v>0</v>
      </c>
      <c r="H157" s="203"/>
      <c r="I157" s="102">
        <v>-2563875</v>
      </c>
    </row>
    <row r="158" spans="1:9" customFormat="1" ht="19.5" customHeight="1">
      <c r="A158" t="s">
        <v>229</v>
      </c>
      <c r="B158" s="91"/>
      <c r="C158" s="203"/>
      <c r="D158" s="203"/>
      <c r="E158" s="204"/>
      <c r="F158" s="203"/>
      <c r="G158" s="204"/>
      <c r="H158" s="203"/>
      <c r="I158" s="204"/>
    </row>
    <row r="159" spans="1:9" customFormat="1" ht="19.5" customHeight="1">
      <c r="A159" t="s">
        <v>288</v>
      </c>
      <c r="B159" s="91"/>
      <c r="C159" s="205">
        <v>0</v>
      </c>
      <c r="D159" s="203"/>
      <c r="E159" s="205">
        <v>91568</v>
      </c>
      <c r="F159" s="203"/>
      <c r="G159" s="280">
        <v>0</v>
      </c>
      <c r="H159" s="203"/>
      <c r="I159" s="205">
        <v>0</v>
      </c>
    </row>
    <row r="160" spans="1:9" customFormat="1" ht="19.5" customHeight="1">
      <c r="A160" s="97"/>
      <c r="B160" s="91"/>
      <c r="C160" s="281">
        <f>SUM(C151:C159)</f>
        <v>46369</v>
      </c>
      <c r="D160" s="228"/>
      <c r="E160" s="281">
        <f>SUM(E151:E159)</f>
        <v>839622</v>
      </c>
      <c r="F160" s="228"/>
      <c r="G160" s="213" t="s">
        <v>5</v>
      </c>
      <c r="H160" s="228"/>
      <c r="I160" s="213">
        <f>SUM(I151:I159)</f>
        <v>0</v>
      </c>
    </row>
    <row r="161" spans="1:9" customFormat="1" ht="12.6" customHeight="1">
      <c r="A161" s="97"/>
      <c r="B161" s="91"/>
      <c r="C161" s="229"/>
      <c r="D161" s="228"/>
      <c r="E161" s="229"/>
      <c r="F161" s="228"/>
      <c r="G161" s="229"/>
      <c r="H161" s="228"/>
      <c r="I161" s="229"/>
    </row>
    <row r="162" spans="1:9" customFormat="1" ht="19.5" customHeight="1">
      <c r="A162" s="279" t="s">
        <v>208</v>
      </c>
      <c r="B162" s="91"/>
      <c r="C162" s="229"/>
      <c r="D162" s="228"/>
      <c r="E162" s="229"/>
      <c r="F162" s="228"/>
      <c r="G162" s="229"/>
      <c r="H162" s="228"/>
      <c r="I162" s="229"/>
    </row>
    <row r="163" spans="1:9" customFormat="1" ht="19.5" customHeight="1">
      <c r="A163" s="279" t="s">
        <v>144</v>
      </c>
      <c r="B163" s="91"/>
      <c r="C163" s="229"/>
      <c r="D163" s="228"/>
      <c r="E163" s="229"/>
      <c r="F163" s="228"/>
      <c r="G163" s="229"/>
      <c r="H163" s="228"/>
      <c r="I163" s="229"/>
    </row>
    <row r="164" spans="1:9" customFormat="1" ht="19.5" customHeight="1">
      <c r="A164" s="278" t="s">
        <v>219</v>
      </c>
      <c r="B164" s="91"/>
      <c r="C164" s="229"/>
      <c r="D164" s="228"/>
      <c r="E164" s="229"/>
      <c r="F164" s="228"/>
      <c r="G164" s="229"/>
      <c r="H164" s="228"/>
      <c r="I164" s="229"/>
    </row>
    <row r="165" spans="1:9" customFormat="1" ht="19.5" customHeight="1">
      <c r="A165" s="278" t="s">
        <v>209</v>
      </c>
      <c r="B165" s="91" t="s">
        <v>297</v>
      </c>
      <c r="C165" s="227">
        <v>266260</v>
      </c>
      <c r="D165" s="230"/>
      <c r="E165" s="227">
        <v>164571</v>
      </c>
      <c r="F165" s="230"/>
      <c r="G165" s="227">
        <v>138000</v>
      </c>
      <c r="H165" s="230"/>
      <c r="I165" s="227">
        <v>164571</v>
      </c>
    </row>
    <row r="166" spans="1:9" customFormat="1" ht="19.5" customHeight="1">
      <c r="A166" s="278" t="s">
        <v>216</v>
      </c>
      <c r="B166" s="91"/>
      <c r="C166" s="227"/>
      <c r="D166" s="230"/>
      <c r="E166" s="227"/>
      <c r="F166" s="230"/>
      <c r="G166" s="227"/>
      <c r="H166" s="230"/>
      <c r="I166" s="227"/>
    </row>
    <row r="167" spans="1:9" customFormat="1" ht="19.5" customHeight="1">
      <c r="A167" s="278" t="s">
        <v>217</v>
      </c>
      <c r="B167" s="91"/>
      <c r="C167" s="282">
        <v>-53252</v>
      </c>
      <c r="D167" s="230"/>
      <c r="E167" s="282">
        <v>-32914</v>
      </c>
      <c r="F167" s="230"/>
      <c r="G167" s="282">
        <v>-27600</v>
      </c>
      <c r="H167" s="230"/>
      <c r="I167" s="282">
        <v>-32914</v>
      </c>
    </row>
    <row r="168" spans="1:9" customFormat="1" ht="19.5" customHeight="1">
      <c r="A168" s="97"/>
      <c r="B168" s="91"/>
      <c r="C168" s="281">
        <f>SUM(C165:C167)</f>
        <v>213008</v>
      </c>
      <c r="D168" s="228"/>
      <c r="E168" s="213">
        <f>SUM(E165:E167)</f>
        <v>131657</v>
      </c>
      <c r="F168" s="228"/>
      <c r="G168" s="281">
        <f>SUM(G165:G167)</f>
        <v>110400</v>
      </c>
      <c r="H168" s="228"/>
      <c r="I168" s="213">
        <f>SUM(I165:I167)</f>
        <v>131657</v>
      </c>
    </row>
    <row r="169" spans="1:9" customFormat="1" ht="20.25" customHeight="1">
      <c r="A169" s="169" t="s">
        <v>126</v>
      </c>
      <c r="B169" s="169"/>
      <c r="C169" s="128"/>
      <c r="D169" s="123"/>
      <c r="E169" s="128"/>
      <c r="F169" s="123"/>
      <c r="G169" s="128"/>
      <c r="H169" s="123"/>
      <c r="I169" s="128"/>
    </row>
    <row r="170" spans="1:9" customFormat="1" ht="20.25" customHeight="1">
      <c r="A170" s="169" t="s">
        <v>218</v>
      </c>
      <c r="B170" s="169"/>
      <c r="C170" s="124">
        <f>SUM(C160,C168)</f>
        <v>259377</v>
      </c>
      <c r="D170" s="123"/>
      <c r="E170" s="124">
        <f>SUM(E160,E168)</f>
        <v>971279</v>
      </c>
      <c r="F170" s="123"/>
      <c r="G170" s="124">
        <f>SUM(G160,G168)</f>
        <v>110400</v>
      </c>
      <c r="H170" s="283"/>
      <c r="I170" s="124">
        <f>SUM(I160,I168)</f>
        <v>131657</v>
      </c>
    </row>
    <row r="171" spans="1:9" customFormat="1" ht="20.25" customHeight="1" thickBot="1">
      <c r="A171" s="277" t="s">
        <v>81</v>
      </c>
      <c r="B171" s="185"/>
      <c r="C171" s="129">
        <f>C170+C145</f>
        <v>8128634</v>
      </c>
      <c r="D171" s="119"/>
      <c r="E171" s="129">
        <f>E170+E145</f>
        <v>5942174</v>
      </c>
      <c r="F171" s="119"/>
      <c r="G171" s="129">
        <f>SUM(G170,G145)</f>
        <v>7267868</v>
      </c>
      <c r="H171" s="119"/>
      <c r="I171" s="129">
        <f>SUM(I170,I145)</f>
        <v>5900783</v>
      </c>
    </row>
    <row r="172" spans="1:9" customFormat="1" ht="14.1" customHeight="1" thickTop="1">
      <c r="A172" s="277"/>
      <c r="B172" s="185"/>
      <c r="C172" s="120"/>
      <c r="D172" s="120"/>
      <c r="E172" s="120"/>
      <c r="F172" s="120"/>
      <c r="G172" s="120"/>
      <c r="H172" s="120"/>
      <c r="I172" s="120"/>
    </row>
    <row r="173" spans="1:9" customFormat="1" ht="20.25" customHeight="1">
      <c r="A173" s="285" t="s">
        <v>85</v>
      </c>
      <c r="B173" s="185"/>
      <c r="C173" s="120"/>
      <c r="D173" s="120"/>
      <c r="E173" s="120"/>
      <c r="F173" s="120"/>
      <c r="G173" s="120"/>
      <c r="H173" s="120"/>
      <c r="I173" s="120"/>
    </row>
    <row r="174" spans="1:9" customFormat="1" ht="20.25" customHeight="1">
      <c r="A174" s="285" t="s">
        <v>114</v>
      </c>
      <c r="B174" s="185"/>
      <c r="C174" s="120"/>
      <c r="D174" s="120"/>
      <c r="E174" s="120"/>
      <c r="F174" s="120"/>
      <c r="G174" s="120"/>
      <c r="H174" s="120"/>
      <c r="I174" s="120"/>
    </row>
    <row r="175" spans="1:9" customFormat="1" ht="20.25" customHeight="1">
      <c r="A175" s="274" t="s">
        <v>139</v>
      </c>
      <c r="B175" s="185"/>
      <c r="C175" s="326">
        <v>6683416</v>
      </c>
      <c r="D175" s="326"/>
      <c r="E175" s="326">
        <v>5736125</v>
      </c>
      <c r="F175" s="326"/>
      <c r="G175" s="326">
        <v>7267868</v>
      </c>
      <c r="H175" s="326"/>
      <c r="I175" s="326">
        <v>5900783</v>
      </c>
    </row>
    <row r="176" spans="1:9" customFormat="1" ht="20.25" customHeight="1">
      <c r="A176" s="274" t="s">
        <v>82</v>
      </c>
      <c r="B176" s="185"/>
      <c r="C176" s="327">
        <v>1445218</v>
      </c>
      <c r="D176" s="326"/>
      <c r="E176" s="327">
        <v>206049</v>
      </c>
      <c r="F176" s="326"/>
      <c r="G176" s="280">
        <v>0</v>
      </c>
      <c r="H176" s="328"/>
      <c r="I176" s="280">
        <v>0</v>
      </c>
    </row>
    <row r="177" spans="1:9" customFormat="1" ht="20.25" customHeight="1">
      <c r="A177" s="285" t="s">
        <v>85</v>
      </c>
      <c r="B177" s="185"/>
      <c r="C177" s="123"/>
      <c r="D177" s="123"/>
      <c r="E177" s="123"/>
      <c r="F177" s="123"/>
      <c r="G177" s="123"/>
      <c r="H177" s="123"/>
      <c r="I177" s="123"/>
    </row>
    <row r="178" spans="1:9" customFormat="1" ht="20.25" customHeight="1" thickBot="1">
      <c r="A178" s="277" t="s">
        <v>84</v>
      </c>
      <c r="B178" s="185"/>
      <c r="C178" s="129">
        <f>SUM(C175:C176)</f>
        <v>8128634</v>
      </c>
      <c r="D178" s="119"/>
      <c r="E178" s="129">
        <f>SUM(E175:E176)</f>
        <v>5942174</v>
      </c>
      <c r="F178" s="119"/>
      <c r="G178" s="129">
        <f>SUM(G175:G176)</f>
        <v>7267868</v>
      </c>
      <c r="H178" s="119"/>
      <c r="I178" s="129">
        <f>SUM(I175:I176)</f>
        <v>5900783</v>
      </c>
    </row>
    <row r="179" spans="1:9" ht="20.25" customHeight="1" thickTop="1"/>
  </sheetData>
  <mergeCells count="40"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9:I9"/>
    <mergeCell ref="G47:I47"/>
    <mergeCell ref="C49:E49"/>
    <mergeCell ref="G49:I49"/>
    <mergeCell ref="C54:I54"/>
    <mergeCell ref="C50:E50"/>
    <mergeCell ref="G50:I50"/>
    <mergeCell ref="C51:E51"/>
    <mergeCell ref="G51:I51"/>
    <mergeCell ref="C52:E52"/>
    <mergeCell ref="G52:I52"/>
    <mergeCell ref="G92:I92"/>
    <mergeCell ref="C94:E94"/>
    <mergeCell ref="G94:I94"/>
    <mergeCell ref="C95:E95"/>
    <mergeCell ref="G95:I95"/>
    <mergeCell ref="C96:E96"/>
    <mergeCell ref="G96:I96"/>
    <mergeCell ref="C97:E97"/>
    <mergeCell ref="G97:I97"/>
    <mergeCell ref="C99:I99"/>
    <mergeCell ref="G136:I136"/>
    <mergeCell ref="C138:E138"/>
    <mergeCell ref="G138:I138"/>
    <mergeCell ref="C139:E139"/>
    <mergeCell ref="G139:I139"/>
    <mergeCell ref="C140:E140"/>
    <mergeCell ref="G140:I140"/>
    <mergeCell ref="C141:E141"/>
    <mergeCell ref="G141:I141"/>
    <mergeCell ref="C143:I143"/>
  </mergeCells>
  <pageMargins left="0.8" right="0.8" top="0.48" bottom="0.5" header="0.5" footer="0.5"/>
  <pageSetup paperSize="9" scale="81" firstPageNumber="5" orientation="portrait" useFirstPageNumber="1" r:id="rId1"/>
  <headerFooter>
    <oddFooter xml:space="preserve">&amp;L The accompanying condensed notes form an integral part of the interim financial statements.
&amp;C&amp;P&amp;R </oddFooter>
  </headerFooter>
  <rowBreaks count="3" manualBreakCount="3">
    <brk id="45" max="16383" man="1"/>
    <brk id="90" max="16383" man="1"/>
    <brk id="13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42"/>
  <sheetViews>
    <sheetView view="pageBreakPreview" zoomScaleNormal="68" zoomScaleSheetLayoutView="100" workbookViewId="0"/>
  </sheetViews>
  <sheetFormatPr defaultColWidth="9.140625" defaultRowHeight="20.25" customHeight="1"/>
  <cols>
    <col min="1" max="1" width="41" style="30" customWidth="1"/>
    <col min="2" max="2" width="5.85546875" style="105" customWidth="1"/>
    <col min="3" max="3" width="1.140625" style="18" customWidth="1"/>
    <col min="4" max="4" width="11.5703125" style="18" bestFit="1" customWidth="1"/>
    <col min="5" max="5" width="1.140625" style="18" customWidth="1"/>
    <col min="6" max="6" width="11.5703125" style="18" bestFit="1" customWidth="1"/>
    <col min="7" max="7" width="1.140625" style="18" customWidth="1"/>
    <col min="8" max="8" width="12.42578125" style="18" customWidth="1"/>
    <col min="9" max="9" width="1.140625" style="18" customWidth="1"/>
    <col min="10" max="10" width="9.85546875" style="18" bestFit="1" customWidth="1"/>
    <col min="11" max="11" width="1.140625" style="18" customWidth="1"/>
    <col min="12" max="12" width="14.140625" style="18" customWidth="1"/>
    <col min="13" max="13" width="1.140625" style="18" customWidth="1"/>
    <col min="14" max="14" width="12.7109375" style="18" bestFit="1" customWidth="1"/>
    <col min="15" max="15" width="1.140625" style="18" customWidth="1"/>
    <col min="16" max="16" width="11.5703125" style="18" customWidth="1"/>
    <col min="17" max="17" width="1.140625" style="18" customWidth="1"/>
    <col min="18" max="18" width="10.85546875" style="18" customWidth="1"/>
    <col min="19" max="19" width="1.140625" style="18" customWidth="1"/>
    <col min="20" max="20" width="10.42578125" style="19" customWidth="1"/>
    <col min="21" max="21" width="1" style="19" customWidth="1"/>
    <col min="22" max="22" width="11.42578125" style="19" customWidth="1"/>
    <col min="23" max="23" width="1.140625" style="18" customWidth="1"/>
    <col min="24" max="24" width="13.5703125" style="18" customWidth="1"/>
    <col min="25" max="25" width="1.140625" style="18" customWidth="1"/>
    <col min="26" max="26" width="14" style="18" bestFit="1" customWidth="1"/>
    <col min="27" max="27" width="1.140625" style="18" customWidth="1"/>
    <col min="28" max="28" width="14.85546875" style="18" customWidth="1"/>
    <col min="29" max="16384" width="9.140625" style="19"/>
  </cols>
  <sheetData>
    <row r="1" spans="1:28" s="33" customFormat="1" ht="20.100000000000001" customHeight="1">
      <c r="A1" s="130" t="s">
        <v>60</v>
      </c>
      <c r="B1" s="1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/>
      <c r="U1"/>
      <c r="V1"/>
      <c r="W1" s="31"/>
      <c r="X1" s="31"/>
      <c r="Y1" s="31"/>
      <c r="Z1" s="32"/>
      <c r="AA1" s="32"/>
      <c r="AB1" s="32"/>
    </row>
    <row r="2" spans="1:28" s="36" customFormat="1" ht="20.100000000000001" customHeight="1">
      <c r="A2" s="75" t="s">
        <v>96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 t="s">
        <v>124</v>
      </c>
      <c r="Q2" s="35"/>
      <c r="R2" s="35"/>
      <c r="S2" s="35"/>
      <c r="T2"/>
      <c r="U2"/>
      <c r="V2"/>
      <c r="W2" s="35"/>
      <c r="X2" s="35"/>
      <c r="Y2" s="35"/>
      <c r="Z2" s="6"/>
      <c r="AA2" s="6"/>
      <c r="AB2" s="6"/>
    </row>
    <row r="3" spans="1:28" s="77" customFormat="1" ht="20.100000000000001" customHeight="1">
      <c r="A3" s="92"/>
      <c r="B3" s="93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/>
      <c r="U3"/>
      <c r="V3"/>
      <c r="W3" s="76"/>
      <c r="X3" s="76"/>
      <c r="Y3" s="76"/>
      <c r="Z3" s="76"/>
      <c r="AA3" s="76"/>
      <c r="AB3" s="76"/>
    </row>
    <row r="4" spans="1:28" s="77" customFormat="1" ht="20.100000000000001" customHeight="1">
      <c r="A4" s="9"/>
      <c r="B4" s="93"/>
      <c r="C4" s="93"/>
      <c r="D4" s="334" t="s">
        <v>106</v>
      </c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</row>
    <row r="5" spans="1:28" s="77" customFormat="1" ht="20.100000000000001" customHeight="1">
      <c r="A5" s="20"/>
      <c r="B5" s="94"/>
      <c r="C5" s="21"/>
      <c r="D5" s="21"/>
      <c r="E5" s="21"/>
      <c r="F5" s="21"/>
      <c r="G5" s="21"/>
      <c r="H5" s="21"/>
      <c r="I5" s="22"/>
      <c r="J5" s="341" t="s">
        <v>43</v>
      </c>
      <c r="K5" s="341"/>
      <c r="L5" s="341"/>
      <c r="M5" s="22"/>
      <c r="N5" s="22"/>
      <c r="O5" s="22"/>
      <c r="P5" s="342" t="s">
        <v>186</v>
      </c>
      <c r="Q5" s="342"/>
      <c r="R5" s="342"/>
      <c r="S5" s="342"/>
      <c r="T5" s="342"/>
      <c r="U5" s="342"/>
      <c r="V5" s="342"/>
      <c r="W5" s="159"/>
      <c r="X5" s="21"/>
      <c r="Y5" s="21"/>
      <c r="Z5" s="21"/>
      <c r="AA5" s="21"/>
      <c r="AB5" s="21"/>
    </row>
    <row r="6" spans="1:28" s="77" customFormat="1" ht="20.100000000000001" customHeight="1">
      <c r="A6" s="20"/>
      <c r="B6" s="94"/>
      <c r="C6" s="21"/>
      <c r="D6" s="21"/>
      <c r="E6" s="21"/>
      <c r="F6" s="21"/>
      <c r="G6" s="21"/>
      <c r="H6" s="149" t="s">
        <v>267</v>
      </c>
      <c r="I6" s="22"/>
      <c r="M6" s="22"/>
      <c r="N6" s="22"/>
      <c r="O6" s="22"/>
      <c r="Q6" s="22"/>
      <c r="R6" s="22"/>
      <c r="S6" s="22"/>
      <c r="T6" s="207"/>
      <c r="U6" s="207"/>
      <c r="V6" s="19"/>
      <c r="W6" s="149"/>
      <c r="X6" s="21"/>
      <c r="Y6" s="21"/>
      <c r="Z6" s="21"/>
      <c r="AA6" s="21"/>
      <c r="AB6" s="21"/>
    </row>
    <row r="7" spans="1:28" s="77" customFormat="1" ht="20.100000000000001" customHeight="1">
      <c r="A7" s="20"/>
      <c r="B7" s="94"/>
      <c r="C7" s="21"/>
      <c r="D7" s="21"/>
      <c r="E7" s="21"/>
      <c r="F7" s="21"/>
      <c r="G7" s="21"/>
      <c r="H7" s="80" t="s">
        <v>151</v>
      </c>
      <c r="I7" s="22"/>
      <c r="J7" s="60"/>
      <c r="K7" s="60"/>
      <c r="L7" s="60"/>
      <c r="M7" s="22"/>
      <c r="N7" s="22"/>
      <c r="O7" s="22"/>
      <c r="P7" s="60"/>
      <c r="Q7" s="22"/>
      <c r="R7" s="22"/>
      <c r="S7" s="22"/>
      <c r="T7" s="207"/>
      <c r="U7" s="207"/>
      <c r="V7" s="19"/>
      <c r="W7" s="149"/>
      <c r="X7" s="21"/>
      <c r="Y7" s="21"/>
      <c r="Z7" s="21"/>
      <c r="AA7" s="21"/>
      <c r="AB7" s="21"/>
    </row>
    <row r="8" spans="1:28" s="77" customFormat="1" ht="20.100000000000001" customHeight="1">
      <c r="A8" s="20"/>
      <c r="B8" s="94"/>
      <c r="C8" s="23"/>
      <c r="D8" s="23"/>
      <c r="E8" s="23"/>
      <c r="F8" s="23"/>
      <c r="G8" s="23"/>
      <c r="H8" s="60" t="s">
        <v>152</v>
      </c>
      <c r="I8" s="22"/>
      <c r="J8" s="24"/>
      <c r="K8" s="24"/>
      <c r="L8" s="24"/>
      <c r="M8" s="22"/>
      <c r="O8" s="22"/>
      <c r="P8" s="60"/>
      <c r="Q8" s="22"/>
      <c r="R8" s="22"/>
      <c r="S8" s="22"/>
      <c r="T8" s="172"/>
      <c r="U8" s="172"/>
      <c r="W8" s="22"/>
      <c r="X8" s="78" t="s">
        <v>70</v>
      </c>
      <c r="Y8" s="21"/>
      <c r="Z8" s="21"/>
      <c r="AA8" s="21"/>
      <c r="AB8" s="78"/>
    </row>
    <row r="9" spans="1:28" s="77" customFormat="1" ht="20.100000000000001" customHeight="1">
      <c r="A9" s="25"/>
      <c r="B9" s="26"/>
      <c r="C9" s="78"/>
      <c r="D9" s="78" t="s">
        <v>91</v>
      </c>
      <c r="E9" s="78"/>
      <c r="F9" s="78" t="s">
        <v>77</v>
      </c>
      <c r="G9" s="78"/>
      <c r="H9" s="85" t="s">
        <v>162</v>
      </c>
      <c r="I9" s="60"/>
      <c r="J9" s="79"/>
      <c r="K9" s="41"/>
      <c r="L9" s="41"/>
      <c r="M9" s="41"/>
      <c r="N9" s="60" t="s">
        <v>178</v>
      </c>
      <c r="O9" s="60"/>
      <c r="P9" s="60"/>
      <c r="Q9" s="238"/>
      <c r="R9" s="172" t="s">
        <v>230</v>
      </c>
      <c r="S9" s="238"/>
      <c r="T9" s="238"/>
      <c r="U9" s="238"/>
      <c r="V9" s="172" t="s">
        <v>191</v>
      </c>
      <c r="W9" s="60"/>
      <c r="X9" s="78" t="s">
        <v>53</v>
      </c>
      <c r="Y9" s="78"/>
      <c r="Z9" s="78" t="s">
        <v>87</v>
      </c>
      <c r="AA9" s="78"/>
    </row>
    <row r="10" spans="1:28" s="77" customFormat="1" ht="20.100000000000001" customHeight="1">
      <c r="A10" s="25"/>
      <c r="B10" s="26"/>
      <c r="C10" s="78"/>
      <c r="D10" s="78" t="s">
        <v>31</v>
      </c>
      <c r="E10" s="78"/>
      <c r="F10" s="78" t="s">
        <v>78</v>
      </c>
      <c r="G10" s="78"/>
      <c r="H10" s="85" t="s">
        <v>163</v>
      </c>
      <c r="I10" s="60"/>
      <c r="J10" s="79" t="s">
        <v>62</v>
      </c>
      <c r="K10" s="60"/>
      <c r="L10" s="79"/>
      <c r="M10" s="60"/>
      <c r="N10" s="60" t="s">
        <v>177</v>
      </c>
      <c r="O10" s="60"/>
      <c r="P10" s="60" t="s">
        <v>198</v>
      </c>
      <c r="Q10" s="60"/>
      <c r="R10" s="60" t="s">
        <v>231</v>
      </c>
      <c r="S10" s="60"/>
      <c r="T10" s="172" t="s">
        <v>210</v>
      </c>
      <c r="U10" s="172"/>
      <c r="V10" s="172" t="s">
        <v>192</v>
      </c>
      <c r="W10" s="60"/>
      <c r="X10" s="78" t="s">
        <v>63</v>
      </c>
      <c r="Y10" s="78"/>
      <c r="Z10" s="78" t="s">
        <v>88</v>
      </c>
      <c r="AA10" s="78"/>
      <c r="AB10" s="78" t="s">
        <v>15</v>
      </c>
    </row>
    <row r="11" spans="1:28" s="77" customFormat="1" ht="20.100000000000001" customHeight="1">
      <c r="A11" s="25"/>
      <c r="B11" s="319" t="s">
        <v>29</v>
      </c>
      <c r="C11" s="78"/>
      <c r="D11" s="78" t="s">
        <v>32</v>
      </c>
      <c r="E11" s="78"/>
      <c r="F11" s="78" t="s">
        <v>76</v>
      </c>
      <c r="G11" s="78"/>
      <c r="H11" s="85" t="s">
        <v>215</v>
      </c>
      <c r="I11" s="60"/>
      <c r="J11" s="60" t="s">
        <v>61</v>
      </c>
      <c r="K11" s="60"/>
      <c r="L11" s="60" t="s">
        <v>86</v>
      </c>
      <c r="M11" s="60"/>
      <c r="N11" s="60" t="s">
        <v>131</v>
      </c>
      <c r="O11" s="60"/>
      <c r="P11" s="60" t="s">
        <v>61</v>
      </c>
      <c r="Q11" s="60"/>
      <c r="R11" s="60" t="s">
        <v>61</v>
      </c>
      <c r="S11" s="60"/>
      <c r="T11" s="172" t="s">
        <v>61</v>
      </c>
      <c r="U11" s="172"/>
      <c r="V11" s="172" t="s">
        <v>150</v>
      </c>
      <c r="W11" s="60"/>
      <c r="X11" s="78" t="s">
        <v>64</v>
      </c>
      <c r="Y11" s="78"/>
      <c r="Z11" s="78" t="s">
        <v>73</v>
      </c>
      <c r="AA11" s="78"/>
      <c r="AB11" s="80" t="s">
        <v>36</v>
      </c>
    </row>
    <row r="12" spans="1:28" s="77" customFormat="1" ht="20.100000000000001" customHeight="1">
      <c r="A12" s="25"/>
      <c r="B12" s="26"/>
      <c r="C12" s="26"/>
      <c r="D12" s="340" t="s">
        <v>34</v>
      </c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</row>
    <row r="13" spans="1:28" s="77" customFormat="1" ht="20.100000000000001" customHeight="1">
      <c r="A13" s="20" t="s">
        <v>292</v>
      </c>
      <c r="B13" s="26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23"/>
      <c r="U13" s="23"/>
      <c r="V13" s="23"/>
      <c r="W13" s="95"/>
      <c r="X13" s="95"/>
      <c r="Y13" s="95"/>
      <c r="Z13" s="95"/>
      <c r="AA13" s="95"/>
      <c r="AB13" s="95"/>
    </row>
    <row r="14" spans="1:28" s="77" customFormat="1" ht="20.100000000000001" customHeight="1">
      <c r="A14" s="20" t="s">
        <v>232</v>
      </c>
      <c r="B14" s="26"/>
      <c r="C14" s="95"/>
      <c r="D14" s="96">
        <v>8983101</v>
      </c>
      <c r="E14" s="96"/>
      <c r="F14" s="96">
        <v>1684317</v>
      </c>
      <c r="G14" s="96"/>
      <c r="H14" s="96">
        <v>288833</v>
      </c>
      <c r="I14" s="96"/>
      <c r="J14" s="96">
        <v>900000</v>
      </c>
      <c r="K14" s="96"/>
      <c r="L14" s="96">
        <v>72342210</v>
      </c>
      <c r="M14" s="96">
        <v>0</v>
      </c>
      <c r="N14" s="96">
        <v>19911230</v>
      </c>
      <c r="O14" s="96">
        <v>0</v>
      </c>
      <c r="P14" s="96">
        <v>-162469</v>
      </c>
      <c r="Q14" s="96">
        <v>0</v>
      </c>
      <c r="R14" s="96">
        <v>-72752</v>
      </c>
      <c r="S14" s="96"/>
      <c r="T14" s="96">
        <v>259657</v>
      </c>
      <c r="U14" s="96">
        <v>0</v>
      </c>
      <c r="V14" s="96">
        <v>24436</v>
      </c>
      <c r="W14" s="96"/>
      <c r="X14" s="96">
        <v>104134127</v>
      </c>
      <c r="Y14" s="96"/>
      <c r="Z14" s="96">
        <v>188673100</v>
      </c>
      <c r="AA14" s="96">
        <v>0</v>
      </c>
      <c r="AB14" s="96">
        <v>292807227</v>
      </c>
    </row>
    <row r="15" spans="1:28" s="77" customFormat="1" ht="20.100000000000001" customHeight="1">
      <c r="A15" s="84" t="s">
        <v>199</v>
      </c>
      <c r="B15" s="26"/>
      <c r="C15" s="95"/>
      <c r="D15" s="98"/>
      <c r="E15" s="99"/>
      <c r="F15" s="98"/>
      <c r="G15" s="98"/>
      <c r="H15" s="98"/>
      <c r="I15" s="99"/>
      <c r="J15" s="98"/>
      <c r="K15" s="99"/>
      <c r="L15" s="98"/>
      <c r="M15" s="99"/>
      <c r="N15" s="99"/>
      <c r="O15" s="99"/>
      <c r="P15" s="98"/>
      <c r="Q15" s="99"/>
      <c r="R15" s="98"/>
      <c r="S15" s="99"/>
      <c r="T15" s="23"/>
      <c r="U15" s="23"/>
      <c r="V15" s="23"/>
      <c r="W15" s="99"/>
      <c r="X15" s="98"/>
      <c r="Y15" s="99"/>
      <c r="Z15" s="98"/>
      <c r="AA15" s="99"/>
      <c r="AB15" s="98"/>
    </row>
    <row r="16" spans="1:28" s="77" customFormat="1" ht="20.100000000000001" customHeight="1">
      <c r="A16" s="84" t="s">
        <v>113</v>
      </c>
      <c r="B16" s="26"/>
      <c r="C16" s="95"/>
      <c r="D16" s="98"/>
      <c r="E16" s="99"/>
      <c r="F16" s="98"/>
      <c r="G16" s="98"/>
      <c r="H16" s="98"/>
      <c r="I16" s="99"/>
      <c r="J16" s="98"/>
      <c r="K16" s="99"/>
      <c r="L16" s="98"/>
      <c r="M16" s="99"/>
      <c r="N16" s="99"/>
      <c r="O16" s="99"/>
      <c r="P16" s="98"/>
      <c r="Q16" s="99"/>
      <c r="R16" s="98"/>
      <c r="S16" s="99"/>
      <c r="T16" s="19"/>
      <c r="U16" s="19"/>
      <c r="V16" s="19"/>
      <c r="W16" s="99"/>
      <c r="X16" s="98"/>
      <c r="Y16" s="99"/>
      <c r="Z16" s="98"/>
      <c r="AA16" s="99"/>
      <c r="AB16" s="98"/>
    </row>
    <row r="17" spans="1:28" s="77" customFormat="1" ht="20.100000000000001" customHeight="1">
      <c r="A17" s="88" t="s">
        <v>161</v>
      </c>
      <c r="B17" s="26"/>
      <c r="C17" s="95"/>
      <c r="D17" s="98"/>
      <c r="E17" s="99"/>
      <c r="F17" s="98"/>
      <c r="G17" s="98"/>
      <c r="H17" s="98"/>
      <c r="I17" s="99"/>
      <c r="J17" s="98"/>
      <c r="K17" s="99"/>
      <c r="L17" s="98"/>
      <c r="M17" s="99"/>
      <c r="N17" s="99"/>
      <c r="O17" s="99"/>
      <c r="P17" s="98"/>
      <c r="Q17" s="99"/>
      <c r="R17" s="98"/>
      <c r="S17" s="99"/>
      <c r="T17" s="208"/>
      <c r="U17" s="208"/>
      <c r="V17" s="208"/>
      <c r="W17" s="99"/>
      <c r="X17" s="98"/>
      <c r="Y17" s="99"/>
      <c r="Z17" s="98"/>
      <c r="AA17" s="99"/>
      <c r="AB17" s="98"/>
    </row>
    <row r="18" spans="1:28" s="77" customFormat="1" ht="20.100000000000001" customHeight="1">
      <c r="A18" s="88" t="s">
        <v>157</v>
      </c>
      <c r="B18" s="26">
        <v>12</v>
      </c>
      <c r="C18" s="95"/>
      <c r="D18" s="162">
        <v>0</v>
      </c>
      <c r="E18" s="163"/>
      <c r="F18" s="162">
        <v>0</v>
      </c>
      <c r="G18" s="163"/>
      <c r="H18" s="162">
        <v>0</v>
      </c>
      <c r="I18" s="163"/>
      <c r="J18" s="162">
        <v>0</v>
      </c>
      <c r="K18" s="163"/>
      <c r="L18" s="215">
        <v>-5389861</v>
      </c>
      <c r="M18" s="163"/>
      <c r="N18" s="162">
        <v>0</v>
      </c>
      <c r="O18" s="163"/>
      <c r="P18" s="162">
        <v>0</v>
      </c>
      <c r="Q18" s="163"/>
      <c r="R18" s="162">
        <v>0</v>
      </c>
      <c r="S18" s="163"/>
      <c r="T18" s="162">
        <v>0</v>
      </c>
      <c r="U18" s="163"/>
      <c r="V18" s="162">
        <v>0</v>
      </c>
      <c r="W18" s="163"/>
      <c r="X18" s="215">
        <v>-5389861</v>
      </c>
      <c r="Y18" s="163"/>
      <c r="Z18" s="215">
        <v>-1356897</v>
      </c>
      <c r="AA18" s="134"/>
      <c r="AB18" s="215">
        <f>SUM(X18:Z18)</f>
        <v>-6746758</v>
      </c>
    </row>
    <row r="19" spans="1:28" s="77" customFormat="1" ht="20.100000000000001" customHeight="1">
      <c r="A19" s="88" t="s">
        <v>180</v>
      </c>
      <c r="B19" s="26"/>
      <c r="C19" s="95"/>
      <c r="D19" s="160">
        <v>0</v>
      </c>
      <c r="E19" s="161"/>
      <c r="F19" s="160">
        <v>0</v>
      </c>
      <c r="G19" s="161"/>
      <c r="H19" s="160">
        <v>0</v>
      </c>
      <c r="I19" s="161"/>
      <c r="J19" s="160">
        <v>0</v>
      </c>
      <c r="K19" s="161"/>
      <c r="L19" s="216">
        <v>-5389861</v>
      </c>
      <c r="M19" s="161"/>
      <c r="N19" s="160">
        <v>0</v>
      </c>
      <c r="O19" s="161"/>
      <c r="P19" s="160">
        <v>0</v>
      </c>
      <c r="Q19" s="161"/>
      <c r="R19" s="160">
        <v>0</v>
      </c>
      <c r="S19" s="161"/>
      <c r="T19" s="160">
        <v>0</v>
      </c>
      <c r="U19" s="161"/>
      <c r="V19" s="233">
        <v>0</v>
      </c>
      <c r="W19" s="161"/>
      <c r="X19" s="216">
        <v>-5389861</v>
      </c>
      <c r="Y19" s="161"/>
      <c r="Z19" s="216">
        <f>SUM(Z18)</f>
        <v>-1356897</v>
      </c>
      <c r="AA19" s="103"/>
      <c r="AB19" s="216">
        <f>SUM(AB18)</f>
        <v>-6746758</v>
      </c>
    </row>
    <row r="20" spans="1:28" s="77" customFormat="1" ht="20.100000000000001" hidden="1" customHeight="1">
      <c r="A20" s="88" t="s">
        <v>233</v>
      </c>
      <c r="B20" s="26"/>
      <c r="C20" s="95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234"/>
      <c r="W20" s="161"/>
      <c r="X20" s="161"/>
      <c r="Y20" s="161"/>
      <c r="Z20" s="103"/>
      <c r="AA20" s="103"/>
      <c r="AB20" s="103"/>
    </row>
    <row r="21" spans="1:28" s="77" customFormat="1" ht="20.100000000000001" hidden="1" customHeight="1">
      <c r="A21" s="88" t="s">
        <v>234</v>
      </c>
      <c r="B21" s="26"/>
      <c r="C21" s="95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234"/>
      <c r="W21" s="161"/>
      <c r="X21" s="161"/>
      <c r="Y21" s="161"/>
      <c r="Z21" s="103"/>
      <c r="AA21" s="103"/>
      <c r="AB21" s="103"/>
    </row>
    <row r="22" spans="1:28" s="77" customFormat="1" ht="20.100000000000001" hidden="1" customHeight="1">
      <c r="A22" s="239" t="s">
        <v>235</v>
      </c>
      <c r="B22" s="26"/>
      <c r="C22" s="95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234"/>
      <c r="W22" s="161"/>
      <c r="X22" s="161"/>
      <c r="Y22" s="161"/>
      <c r="Z22" s="103"/>
      <c r="AA22" s="103"/>
      <c r="AB22" s="103"/>
    </row>
    <row r="23" spans="1:28" s="77" customFormat="1" ht="20.100000000000001" hidden="1" customHeight="1">
      <c r="A23" s="239" t="s">
        <v>236</v>
      </c>
      <c r="B23" s="26"/>
      <c r="C23" s="95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234"/>
      <c r="W23" s="161"/>
      <c r="X23" s="161"/>
      <c r="Y23" s="161"/>
      <c r="Z23" s="103"/>
      <c r="AA23" s="103"/>
      <c r="AB23" s="103"/>
    </row>
    <row r="24" spans="1:28" s="77" customFormat="1" ht="20.100000000000001" hidden="1" customHeight="1">
      <c r="A24" s="239" t="s">
        <v>237</v>
      </c>
      <c r="B24" s="26"/>
      <c r="C24" s="95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234"/>
      <c r="W24" s="161"/>
      <c r="X24" s="161"/>
      <c r="Y24" s="161"/>
      <c r="Z24" s="103"/>
      <c r="AA24" s="103"/>
      <c r="AB24" s="103"/>
    </row>
    <row r="25" spans="1:28" s="77" customFormat="1" ht="20.100000000000001" hidden="1" customHeight="1">
      <c r="A25" s="239" t="s">
        <v>238</v>
      </c>
      <c r="B25" s="26"/>
      <c r="C25" s="95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234"/>
      <c r="W25" s="161"/>
      <c r="X25" s="161"/>
      <c r="Y25" s="161"/>
      <c r="Z25" s="103"/>
      <c r="AA25" s="103"/>
      <c r="AB25" s="103"/>
    </row>
    <row r="26" spans="1:28" s="77" customFormat="1" ht="20.100000000000001" hidden="1" customHeight="1">
      <c r="A26" s="239" t="s">
        <v>239</v>
      </c>
      <c r="B26" s="26"/>
      <c r="C26" s="95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234"/>
      <c r="W26" s="161"/>
      <c r="X26" s="161"/>
      <c r="Y26" s="161"/>
      <c r="Z26" s="103"/>
      <c r="AA26" s="103"/>
      <c r="AB26" s="103"/>
    </row>
    <row r="27" spans="1:28" s="77" customFormat="1" ht="20.100000000000001" hidden="1" customHeight="1">
      <c r="A27" s="88" t="s">
        <v>275</v>
      </c>
      <c r="B27" s="26" t="s">
        <v>261</v>
      </c>
      <c r="C27" s="95"/>
      <c r="D27" s="160"/>
      <c r="E27" s="161"/>
      <c r="F27" s="160"/>
      <c r="G27" s="161"/>
      <c r="H27" s="160"/>
      <c r="I27" s="161"/>
      <c r="J27" s="160"/>
      <c r="K27" s="161"/>
      <c r="L27" s="160"/>
      <c r="M27" s="161"/>
      <c r="N27" s="160"/>
      <c r="O27" s="161"/>
      <c r="P27" s="160"/>
      <c r="Q27" s="161"/>
      <c r="R27" s="160"/>
      <c r="S27" s="161"/>
      <c r="T27" s="160"/>
      <c r="U27" s="161"/>
      <c r="V27" s="233"/>
      <c r="W27" s="161"/>
      <c r="X27" s="160"/>
      <c r="Y27" s="161"/>
      <c r="Z27" s="233"/>
      <c r="AA27" s="103"/>
      <c r="AB27" s="233"/>
    </row>
    <row r="28" spans="1:28" s="77" customFormat="1" ht="20.100000000000001" hidden="1" customHeight="1">
      <c r="A28" s="88" t="s">
        <v>214</v>
      </c>
      <c r="B28" s="26"/>
      <c r="C28" s="95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234"/>
      <c r="W28" s="161"/>
      <c r="X28" s="161"/>
      <c r="Y28" s="161"/>
      <c r="Z28" s="234"/>
      <c r="AA28" s="103"/>
      <c r="AB28" s="234"/>
    </row>
    <row r="29" spans="1:28" s="77" customFormat="1" ht="20.100000000000001" hidden="1" customHeight="1">
      <c r="A29" s="88" t="s">
        <v>240</v>
      </c>
      <c r="B29" s="26"/>
      <c r="C29" s="95"/>
      <c r="D29" s="160">
        <v>0</v>
      </c>
      <c r="E29" s="161"/>
      <c r="F29" s="160">
        <v>0</v>
      </c>
      <c r="G29" s="161"/>
      <c r="H29" s="160">
        <v>0</v>
      </c>
      <c r="I29" s="161"/>
      <c r="J29" s="160">
        <v>0</v>
      </c>
      <c r="K29" s="161"/>
      <c r="L29" s="160">
        <v>0</v>
      </c>
      <c r="M29" s="161"/>
      <c r="N29" s="160">
        <v>0</v>
      </c>
      <c r="O29" s="161"/>
      <c r="P29" s="160">
        <v>0</v>
      </c>
      <c r="Q29" s="161"/>
      <c r="R29" s="160">
        <v>0</v>
      </c>
      <c r="S29" s="161"/>
      <c r="T29" s="160">
        <v>0</v>
      </c>
      <c r="U29" s="161"/>
      <c r="V29" s="233">
        <v>0</v>
      </c>
      <c r="W29" s="161"/>
      <c r="X29" s="160">
        <v>0</v>
      </c>
      <c r="Y29" s="161"/>
      <c r="Z29" s="233">
        <v>0</v>
      </c>
      <c r="AA29" s="103"/>
      <c r="AB29" s="233">
        <v>0</v>
      </c>
    </row>
    <row r="30" spans="1:28" s="97" customFormat="1" ht="20.100000000000001" customHeight="1">
      <c r="A30" s="27" t="s">
        <v>200</v>
      </c>
      <c r="B30" s="91"/>
      <c r="C30" s="95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03"/>
      <c r="AA30" s="103"/>
      <c r="AB30" s="103"/>
    </row>
    <row r="31" spans="1:28" s="97" customFormat="1" ht="20.100000000000001" customHeight="1">
      <c r="A31" s="27" t="s">
        <v>113</v>
      </c>
      <c r="B31" s="104"/>
      <c r="C31" s="95"/>
      <c r="D31" s="160">
        <v>0</v>
      </c>
      <c r="E31" s="161"/>
      <c r="F31" s="160">
        <v>0</v>
      </c>
      <c r="G31" s="161"/>
      <c r="H31" s="160">
        <v>0</v>
      </c>
      <c r="I31" s="161"/>
      <c r="J31" s="160">
        <v>0</v>
      </c>
      <c r="K31" s="161"/>
      <c r="L31" s="216">
        <v>-5389861</v>
      </c>
      <c r="M31" s="161"/>
      <c r="N31" s="160">
        <v>0</v>
      </c>
      <c r="O31" s="161"/>
      <c r="P31" s="160">
        <v>0</v>
      </c>
      <c r="Q31" s="161"/>
      <c r="R31" s="160">
        <v>0</v>
      </c>
      <c r="S31" s="161"/>
      <c r="T31" s="160">
        <v>0</v>
      </c>
      <c r="U31" s="161"/>
      <c r="V31" s="160">
        <v>0</v>
      </c>
      <c r="W31" s="161"/>
      <c r="X31" s="216">
        <v>-5389861</v>
      </c>
      <c r="Y31" s="161"/>
      <c r="Z31" s="216">
        <f>Z19</f>
        <v>-1356897</v>
      </c>
      <c r="AA31" s="103"/>
      <c r="AB31" s="216">
        <f>SUM(X31:Z31)</f>
        <v>-6746758</v>
      </c>
    </row>
    <row r="32" spans="1:28" s="97" customFormat="1" ht="20.100000000000001" customHeight="1">
      <c r="A32" s="27" t="s">
        <v>89</v>
      </c>
      <c r="B32" s="104"/>
      <c r="C32" s="95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211"/>
      <c r="U32" s="211"/>
      <c r="V32" s="211"/>
      <c r="W32" s="38"/>
      <c r="X32" s="38"/>
      <c r="Y32" s="38"/>
      <c r="Z32" s="38"/>
      <c r="AA32" s="38"/>
      <c r="AB32" s="38"/>
    </row>
    <row r="33" spans="1:28" s="77" customFormat="1" ht="20.100000000000001" customHeight="1">
      <c r="A33" s="59" t="s">
        <v>101</v>
      </c>
      <c r="B33" s="105"/>
      <c r="C33" s="135"/>
      <c r="D33" s="214">
        <v>0</v>
      </c>
      <c r="E33" s="218"/>
      <c r="F33" s="214">
        <v>0</v>
      </c>
      <c r="G33" s="214"/>
      <c r="H33" s="214">
        <v>0</v>
      </c>
      <c r="I33" s="219"/>
      <c r="J33" s="214">
        <v>0</v>
      </c>
      <c r="K33" s="133"/>
      <c r="L33" s="133">
        <v>6457048</v>
      </c>
      <c r="M33" s="133"/>
      <c r="N33" s="214">
        <v>0</v>
      </c>
      <c r="O33" s="133"/>
      <c r="P33" s="214">
        <v>0</v>
      </c>
      <c r="Q33" s="219"/>
      <c r="R33" s="214">
        <v>0</v>
      </c>
      <c r="S33" s="219"/>
      <c r="T33" s="214">
        <v>0</v>
      </c>
      <c r="U33" s="214"/>
      <c r="V33" s="214">
        <v>0</v>
      </c>
      <c r="W33" s="133"/>
      <c r="X33" s="109">
        <v>6457048</v>
      </c>
      <c r="Y33" s="107"/>
      <c r="Z33" s="108">
        <v>1412209</v>
      </c>
      <c r="AA33" s="107"/>
      <c r="AB33" s="133">
        <f>SUM(X33:Z33)</f>
        <v>7869257</v>
      </c>
    </row>
    <row r="34" spans="1:28" s="77" customFormat="1" ht="20.100000000000001" customHeight="1">
      <c r="A34" s="57" t="s">
        <v>92</v>
      </c>
      <c r="B34" s="91"/>
      <c r="C34" s="132"/>
      <c r="D34" s="220">
        <v>0</v>
      </c>
      <c r="E34" s="219"/>
      <c r="F34" s="220">
        <v>0</v>
      </c>
      <c r="G34" s="221"/>
      <c r="H34" s="214">
        <v>0</v>
      </c>
      <c r="I34" s="219"/>
      <c r="J34" s="220">
        <v>0</v>
      </c>
      <c r="K34" s="133"/>
      <c r="L34" s="220">
        <v>0</v>
      </c>
      <c r="M34" s="133"/>
      <c r="N34" s="220">
        <v>0</v>
      </c>
      <c r="O34" s="133"/>
      <c r="P34" s="136">
        <v>29057</v>
      </c>
      <c r="Q34" s="133"/>
      <c r="R34" s="136">
        <v>25426</v>
      </c>
      <c r="S34" s="133"/>
      <c r="T34" s="209">
        <v>171885</v>
      </c>
      <c r="U34" s="211"/>
      <c r="V34" s="209">
        <v>226368</v>
      </c>
      <c r="W34" s="133"/>
      <c r="X34" s="109">
        <v>226368</v>
      </c>
      <c r="Y34" s="107"/>
      <c r="Z34" s="110">
        <v>33009</v>
      </c>
      <c r="AA34" s="107"/>
      <c r="AB34" s="133">
        <f>SUM(X34:Z34)</f>
        <v>259377</v>
      </c>
    </row>
    <row r="35" spans="1:28" s="77" customFormat="1" ht="20.100000000000001" customHeight="1">
      <c r="A35" s="27" t="s">
        <v>81</v>
      </c>
      <c r="B35" s="105"/>
      <c r="D35" s="222">
        <v>0</v>
      </c>
      <c r="E35" s="223"/>
      <c r="F35" s="222">
        <v>0</v>
      </c>
      <c r="G35" s="224"/>
      <c r="H35" s="222">
        <v>0</v>
      </c>
      <c r="I35" s="225"/>
      <c r="J35" s="222">
        <v>0</v>
      </c>
      <c r="K35" s="100"/>
      <c r="L35" s="157">
        <f>SUM(L33:L34)</f>
        <v>6457048</v>
      </c>
      <c r="M35" s="100"/>
      <c r="N35" s="222">
        <v>0</v>
      </c>
      <c r="O35" s="98"/>
      <c r="P35" s="157">
        <f>SUM(P33:P34)</f>
        <v>29057</v>
      </c>
      <c r="Q35" s="98"/>
      <c r="R35" s="157">
        <f>SUM(R33:R34)</f>
        <v>25426</v>
      </c>
      <c r="S35" s="98"/>
      <c r="T35" s="157">
        <f>SUM(T33:T34)</f>
        <v>171885</v>
      </c>
      <c r="U35" s="231"/>
      <c r="V35" s="157">
        <f>SUM(V33:V34)</f>
        <v>226368</v>
      </c>
      <c r="W35" s="100"/>
      <c r="X35" s="157">
        <f>SUM(X33:X34)</f>
        <v>6683416</v>
      </c>
      <c r="Y35" s="100"/>
      <c r="Z35" s="157">
        <f>SUM(Z33:Z34)</f>
        <v>1445218</v>
      </c>
      <c r="AA35" s="100"/>
      <c r="AB35" s="157">
        <f>SUM(AB33:AB34)</f>
        <v>8128634</v>
      </c>
    </row>
    <row r="36" spans="1:28" s="77" customFormat="1" ht="20.100000000000001" customHeight="1">
      <c r="A36" s="27"/>
      <c r="B36" s="105"/>
      <c r="D36" s="150"/>
      <c r="E36" s="100"/>
      <c r="F36" s="150"/>
      <c r="G36" s="150"/>
      <c r="H36" s="137"/>
      <c r="I36" s="98"/>
      <c r="J36" s="150"/>
      <c r="K36" s="100"/>
      <c r="L36" s="137"/>
      <c r="M36" s="100"/>
      <c r="N36" s="150"/>
      <c r="O36" s="98"/>
      <c r="P36" s="137"/>
      <c r="Q36" s="98"/>
      <c r="R36" s="137"/>
      <c r="S36" s="98"/>
      <c r="T36" s="137"/>
      <c r="U36" s="137"/>
      <c r="V36" s="137"/>
      <c r="W36" s="100"/>
      <c r="X36" s="137"/>
      <c r="Y36" s="100"/>
      <c r="Z36" s="137"/>
      <c r="AA36" s="100"/>
      <c r="AB36" s="137"/>
    </row>
    <row r="37" spans="1:28" s="77" customFormat="1" ht="20.100000000000001" hidden="1" customHeight="1">
      <c r="A37" s="251" t="s">
        <v>253</v>
      </c>
      <c r="B37" s="105"/>
      <c r="D37" s="150"/>
      <c r="E37" s="100"/>
      <c r="F37" s="150"/>
      <c r="G37" s="150"/>
      <c r="H37" s="137"/>
      <c r="I37" s="98"/>
      <c r="J37" s="150"/>
      <c r="K37" s="100"/>
      <c r="L37" s="137"/>
      <c r="M37" s="100"/>
      <c r="N37" s="150"/>
      <c r="O37" s="98"/>
      <c r="P37" s="137"/>
      <c r="Q37" s="98"/>
      <c r="R37" s="137"/>
      <c r="S37" s="98"/>
      <c r="T37" s="137"/>
      <c r="U37" s="137"/>
      <c r="V37" s="137"/>
      <c r="W37" s="100"/>
      <c r="X37" s="137"/>
      <c r="Y37" s="100"/>
      <c r="Z37" s="137"/>
      <c r="AA37" s="100"/>
      <c r="AB37" s="137"/>
    </row>
    <row r="38" spans="1:28" s="77" customFormat="1" ht="20.100000000000001" hidden="1" customHeight="1">
      <c r="A38" s="251" t="s">
        <v>254</v>
      </c>
      <c r="B38" s="105"/>
      <c r="D38" s="150"/>
      <c r="E38" s="100"/>
      <c r="F38" s="150"/>
      <c r="G38" s="150"/>
      <c r="H38" s="137"/>
      <c r="I38" s="98"/>
      <c r="J38" s="150"/>
      <c r="K38" s="100"/>
      <c r="L38" s="137"/>
      <c r="M38" s="100"/>
      <c r="N38" s="150"/>
      <c r="O38" s="98"/>
      <c r="P38" s="137"/>
      <c r="Q38" s="98"/>
      <c r="R38" s="137"/>
      <c r="S38" s="98"/>
      <c r="T38" s="137"/>
      <c r="U38" s="137"/>
      <c r="V38" s="137"/>
      <c r="W38" s="100"/>
      <c r="X38" s="137"/>
      <c r="Y38" s="100"/>
      <c r="Z38" s="137"/>
      <c r="AA38" s="100"/>
      <c r="AB38" s="137"/>
    </row>
    <row r="39" spans="1:28" s="77" customFormat="1" ht="20.100000000000001" customHeight="1">
      <c r="A39" s="89" t="s">
        <v>179</v>
      </c>
      <c r="B39" s="105"/>
      <c r="D39" s="150"/>
      <c r="E39" s="100"/>
      <c r="F39" s="150"/>
      <c r="G39" s="150"/>
      <c r="H39" s="137"/>
      <c r="I39" s="98"/>
      <c r="J39" s="150"/>
      <c r="K39" s="100"/>
      <c r="L39" s="137"/>
      <c r="M39" s="100"/>
      <c r="N39" s="150"/>
      <c r="O39" s="98"/>
      <c r="P39" s="137"/>
      <c r="Q39" s="98"/>
      <c r="R39" s="137"/>
      <c r="S39" s="98"/>
      <c r="T39" s="200"/>
      <c r="U39" s="200"/>
      <c r="V39" s="210"/>
      <c r="W39" s="100"/>
      <c r="X39" s="137"/>
      <c r="Y39" s="100"/>
      <c r="Z39" s="137"/>
      <c r="AA39" s="100"/>
      <c r="AB39" s="137"/>
    </row>
    <row r="40" spans="1:28" s="77" customFormat="1" ht="20.100000000000001" customHeight="1">
      <c r="A40" s="39" t="s">
        <v>140</v>
      </c>
      <c r="B40" s="26"/>
      <c r="D40" s="162">
        <v>0</v>
      </c>
      <c r="E40" s="218"/>
      <c r="F40" s="162">
        <v>0</v>
      </c>
      <c r="G40" s="214"/>
      <c r="H40" s="162">
        <v>0</v>
      </c>
      <c r="I40" s="219"/>
      <c r="J40" s="162">
        <v>0</v>
      </c>
      <c r="K40" s="153"/>
      <c r="L40" s="136">
        <v>-480164</v>
      </c>
      <c r="M40" s="153"/>
      <c r="N40" s="162">
        <v>0</v>
      </c>
      <c r="O40" s="219"/>
      <c r="P40" s="162">
        <v>0</v>
      </c>
      <c r="Q40" s="219"/>
      <c r="R40" s="162">
        <v>0</v>
      </c>
      <c r="S40" s="219"/>
      <c r="T40" s="162">
        <v>0</v>
      </c>
      <c r="U40" s="163"/>
      <c r="V40" s="162">
        <v>0</v>
      </c>
      <c r="W40" s="153"/>
      <c r="X40" s="154">
        <v>-480164</v>
      </c>
      <c r="Y40" s="153"/>
      <c r="Z40" s="162">
        <v>0</v>
      </c>
      <c r="AA40" s="153"/>
      <c r="AB40" s="147">
        <f>SUM(X40:Z40)</f>
        <v>-480164</v>
      </c>
    </row>
    <row r="41" spans="1:28" s="77" customFormat="1" ht="20.100000000000001" customHeight="1" thickBot="1">
      <c r="A41" s="29" t="s">
        <v>294</v>
      </c>
      <c r="B41" s="105"/>
      <c r="C41" s="28"/>
      <c r="D41" s="138">
        <f>D14+D35+D40</f>
        <v>8983101</v>
      </c>
      <c r="E41" s="139"/>
      <c r="F41" s="138">
        <f>F14+F35+F40</f>
        <v>1684317</v>
      </c>
      <c r="G41" s="139"/>
      <c r="H41" s="138">
        <f>H14+H35+H40+H31</f>
        <v>288833</v>
      </c>
      <c r="I41" s="98"/>
      <c r="J41" s="138">
        <f>J14+J35+J40</f>
        <v>900000</v>
      </c>
      <c r="K41" s="139"/>
      <c r="L41" s="138">
        <f>L14+L35+L40+L31</f>
        <v>72929233</v>
      </c>
      <c r="M41" s="139"/>
      <c r="N41" s="138">
        <f>N14+N35+N40</f>
        <v>19911230</v>
      </c>
      <c r="O41" s="98"/>
      <c r="P41" s="138">
        <f>P14+P35+P40</f>
        <v>-133412</v>
      </c>
      <c r="Q41" s="98"/>
      <c r="R41" s="138">
        <f>R14+R35+R40</f>
        <v>-47326</v>
      </c>
      <c r="S41" s="98"/>
      <c r="T41" s="138">
        <f>T14+T35+T40</f>
        <v>431542</v>
      </c>
      <c r="U41" s="139"/>
      <c r="V41" s="138">
        <f>V14+V35+V40</f>
        <v>250804</v>
      </c>
      <c r="W41" s="139"/>
      <c r="X41" s="138">
        <f>X14+X35+X40+X31</f>
        <v>104947518</v>
      </c>
      <c r="Y41" s="139"/>
      <c r="Z41" s="138">
        <f>Z14+Z35+Z40+Z31</f>
        <v>188761421</v>
      </c>
      <c r="AA41" s="139"/>
      <c r="AB41" s="138">
        <f>SUM(X41:Z41)</f>
        <v>293708939</v>
      </c>
    </row>
    <row r="42" spans="1:28" ht="20.25" customHeight="1" thickTop="1"/>
  </sheetData>
  <mergeCells count="4">
    <mergeCell ref="D4:AB4"/>
    <mergeCell ref="D12:AB12"/>
    <mergeCell ref="J5:L5"/>
    <mergeCell ref="P5:V5"/>
  </mergeCells>
  <pageMargins left="0.7" right="0.7" top="0.48" bottom="0.5" header="0.5" footer="0.5"/>
  <pageSetup paperSize="9" scale="59" firstPageNumber="9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46"/>
  <sheetViews>
    <sheetView view="pageBreakPreview" zoomScaleNormal="68" zoomScaleSheetLayoutView="100" workbookViewId="0"/>
  </sheetViews>
  <sheetFormatPr defaultColWidth="9.140625" defaultRowHeight="20.25" customHeight="1"/>
  <cols>
    <col min="1" max="1" width="40.85546875" style="298" customWidth="1"/>
    <col min="2" max="2" width="6.140625" style="185" customWidth="1"/>
    <col min="3" max="3" width="1.140625" style="19" customWidth="1"/>
    <col min="4" max="4" width="12" style="19" customWidth="1"/>
    <col min="5" max="5" width="1.140625" style="19" customWidth="1"/>
    <col min="6" max="6" width="11.5703125" style="19" customWidth="1"/>
    <col min="7" max="7" width="1.140625" style="19" customWidth="1"/>
    <col min="8" max="8" width="12.42578125" style="19" customWidth="1"/>
    <col min="9" max="9" width="1.140625" style="19" customWidth="1"/>
    <col min="10" max="10" width="10.42578125" style="19" customWidth="1"/>
    <col min="11" max="11" width="1.140625" style="19" customWidth="1"/>
    <col min="12" max="12" width="13.42578125" style="19" customWidth="1"/>
    <col min="13" max="13" width="1.140625" style="19" customWidth="1"/>
    <col min="14" max="14" width="12.7109375" style="19" bestFit="1" customWidth="1"/>
    <col min="15" max="15" width="1.140625" style="19" customWidth="1"/>
    <col min="16" max="16" width="12.28515625" style="19" bestFit="1" customWidth="1"/>
    <col min="17" max="17" width="1.140625" style="19" customWidth="1"/>
    <col min="18" max="18" width="17.140625" style="19" customWidth="1"/>
    <col min="19" max="19" width="1" style="19" customWidth="1"/>
    <col min="20" max="20" width="10.140625" style="19" customWidth="1"/>
    <col min="21" max="21" width="1.140625" style="19" customWidth="1"/>
    <col min="22" max="22" width="12.28515625" style="19" bestFit="1" customWidth="1"/>
    <col min="23" max="23" width="1.140625" style="19" customWidth="1"/>
    <col min="24" max="24" width="13.140625" style="19" customWidth="1"/>
    <col min="25" max="25" width="1.140625" style="19" customWidth="1"/>
    <col min="26" max="26" width="12.7109375" style="19" bestFit="1" customWidth="1"/>
    <col min="27" max="27" width="1.140625" style="19" customWidth="1"/>
    <col min="28" max="28" width="14" style="19" bestFit="1" customWidth="1"/>
    <col min="29" max="29" width="2.140625" style="19" customWidth="1"/>
    <col min="30" max="256" width="9.140625" style="19"/>
    <col min="257" max="257" width="40.85546875" style="19" customWidth="1"/>
    <col min="258" max="258" width="6.140625" style="19" customWidth="1"/>
    <col min="259" max="259" width="1.140625" style="19" customWidth="1"/>
    <col min="260" max="260" width="12" style="19" customWidth="1"/>
    <col min="261" max="261" width="1.140625" style="19" customWidth="1"/>
    <col min="262" max="262" width="11.5703125" style="19" customWidth="1"/>
    <col min="263" max="263" width="1.140625" style="19" customWidth="1"/>
    <col min="264" max="264" width="12.42578125" style="19" customWidth="1"/>
    <col min="265" max="265" width="1.140625" style="19" customWidth="1"/>
    <col min="266" max="266" width="10.42578125" style="19" customWidth="1"/>
    <col min="267" max="267" width="1.140625" style="19" customWidth="1"/>
    <col min="268" max="268" width="13.42578125" style="19" customWidth="1"/>
    <col min="269" max="269" width="1.140625" style="19" customWidth="1"/>
    <col min="270" max="270" width="12" style="19" customWidth="1"/>
    <col min="271" max="271" width="1.140625" style="19" customWidth="1"/>
    <col min="272" max="272" width="11.42578125" style="19" customWidth="1"/>
    <col min="273" max="273" width="1.140625" style="19" customWidth="1"/>
    <col min="274" max="274" width="17.140625" style="19" customWidth="1"/>
    <col min="275" max="275" width="1" style="19" customWidth="1"/>
    <col min="276" max="276" width="10.140625" style="19" customWidth="1"/>
    <col min="277" max="277" width="1.140625" style="19" customWidth="1"/>
    <col min="278" max="278" width="11.85546875" style="19" customWidth="1"/>
    <col min="279" max="279" width="1.140625" style="19" customWidth="1"/>
    <col min="280" max="280" width="13.140625" style="19" customWidth="1"/>
    <col min="281" max="281" width="1.140625" style="19" customWidth="1"/>
    <col min="282" max="282" width="12.140625" style="19" customWidth="1"/>
    <col min="283" max="283" width="1.140625" style="19" customWidth="1"/>
    <col min="284" max="284" width="13.140625" style="19" customWidth="1"/>
    <col min="285" max="285" width="2.140625" style="19" customWidth="1"/>
    <col min="286" max="512" width="9.140625" style="19"/>
    <col min="513" max="513" width="40.85546875" style="19" customWidth="1"/>
    <col min="514" max="514" width="6.140625" style="19" customWidth="1"/>
    <col min="515" max="515" width="1.140625" style="19" customWidth="1"/>
    <col min="516" max="516" width="12" style="19" customWidth="1"/>
    <col min="517" max="517" width="1.140625" style="19" customWidth="1"/>
    <col min="518" max="518" width="11.5703125" style="19" customWidth="1"/>
    <col min="519" max="519" width="1.140625" style="19" customWidth="1"/>
    <col min="520" max="520" width="12.42578125" style="19" customWidth="1"/>
    <col min="521" max="521" width="1.140625" style="19" customWidth="1"/>
    <col min="522" max="522" width="10.42578125" style="19" customWidth="1"/>
    <col min="523" max="523" width="1.140625" style="19" customWidth="1"/>
    <col min="524" max="524" width="13.42578125" style="19" customWidth="1"/>
    <col min="525" max="525" width="1.140625" style="19" customWidth="1"/>
    <col min="526" max="526" width="12" style="19" customWidth="1"/>
    <col min="527" max="527" width="1.140625" style="19" customWidth="1"/>
    <col min="528" max="528" width="11.42578125" style="19" customWidth="1"/>
    <col min="529" max="529" width="1.140625" style="19" customWidth="1"/>
    <col min="530" max="530" width="17.140625" style="19" customWidth="1"/>
    <col min="531" max="531" width="1" style="19" customWidth="1"/>
    <col min="532" max="532" width="10.140625" style="19" customWidth="1"/>
    <col min="533" max="533" width="1.140625" style="19" customWidth="1"/>
    <col min="534" max="534" width="11.85546875" style="19" customWidth="1"/>
    <col min="535" max="535" width="1.140625" style="19" customWidth="1"/>
    <col min="536" max="536" width="13.140625" style="19" customWidth="1"/>
    <col min="537" max="537" width="1.140625" style="19" customWidth="1"/>
    <col min="538" max="538" width="12.140625" style="19" customWidth="1"/>
    <col min="539" max="539" width="1.140625" style="19" customWidth="1"/>
    <col min="540" max="540" width="13.140625" style="19" customWidth="1"/>
    <col min="541" max="541" width="2.140625" style="19" customWidth="1"/>
    <col min="542" max="768" width="9.140625" style="19"/>
    <col min="769" max="769" width="40.85546875" style="19" customWidth="1"/>
    <col min="770" max="770" width="6.140625" style="19" customWidth="1"/>
    <col min="771" max="771" width="1.140625" style="19" customWidth="1"/>
    <col min="772" max="772" width="12" style="19" customWidth="1"/>
    <col min="773" max="773" width="1.140625" style="19" customWidth="1"/>
    <col min="774" max="774" width="11.5703125" style="19" customWidth="1"/>
    <col min="775" max="775" width="1.140625" style="19" customWidth="1"/>
    <col min="776" max="776" width="12.42578125" style="19" customWidth="1"/>
    <col min="777" max="777" width="1.140625" style="19" customWidth="1"/>
    <col min="778" max="778" width="10.42578125" style="19" customWidth="1"/>
    <col min="779" max="779" width="1.140625" style="19" customWidth="1"/>
    <col min="780" max="780" width="13.42578125" style="19" customWidth="1"/>
    <col min="781" max="781" width="1.140625" style="19" customWidth="1"/>
    <col min="782" max="782" width="12" style="19" customWidth="1"/>
    <col min="783" max="783" width="1.140625" style="19" customWidth="1"/>
    <col min="784" max="784" width="11.42578125" style="19" customWidth="1"/>
    <col min="785" max="785" width="1.140625" style="19" customWidth="1"/>
    <col min="786" max="786" width="17.140625" style="19" customWidth="1"/>
    <col min="787" max="787" width="1" style="19" customWidth="1"/>
    <col min="788" max="788" width="10.140625" style="19" customWidth="1"/>
    <col min="789" max="789" width="1.140625" style="19" customWidth="1"/>
    <col min="790" max="790" width="11.85546875" style="19" customWidth="1"/>
    <col min="791" max="791" width="1.140625" style="19" customWidth="1"/>
    <col min="792" max="792" width="13.140625" style="19" customWidth="1"/>
    <col min="793" max="793" width="1.140625" style="19" customWidth="1"/>
    <col min="794" max="794" width="12.140625" style="19" customWidth="1"/>
    <col min="795" max="795" width="1.140625" style="19" customWidth="1"/>
    <col min="796" max="796" width="13.140625" style="19" customWidth="1"/>
    <col min="797" max="797" width="2.140625" style="19" customWidth="1"/>
    <col min="798" max="1024" width="9.140625" style="19"/>
    <col min="1025" max="1025" width="40.85546875" style="19" customWidth="1"/>
    <col min="1026" max="1026" width="6.140625" style="19" customWidth="1"/>
    <col min="1027" max="1027" width="1.140625" style="19" customWidth="1"/>
    <col min="1028" max="1028" width="12" style="19" customWidth="1"/>
    <col min="1029" max="1029" width="1.140625" style="19" customWidth="1"/>
    <col min="1030" max="1030" width="11.5703125" style="19" customWidth="1"/>
    <col min="1031" max="1031" width="1.140625" style="19" customWidth="1"/>
    <col min="1032" max="1032" width="12.42578125" style="19" customWidth="1"/>
    <col min="1033" max="1033" width="1.140625" style="19" customWidth="1"/>
    <col min="1034" max="1034" width="10.42578125" style="19" customWidth="1"/>
    <col min="1035" max="1035" width="1.140625" style="19" customWidth="1"/>
    <col min="1036" max="1036" width="13.42578125" style="19" customWidth="1"/>
    <col min="1037" max="1037" width="1.140625" style="19" customWidth="1"/>
    <col min="1038" max="1038" width="12" style="19" customWidth="1"/>
    <col min="1039" max="1039" width="1.140625" style="19" customWidth="1"/>
    <col min="1040" max="1040" width="11.42578125" style="19" customWidth="1"/>
    <col min="1041" max="1041" width="1.140625" style="19" customWidth="1"/>
    <col min="1042" max="1042" width="17.140625" style="19" customWidth="1"/>
    <col min="1043" max="1043" width="1" style="19" customWidth="1"/>
    <col min="1044" max="1044" width="10.140625" style="19" customWidth="1"/>
    <col min="1045" max="1045" width="1.140625" style="19" customWidth="1"/>
    <col min="1046" max="1046" width="11.85546875" style="19" customWidth="1"/>
    <col min="1047" max="1047" width="1.140625" style="19" customWidth="1"/>
    <col min="1048" max="1048" width="13.140625" style="19" customWidth="1"/>
    <col min="1049" max="1049" width="1.140625" style="19" customWidth="1"/>
    <col min="1050" max="1050" width="12.140625" style="19" customWidth="1"/>
    <col min="1051" max="1051" width="1.140625" style="19" customWidth="1"/>
    <col min="1052" max="1052" width="13.140625" style="19" customWidth="1"/>
    <col min="1053" max="1053" width="2.140625" style="19" customWidth="1"/>
    <col min="1054" max="1280" width="9.140625" style="19"/>
    <col min="1281" max="1281" width="40.85546875" style="19" customWidth="1"/>
    <col min="1282" max="1282" width="6.140625" style="19" customWidth="1"/>
    <col min="1283" max="1283" width="1.140625" style="19" customWidth="1"/>
    <col min="1284" max="1284" width="12" style="19" customWidth="1"/>
    <col min="1285" max="1285" width="1.140625" style="19" customWidth="1"/>
    <col min="1286" max="1286" width="11.5703125" style="19" customWidth="1"/>
    <col min="1287" max="1287" width="1.140625" style="19" customWidth="1"/>
    <col min="1288" max="1288" width="12.42578125" style="19" customWidth="1"/>
    <col min="1289" max="1289" width="1.140625" style="19" customWidth="1"/>
    <col min="1290" max="1290" width="10.42578125" style="19" customWidth="1"/>
    <col min="1291" max="1291" width="1.140625" style="19" customWidth="1"/>
    <col min="1292" max="1292" width="13.42578125" style="19" customWidth="1"/>
    <col min="1293" max="1293" width="1.140625" style="19" customWidth="1"/>
    <col min="1294" max="1294" width="12" style="19" customWidth="1"/>
    <col min="1295" max="1295" width="1.140625" style="19" customWidth="1"/>
    <col min="1296" max="1296" width="11.42578125" style="19" customWidth="1"/>
    <col min="1297" max="1297" width="1.140625" style="19" customWidth="1"/>
    <col min="1298" max="1298" width="17.140625" style="19" customWidth="1"/>
    <col min="1299" max="1299" width="1" style="19" customWidth="1"/>
    <col min="1300" max="1300" width="10.140625" style="19" customWidth="1"/>
    <col min="1301" max="1301" width="1.140625" style="19" customWidth="1"/>
    <col min="1302" max="1302" width="11.85546875" style="19" customWidth="1"/>
    <col min="1303" max="1303" width="1.140625" style="19" customWidth="1"/>
    <col min="1304" max="1304" width="13.140625" style="19" customWidth="1"/>
    <col min="1305" max="1305" width="1.140625" style="19" customWidth="1"/>
    <col min="1306" max="1306" width="12.140625" style="19" customWidth="1"/>
    <col min="1307" max="1307" width="1.140625" style="19" customWidth="1"/>
    <col min="1308" max="1308" width="13.140625" style="19" customWidth="1"/>
    <col min="1309" max="1309" width="2.140625" style="19" customWidth="1"/>
    <col min="1310" max="1536" width="9.140625" style="19"/>
    <col min="1537" max="1537" width="40.85546875" style="19" customWidth="1"/>
    <col min="1538" max="1538" width="6.140625" style="19" customWidth="1"/>
    <col min="1539" max="1539" width="1.140625" style="19" customWidth="1"/>
    <col min="1540" max="1540" width="12" style="19" customWidth="1"/>
    <col min="1541" max="1541" width="1.140625" style="19" customWidth="1"/>
    <col min="1542" max="1542" width="11.5703125" style="19" customWidth="1"/>
    <col min="1543" max="1543" width="1.140625" style="19" customWidth="1"/>
    <col min="1544" max="1544" width="12.42578125" style="19" customWidth="1"/>
    <col min="1545" max="1545" width="1.140625" style="19" customWidth="1"/>
    <col min="1546" max="1546" width="10.42578125" style="19" customWidth="1"/>
    <col min="1547" max="1547" width="1.140625" style="19" customWidth="1"/>
    <col min="1548" max="1548" width="13.42578125" style="19" customWidth="1"/>
    <col min="1549" max="1549" width="1.140625" style="19" customWidth="1"/>
    <col min="1550" max="1550" width="12" style="19" customWidth="1"/>
    <col min="1551" max="1551" width="1.140625" style="19" customWidth="1"/>
    <col min="1552" max="1552" width="11.42578125" style="19" customWidth="1"/>
    <col min="1553" max="1553" width="1.140625" style="19" customWidth="1"/>
    <col min="1554" max="1554" width="17.140625" style="19" customWidth="1"/>
    <col min="1555" max="1555" width="1" style="19" customWidth="1"/>
    <col min="1556" max="1556" width="10.140625" style="19" customWidth="1"/>
    <col min="1557" max="1557" width="1.140625" style="19" customWidth="1"/>
    <col min="1558" max="1558" width="11.85546875" style="19" customWidth="1"/>
    <col min="1559" max="1559" width="1.140625" style="19" customWidth="1"/>
    <col min="1560" max="1560" width="13.140625" style="19" customWidth="1"/>
    <col min="1561" max="1561" width="1.140625" style="19" customWidth="1"/>
    <col min="1562" max="1562" width="12.140625" style="19" customWidth="1"/>
    <col min="1563" max="1563" width="1.140625" style="19" customWidth="1"/>
    <col min="1564" max="1564" width="13.140625" style="19" customWidth="1"/>
    <col min="1565" max="1565" width="2.140625" style="19" customWidth="1"/>
    <col min="1566" max="1792" width="9.140625" style="19"/>
    <col min="1793" max="1793" width="40.85546875" style="19" customWidth="1"/>
    <col min="1794" max="1794" width="6.140625" style="19" customWidth="1"/>
    <col min="1795" max="1795" width="1.140625" style="19" customWidth="1"/>
    <col min="1796" max="1796" width="12" style="19" customWidth="1"/>
    <col min="1797" max="1797" width="1.140625" style="19" customWidth="1"/>
    <col min="1798" max="1798" width="11.5703125" style="19" customWidth="1"/>
    <col min="1799" max="1799" width="1.140625" style="19" customWidth="1"/>
    <col min="1800" max="1800" width="12.42578125" style="19" customWidth="1"/>
    <col min="1801" max="1801" width="1.140625" style="19" customWidth="1"/>
    <col min="1802" max="1802" width="10.42578125" style="19" customWidth="1"/>
    <col min="1803" max="1803" width="1.140625" style="19" customWidth="1"/>
    <col min="1804" max="1804" width="13.42578125" style="19" customWidth="1"/>
    <col min="1805" max="1805" width="1.140625" style="19" customWidth="1"/>
    <col min="1806" max="1806" width="12" style="19" customWidth="1"/>
    <col min="1807" max="1807" width="1.140625" style="19" customWidth="1"/>
    <col min="1808" max="1808" width="11.42578125" style="19" customWidth="1"/>
    <col min="1809" max="1809" width="1.140625" style="19" customWidth="1"/>
    <col min="1810" max="1810" width="17.140625" style="19" customWidth="1"/>
    <col min="1811" max="1811" width="1" style="19" customWidth="1"/>
    <col min="1812" max="1812" width="10.140625" style="19" customWidth="1"/>
    <col min="1813" max="1813" width="1.140625" style="19" customWidth="1"/>
    <col min="1814" max="1814" width="11.85546875" style="19" customWidth="1"/>
    <col min="1815" max="1815" width="1.140625" style="19" customWidth="1"/>
    <col min="1816" max="1816" width="13.140625" style="19" customWidth="1"/>
    <col min="1817" max="1817" width="1.140625" style="19" customWidth="1"/>
    <col min="1818" max="1818" width="12.140625" style="19" customWidth="1"/>
    <col min="1819" max="1819" width="1.140625" style="19" customWidth="1"/>
    <col min="1820" max="1820" width="13.140625" style="19" customWidth="1"/>
    <col min="1821" max="1821" width="2.140625" style="19" customWidth="1"/>
    <col min="1822" max="2048" width="9.140625" style="19"/>
    <col min="2049" max="2049" width="40.85546875" style="19" customWidth="1"/>
    <col min="2050" max="2050" width="6.140625" style="19" customWidth="1"/>
    <col min="2051" max="2051" width="1.140625" style="19" customWidth="1"/>
    <col min="2052" max="2052" width="12" style="19" customWidth="1"/>
    <col min="2053" max="2053" width="1.140625" style="19" customWidth="1"/>
    <col min="2054" max="2054" width="11.5703125" style="19" customWidth="1"/>
    <col min="2055" max="2055" width="1.140625" style="19" customWidth="1"/>
    <col min="2056" max="2056" width="12.42578125" style="19" customWidth="1"/>
    <col min="2057" max="2057" width="1.140625" style="19" customWidth="1"/>
    <col min="2058" max="2058" width="10.42578125" style="19" customWidth="1"/>
    <col min="2059" max="2059" width="1.140625" style="19" customWidth="1"/>
    <col min="2060" max="2060" width="13.42578125" style="19" customWidth="1"/>
    <col min="2061" max="2061" width="1.140625" style="19" customWidth="1"/>
    <col min="2062" max="2062" width="12" style="19" customWidth="1"/>
    <col min="2063" max="2063" width="1.140625" style="19" customWidth="1"/>
    <col min="2064" max="2064" width="11.42578125" style="19" customWidth="1"/>
    <col min="2065" max="2065" width="1.140625" style="19" customWidth="1"/>
    <col min="2066" max="2066" width="17.140625" style="19" customWidth="1"/>
    <col min="2067" max="2067" width="1" style="19" customWidth="1"/>
    <col min="2068" max="2068" width="10.140625" style="19" customWidth="1"/>
    <col min="2069" max="2069" width="1.140625" style="19" customWidth="1"/>
    <col min="2070" max="2070" width="11.85546875" style="19" customWidth="1"/>
    <col min="2071" max="2071" width="1.140625" style="19" customWidth="1"/>
    <col min="2072" max="2072" width="13.140625" style="19" customWidth="1"/>
    <col min="2073" max="2073" width="1.140625" style="19" customWidth="1"/>
    <col min="2074" max="2074" width="12.140625" style="19" customWidth="1"/>
    <col min="2075" max="2075" width="1.140625" style="19" customWidth="1"/>
    <col min="2076" max="2076" width="13.140625" style="19" customWidth="1"/>
    <col min="2077" max="2077" width="2.140625" style="19" customWidth="1"/>
    <col min="2078" max="2304" width="9.140625" style="19"/>
    <col min="2305" max="2305" width="40.85546875" style="19" customWidth="1"/>
    <col min="2306" max="2306" width="6.140625" style="19" customWidth="1"/>
    <col min="2307" max="2307" width="1.140625" style="19" customWidth="1"/>
    <col min="2308" max="2308" width="12" style="19" customWidth="1"/>
    <col min="2309" max="2309" width="1.140625" style="19" customWidth="1"/>
    <col min="2310" max="2310" width="11.5703125" style="19" customWidth="1"/>
    <col min="2311" max="2311" width="1.140625" style="19" customWidth="1"/>
    <col min="2312" max="2312" width="12.42578125" style="19" customWidth="1"/>
    <col min="2313" max="2313" width="1.140625" style="19" customWidth="1"/>
    <col min="2314" max="2314" width="10.42578125" style="19" customWidth="1"/>
    <col min="2315" max="2315" width="1.140625" style="19" customWidth="1"/>
    <col min="2316" max="2316" width="13.42578125" style="19" customWidth="1"/>
    <col min="2317" max="2317" width="1.140625" style="19" customWidth="1"/>
    <col min="2318" max="2318" width="12" style="19" customWidth="1"/>
    <col min="2319" max="2319" width="1.140625" style="19" customWidth="1"/>
    <col min="2320" max="2320" width="11.42578125" style="19" customWidth="1"/>
    <col min="2321" max="2321" width="1.140625" style="19" customWidth="1"/>
    <col min="2322" max="2322" width="17.140625" style="19" customWidth="1"/>
    <col min="2323" max="2323" width="1" style="19" customWidth="1"/>
    <col min="2324" max="2324" width="10.140625" style="19" customWidth="1"/>
    <col min="2325" max="2325" width="1.140625" style="19" customWidth="1"/>
    <col min="2326" max="2326" width="11.85546875" style="19" customWidth="1"/>
    <col min="2327" max="2327" width="1.140625" style="19" customWidth="1"/>
    <col min="2328" max="2328" width="13.140625" style="19" customWidth="1"/>
    <col min="2329" max="2329" width="1.140625" style="19" customWidth="1"/>
    <col min="2330" max="2330" width="12.140625" style="19" customWidth="1"/>
    <col min="2331" max="2331" width="1.140625" style="19" customWidth="1"/>
    <col min="2332" max="2332" width="13.140625" style="19" customWidth="1"/>
    <col min="2333" max="2333" width="2.140625" style="19" customWidth="1"/>
    <col min="2334" max="2560" width="9.140625" style="19"/>
    <col min="2561" max="2561" width="40.85546875" style="19" customWidth="1"/>
    <col min="2562" max="2562" width="6.140625" style="19" customWidth="1"/>
    <col min="2563" max="2563" width="1.140625" style="19" customWidth="1"/>
    <col min="2564" max="2564" width="12" style="19" customWidth="1"/>
    <col min="2565" max="2565" width="1.140625" style="19" customWidth="1"/>
    <col min="2566" max="2566" width="11.5703125" style="19" customWidth="1"/>
    <col min="2567" max="2567" width="1.140625" style="19" customWidth="1"/>
    <col min="2568" max="2568" width="12.42578125" style="19" customWidth="1"/>
    <col min="2569" max="2569" width="1.140625" style="19" customWidth="1"/>
    <col min="2570" max="2570" width="10.42578125" style="19" customWidth="1"/>
    <col min="2571" max="2571" width="1.140625" style="19" customWidth="1"/>
    <col min="2572" max="2572" width="13.42578125" style="19" customWidth="1"/>
    <col min="2573" max="2573" width="1.140625" style="19" customWidth="1"/>
    <col min="2574" max="2574" width="12" style="19" customWidth="1"/>
    <col min="2575" max="2575" width="1.140625" style="19" customWidth="1"/>
    <col min="2576" max="2576" width="11.42578125" style="19" customWidth="1"/>
    <col min="2577" max="2577" width="1.140625" style="19" customWidth="1"/>
    <col min="2578" max="2578" width="17.140625" style="19" customWidth="1"/>
    <col min="2579" max="2579" width="1" style="19" customWidth="1"/>
    <col min="2580" max="2580" width="10.140625" style="19" customWidth="1"/>
    <col min="2581" max="2581" width="1.140625" style="19" customWidth="1"/>
    <col min="2582" max="2582" width="11.85546875" style="19" customWidth="1"/>
    <col min="2583" max="2583" width="1.140625" style="19" customWidth="1"/>
    <col min="2584" max="2584" width="13.140625" style="19" customWidth="1"/>
    <col min="2585" max="2585" width="1.140625" style="19" customWidth="1"/>
    <col min="2586" max="2586" width="12.140625" style="19" customWidth="1"/>
    <col min="2587" max="2587" width="1.140625" style="19" customWidth="1"/>
    <col min="2588" max="2588" width="13.140625" style="19" customWidth="1"/>
    <col min="2589" max="2589" width="2.140625" style="19" customWidth="1"/>
    <col min="2590" max="2816" width="9.140625" style="19"/>
    <col min="2817" max="2817" width="40.85546875" style="19" customWidth="1"/>
    <col min="2818" max="2818" width="6.140625" style="19" customWidth="1"/>
    <col min="2819" max="2819" width="1.140625" style="19" customWidth="1"/>
    <col min="2820" max="2820" width="12" style="19" customWidth="1"/>
    <col min="2821" max="2821" width="1.140625" style="19" customWidth="1"/>
    <col min="2822" max="2822" width="11.5703125" style="19" customWidth="1"/>
    <col min="2823" max="2823" width="1.140625" style="19" customWidth="1"/>
    <col min="2824" max="2824" width="12.42578125" style="19" customWidth="1"/>
    <col min="2825" max="2825" width="1.140625" style="19" customWidth="1"/>
    <col min="2826" max="2826" width="10.42578125" style="19" customWidth="1"/>
    <col min="2827" max="2827" width="1.140625" style="19" customWidth="1"/>
    <col min="2828" max="2828" width="13.42578125" style="19" customWidth="1"/>
    <col min="2829" max="2829" width="1.140625" style="19" customWidth="1"/>
    <col min="2830" max="2830" width="12" style="19" customWidth="1"/>
    <col min="2831" max="2831" width="1.140625" style="19" customWidth="1"/>
    <col min="2832" max="2832" width="11.42578125" style="19" customWidth="1"/>
    <col min="2833" max="2833" width="1.140625" style="19" customWidth="1"/>
    <col min="2834" max="2834" width="17.140625" style="19" customWidth="1"/>
    <col min="2835" max="2835" width="1" style="19" customWidth="1"/>
    <col min="2836" max="2836" width="10.140625" style="19" customWidth="1"/>
    <col min="2837" max="2837" width="1.140625" style="19" customWidth="1"/>
    <col min="2838" max="2838" width="11.85546875" style="19" customWidth="1"/>
    <col min="2839" max="2839" width="1.140625" style="19" customWidth="1"/>
    <col min="2840" max="2840" width="13.140625" style="19" customWidth="1"/>
    <col min="2841" max="2841" width="1.140625" style="19" customWidth="1"/>
    <col min="2842" max="2842" width="12.140625" style="19" customWidth="1"/>
    <col min="2843" max="2843" width="1.140625" style="19" customWidth="1"/>
    <col min="2844" max="2844" width="13.140625" style="19" customWidth="1"/>
    <col min="2845" max="2845" width="2.140625" style="19" customWidth="1"/>
    <col min="2846" max="3072" width="9.140625" style="19"/>
    <col min="3073" max="3073" width="40.85546875" style="19" customWidth="1"/>
    <col min="3074" max="3074" width="6.140625" style="19" customWidth="1"/>
    <col min="3075" max="3075" width="1.140625" style="19" customWidth="1"/>
    <col min="3076" max="3076" width="12" style="19" customWidth="1"/>
    <col min="3077" max="3077" width="1.140625" style="19" customWidth="1"/>
    <col min="3078" max="3078" width="11.5703125" style="19" customWidth="1"/>
    <col min="3079" max="3079" width="1.140625" style="19" customWidth="1"/>
    <col min="3080" max="3080" width="12.42578125" style="19" customWidth="1"/>
    <col min="3081" max="3081" width="1.140625" style="19" customWidth="1"/>
    <col min="3082" max="3082" width="10.42578125" style="19" customWidth="1"/>
    <col min="3083" max="3083" width="1.140625" style="19" customWidth="1"/>
    <col min="3084" max="3084" width="13.42578125" style="19" customWidth="1"/>
    <col min="3085" max="3085" width="1.140625" style="19" customWidth="1"/>
    <col min="3086" max="3086" width="12" style="19" customWidth="1"/>
    <col min="3087" max="3087" width="1.140625" style="19" customWidth="1"/>
    <col min="3088" max="3088" width="11.42578125" style="19" customWidth="1"/>
    <col min="3089" max="3089" width="1.140625" style="19" customWidth="1"/>
    <col min="3090" max="3090" width="17.140625" style="19" customWidth="1"/>
    <col min="3091" max="3091" width="1" style="19" customWidth="1"/>
    <col min="3092" max="3092" width="10.140625" style="19" customWidth="1"/>
    <col min="3093" max="3093" width="1.140625" style="19" customWidth="1"/>
    <col min="3094" max="3094" width="11.85546875" style="19" customWidth="1"/>
    <col min="3095" max="3095" width="1.140625" style="19" customWidth="1"/>
    <col min="3096" max="3096" width="13.140625" style="19" customWidth="1"/>
    <col min="3097" max="3097" width="1.140625" style="19" customWidth="1"/>
    <col min="3098" max="3098" width="12.140625" style="19" customWidth="1"/>
    <col min="3099" max="3099" width="1.140625" style="19" customWidth="1"/>
    <col min="3100" max="3100" width="13.140625" style="19" customWidth="1"/>
    <col min="3101" max="3101" width="2.140625" style="19" customWidth="1"/>
    <col min="3102" max="3328" width="9.140625" style="19"/>
    <col min="3329" max="3329" width="40.85546875" style="19" customWidth="1"/>
    <col min="3330" max="3330" width="6.140625" style="19" customWidth="1"/>
    <col min="3331" max="3331" width="1.140625" style="19" customWidth="1"/>
    <col min="3332" max="3332" width="12" style="19" customWidth="1"/>
    <col min="3333" max="3333" width="1.140625" style="19" customWidth="1"/>
    <col min="3334" max="3334" width="11.5703125" style="19" customWidth="1"/>
    <col min="3335" max="3335" width="1.140625" style="19" customWidth="1"/>
    <col min="3336" max="3336" width="12.42578125" style="19" customWidth="1"/>
    <col min="3337" max="3337" width="1.140625" style="19" customWidth="1"/>
    <col min="3338" max="3338" width="10.42578125" style="19" customWidth="1"/>
    <col min="3339" max="3339" width="1.140625" style="19" customWidth="1"/>
    <col min="3340" max="3340" width="13.42578125" style="19" customWidth="1"/>
    <col min="3341" max="3341" width="1.140625" style="19" customWidth="1"/>
    <col min="3342" max="3342" width="12" style="19" customWidth="1"/>
    <col min="3343" max="3343" width="1.140625" style="19" customWidth="1"/>
    <col min="3344" max="3344" width="11.42578125" style="19" customWidth="1"/>
    <col min="3345" max="3345" width="1.140625" style="19" customWidth="1"/>
    <col min="3346" max="3346" width="17.140625" style="19" customWidth="1"/>
    <col min="3347" max="3347" width="1" style="19" customWidth="1"/>
    <col min="3348" max="3348" width="10.140625" style="19" customWidth="1"/>
    <col min="3349" max="3349" width="1.140625" style="19" customWidth="1"/>
    <col min="3350" max="3350" width="11.85546875" style="19" customWidth="1"/>
    <col min="3351" max="3351" width="1.140625" style="19" customWidth="1"/>
    <col min="3352" max="3352" width="13.140625" style="19" customWidth="1"/>
    <col min="3353" max="3353" width="1.140625" style="19" customWidth="1"/>
    <col min="3354" max="3354" width="12.140625" style="19" customWidth="1"/>
    <col min="3355" max="3355" width="1.140625" style="19" customWidth="1"/>
    <col min="3356" max="3356" width="13.140625" style="19" customWidth="1"/>
    <col min="3357" max="3357" width="2.140625" style="19" customWidth="1"/>
    <col min="3358" max="3584" width="9.140625" style="19"/>
    <col min="3585" max="3585" width="40.85546875" style="19" customWidth="1"/>
    <col min="3586" max="3586" width="6.140625" style="19" customWidth="1"/>
    <col min="3587" max="3587" width="1.140625" style="19" customWidth="1"/>
    <col min="3588" max="3588" width="12" style="19" customWidth="1"/>
    <col min="3589" max="3589" width="1.140625" style="19" customWidth="1"/>
    <col min="3590" max="3590" width="11.5703125" style="19" customWidth="1"/>
    <col min="3591" max="3591" width="1.140625" style="19" customWidth="1"/>
    <col min="3592" max="3592" width="12.42578125" style="19" customWidth="1"/>
    <col min="3593" max="3593" width="1.140625" style="19" customWidth="1"/>
    <col min="3594" max="3594" width="10.42578125" style="19" customWidth="1"/>
    <col min="3595" max="3595" width="1.140625" style="19" customWidth="1"/>
    <col min="3596" max="3596" width="13.42578125" style="19" customWidth="1"/>
    <col min="3597" max="3597" width="1.140625" style="19" customWidth="1"/>
    <col min="3598" max="3598" width="12" style="19" customWidth="1"/>
    <col min="3599" max="3599" width="1.140625" style="19" customWidth="1"/>
    <col min="3600" max="3600" width="11.42578125" style="19" customWidth="1"/>
    <col min="3601" max="3601" width="1.140625" style="19" customWidth="1"/>
    <col min="3602" max="3602" width="17.140625" style="19" customWidth="1"/>
    <col min="3603" max="3603" width="1" style="19" customWidth="1"/>
    <col min="3604" max="3604" width="10.140625" style="19" customWidth="1"/>
    <col min="3605" max="3605" width="1.140625" style="19" customWidth="1"/>
    <col min="3606" max="3606" width="11.85546875" style="19" customWidth="1"/>
    <col min="3607" max="3607" width="1.140625" style="19" customWidth="1"/>
    <col min="3608" max="3608" width="13.140625" style="19" customWidth="1"/>
    <col min="3609" max="3609" width="1.140625" style="19" customWidth="1"/>
    <col min="3610" max="3610" width="12.140625" style="19" customWidth="1"/>
    <col min="3611" max="3611" width="1.140625" style="19" customWidth="1"/>
    <col min="3612" max="3612" width="13.140625" style="19" customWidth="1"/>
    <col min="3613" max="3613" width="2.140625" style="19" customWidth="1"/>
    <col min="3614" max="3840" width="9.140625" style="19"/>
    <col min="3841" max="3841" width="40.85546875" style="19" customWidth="1"/>
    <col min="3842" max="3842" width="6.140625" style="19" customWidth="1"/>
    <col min="3843" max="3843" width="1.140625" style="19" customWidth="1"/>
    <col min="3844" max="3844" width="12" style="19" customWidth="1"/>
    <col min="3845" max="3845" width="1.140625" style="19" customWidth="1"/>
    <col min="3846" max="3846" width="11.5703125" style="19" customWidth="1"/>
    <col min="3847" max="3847" width="1.140625" style="19" customWidth="1"/>
    <col min="3848" max="3848" width="12.42578125" style="19" customWidth="1"/>
    <col min="3849" max="3849" width="1.140625" style="19" customWidth="1"/>
    <col min="3850" max="3850" width="10.42578125" style="19" customWidth="1"/>
    <col min="3851" max="3851" width="1.140625" style="19" customWidth="1"/>
    <col min="3852" max="3852" width="13.42578125" style="19" customWidth="1"/>
    <col min="3853" max="3853" width="1.140625" style="19" customWidth="1"/>
    <col min="3854" max="3854" width="12" style="19" customWidth="1"/>
    <col min="3855" max="3855" width="1.140625" style="19" customWidth="1"/>
    <col min="3856" max="3856" width="11.42578125" style="19" customWidth="1"/>
    <col min="3857" max="3857" width="1.140625" style="19" customWidth="1"/>
    <col min="3858" max="3858" width="17.140625" style="19" customWidth="1"/>
    <col min="3859" max="3859" width="1" style="19" customWidth="1"/>
    <col min="3860" max="3860" width="10.140625" style="19" customWidth="1"/>
    <col min="3861" max="3861" width="1.140625" style="19" customWidth="1"/>
    <col min="3862" max="3862" width="11.85546875" style="19" customWidth="1"/>
    <col min="3863" max="3863" width="1.140625" style="19" customWidth="1"/>
    <col min="3864" max="3864" width="13.140625" style="19" customWidth="1"/>
    <col min="3865" max="3865" width="1.140625" style="19" customWidth="1"/>
    <col min="3866" max="3866" width="12.140625" style="19" customWidth="1"/>
    <col min="3867" max="3867" width="1.140625" style="19" customWidth="1"/>
    <col min="3868" max="3868" width="13.140625" style="19" customWidth="1"/>
    <col min="3869" max="3869" width="2.140625" style="19" customWidth="1"/>
    <col min="3870" max="4096" width="9.140625" style="19"/>
    <col min="4097" max="4097" width="40.85546875" style="19" customWidth="1"/>
    <col min="4098" max="4098" width="6.140625" style="19" customWidth="1"/>
    <col min="4099" max="4099" width="1.140625" style="19" customWidth="1"/>
    <col min="4100" max="4100" width="12" style="19" customWidth="1"/>
    <col min="4101" max="4101" width="1.140625" style="19" customWidth="1"/>
    <col min="4102" max="4102" width="11.5703125" style="19" customWidth="1"/>
    <col min="4103" max="4103" width="1.140625" style="19" customWidth="1"/>
    <col min="4104" max="4104" width="12.42578125" style="19" customWidth="1"/>
    <col min="4105" max="4105" width="1.140625" style="19" customWidth="1"/>
    <col min="4106" max="4106" width="10.42578125" style="19" customWidth="1"/>
    <col min="4107" max="4107" width="1.140625" style="19" customWidth="1"/>
    <col min="4108" max="4108" width="13.42578125" style="19" customWidth="1"/>
    <col min="4109" max="4109" width="1.140625" style="19" customWidth="1"/>
    <col min="4110" max="4110" width="12" style="19" customWidth="1"/>
    <col min="4111" max="4111" width="1.140625" style="19" customWidth="1"/>
    <col min="4112" max="4112" width="11.42578125" style="19" customWidth="1"/>
    <col min="4113" max="4113" width="1.140625" style="19" customWidth="1"/>
    <col min="4114" max="4114" width="17.140625" style="19" customWidth="1"/>
    <col min="4115" max="4115" width="1" style="19" customWidth="1"/>
    <col min="4116" max="4116" width="10.140625" style="19" customWidth="1"/>
    <col min="4117" max="4117" width="1.140625" style="19" customWidth="1"/>
    <col min="4118" max="4118" width="11.85546875" style="19" customWidth="1"/>
    <col min="4119" max="4119" width="1.140625" style="19" customWidth="1"/>
    <col min="4120" max="4120" width="13.140625" style="19" customWidth="1"/>
    <col min="4121" max="4121" width="1.140625" style="19" customWidth="1"/>
    <col min="4122" max="4122" width="12.140625" style="19" customWidth="1"/>
    <col min="4123" max="4123" width="1.140625" style="19" customWidth="1"/>
    <col min="4124" max="4124" width="13.140625" style="19" customWidth="1"/>
    <col min="4125" max="4125" width="2.140625" style="19" customWidth="1"/>
    <col min="4126" max="4352" width="9.140625" style="19"/>
    <col min="4353" max="4353" width="40.85546875" style="19" customWidth="1"/>
    <col min="4354" max="4354" width="6.140625" style="19" customWidth="1"/>
    <col min="4355" max="4355" width="1.140625" style="19" customWidth="1"/>
    <col min="4356" max="4356" width="12" style="19" customWidth="1"/>
    <col min="4357" max="4357" width="1.140625" style="19" customWidth="1"/>
    <col min="4358" max="4358" width="11.5703125" style="19" customWidth="1"/>
    <col min="4359" max="4359" width="1.140625" style="19" customWidth="1"/>
    <col min="4360" max="4360" width="12.42578125" style="19" customWidth="1"/>
    <col min="4361" max="4361" width="1.140625" style="19" customWidth="1"/>
    <col min="4362" max="4362" width="10.42578125" style="19" customWidth="1"/>
    <col min="4363" max="4363" width="1.140625" style="19" customWidth="1"/>
    <col min="4364" max="4364" width="13.42578125" style="19" customWidth="1"/>
    <col min="4365" max="4365" width="1.140625" style="19" customWidth="1"/>
    <col min="4366" max="4366" width="12" style="19" customWidth="1"/>
    <col min="4367" max="4367" width="1.140625" style="19" customWidth="1"/>
    <col min="4368" max="4368" width="11.42578125" style="19" customWidth="1"/>
    <col min="4369" max="4369" width="1.140625" style="19" customWidth="1"/>
    <col min="4370" max="4370" width="17.140625" style="19" customWidth="1"/>
    <col min="4371" max="4371" width="1" style="19" customWidth="1"/>
    <col min="4372" max="4372" width="10.140625" style="19" customWidth="1"/>
    <col min="4373" max="4373" width="1.140625" style="19" customWidth="1"/>
    <col min="4374" max="4374" width="11.85546875" style="19" customWidth="1"/>
    <col min="4375" max="4375" width="1.140625" style="19" customWidth="1"/>
    <col min="4376" max="4376" width="13.140625" style="19" customWidth="1"/>
    <col min="4377" max="4377" width="1.140625" style="19" customWidth="1"/>
    <col min="4378" max="4378" width="12.140625" style="19" customWidth="1"/>
    <col min="4379" max="4379" width="1.140625" style="19" customWidth="1"/>
    <col min="4380" max="4380" width="13.140625" style="19" customWidth="1"/>
    <col min="4381" max="4381" width="2.140625" style="19" customWidth="1"/>
    <col min="4382" max="4608" width="9.140625" style="19"/>
    <col min="4609" max="4609" width="40.85546875" style="19" customWidth="1"/>
    <col min="4610" max="4610" width="6.140625" style="19" customWidth="1"/>
    <col min="4611" max="4611" width="1.140625" style="19" customWidth="1"/>
    <col min="4612" max="4612" width="12" style="19" customWidth="1"/>
    <col min="4613" max="4613" width="1.140625" style="19" customWidth="1"/>
    <col min="4614" max="4614" width="11.5703125" style="19" customWidth="1"/>
    <col min="4615" max="4615" width="1.140625" style="19" customWidth="1"/>
    <col min="4616" max="4616" width="12.42578125" style="19" customWidth="1"/>
    <col min="4617" max="4617" width="1.140625" style="19" customWidth="1"/>
    <col min="4618" max="4618" width="10.42578125" style="19" customWidth="1"/>
    <col min="4619" max="4619" width="1.140625" style="19" customWidth="1"/>
    <col min="4620" max="4620" width="13.42578125" style="19" customWidth="1"/>
    <col min="4621" max="4621" width="1.140625" style="19" customWidth="1"/>
    <col min="4622" max="4622" width="12" style="19" customWidth="1"/>
    <col min="4623" max="4623" width="1.140625" style="19" customWidth="1"/>
    <col min="4624" max="4624" width="11.42578125" style="19" customWidth="1"/>
    <col min="4625" max="4625" width="1.140625" style="19" customWidth="1"/>
    <col min="4626" max="4626" width="17.140625" style="19" customWidth="1"/>
    <col min="4627" max="4627" width="1" style="19" customWidth="1"/>
    <col min="4628" max="4628" width="10.140625" style="19" customWidth="1"/>
    <col min="4629" max="4629" width="1.140625" style="19" customWidth="1"/>
    <col min="4630" max="4630" width="11.85546875" style="19" customWidth="1"/>
    <col min="4631" max="4631" width="1.140625" style="19" customWidth="1"/>
    <col min="4632" max="4632" width="13.140625" style="19" customWidth="1"/>
    <col min="4633" max="4633" width="1.140625" style="19" customWidth="1"/>
    <col min="4634" max="4634" width="12.140625" style="19" customWidth="1"/>
    <col min="4635" max="4635" width="1.140625" style="19" customWidth="1"/>
    <col min="4636" max="4636" width="13.140625" style="19" customWidth="1"/>
    <col min="4637" max="4637" width="2.140625" style="19" customWidth="1"/>
    <col min="4638" max="4864" width="9.140625" style="19"/>
    <col min="4865" max="4865" width="40.85546875" style="19" customWidth="1"/>
    <col min="4866" max="4866" width="6.140625" style="19" customWidth="1"/>
    <col min="4867" max="4867" width="1.140625" style="19" customWidth="1"/>
    <col min="4868" max="4868" width="12" style="19" customWidth="1"/>
    <col min="4869" max="4869" width="1.140625" style="19" customWidth="1"/>
    <col min="4870" max="4870" width="11.5703125" style="19" customWidth="1"/>
    <col min="4871" max="4871" width="1.140625" style="19" customWidth="1"/>
    <col min="4872" max="4872" width="12.42578125" style="19" customWidth="1"/>
    <col min="4873" max="4873" width="1.140625" style="19" customWidth="1"/>
    <col min="4874" max="4874" width="10.42578125" style="19" customWidth="1"/>
    <col min="4875" max="4875" width="1.140625" style="19" customWidth="1"/>
    <col min="4876" max="4876" width="13.42578125" style="19" customWidth="1"/>
    <col min="4877" max="4877" width="1.140625" style="19" customWidth="1"/>
    <col min="4878" max="4878" width="12" style="19" customWidth="1"/>
    <col min="4879" max="4879" width="1.140625" style="19" customWidth="1"/>
    <col min="4880" max="4880" width="11.42578125" style="19" customWidth="1"/>
    <col min="4881" max="4881" width="1.140625" style="19" customWidth="1"/>
    <col min="4882" max="4882" width="17.140625" style="19" customWidth="1"/>
    <col min="4883" max="4883" width="1" style="19" customWidth="1"/>
    <col min="4884" max="4884" width="10.140625" style="19" customWidth="1"/>
    <col min="4885" max="4885" width="1.140625" style="19" customWidth="1"/>
    <col min="4886" max="4886" width="11.85546875" style="19" customWidth="1"/>
    <col min="4887" max="4887" width="1.140625" style="19" customWidth="1"/>
    <col min="4888" max="4888" width="13.140625" style="19" customWidth="1"/>
    <col min="4889" max="4889" width="1.140625" style="19" customWidth="1"/>
    <col min="4890" max="4890" width="12.140625" style="19" customWidth="1"/>
    <col min="4891" max="4891" width="1.140625" style="19" customWidth="1"/>
    <col min="4892" max="4892" width="13.140625" style="19" customWidth="1"/>
    <col min="4893" max="4893" width="2.140625" style="19" customWidth="1"/>
    <col min="4894" max="5120" width="9.140625" style="19"/>
    <col min="5121" max="5121" width="40.85546875" style="19" customWidth="1"/>
    <col min="5122" max="5122" width="6.140625" style="19" customWidth="1"/>
    <col min="5123" max="5123" width="1.140625" style="19" customWidth="1"/>
    <col min="5124" max="5124" width="12" style="19" customWidth="1"/>
    <col min="5125" max="5125" width="1.140625" style="19" customWidth="1"/>
    <col min="5126" max="5126" width="11.5703125" style="19" customWidth="1"/>
    <col min="5127" max="5127" width="1.140625" style="19" customWidth="1"/>
    <col min="5128" max="5128" width="12.42578125" style="19" customWidth="1"/>
    <col min="5129" max="5129" width="1.140625" style="19" customWidth="1"/>
    <col min="5130" max="5130" width="10.42578125" style="19" customWidth="1"/>
    <col min="5131" max="5131" width="1.140625" style="19" customWidth="1"/>
    <col min="5132" max="5132" width="13.42578125" style="19" customWidth="1"/>
    <col min="5133" max="5133" width="1.140625" style="19" customWidth="1"/>
    <col min="5134" max="5134" width="12" style="19" customWidth="1"/>
    <col min="5135" max="5135" width="1.140625" style="19" customWidth="1"/>
    <col min="5136" max="5136" width="11.42578125" style="19" customWidth="1"/>
    <col min="5137" max="5137" width="1.140625" style="19" customWidth="1"/>
    <col min="5138" max="5138" width="17.140625" style="19" customWidth="1"/>
    <col min="5139" max="5139" width="1" style="19" customWidth="1"/>
    <col min="5140" max="5140" width="10.140625" style="19" customWidth="1"/>
    <col min="5141" max="5141" width="1.140625" style="19" customWidth="1"/>
    <col min="5142" max="5142" width="11.85546875" style="19" customWidth="1"/>
    <col min="5143" max="5143" width="1.140625" style="19" customWidth="1"/>
    <col min="5144" max="5144" width="13.140625" style="19" customWidth="1"/>
    <col min="5145" max="5145" width="1.140625" style="19" customWidth="1"/>
    <col min="5146" max="5146" width="12.140625" style="19" customWidth="1"/>
    <col min="5147" max="5147" width="1.140625" style="19" customWidth="1"/>
    <col min="5148" max="5148" width="13.140625" style="19" customWidth="1"/>
    <col min="5149" max="5149" width="2.140625" style="19" customWidth="1"/>
    <col min="5150" max="5376" width="9.140625" style="19"/>
    <col min="5377" max="5377" width="40.85546875" style="19" customWidth="1"/>
    <col min="5378" max="5378" width="6.140625" style="19" customWidth="1"/>
    <col min="5379" max="5379" width="1.140625" style="19" customWidth="1"/>
    <col min="5380" max="5380" width="12" style="19" customWidth="1"/>
    <col min="5381" max="5381" width="1.140625" style="19" customWidth="1"/>
    <col min="5382" max="5382" width="11.5703125" style="19" customWidth="1"/>
    <col min="5383" max="5383" width="1.140625" style="19" customWidth="1"/>
    <col min="5384" max="5384" width="12.42578125" style="19" customWidth="1"/>
    <col min="5385" max="5385" width="1.140625" style="19" customWidth="1"/>
    <col min="5386" max="5386" width="10.42578125" style="19" customWidth="1"/>
    <col min="5387" max="5387" width="1.140625" style="19" customWidth="1"/>
    <col min="5388" max="5388" width="13.42578125" style="19" customWidth="1"/>
    <col min="5389" max="5389" width="1.140625" style="19" customWidth="1"/>
    <col min="5390" max="5390" width="12" style="19" customWidth="1"/>
    <col min="5391" max="5391" width="1.140625" style="19" customWidth="1"/>
    <col min="5392" max="5392" width="11.42578125" style="19" customWidth="1"/>
    <col min="5393" max="5393" width="1.140625" style="19" customWidth="1"/>
    <col min="5394" max="5394" width="17.140625" style="19" customWidth="1"/>
    <col min="5395" max="5395" width="1" style="19" customWidth="1"/>
    <col min="5396" max="5396" width="10.140625" style="19" customWidth="1"/>
    <col min="5397" max="5397" width="1.140625" style="19" customWidth="1"/>
    <col min="5398" max="5398" width="11.85546875" style="19" customWidth="1"/>
    <col min="5399" max="5399" width="1.140625" style="19" customWidth="1"/>
    <col min="5400" max="5400" width="13.140625" style="19" customWidth="1"/>
    <col min="5401" max="5401" width="1.140625" style="19" customWidth="1"/>
    <col min="5402" max="5402" width="12.140625" style="19" customWidth="1"/>
    <col min="5403" max="5403" width="1.140625" style="19" customWidth="1"/>
    <col min="5404" max="5404" width="13.140625" style="19" customWidth="1"/>
    <col min="5405" max="5405" width="2.140625" style="19" customWidth="1"/>
    <col min="5406" max="5632" width="9.140625" style="19"/>
    <col min="5633" max="5633" width="40.85546875" style="19" customWidth="1"/>
    <col min="5634" max="5634" width="6.140625" style="19" customWidth="1"/>
    <col min="5635" max="5635" width="1.140625" style="19" customWidth="1"/>
    <col min="5636" max="5636" width="12" style="19" customWidth="1"/>
    <col min="5637" max="5637" width="1.140625" style="19" customWidth="1"/>
    <col min="5638" max="5638" width="11.5703125" style="19" customWidth="1"/>
    <col min="5639" max="5639" width="1.140625" style="19" customWidth="1"/>
    <col min="5640" max="5640" width="12.42578125" style="19" customWidth="1"/>
    <col min="5641" max="5641" width="1.140625" style="19" customWidth="1"/>
    <col min="5642" max="5642" width="10.42578125" style="19" customWidth="1"/>
    <col min="5643" max="5643" width="1.140625" style="19" customWidth="1"/>
    <col min="5644" max="5644" width="13.42578125" style="19" customWidth="1"/>
    <col min="5645" max="5645" width="1.140625" style="19" customWidth="1"/>
    <col min="5646" max="5646" width="12" style="19" customWidth="1"/>
    <col min="5647" max="5647" width="1.140625" style="19" customWidth="1"/>
    <col min="5648" max="5648" width="11.42578125" style="19" customWidth="1"/>
    <col min="5649" max="5649" width="1.140625" style="19" customWidth="1"/>
    <col min="5650" max="5650" width="17.140625" style="19" customWidth="1"/>
    <col min="5651" max="5651" width="1" style="19" customWidth="1"/>
    <col min="5652" max="5652" width="10.140625" style="19" customWidth="1"/>
    <col min="5653" max="5653" width="1.140625" style="19" customWidth="1"/>
    <col min="5654" max="5654" width="11.85546875" style="19" customWidth="1"/>
    <col min="5655" max="5655" width="1.140625" style="19" customWidth="1"/>
    <col min="5656" max="5656" width="13.140625" style="19" customWidth="1"/>
    <col min="5657" max="5657" width="1.140625" style="19" customWidth="1"/>
    <col min="5658" max="5658" width="12.140625" style="19" customWidth="1"/>
    <col min="5659" max="5659" width="1.140625" style="19" customWidth="1"/>
    <col min="5660" max="5660" width="13.140625" style="19" customWidth="1"/>
    <col min="5661" max="5661" width="2.140625" style="19" customWidth="1"/>
    <col min="5662" max="5888" width="9.140625" style="19"/>
    <col min="5889" max="5889" width="40.85546875" style="19" customWidth="1"/>
    <col min="5890" max="5890" width="6.140625" style="19" customWidth="1"/>
    <col min="5891" max="5891" width="1.140625" style="19" customWidth="1"/>
    <col min="5892" max="5892" width="12" style="19" customWidth="1"/>
    <col min="5893" max="5893" width="1.140625" style="19" customWidth="1"/>
    <col min="5894" max="5894" width="11.5703125" style="19" customWidth="1"/>
    <col min="5895" max="5895" width="1.140625" style="19" customWidth="1"/>
    <col min="5896" max="5896" width="12.42578125" style="19" customWidth="1"/>
    <col min="5897" max="5897" width="1.140625" style="19" customWidth="1"/>
    <col min="5898" max="5898" width="10.42578125" style="19" customWidth="1"/>
    <col min="5899" max="5899" width="1.140625" style="19" customWidth="1"/>
    <col min="5900" max="5900" width="13.42578125" style="19" customWidth="1"/>
    <col min="5901" max="5901" width="1.140625" style="19" customWidth="1"/>
    <col min="5902" max="5902" width="12" style="19" customWidth="1"/>
    <col min="5903" max="5903" width="1.140625" style="19" customWidth="1"/>
    <col min="5904" max="5904" width="11.42578125" style="19" customWidth="1"/>
    <col min="5905" max="5905" width="1.140625" style="19" customWidth="1"/>
    <col min="5906" max="5906" width="17.140625" style="19" customWidth="1"/>
    <col min="5907" max="5907" width="1" style="19" customWidth="1"/>
    <col min="5908" max="5908" width="10.140625" style="19" customWidth="1"/>
    <col min="5909" max="5909" width="1.140625" style="19" customWidth="1"/>
    <col min="5910" max="5910" width="11.85546875" style="19" customWidth="1"/>
    <col min="5911" max="5911" width="1.140625" style="19" customWidth="1"/>
    <col min="5912" max="5912" width="13.140625" style="19" customWidth="1"/>
    <col min="5913" max="5913" width="1.140625" style="19" customWidth="1"/>
    <col min="5914" max="5914" width="12.140625" style="19" customWidth="1"/>
    <col min="5915" max="5915" width="1.140625" style="19" customWidth="1"/>
    <col min="5916" max="5916" width="13.140625" style="19" customWidth="1"/>
    <col min="5917" max="5917" width="2.140625" style="19" customWidth="1"/>
    <col min="5918" max="6144" width="9.140625" style="19"/>
    <col min="6145" max="6145" width="40.85546875" style="19" customWidth="1"/>
    <col min="6146" max="6146" width="6.140625" style="19" customWidth="1"/>
    <col min="6147" max="6147" width="1.140625" style="19" customWidth="1"/>
    <col min="6148" max="6148" width="12" style="19" customWidth="1"/>
    <col min="6149" max="6149" width="1.140625" style="19" customWidth="1"/>
    <col min="6150" max="6150" width="11.5703125" style="19" customWidth="1"/>
    <col min="6151" max="6151" width="1.140625" style="19" customWidth="1"/>
    <col min="6152" max="6152" width="12.42578125" style="19" customWidth="1"/>
    <col min="6153" max="6153" width="1.140625" style="19" customWidth="1"/>
    <col min="6154" max="6154" width="10.42578125" style="19" customWidth="1"/>
    <col min="6155" max="6155" width="1.140625" style="19" customWidth="1"/>
    <col min="6156" max="6156" width="13.42578125" style="19" customWidth="1"/>
    <col min="6157" max="6157" width="1.140625" style="19" customWidth="1"/>
    <col min="6158" max="6158" width="12" style="19" customWidth="1"/>
    <col min="6159" max="6159" width="1.140625" style="19" customWidth="1"/>
    <col min="6160" max="6160" width="11.42578125" style="19" customWidth="1"/>
    <col min="6161" max="6161" width="1.140625" style="19" customWidth="1"/>
    <col min="6162" max="6162" width="17.140625" style="19" customWidth="1"/>
    <col min="6163" max="6163" width="1" style="19" customWidth="1"/>
    <col min="6164" max="6164" width="10.140625" style="19" customWidth="1"/>
    <col min="6165" max="6165" width="1.140625" style="19" customWidth="1"/>
    <col min="6166" max="6166" width="11.85546875" style="19" customWidth="1"/>
    <col min="6167" max="6167" width="1.140625" style="19" customWidth="1"/>
    <col min="6168" max="6168" width="13.140625" style="19" customWidth="1"/>
    <col min="6169" max="6169" width="1.140625" style="19" customWidth="1"/>
    <col min="6170" max="6170" width="12.140625" style="19" customWidth="1"/>
    <col min="6171" max="6171" width="1.140625" style="19" customWidth="1"/>
    <col min="6172" max="6172" width="13.140625" style="19" customWidth="1"/>
    <col min="6173" max="6173" width="2.140625" style="19" customWidth="1"/>
    <col min="6174" max="6400" width="9.140625" style="19"/>
    <col min="6401" max="6401" width="40.85546875" style="19" customWidth="1"/>
    <col min="6402" max="6402" width="6.140625" style="19" customWidth="1"/>
    <col min="6403" max="6403" width="1.140625" style="19" customWidth="1"/>
    <col min="6404" max="6404" width="12" style="19" customWidth="1"/>
    <col min="6405" max="6405" width="1.140625" style="19" customWidth="1"/>
    <col min="6406" max="6406" width="11.5703125" style="19" customWidth="1"/>
    <col min="6407" max="6407" width="1.140625" style="19" customWidth="1"/>
    <col min="6408" max="6408" width="12.42578125" style="19" customWidth="1"/>
    <col min="6409" max="6409" width="1.140625" style="19" customWidth="1"/>
    <col min="6410" max="6410" width="10.42578125" style="19" customWidth="1"/>
    <col min="6411" max="6411" width="1.140625" style="19" customWidth="1"/>
    <col min="6412" max="6412" width="13.42578125" style="19" customWidth="1"/>
    <col min="6413" max="6413" width="1.140625" style="19" customWidth="1"/>
    <col min="6414" max="6414" width="12" style="19" customWidth="1"/>
    <col min="6415" max="6415" width="1.140625" style="19" customWidth="1"/>
    <col min="6416" max="6416" width="11.42578125" style="19" customWidth="1"/>
    <col min="6417" max="6417" width="1.140625" style="19" customWidth="1"/>
    <col min="6418" max="6418" width="17.140625" style="19" customWidth="1"/>
    <col min="6419" max="6419" width="1" style="19" customWidth="1"/>
    <col min="6420" max="6420" width="10.140625" style="19" customWidth="1"/>
    <col min="6421" max="6421" width="1.140625" style="19" customWidth="1"/>
    <col min="6422" max="6422" width="11.85546875" style="19" customWidth="1"/>
    <col min="6423" max="6423" width="1.140625" style="19" customWidth="1"/>
    <col min="6424" max="6424" width="13.140625" style="19" customWidth="1"/>
    <col min="6425" max="6425" width="1.140625" style="19" customWidth="1"/>
    <col min="6426" max="6426" width="12.140625" style="19" customWidth="1"/>
    <col min="6427" max="6427" width="1.140625" style="19" customWidth="1"/>
    <col min="6428" max="6428" width="13.140625" style="19" customWidth="1"/>
    <col min="6429" max="6429" width="2.140625" style="19" customWidth="1"/>
    <col min="6430" max="6656" width="9.140625" style="19"/>
    <col min="6657" max="6657" width="40.85546875" style="19" customWidth="1"/>
    <col min="6658" max="6658" width="6.140625" style="19" customWidth="1"/>
    <col min="6659" max="6659" width="1.140625" style="19" customWidth="1"/>
    <col min="6660" max="6660" width="12" style="19" customWidth="1"/>
    <col min="6661" max="6661" width="1.140625" style="19" customWidth="1"/>
    <col min="6662" max="6662" width="11.5703125" style="19" customWidth="1"/>
    <col min="6663" max="6663" width="1.140625" style="19" customWidth="1"/>
    <col min="6664" max="6664" width="12.42578125" style="19" customWidth="1"/>
    <col min="6665" max="6665" width="1.140625" style="19" customWidth="1"/>
    <col min="6666" max="6666" width="10.42578125" style="19" customWidth="1"/>
    <col min="6667" max="6667" width="1.140625" style="19" customWidth="1"/>
    <col min="6668" max="6668" width="13.42578125" style="19" customWidth="1"/>
    <col min="6669" max="6669" width="1.140625" style="19" customWidth="1"/>
    <col min="6670" max="6670" width="12" style="19" customWidth="1"/>
    <col min="6671" max="6671" width="1.140625" style="19" customWidth="1"/>
    <col min="6672" max="6672" width="11.42578125" style="19" customWidth="1"/>
    <col min="6673" max="6673" width="1.140625" style="19" customWidth="1"/>
    <col min="6674" max="6674" width="17.140625" style="19" customWidth="1"/>
    <col min="6675" max="6675" width="1" style="19" customWidth="1"/>
    <col min="6676" max="6676" width="10.140625" style="19" customWidth="1"/>
    <col min="6677" max="6677" width="1.140625" style="19" customWidth="1"/>
    <col min="6678" max="6678" width="11.85546875" style="19" customWidth="1"/>
    <col min="6679" max="6679" width="1.140625" style="19" customWidth="1"/>
    <col min="6680" max="6680" width="13.140625" style="19" customWidth="1"/>
    <col min="6681" max="6681" width="1.140625" style="19" customWidth="1"/>
    <col min="6682" max="6682" width="12.140625" style="19" customWidth="1"/>
    <col min="6683" max="6683" width="1.140625" style="19" customWidth="1"/>
    <col min="6684" max="6684" width="13.140625" style="19" customWidth="1"/>
    <col min="6685" max="6685" width="2.140625" style="19" customWidth="1"/>
    <col min="6686" max="6912" width="9.140625" style="19"/>
    <col min="6913" max="6913" width="40.85546875" style="19" customWidth="1"/>
    <col min="6914" max="6914" width="6.140625" style="19" customWidth="1"/>
    <col min="6915" max="6915" width="1.140625" style="19" customWidth="1"/>
    <col min="6916" max="6916" width="12" style="19" customWidth="1"/>
    <col min="6917" max="6917" width="1.140625" style="19" customWidth="1"/>
    <col min="6918" max="6918" width="11.5703125" style="19" customWidth="1"/>
    <col min="6919" max="6919" width="1.140625" style="19" customWidth="1"/>
    <col min="6920" max="6920" width="12.42578125" style="19" customWidth="1"/>
    <col min="6921" max="6921" width="1.140625" style="19" customWidth="1"/>
    <col min="6922" max="6922" width="10.42578125" style="19" customWidth="1"/>
    <col min="6923" max="6923" width="1.140625" style="19" customWidth="1"/>
    <col min="6924" max="6924" width="13.42578125" style="19" customWidth="1"/>
    <col min="6925" max="6925" width="1.140625" style="19" customWidth="1"/>
    <col min="6926" max="6926" width="12" style="19" customWidth="1"/>
    <col min="6927" max="6927" width="1.140625" style="19" customWidth="1"/>
    <col min="6928" max="6928" width="11.42578125" style="19" customWidth="1"/>
    <col min="6929" max="6929" width="1.140625" style="19" customWidth="1"/>
    <col min="6930" max="6930" width="17.140625" style="19" customWidth="1"/>
    <col min="6931" max="6931" width="1" style="19" customWidth="1"/>
    <col min="6932" max="6932" width="10.140625" style="19" customWidth="1"/>
    <col min="6933" max="6933" width="1.140625" style="19" customWidth="1"/>
    <col min="6934" max="6934" width="11.85546875" style="19" customWidth="1"/>
    <col min="6935" max="6935" width="1.140625" style="19" customWidth="1"/>
    <col min="6936" max="6936" width="13.140625" style="19" customWidth="1"/>
    <col min="6937" max="6937" width="1.140625" style="19" customWidth="1"/>
    <col min="6938" max="6938" width="12.140625" style="19" customWidth="1"/>
    <col min="6939" max="6939" width="1.140625" style="19" customWidth="1"/>
    <col min="6940" max="6940" width="13.140625" style="19" customWidth="1"/>
    <col min="6941" max="6941" width="2.140625" style="19" customWidth="1"/>
    <col min="6942" max="7168" width="9.140625" style="19"/>
    <col min="7169" max="7169" width="40.85546875" style="19" customWidth="1"/>
    <col min="7170" max="7170" width="6.140625" style="19" customWidth="1"/>
    <col min="7171" max="7171" width="1.140625" style="19" customWidth="1"/>
    <col min="7172" max="7172" width="12" style="19" customWidth="1"/>
    <col min="7173" max="7173" width="1.140625" style="19" customWidth="1"/>
    <col min="7174" max="7174" width="11.5703125" style="19" customWidth="1"/>
    <col min="7175" max="7175" width="1.140625" style="19" customWidth="1"/>
    <col min="7176" max="7176" width="12.42578125" style="19" customWidth="1"/>
    <col min="7177" max="7177" width="1.140625" style="19" customWidth="1"/>
    <col min="7178" max="7178" width="10.42578125" style="19" customWidth="1"/>
    <col min="7179" max="7179" width="1.140625" style="19" customWidth="1"/>
    <col min="7180" max="7180" width="13.42578125" style="19" customWidth="1"/>
    <col min="7181" max="7181" width="1.140625" style="19" customWidth="1"/>
    <col min="7182" max="7182" width="12" style="19" customWidth="1"/>
    <col min="7183" max="7183" width="1.140625" style="19" customWidth="1"/>
    <col min="7184" max="7184" width="11.42578125" style="19" customWidth="1"/>
    <col min="7185" max="7185" width="1.140625" style="19" customWidth="1"/>
    <col min="7186" max="7186" width="17.140625" style="19" customWidth="1"/>
    <col min="7187" max="7187" width="1" style="19" customWidth="1"/>
    <col min="7188" max="7188" width="10.140625" style="19" customWidth="1"/>
    <col min="7189" max="7189" width="1.140625" style="19" customWidth="1"/>
    <col min="7190" max="7190" width="11.85546875" style="19" customWidth="1"/>
    <col min="7191" max="7191" width="1.140625" style="19" customWidth="1"/>
    <col min="7192" max="7192" width="13.140625" style="19" customWidth="1"/>
    <col min="7193" max="7193" width="1.140625" style="19" customWidth="1"/>
    <col min="7194" max="7194" width="12.140625" style="19" customWidth="1"/>
    <col min="7195" max="7195" width="1.140625" style="19" customWidth="1"/>
    <col min="7196" max="7196" width="13.140625" style="19" customWidth="1"/>
    <col min="7197" max="7197" width="2.140625" style="19" customWidth="1"/>
    <col min="7198" max="7424" width="9.140625" style="19"/>
    <col min="7425" max="7425" width="40.85546875" style="19" customWidth="1"/>
    <col min="7426" max="7426" width="6.140625" style="19" customWidth="1"/>
    <col min="7427" max="7427" width="1.140625" style="19" customWidth="1"/>
    <col min="7428" max="7428" width="12" style="19" customWidth="1"/>
    <col min="7429" max="7429" width="1.140625" style="19" customWidth="1"/>
    <col min="7430" max="7430" width="11.5703125" style="19" customWidth="1"/>
    <col min="7431" max="7431" width="1.140625" style="19" customWidth="1"/>
    <col min="7432" max="7432" width="12.42578125" style="19" customWidth="1"/>
    <col min="7433" max="7433" width="1.140625" style="19" customWidth="1"/>
    <col min="7434" max="7434" width="10.42578125" style="19" customWidth="1"/>
    <col min="7435" max="7435" width="1.140625" style="19" customWidth="1"/>
    <col min="7436" max="7436" width="13.42578125" style="19" customWidth="1"/>
    <col min="7437" max="7437" width="1.140625" style="19" customWidth="1"/>
    <col min="7438" max="7438" width="12" style="19" customWidth="1"/>
    <col min="7439" max="7439" width="1.140625" style="19" customWidth="1"/>
    <col min="7440" max="7440" width="11.42578125" style="19" customWidth="1"/>
    <col min="7441" max="7441" width="1.140625" style="19" customWidth="1"/>
    <col min="7442" max="7442" width="17.140625" style="19" customWidth="1"/>
    <col min="7443" max="7443" width="1" style="19" customWidth="1"/>
    <col min="7444" max="7444" width="10.140625" style="19" customWidth="1"/>
    <col min="7445" max="7445" width="1.140625" style="19" customWidth="1"/>
    <col min="7446" max="7446" width="11.85546875" style="19" customWidth="1"/>
    <col min="7447" max="7447" width="1.140625" style="19" customWidth="1"/>
    <col min="7448" max="7448" width="13.140625" style="19" customWidth="1"/>
    <col min="7449" max="7449" width="1.140625" style="19" customWidth="1"/>
    <col min="7450" max="7450" width="12.140625" style="19" customWidth="1"/>
    <col min="7451" max="7451" width="1.140625" style="19" customWidth="1"/>
    <col min="7452" max="7452" width="13.140625" style="19" customWidth="1"/>
    <col min="7453" max="7453" width="2.140625" style="19" customWidth="1"/>
    <col min="7454" max="7680" width="9.140625" style="19"/>
    <col min="7681" max="7681" width="40.85546875" style="19" customWidth="1"/>
    <col min="7682" max="7682" width="6.140625" style="19" customWidth="1"/>
    <col min="7683" max="7683" width="1.140625" style="19" customWidth="1"/>
    <col min="7684" max="7684" width="12" style="19" customWidth="1"/>
    <col min="7685" max="7685" width="1.140625" style="19" customWidth="1"/>
    <col min="7686" max="7686" width="11.5703125" style="19" customWidth="1"/>
    <col min="7687" max="7687" width="1.140625" style="19" customWidth="1"/>
    <col min="7688" max="7688" width="12.42578125" style="19" customWidth="1"/>
    <col min="7689" max="7689" width="1.140625" style="19" customWidth="1"/>
    <col min="7690" max="7690" width="10.42578125" style="19" customWidth="1"/>
    <col min="7691" max="7691" width="1.140625" style="19" customWidth="1"/>
    <col min="7692" max="7692" width="13.42578125" style="19" customWidth="1"/>
    <col min="7693" max="7693" width="1.140625" style="19" customWidth="1"/>
    <col min="7694" max="7694" width="12" style="19" customWidth="1"/>
    <col min="7695" max="7695" width="1.140625" style="19" customWidth="1"/>
    <col min="7696" max="7696" width="11.42578125" style="19" customWidth="1"/>
    <col min="7697" max="7697" width="1.140625" style="19" customWidth="1"/>
    <col min="7698" max="7698" width="17.140625" style="19" customWidth="1"/>
    <col min="7699" max="7699" width="1" style="19" customWidth="1"/>
    <col min="7700" max="7700" width="10.140625" style="19" customWidth="1"/>
    <col min="7701" max="7701" width="1.140625" style="19" customWidth="1"/>
    <col min="7702" max="7702" width="11.85546875" style="19" customWidth="1"/>
    <col min="7703" max="7703" width="1.140625" style="19" customWidth="1"/>
    <col min="7704" max="7704" width="13.140625" style="19" customWidth="1"/>
    <col min="7705" max="7705" width="1.140625" style="19" customWidth="1"/>
    <col min="7706" max="7706" width="12.140625" style="19" customWidth="1"/>
    <col min="7707" max="7707" width="1.140625" style="19" customWidth="1"/>
    <col min="7708" max="7708" width="13.140625" style="19" customWidth="1"/>
    <col min="7709" max="7709" width="2.140625" style="19" customWidth="1"/>
    <col min="7710" max="7936" width="9.140625" style="19"/>
    <col min="7937" max="7937" width="40.85546875" style="19" customWidth="1"/>
    <col min="7938" max="7938" width="6.140625" style="19" customWidth="1"/>
    <col min="7939" max="7939" width="1.140625" style="19" customWidth="1"/>
    <col min="7940" max="7940" width="12" style="19" customWidth="1"/>
    <col min="7941" max="7941" width="1.140625" style="19" customWidth="1"/>
    <col min="7942" max="7942" width="11.5703125" style="19" customWidth="1"/>
    <col min="7943" max="7943" width="1.140625" style="19" customWidth="1"/>
    <col min="7944" max="7944" width="12.42578125" style="19" customWidth="1"/>
    <col min="7945" max="7945" width="1.140625" style="19" customWidth="1"/>
    <col min="7946" max="7946" width="10.42578125" style="19" customWidth="1"/>
    <col min="7947" max="7947" width="1.140625" style="19" customWidth="1"/>
    <col min="7948" max="7948" width="13.42578125" style="19" customWidth="1"/>
    <col min="7949" max="7949" width="1.140625" style="19" customWidth="1"/>
    <col min="7950" max="7950" width="12" style="19" customWidth="1"/>
    <col min="7951" max="7951" width="1.140625" style="19" customWidth="1"/>
    <col min="7952" max="7952" width="11.42578125" style="19" customWidth="1"/>
    <col min="7953" max="7953" width="1.140625" style="19" customWidth="1"/>
    <col min="7954" max="7954" width="17.140625" style="19" customWidth="1"/>
    <col min="7955" max="7955" width="1" style="19" customWidth="1"/>
    <col min="7956" max="7956" width="10.140625" style="19" customWidth="1"/>
    <col min="7957" max="7957" width="1.140625" style="19" customWidth="1"/>
    <col min="7958" max="7958" width="11.85546875" style="19" customWidth="1"/>
    <col min="7959" max="7959" width="1.140625" style="19" customWidth="1"/>
    <col min="7960" max="7960" width="13.140625" style="19" customWidth="1"/>
    <col min="7961" max="7961" width="1.140625" style="19" customWidth="1"/>
    <col min="7962" max="7962" width="12.140625" style="19" customWidth="1"/>
    <col min="7963" max="7963" width="1.140625" style="19" customWidth="1"/>
    <col min="7964" max="7964" width="13.140625" style="19" customWidth="1"/>
    <col min="7965" max="7965" width="2.140625" style="19" customWidth="1"/>
    <col min="7966" max="8192" width="9.140625" style="19"/>
    <col min="8193" max="8193" width="40.85546875" style="19" customWidth="1"/>
    <col min="8194" max="8194" width="6.140625" style="19" customWidth="1"/>
    <col min="8195" max="8195" width="1.140625" style="19" customWidth="1"/>
    <col min="8196" max="8196" width="12" style="19" customWidth="1"/>
    <col min="8197" max="8197" width="1.140625" style="19" customWidth="1"/>
    <col min="8198" max="8198" width="11.5703125" style="19" customWidth="1"/>
    <col min="8199" max="8199" width="1.140625" style="19" customWidth="1"/>
    <col min="8200" max="8200" width="12.42578125" style="19" customWidth="1"/>
    <col min="8201" max="8201" width="1.140625" style="19" customWidth="1"/>
    <col min="8202" max="8202" width="10.42578125" style="19" customWidth="1"/>
    <col min="8203" max="8203" width="1.140625" style="19" customWidth="1"/>
    <col min="8204" max="8204" width="13.42578125" style="19" customWidth="1"/>
    <col min="8205" max="8205" width="1.140625" style="19" customWidth="1"/>
    <col min="8206" max="8206" width="12" style="19" customWidth="1"/>
    <col min="8207" max="8207" width="1.140625" style="19" customWidth="1"/>
    <col min="8208" max="8208" width="11.42578125" style="19" customWidth="1"/>
    <col min="8209" max="8209" width="1.140625" style="19" customWidth="1"/>
    <col min="8210" max="8210" width="17.140625" style="19" customWidth="1"/>
    <col min="8211" max="8211" width="1" style="19" customWidth="1"/>
    <col min="8212" max="8212" width="10.140625" style="19" customWidth="1"/>
    <col min="8213" max="8213" width="1.140625" style="19" customWidth="1"/>
    <col min="8214" max="8214" width="11.85546875" style="19" customWidth="1"/>
    <col min="8215" max="8215" width="1.140625" style="19" customWidth="1"/>
    <col min="8216" max="8216" width="13.140625" style="19" customWidth="1"/>
    <col min="8217" max="8217" width="1.140625" style="19" customWidth="1"/>
    <col min="8218" max="8218" width="12.140625" style="19" customWidth="1"/>
    <col min="8219" max="8219" width="1.140625" style="19" customWidth="1"/>
    <col min="8220" max="8220" width="13.140625" style="19" customWidth="1"/>
    <col min="8221" max="8221" width="2.140625" style="19" customWidth="1"/>
    <col min="8222" max="8448" width="9.140625" style="19"/>
    <col min="8449" max="8449" width="40.85546875" style="19" customWidth="1"/>
    <col min="8450" max="8450" width="6.140625" style="19" customWidth="1"/>
    <col min="8451" max="8451" width="1.140625" style="19" customWidth="1"/>
    <col min="8452" max="8452" width="12" style="19" customWidth="1"/>
    <col min="8453" max="8453" width="1.140625" style="19" customWidth="1"/>
    <col min="8454" max="8454" width="11.5703125" style="19" customWidth="1"/>
    <col min="8455" max="8455" width="1.140625" style="19" customWidth="1"/>
    <col min="8456" max="8456" width="12.42578125" style="19" customWidth="1"/>
    <col min="8457" max="8457" width="1.140625" style="19" customWidth="1"/>
    <col min="8458" max="8458" width="10.42578125" style="19" customWidth="1"/>
    <col min="8459" max="8459" width="1.140625" style="19" customWidth="1"/>
    <col min="8460" max="8460" width="13.42578125" style="19" customWidth="1"/>
    <col min="8461" max="8461" width="1.140625" style="19" customWidth="1"/>
    <col min="8462" max="8462" width="12" style="19" customWidth="1"/>
    <col min="8463" max="8463" width="1.140625" style="19" customWidth="1"/>
    <col min="8464" max="8464" width="11.42578125" style="19" customWidth="1"/>
    <col min="8465" max="8465" width="1.140625" style="19" customWidth="1"/>
    <col min="8466" max="8466" width="17.140625" style="19" customWidth="1"/>
    <col min="8467" max="8467" width="1" style="19" customWidth="1"/>
    <col min="8468" max="8468" width="10.140625" style="19" customWidth="1"/>
    <col min="8469" max="8469" width="1.140625" style="19" customWidth="1"/>
    <col min="8470" max="8470" width="11.85546875" style="19" customWidth="1"/>
    <col min="8471" max="8471" width="1.140625" style="19" customWidth="1"/>
    <col min="8472" max="8472" width="13.140625" style="19" customWidth="1"/>
    <col min="8473" max="8473" width="1.140625" style="19" customWidth="1"/>
    <col min="8474" max="8474" width="12.140625" style="19" customWidth="1"/>
    <col min="8475" max="8475" width="1.140625" style="19" customWidth="1"/>
    <col min="8476" max="8476" width="13.140625" style="19" customWidth="1"/>
    <col min="8477" max="8477" width="2.140625" style="19" customWidth="1"/>
    <col min="8478" max="8704" width="9.140625" style="19"/>
    <col min="8705" max="8705" width="40.85546875" style="19" customWidth="1"/>
    <col min="8706" max="8706" width="6.140625" style="19" customWidth="1"/>
    <col min="8707" max="8707" width="1.140625" style="19" customWidth="1"/>
    <col min="8708" max="8708" width="12" style="19" customWidth="1"/>
    <col min="8709" max="8709" width="1.140625" style="19" customWidth="1"/>
    <col min="8710" max="8710" width="11.5703125" style="19" customWidth="1"/>
    <col min="8711" max="8711" width="1.140625" style="19" customWidth="1"/>
    <col min="8712" max="8712" width="12.42578125" style="19" customWidth="1"/>
    <col min="8713" max="8713" width="1.140625" style="19" customWidth="1"/>
    <col min="8714" max="8714" width="10.42578125" style="19" customWidth="1"/>
    <col min="8715" max="8715" width="1.140625" style="19" customWidth="1"/>
    <col min="8716" max="8716" width="13.42578125" style="19" customWidth="1"/>
    <col min="8717" max="8717" width="1.140625" style="19" customWidth="1"/>
    <col min="8718" max="8718" width="12" style="19" customWidth="1"/>
    <col min="8719" max="8719" width="1.140625" style="19" customWidth="1"/>
    <col min="8720" max="8720" width="11.42578125" style="19" customWidth="1"/>
    <col min="8721" max="8721" width="1.140625" style="19" customWidth="1"/>
    <col min="8722" max="8722" width="17.140625" style="19" customWidth="1"/>
    <col min="8723" max="8723" width="1" style="19" customWidth="1"/>
    <col min="8724" max="8724" width="10.140625" style="19" customWidth="1"/>
    <col min="8725" max="8725" width="1.140625" style="19" customWidth="1"/>
    <col min="8726" max="8726" width="11.85546875" style="19" customWidth="1"/>
    <col min="8727" max="8727" width="1.140625" style="19" customWidth="1"/>
    <col min="8728" max="8728" width="13.140625" style="19" customWidth="1"/>
    <col min="8729" max="8729" width="1.140625" style="19" customWidth="1"/>
    <col min="8730" max="8730" width="12.140625" style="19" customWidth="1"/>
    <col min="8731" max="8731" width="1.140625" style="19" customWidth="1"/>
    <col min="8732" max="8732" width="13.140625" style="19" customWidth="1"/>
    <col min="8733" max="8733" width="2.140625" style="19" customWidth="1"/>
    <col min="8734" max="8960" width="9.140625" style="19"/>
    <col min="8961" max="8961" width="40.85546875" style="19" customWidth="1"/>
    <col min="8962" max="8962" width="6.140625" style="19" customWidth="1"/>
    <col min="8963" max="8963" width="1.140625" style="19" customWidth="1"/>
    <col min="8964" max="8964" width="12" style="19" customWidth="1"/>
    <col min="8965" max="8965" width="1.140625" style="19" customWidth="1"/>
    <col min="8966" max="8966" width="11.5703125" style="19" customWidth="1"/>
    <col min="8967" max="8967" width="1.140625" style="19" customWidth="1"/>
    <col min="8968" max="8968" width="12.42578125" style="19" customWidth="1"/>
    <col min="8969" max="8969" width="1.140625" style="19" customWidth="1"/>
    <col min="8970" max="8970" width="10.42578125" style="19" customWidth="1"/>
    <col min="8971" max="8971" width="1.140625" style="19" customWidth="1"/>
    <col min="8972" max="8972" width="13.42578125" style="19" customWidth="1"/>
    <col min="8973" max="8973" width="1.140625" style="19" customWidth="1"/>
    <col min="8974" max="8974" width="12" style="19" customWidth="1"/>
    <col min="8975" max="8975" width="1.140625" style="19" customWidth="1"/>
    <col min="8976" max="8976" width="11.42578125" style="19" customWidth="1"/>
    <col min="8977" max="8977" width="1.140625" style="19" customWidth="1"/>
    <col min="8978" max="8978" width="17.140625" style="19" customWidth="1"/>
    <col min="8979" max="8979" width="1" style="19" customWidth="1"/>
    <col min="8980" max="8980" width="10.140625" style="19" customWidth="1"/>
    <col min="8981" max="8981" width="1.140625" style="19" customWidth="1"/>
    <col min="8982" max="8982" width="11.85546875" style="19" customWidth="1"/>
    <col min="8983" max="8983" width="1.140625" style="19" customWidth="1"/>
    <col min="8984" max="8984" width="13.140625" style="19" customWidth="1"/>
    <col min="8985" max="8985" width="1.140625" style="19" customWidth="1"/>
    <col min="8986" max="8986" width="12.140625" style="19" customWidth="1"/>
    <col min="8987" max="8987" width="1.140625" style="19" customWidth="1"/>
    <col min="8988" max="8988" width="13.140625" style="19" customWidth="1"/>
    <col min="8989" max="8989" width="2.140625" style="19" customWidth="1"/>
    <col min="8990" max="9216" width="9.140625" style="19"/>
    <col min="9217" max="9217" width="40.85546875" style="19" customWidth="1"/>
    <col min="9218" max="9218" width="6.140625" style="19" customWidth="1"/>
    <col min="9219" max="9219" width="1.140625" style="19" customWidth="1"/>
    <col min="9220" max="9220" width="12" style="19" customWidth="1"/>
    <col min="9221" max="9221" width="1.140625" style="19" customWidth="1"/>
    <col min="9222" max="9222" width="11.5703125" style="19" customWidth="1"/>
    <col min="9223" max="9223" width="1.140625" style="19" customWidth="1"/>
    <col min="9224" max="9224" width="12.42578125" style="19" customWidth="1"/>
    <col min="9225" max="9225" width="1.140625" style="19" customWidth="1"/>
    <col min="9226" max="9226" width="10.42578125" style="19" customWidth="1"/>
    <col min="9227" max="9227" width="1.140625" style="19" customWidth="1"/>
    <col min="9228" max="9228" width="13.42578125" style="19" customWidth="1"/>
    <col min="9229" max="9229" width="1.140625" style="19" customWidth="1"/>
    <col min="9230" max="9230" width="12" style="19" customWidth="1"/>
    <col min="9231" max="9231" width="1.140625" style="19" customWidth="1"/>
    <col min="9232" max="9232" width="11.42578125" style="19" customWidth="1"/>
    <col min="9233" max="9233" width="1.140625" style="19" customWidth="1"/>
    <col min="9234" max="9234" width="17.140625" style="19" customWidth="1"/>
    <col min="9235" max="9235" width="1" style="19" customWidth="1"/>
    <col min="9236" max="9236" width="10.140625" style="19" customWidth="1"/>
    <col min="9237" max="9237" width="1.140625" style="19" customWidth="1"/>
    <col min="9238" max="9238" width="11.85546875" style="19" customWidth="1"/>
    <col min="9239" max="9239" width="1.140625" style="19" customWidth="1"/>
    <col min="9240" max="9240" width="13.140625" style="19" customWidth="1"/>
    <col min="9241" max="9241" width="1.140625" style="19" customWidth="1"/>
    <col min="9242" max="9242" width="12.140625" style="19" customWidth="1"/>
    <col min="9243" max="9243" width="1.140625" style="19" customWidth="1"/>
    <col min="9244" max="9244" width="13.140625" style="19" customWidth="1"/>
    <col min="9245" max="9245" width="2.140625" style="19" customWidth="1"/>
    <col min="9246" max="9472" width="9.140625" style="19"/>
    <col min="9473" max="9473" width="40.85546875" style="19" customWidth="1"/>
    <col min="9474" max="9474" width="6.140625" style="19" customWidth="1"/>
    <col min="9475" max="9475" width="1.140625" style="19" customWidth="1"/>
    <col min="9476" max="9476" width="12" style="19" customWidth="1"/>
    <col min="9477" max="9477" width="1.140625" style="19" customWidth="1"/>
    <col min="9478" max="9478" width="11.5703125" style="19" customWidth="1"/>
    <col min="9479" max="9479" width="1.140625" style="19" customWidth="1"/>
    <col min="9480" max="9480" width="12.42578125" style="19" customWidth="1"/>
    <col min="9481" max="9481" width="1.140625" style="19" customWidth="1"/>
    <col min="9482" max="9482" width="10.42578125" style="19" customWidth="1"/>
    <col min="9483" max="9483" width="1.140625" style="19" customWidth="1"/>
    <col min="9484" max="9484" width="13.42578125" style="19" customWidth="1"/>
    <col min="9485" max="9485" width="1.140625" style="19" customWidth="1"/>
    <col min="9486" max="9486" width="12" style="19" customWidth="1"/>
    <col min="9487" max="9487" width="1.140625" style="19" customWidth="1"/>
    <col min="9488" max="9488" width="11.42578125" style="19" customWidth="1"/>
    <col min="9489" max="9489" width="1.140625" style="19" customWidth="1"/>
    <col min="9490" max="9490" width="17.140625" style="19" customWidth="1"/>
    <col min="9491" max="9491" width="1" style="19" customWidth="1"/>
    <col min="9492" max="9492" width="10.140625" style="19" customWidth="1"/>
    <col min="9493" max="9493" width="1.140625" style="19" customWidth="1"/>
    <col min="9494" max="9494" width="11.85546875" style="19" customWidth="1"/>
    <col min="9495" max="9495" width="1.140625" style="19" customWidth="1"/>
    <col min="9496" max="9496" width="13.140625" style="19" customWidth="1"/>
    <col min="9497" max="9497" width="1.140625" style="19" customWidth="1"/>
    <col min="9498" max="9498" width="12.140625" style="19" customWidth="1"/>
    <col min="9499" max="9499" width="1.140625" style="19" customWidth="1"/>
    <col min="9500" max="9500" width="13.140625" style="19" customWidth="1"/>
    <col min="9501" max="9501" width="2.140625" style="19" customWidth="1"/>
    <col min="9502" max="9728" width="9.140625" style="19"/>
    <col min="9729" max="9729" width="40.85546875" style="19" customWidth="1"/>
    <col min="9730" max="9730" width="6.140625" style="19" customWidth="1"/>
    <col min="9731" max="9731" width="1.140625" style="19" customWidth="1"/>
    <col min="9732" max="9732" width="12" style="19" customWidth="1"/>
    <col min="9733" max="9733" width="1.140625" style="19" customWidth="1"/>
    <col min="9734" max="9734" width="11.5703125" style="19" customWidth="1"/>
    <col min="9735" max="9735" width="1.140625" style="19" customWidth="1"/>
    <col min="9736" max="9736" width="12.42578125" style="19" customWidth="1"/>
    <col min="9737" max="9737" width="1.140625" style="19" customWidth="1"/>
    <col min="9738" max="9738" width="10.42578125" style="19" customWidth="1"/>
    <col min="9739" max="9739" width="1.140625" style="19" customWidth="1"/>
    <col min="9740" max="9740" width="13.42578125" style="19" customWidth="1"/>
    <col min="9741" max="9741" width="1.140625" style="19" customWidth="1"/>
    <col min="9742" max="9742" width="12" style="19" customWidth="1"/>
    <col min="9743" max="9743" width="1.140625" style="19" customWidth="1"/>
    <col min="9744" max="9744" width="11.42578125" style="19" customWidth="1"/>
    <col min="9745" max="9745" width="1.140625" style="19" customWidth="1"/>
    <col min="9746" max="9746" width="17.140625" style="19" customWidth="1"/>
    <col min="9747" max="9747" width="1" style="19" customWidth="1"/>
    <col min="9748" max="9748" width="10.140625" style="19" customWidth="1"/>
    <col min="9749" max="9749" width="1.140625" style="19" customWidth="1"/>
    <col min="9750" max="9750" width="11.85546875" style="19" customWidth="1"/>
    <col min="9751" max="9751" width="1.140625" style="19" customWidth="1"/>
    <col min="9752" max="9752" width="13.140625" style="19" customWidth="1"/>
    <col min="9753" max="9753" width="1.140625" style="19" customWidth="1"/>
    <col min="9754" max="9754" width="12.140625" style="19" customWidth="1"/>
    <col min="9755" max="9755" width="1.140625" style="19" customWidth="1"/>
    <col min="9756" max="9756" width="13.140625" style="19" customWidth="1"/>
    <col min="9757" max="9757" width="2.140625" style="19" customWidth="1"/>
    <col min="9758" max="9984" width="9.140625" style="19"/>
    <col min="9985" max="9985" width="40.85546875" style="19" customWidth="1"/>
    <col min="9986" max="9986" width="6.140625" style="19" customWidth="1"/>
    <col min="9987" max="9987" width="1.140625" style="19" customWidth="1"/>
    <col min="9988" max="9988" width="12" style="19" customWidth="1"/>
    <col min="9989" max="9989" width="1.140625" style="19" customWidth="1"/>
    <col min="9990" max="9990" width="11.5703125" style="19" customWidth="1"/>
    <col min="9991" max="9991" width="1.140625" style="19" customWidth="1"/>
    <col min="9992" max="9992" width="12.42578125" style="19" customWidth="1"/>
    <col min="9993" max="9993" width="1.140625" style="19" customWidth="1"/>
    <col min="9994" max="9994" width="10.42578125" style="19" customWidth="1"/>
    <col min="9995" max="9995" width="1.140625" style="19" customWidth="1"/>
    <col min="9996" max="9996" width="13.42578125" style="19" customWidth="1"/>
    <col min="9997" max="9997" width="1.140625" style="19" customWidth="1"/>
    <col min="9998" max="9998" width="12" style="19" customWidth="1"/>
    <col min="9999" max="9999" width="1.140625" style="19" customWidth="1"/>
    <col min="10000" max="10000" width="11.42578125" style="19" customWidth="1"/>
    <col min="10001" max="10001" width="1.140625" style="19" customWidth="1"/>
    <col min="10002" max="10002" width="17.140625" style="19" customWidth="1"/>
    <col min="10003" max="10003" width="1" style="19" customWidth="1"/>
    <col min="10004" max="10004" width="10.140625" style="19" customWidth="1"/>
    <col min="10005" max="10005" width="1.140625" style="19" customWidth="1"/>
    <col min="10006" max="10006" width="11.85546875" style="19" customWidth="1"/>
    <col min="10007" max="10007" width="1.140625" style="19" customWidth="1"/>
    <col min="10008" max="10008" width="13.140625" style="19" customWidth="1"/>
    <col min="10009" max="10009" width="1.140625" style="19" customWidth="1"/>
    <col min="10010" max="10010" width="12.140625" style="19" customWidth="1"/>
    <col min="10011" max="10011" width="1.140625" style="19" customWidth="1"/>
    <col min="10012" max="10012" width="13.140625" style="19" customWidth="1"/>
    <col min="10013" max="10013" width="2.140625" style="19" customWidth="1"/>
    <col min="10014" max="10240" width="9.140625" style="19"/>
    <col min="10241" max="10241" width="40.85546875" style="19" customWidth="1"/>
    <col min="10242" max="10242" width="6.140625" style="19" customWidth="1"/>
    <col min="10243" max="10243" width="1.140625" style="19" customWidth="1"/>
    <col min="10244" max="10244" width="12" style="19" customWidth="1"/>
    <col min="10245" max="10245" width="1.140625" style="19" customWidth="1"/>
    <col min="10246" max="10246" width="11.5703125" style="19" customWidth="1"/>
    <col min="10247" max="10247" width="1.140625" style="19" customWidth="1"/>
    <col min="10248" max="10248" width="12.42578125" style="19" customWidth="1"/>
    <col min="10249" max="10249" width="1.140625" style="19" customWidth="1"/>
    <col min="10250" max="10250" width="10.42578125" style="19" customWidth="1"/>
    <col min="10251" max="10251" width="1.140625" style="19" customWidth="1"/>
    <col min="10252" max="10252" width="13.42578125" style="19" customWidth="1"/>
    <col min="10253" max="10253" width="1.140625" style="19" customWidth="1"/>
    <col min="10254" max="10254" width="12" style="19" customWidth="1"/>
    <col min="10255" max="10255" width="1.140625" style="19" customWidth="1"/>
    <col min="10256" max="10256" width="11.42578125" style="19" customWidth="1"/>
    <col min="10257" max="10257" width="1.140625" style="19" customWidth="1"/>
    <col min="10258" max="10258" width="17.140625" style="19" customWidth="1"/>
    <col min="10259" max="10259" width="1" style="19" customWidth="1"/>
    <col min="10260" max="10260" width="10.140625" style="19" customWidth="1"/>
    <col min="10261" max="10261" width="1.140625" style="19" customWidth="1"/>
    <col min="10262" max="10262" width="11.85546875" style="19" customWidth="1"/>
    <col min="10263" max="10263" width="1.140625" style="19" customWidth="1"/>
    <col min="10264" max="10264" width="13.140625" style="19" customWidth="1"/>
    <col min="10265" max="10265" width="1.140625" style="19" customWidth="1"/>
    <col min="10266" max="10266" width="12.140625" style="19" customWidth="1"/>
    <col min="10267" max="10267" width="1.140625" style="19" customWidth="1"/>
    <col min="10268" max="10268" width="13.140625" style="19" customWidth="1"/>
    <col min="10269" max="10269" width="2.140625" style="19" customWidth="1"/>
    <col min="10270" max="10496" width="9.140625" style="19"/>
    <col min="10497" max="10497" width="40.85546875" style="19" customWidth="1"/>
    <col min="10498" max="10498" width="6.140625" style="19" customWidth="1"/>
    <col min="10499" max="10499" width="1.140625" style="19" customWidth="1"/>
    <col min="10500" max="10500" width="12" style="19" customWidth="1"/>
    <col min="10501" max="10501" width="1.140625" style="19" customWidth="1"/>
    <col min="10502" max="10502" width="11.5703125" style="19" customWidth="1"/>
    <col min="10503" max="10503" width="1.140625" style="19" customWidth="1"/>
    <col min="10504" max="10504" width="12.42578125" style="19" customWidth="1"/>
    <col min="10505" max="10505" width="1.140625" style="19" customWidth="1"/>
    <col min="10506" max="10506" width="10.42578125" style="19" customWidth="1"/>
    <col min="10507" max="10507" width="1.140625" style="19" customWidth="1"/>
    <col min="10508" max="10508" width="13.42578125" style="19" customWidth="1"/>
    <col min="10509" max="10509" width="1.140625" style="19" customWidth="1"/>
    <col min="10510" max="10510" width="12" style="19" customWidth="1"/>
    <col min="10511" max="10511" width="1.140625" style="19" customWidth="1"/>
    <col min="10512" max="10512" width="11.42578125" style="19" customWidth="1"/>
    <col min="10513" max="10513" width="1.140625" style="19" customWidth="1"/>
    <col min="10514" max="10514" width="17.140625" style="19" customWidth="1"/>
    <col min="10515" max="10515" width="1" style="19" customWidth="1"/>
    <col min="10516" max="10516" width="10.140625" style="19" customWidth="1"/>
    <col min="10517" max="10517" width="1.140625" style="19" customWidth="1"/>
    <col min="10518" max="10518" width="11.85546875" style="19" customWidth="1"/>
    <col min="10519" max="10519" width="1.140625" style="19" customWidth="1"/>
    <col min="10520" max="10520" width="13.140625" style="19" customWidth="1"/>
    <col min="10521" max="10521" width="1.140625" style="19" customWidth="1"/>
    <col min="10522" max="10522" width="12.140625" style="19" customWidth="1"/>
    <col min="10523" max="10523" width="1.140625" style="19" customWidth="1"/>
    <col min="10524" max="10524" width="13.140625" style="19" customWidth="1"/>
    <col min="10525" max="10525" width="2.140625" style="19" customWidth="1"/>
    <col min="10526" max="10752" width="9.140625" style="19"/>
    <col min="10753" max="10753" width="40.85546875" style="19" customWidth="1"/>
    <col min="10754" max="10754" width="6.140625" style="19" customWidth="1"/>
    <col min="10755" max="10755" width="1.140625" style="19" customWidth="1"/>
    <col min="10756" max="10756" width="12" style="19" customWidth="1"/>
    <col min="10757" max="10757" width="1.140625" style="19" customWidth="1"/>
    <col min="10758" max="10758" width="11.5703125" style="19" customWidth="1"/>
    <col min="10759" max="10759" width="1.140625" style="19" customWidth="1"/>
    <col min="10760" max="10760" width="12.42578125" style="19" customWidth="1"/>
    <col min="10761" max="10761" width="1.140625" style="19" customWidth="1"/>
    <col min="10762" max="10762" width="10.42578125" style="19" customWidth="1"/>
    <col min="10763" max="10763" width="1.140625" style="19" customWidth="1"/>
    <col min="10764" max="10764" width="13.42578125" style="19" customWidth="1"/>
    <col min="10765" max="10765" width="1.140625" style="19" customWidth="1"/>
    <col min="10766" max="10766" width="12" style="19" customWidth="1"/>
    <col min="10767" max="10767" width="1.140625" style="19" customWidth="1"/>
    <col min="10768" max="10768" width="11.42578125" style="19" customWidth="1"/>
    <col min="10769" max="10769" width="1.140625" style="19" customWidth="1"/>
    <col min="10770" max="10770" width="17.140625" style="19" customWidth="1"/>
    <col min="10771" max="10771" width="1" style="19" customWidth="1"/>
    <col min="10772" max="10772" width="10.140625" style="19" customWidth="1"/>
    <col min="10773" max="10773" width="1.140625" style="19" customWidth="1"/>
    <col min="10774" max="10774" width="11.85546875" style="19" customWidth="1"/>
    <col min="10775" max="10775" width="1.140625" style="19" customWidth="1"/>
    <col min="10776" max="10776" width="13.140625" style="19" customWidth="1"/>
    <col min="10777" max="10777" width="1.140625" style="19" customWidth="1"/>
    <col min="10778" max="10778" width="12.140625" style="19" customWidth="1"/>
    <col min="10779" max="10779" width="1.140625" style="19" customWidth="1"/>
    <col min="10780" max="10780" width="13.140625" style="19" customWidth="1"/>
    <col min="10781" max="10781" width="2.140625" style="19" customWidth="1"/>
    <col min="10782" max="11008" width="9.140625" style="19"/>
    <col min="11009" max="11009" width="40.85546875" style="19" customWidth="1"/>
    <col min="11010" max="11010" width="6.140625" style="19" customWidth="1"/>
    <col min="11011" max="11011" width="1.140625" style="19" customWidth="1"/>
    <col min="11012" max="11012" width="12" style="19" customWidth="1"/>
    <col min="11013" max="11013" width="1.140625" style="19" customWidth="1"/>
    <col min="11014" max="11014" width="11.5703125" style="19" customWidth="1"/>
    <col min="11015" max="11015" width="1.140625" style="19" customWidth="1"/>
    <col min="11016" max="11016" width="12.42578125" style="19" customWidth="1"/>
    <col min="11017" max="11017" width="1.140625" style="19" customWidth="1"/>
    <col min="11018" max="11018" width="10.42578125" style="19" customWidth="1"/>
    <col min="11019" max="11019" width="1.140625" style="19" customWidth="1"/>
    <col min="11020" max="11020" width="13.42578125" style="19" customWidth="1"/>
    <col min="11021" max="11021" width="1.140625" style="19" customWidth="1"/>
    <col min="11022" max="11022" width="12" style="19" customWidth="1"/>
    <col min="11023" max="11023" width="1.140625" style="19" customWidth="1"/>
    <col min="11024" max="11024" width="11.42578125" style="19" customWidth="1"/>
    <col min="11025" max="11025" width="1.140625" style="19" customWidth="1"/>
    <col min="11026" max="11026" width="17.140625" style="19" customWidth="1"/>
    <col min="11027" max="11027" width="1" style="19" customWidth="1"/>
    <col min="11028" max="11028" width="10.140625" style="19" customWidth="1"/>
    <col min="11029" max="11029" width="1.140625" style="19" customWidth="1"/>
    <col min="11030" max="11030" width="11.85546875" style="19" customWidth="1"/>
    <col min="11031" max="11031" width="1.140625" style="19" customWidth="1"/>
    <col min="11032" max="11032" width="13.140625" style="19" customWidth="1"/>
    <col min="11033" max="11033" width="1.140625" style="19" customWidth="1"/>
    <col min="11034" max="11034" width="12.140625" style="19" customWidth="1"/>
    <col min="11035" max="11035" width="1.140625" style="19" customWidth="1"/>
    <col min="11036" max="11036" width="13.140625" style="19" customWidth="1"/>
    <col min="11037" max="11037" width="2.140625" style="19" customWidth="1"/>
    <col min="11038" max="11264" width="9.140625" style="19"/>
    <col min="11265" max="11265" width="40.85546875" style="19" customWidth="1"/>
    <col min="11266" max="11266" width="6.140625" style="19" customWidth="1"/>
    <col min="11267" max="11267" width="1.140625" style="19" customWidth="1"/>
    <col min="11268" max="11268" width="12" style="19" customWidth="1"/>
    <col min="11269" max="11269" width="1.140625" style="19" customWidth="1"/>
    <col min="11270" max="11270" width="11.5703125" style="19" customWidth="1"/>
    <col min="11271" max="11271" width="1.140625" style="19" customWidth="1"/>
    <col min="11272" max="11272" width="12.42578125" style="19" customWidth="1"/>
    <col min="11273" max="11273" width="1.140625" style="19" customWidth="1"/>
    <col min="11274" max="11274" width="10.42578125" style="19" customWidth="1"/>
    <col min="11275" max="11275" width="1.140625" style="19" customWidth="1"/>
    <col min="11276" max="11276" width="13.42578125" style="19" customWidth="1"/>
    <col min="11277" max="11277" width="1.140625" style="19" customWidth="1"/>
    <col min="11278" max="11278" width="12" style="19" customWidth="1"/>
    <col min="11279" max="11279" width="1.140625" style="19" customWidth="1"/>
    <col min="11280" max="11280" width="11.42578125" style="19" customWidth="1"/>
    <col min="11281" max="11281" width="1.140625" style="19" customWidth="1"/>
    <col min="11282" max="11282" width="17.140625" style="19" customWidth="1"/>
    <col min="11283" max="11283" width="1" style="19" customWidth="1"/>
    <col min="11284" max="11284" width="10.140625" style="19" customWidth="1"/>
    <col min="11285" max="11285" width="1.140625" style="19" customWidth="1"/>
    <col min="11286" max="11286" width="11.85546875" style="19" customWidth="1"/>
    <col min="11287" max="11287" width="1.140625" style="19" customWidth="1"/>
    <col min="11288" max="11288" width="13.140625" style="19" customWidth="1"/>
    <col min="11289" max="11289" width="1.140625" style="19" customWidth="1"/>
    <col min="11290" max="11290" width="12.140625" style="19" customWidth="1"/>
    <col min="11291" max="11291" width="1.140625" style="19" customWidth="1"/>
    <col min="11292" max="11292" width="13.140625" style="19" customWidth="1"/>
    <col min="11293" max="11293" width="2.140625" style="19" customWidth="1"/>
    <col min="11294" max="11520" width="9.140625" style="19"/>
    <col min="11521" max="11521" width="40.85546875" style="19" customWidth="1"/>
    <col min="11522" max="11522" width="6.140625" style="19" customWidth="1"/>
    <col min="11523" max="11523" width="1.140625" style="19" customWidth="1"/>
    <col min="11524" max="11524" width="12" style="19" customWidth="1"/>
    <col min="11525" max="11525" width="1.140625" style="19" customWidth="1"/>
    <col min="11526" max="11526" width="11.5703125" style="19" customWidth="1"/>
    <col min="11527" max="11527" width="1.140625" style="19" customWidth="1"/>
    <col min="11528" max="11528" width="12.42578125" style="19" customWidth="1"/>
    <col min="11529" max="11529" width="1.140625" style="19" customWidth="1"/>
    <col min="11530" max="11530" width="10.42578125" style="19" customWidth="1"/>
    <col min="11531" max="11531" width="1.140625" style="19" customWidth="1"/>
    <col min="11532" max="11532" width="13.42578125" style="19" customWidth="1"/>
    <col min="11533" max="11533" width="1.140625" style="19" customWidth="1"/>
    <col min="11534" max="11534" width="12" style="19" customWidth="1"/>
    <col min="11535" max="11535" width="1.140625" style="19" customWidth="1"/>
    <col min="11536" max="11536" width="11.42578125" style="19" customWidth="1"/>
    <col min="11537" max="11537" width="1.140625" style="19" customWidth="1"/>
    <col min="11538" max="11538" width="17.140625" style="19" customWidth="1"/>
    <col min="11539" max="11539" width="1" style="19" customWidth="1"/>
    <col min="11540" max="11540" width="10.140625" style="19" customWidth="1"/>
    <col min="11541" max="11541" width="1.140625" style="19" customWidth="1"/>
    <col min="11542" max="11542" width="11.85546875" style="19" customWidth="1"/>
    <col min="11543" max="11543" width="1.140625" style="19" customWidth="1"/>
    <col min="11544" max="11544" width="13.140625" style="19" customWidth="1"/>
    <col min="11545" max="11545" width="1.140625" style="19" customWidth="1"/>
    <col min="11546" max="11546" width="12.140625" style="19" customWidth="1"/>
    <col min="11547" max="11547" width="1.140625" style="19" customWidth="1"/>
    <col min="11548" max="11548" width="13.140625" style="19" customWidth="1"/>
    <col min="11549" max="11549" width="2.140625" style="19" customWidth="1"/>
    <col min="11550" max="11776" width="9.140625" style="19"/>
    <col min="11777" max="11777" width="40.85546875" style="19" customWidth="1"/>
    <col min="11778" max="11778" width="6.140625" style="19" customWidth="1"/>
    <col min="11779" max="11779" width="1.140625" style="19" customWidth="1"/>
    <col min="11780" max="11780" width="12" style="19" customWidth="1"/>
    <col min="11781" max="11781" width="1.140625" style="19" customWidth="1"/>
    <col min="11782" max="11782" width="11.5703125" style="19" customWidth="1"/>
    <col min="11783" max="11783" width="1.140625" style="19" customWidth="1"/>
    <col min="11784" max="11784" width="12.42578125" style="19" customWidth="1"/>
    <col min="11785" max="11785" width="1.140625" style="19" customWidth="1"/>
    <col min="11786" max="11786" width="10.42578125" style="19" customWidth="1"/>
    <col min="11787" max="11787" width="1.140625" style="19" customWidth="1"/>
    <col min="11788" max="11788" width="13.42578125" style="19" customWidth="1"/>
    <col min="11789" max="11789" width="1.140625" style="19" customWidth="1"/>
    <col min="11790" max="11790" width="12" style="19" customWidth="1"/>
    <col min="11791" max="11791" width="1.140625" style="19" customWidth="1"/>
    <col min="11792" max="11792" width="11.42578125" style="19" customWidth="1"/>
    <col min="11793" max="11793" width="1.140625" style="19" customWidth="1"/>
    <col min="11794" max="11794" width="17.140625" style="19" customWidth="1"/>
    <col min="11795" max="11795" width="1" style="19" customWidth="1"/>
    <col min="11796" max="11796" width="10.140625" style="19" customWidth="1"/>
    <col min="11797" max="11797" width="1.140625" style="19" customWidth="1"/>
    <col min="11798" max="11798" width="11.85546875" style="19" customWidth="1"/>
    <col min="11799" max="11799" width="1.140625" style="19" customWidth="1"/>
    <col min="11800" max="11800" width="13.140625" style="19" customWidth="1"/>
    <col min="11801" max="11801" width="1.140625" style="19" customWidth="1"/>
    <col min="11802" max="11802" width="12.140625" style="19" customWidth="1"/>
    <col min="11803" max="11803" width="1.140625" style="19" customWidth="1"/>
    <col min="11804" max="11804" width="13.140625" style="19" customWidth="1"/>
    <col min="11805" max="11805" width="2.140625" style="19" customWidth="1"/>
    <col min="11806" max="12032" width="9.140625" style="19"/>
    <col min="12033" max="12033" width="40.85546875" style="19" customWidth="1"/>
    <col min="12034" max="12034" width="6.140625" style="19" customWidth="1"/>
    <col min="12035" max="12035" width="1.140625" style="19" customWidth="1"/>
    <col min="12036" max="12036" width="12" style="19" customWidth="1"/>
    <col min="12037" max="12037" width="1.140625" style="19" customWidth="1"/>
    <col min="12038" max="12038" width="11.5703125" style="19" customWidth="1"/>
    <col min="12039" max="12039" width="1.140625" style="19" customWidth="1"/>
    <col min="12040" max="12040" width="12.42578125" style="19" customWidth="1"/>
    <col min="12041" max="12041" width="1.140625" style="19" customWidth="1"/>
    <col min="12042" max="12042" width="10.42578125" style="19" customWidth="1"/>
    <col min="12043" max="12043" width="1.140625" style="19" customWidth="1"/>
    <col min="12044" max="12044" width="13.42578125" style="19" customWidth="1"/>
    <col min="12045" max="12045" width="1.140625" style="19" customWidth="1"/>
    <col min="12046" max="12046" width="12" style="19" customWidth="1"/>
    <col min="12047" max="12047" width="1.140625" style="19" customWidth="1"/>
    <col min="12048" max="12048" width="11.42578125" style="19" customWidth="1"/>
    <col min="12049" max="12049" width="1.140625" style="19" customWidth="1"/>
    <col min="12050" max="12050" width="17.140625" style="19" customWidth="1"/>
    <col min="12051" max="12051" width="1" style="19" customWidth="1"/>
    <col min="12052" max="12052" width="10.140625" style="19" customWidth="1"/>
    <col min="12053" max="12053" width="1.140625" style="19" customWidth="1"/>
    <col min="12054" max="12054" width="11.85546875" style="19" customWidth="1"/>
    <col min="12055" max="12055" width="1.140625" style="19" customWidth="1"/>
    <col min="12056" max="12056" width="13.140625" style="19" customWidth="1"/>
    <col min="12057" max="12057" width="1.140625" style="19" customWidth="1"/>
    <col min="12058" max="12058" width="12.140625" style="19" customWidth="1"/>
    <col min="12059" max="12059" width="1.140625" style="19" customWidth="1"/>
    <col min="12060" max="12060" width="13.140625" style="19" customWidth="1"/>
    <col min="12061" max="12061" width="2.140625" style="19" customWidth="1"/>
    <col min="12062" max="12288" width="9.140625" style="19"/>
    <col min="12289" max="12289" width="40.85546875" style="19" customWidth="1"/>
    <col min="12290" max="12290" width="6.140625" style="19" customWidth="1"/>
    <col min="12291" max="12291" width="1.140625" style="19" customWidth="1"/>
    <col min="12292" max="12292" width="12" style="19" customWidth="1"/>
    <col min="12293" max="12293" width="1.140625" style="19" customWidth="1"/>
    <col min="12294" max="12294" width="11.5703125" style="19" customWidth="1"/>
    <col min="12295" max="12295" width="1.140625" style="19" customWidth="1"/>
    <col min="12296" max="12296" width="12.42578125" style="19" customWidth="1"/>
    <col min="12297" max="12297" width="1.140625" style="19" customWidth="1"/>
    <col min="12298" max="12298" width="10.42578125" style="19" customWidth="1"/>
    <col min="12299" max="12299" width="1.140625" style="19" customWidth="1"/>
    <col min="12300" max="12300" width="13.42578125" style="19" customWidth="1"/>
    <col min="12301" max="12301" width="1.140625" style="19" customWidth="1"/>
    <col min="12302" max="12302" width="12" style="19" customWidth="1"/>
    <col min="12303" max="12303" width="1.140625" style="19" customWidth="1"/>
    <col min="12304" max="12304" width="11.42578125" style="19" customWidth="1"/>
    <col min="12305" max="12305" width="1.140625" style="19" customWidth="1"/>
    <col min="12306" max="12306" width="17.140625" style="19" customWidth="1"/>
    <col min="12307" max="12307" width="1" style="19" customWidth="1"/>
    <col min="12308" max="12308" width="10.140625" style="19" customWidth="1"/>
    <col min="12309" max="12309" width="1.140625" style="19" customWidth="1"/>
    <col min="12310" max="12310" width="11.85546875" style="19" customWidth="1"/>
    <col min="12311" max="12311" width="1.140625" style="19" customWidth="1"/>
    <col min="12312" max="12312" width="13.140625" style="19" customWidth="1"/>
    <col min="12313" max="12313" width="1.140625" style="19" customWidth="1"/>
    <col min="12314" max="12314" width="12.140625" style="19" customWidth="1"/>
    <col min="12315" max="12315" width="1.140625" style="19" customWidth="1"/>
    <col min="12316" max="12316" width="13.140625" style="19" customWidth="1"/>
    <col min="12317" max="12317" width="2.140625" style="19" customWidth="1"/>
    <col min="12318" max="12544" width="9.140625" style="19"/>
    <col min="12545" max="12545" width="40.85546875" style="19" customWidth="1"/>
    <col min="12546" max="12546" width="6.140625" style="19" customWidth="1"/>
    <col min="12547" max="12547" width="1.140625" style="19" customWidth="1"/>
    <col min="12548" max="12548" width="12" style="19" customWidth="1"/>
    <col min="12549" max="12549" width="1.140625" style="19" customWidth="1"/>
    <col min="12550" max="12550" width="11.5703125" style="19" customWidth="1"/>
    <col min="12551" max="12551" width="1.140625" style="19" customWidth="1"/>
    <col min="12552" max="12552" width="12.42578125" style="19" customWidth="1"/>
    <col min="12553" max="12553" width="1.140625" style="19" customWidth="1"/>
    <col min="12554" max="12554" width="10.42578125" style="19" customWidth="1"/>
    <col min="12555" max="12555" width="1.140625" style="19" customWidth="1"/>
    <col min="12556" max="12556" width="13.42578125" style="19" customWidth="1"/>
    <col min="12557" max="12557" width="1.140625" style="19" customWidth="1"/>
    <col min="12558" max="12558" width="12" style="19" customWidth="1"/>
    <col min="12559" max="12559" width="1.140625" style="19" customWidth="1"/>
    <col min="12560" max="12560" width="11.42578125" style="19" customWidth="1"/>
    <col min="12561" max="12561" width="1.140625" style="19" customWidth="1"/>
    <col min="12562" max="12562" width="17.140625" style="19" customWidth="1"/>
    <col min="12563" max="12563" width="1" style="19" customWidth="1"/>
    <col min="12564" max="12564" width="10.140625" style="19" customWidth="1"/>
    <col min="12565" max="12565" width="1.140625" style="19" customWidth="1"/>
    <col min="12566" max="12566" width="11.85546875" style="19" customWidth="1"/>
    <col min="12567" max="12567" width="1.140625" style="19" customWidth="1"/>
    <col min="12568" max="12568" width="13.140625" style="19" customWidth="1"/>
    <col min="12569" max="12569" width="1.140625" style="19" customWidth="1"/>
    <col min="12570" max="12570" width="12.140625" style="19" customWidth="1"/>
    <col min="12571" max="12571" width="1.140625" style="19" customWidth="1"/>
    <col min="12572" max="12572" width="13.140625" style="19" customWidth="1"/>
    <col min="12573" max="12573" width="2.140625" style="19" customWidth="1"/>
    <col min="12574" max="12800" width="9.140625" style="19"/>
    <col min="12801" max="12801" width="40.85546875" style="19" customWidth="1"/>
    <col min="12802" max="12802" width="6.140625" style="19" customWidth="1"/>
    <col min="12803" max="12803" width="1.140625" style="19" customWidth="1"/>
    <col min="12804" max="12804" width="12" style="19" customWidth="1"/>
    <col min="12805" max="12805" width="1.140625" style="19" customWidth="1"/>
    <col min="12806" max="12806" width="11.5703125" style="19" customWidth="1"/>
    <col min="12807" max="12807" width="1.140625" style="19" customWidth="1"/>
    <col min="12808" max="12808" width="12.42578125" style="19" customWidth="1"/>
    <col min="12809" max="12809" width="1.140625" style="19" customWidth="1"/>
    <col min="12810" max="12810" width="10.42578125" style="19" customWidth="1"/>
    <col min="12811" max="12811" width="1.140625" style="19" customWidth="1"/>
    <col min="12812" max="12812" width="13.42578125" style="19" customWidth="1"/>
    <col min="12813" max="12813" width="1.140625" style="19" customWidth="1"/>
    <col min="12814" max="12814" width="12" style="19" customWidth="1"/>
    <col min="12815" max="12815" width="1.140625" style="19" customWidth="1"/>
    <col min="12816" max="12816" width="11.42578125" style="19" customWidth="1"/>
    <col min="12817" max="12817" width="1.140625" style="19" customWidth="1"/>
    <col min="12818" max="12818" width="17.140625" style="19" customWidth="1"/>
    <col min="12819" max="12819" width="1" style="19" customWidth="1"/>
    <col min="12820" max="12820" width="10.140625" style="19" customWidth="1"/>
    <col min="12821" max="12821" width="1.140625" style="19" customWidth="1"/>
    <col min="12822" max="12822" width="11.85546875" style="19" customWidth="1"/>
    <col min="12823" max="12823" width="1.140625" style="19" customWidth="1"/>
    <col min="12824" max="12824" width="13.140625" style="19" customWidth="1"/>
    <col min="12825" max="12825" width="1.140625" style="19" customWidth="1"/>
    <col min="12826" max="12826" width="12.140625" style="19" customWidth="1"/>
    <col min="12827" max="12827" width="1.140625" style="19" customWidth="1"/>
    <col min="12828" max="12828" width="13.140625" style="19" customWidth="1"/>
    <col min="12829" max="12829" width="2.140625" style="19" customWidth="1"/>
    <col min="12830" max="13056" width="9.140625" style="19"/>
    <col min="13057" max="13057" width="40.85546875" style="19" customWidth="1"/>
    <col min="13058" max="13058" width="6.140625" style="19" customWidth="1"/>
    <col min="13059" max="13059" width="1.140625" style="19" customWidth="1"/>
    <col min="13060" max="13060" width="12" style="19" customWidth="1"/>
    <col min="13061" max="13061" width="1.140625" style="19" customWidth="1"/>
    <col min="13062" max="13062" width="11.5703125" style="19" customWidth="1"/>
    <col min="13063" max="13063" width="1.140625" style="19" customWidth="1"/>
    <col min="13064" max="13064" width="12.42578125" style="19" customWidth="1"/>
    <col min="13065" max="13065" width="1.140625" style="19" customWidth="1"/>
    <col min="13066" max="13066" width="10.42578125" style="19" customWidth="1"/>
    <col min="13067" max="13067" width="1.140625" style="19" customWidth="1"/>
    <col min="13068" max="13068" width="13.42578125" style="19" customWidth="1"/>
    <col min="13069" max="13069" width="1.140625" style="19" customWidth="1"/>
    <col min="13070" max="13070" width="12" style="19" customWidth="1"/>
    <col min="13071" max="13071" width="1.140625" style="19" customWidth="1"/>
    <col min="13072" max="13072" width="11.42578125" style="19" customWidth="1"/>
    <col min="13073" max="13073" width="1.140625" style="19" customWidth="1"/>
    <col min="13074" max="13074" width="17.140625" style="19" customWidth="1"/>
    <col min="13075" max="13075" width="1" style="19" customWidth="1"/>
    <col min="13076" max="13076" width="10.140625" style="19" customWidth="1"/>
    <col min="13077" max="13077" width="1.140625" style="19" customWidth="1"/>
    <col min="13078" max="13078" width="11.85546875" style="19" customWidth="1"/>
    <col min="13079" max="13079" width="1.140625" style="19" customWidth="1"/>
    <col min="13080" max="13080" width="13.140625" style="19" customWidth="1"/>
    <col min="13081" max="13081" width="1.140625" style="19" customWidth="1"/>
    <col min="13082" max="13082" width="12.140625" style="19" customWidth="1"/>
    <col min="13083" max="13083" width="1.140625" style="19" customWidth="1"/>
    <col min="13084" max="13084" width="13.140625" style="19" customWidth="1"/>
    <col min="13085" max="13085" width="2.140625" style="19" customWidth="1"/>
    <col min="13086" max="13312" width="9.140625" style="19"/>
    <col min="13313" max="13313" width="40.85546875" style="19" customWidth="1"/>
    <col min="13314" max="13314" width="6.140625" style="19" customWidth="1"/>
    <col min="13315" max="13315" width="1.140625" style="19" customWidth="1"/>
    <col min="13316" max="13316" width="12" style="19" customWidth="1"/>
    <col min="13317" max="13317" width="1.140625" style="19" customWidth="1"/>
    <col min="13318" max="13318" width="11.5703125" style="19" customWidth="1"/>
    <col min="13319" max="13319" width="1.140625" style="19" customWidth="1"/>
    <col min="13320" max="13320" width="12.42578125" style="19" customWidth="1"/>
    <col min="13321" max="13321" width="1.140625" style="19" customWidth="1"/>
    <col min="13322" max="13322" width="10.42578125" style="19" customWidth="1"/>
    <col min="13323" max="13323" width="1.140625" style="19" customWidth="1"/>
    <col min="13324" max="13324" width="13.42578125" style="19" customWidth="1"/>
    <col min="13325" max="13325" width="1.140625" style="19" customWidth="1"/>
    <col min="13326" max="13326" width="12" style="19" customWidth="1"/>
    <col min="13327" max="13327" width="1.140625" style="19" customWidth="1"/>
    <col min="13328" max="13328" width="11.42578125" style="19" customWidth="1"/>
    <col min="13329" max="13329" width="1.140625" style="19" customWidth="1"/>
    <col min="13330" max="13330" width="17.140625" style="19" customWidth="1"/>
    <col min="13331" max="13331" width="1" style="19" customWidth="1"/>
    <col min="13332" max="13332" width="10.140625" style="19" customWidth="1"/>
    <col min="13333" max="13333" width="1.140625" style="19" customWidth="1"/>
    <col min="13334" max="13334" width="11.85546875" style="19" customWidth="1"/>
    <col min="13335" max="13335" width="1.140625" style="19" customWidth="1"/>
    <col min="13336" max="13336" width="13.140625" style="19" customWidth="1"/>
    <col min="13337" max="13337" width="1.140625" style="19" customWidth="1"/>
    <col min="13338" max="13338" width="12.140625" style="19" customWidth="1"/>
    <col min="13339" max="13339" width="1.140625" style="19" customWidth="1"/>
    <col min="13340" max="13340" width="13.140625" style="19" customWidth="1"/>
    <col min="13341" max="13341" width="2.140625" style="19" customWidth="1"/>
    <col min="13342" max="13568" width="9.140625" style="19"/>
    <col min="13569" max="13569" width="40.85546875" style="19" customWidth="1"/>
    <col min="13570" max="13570" width="6.140625" style="19" customWidth="1"/>
    <col min="13571" max="13571" width="1.140625" style="19" customWidth="1"/>
    <col min="13572" max="13572" width="12" style="19" customWidth="1"/>
    <col min="13573" max="13573" width="1.140625" style="19" customWidth="1"/>
    <col min="13574" max="13574" width="11.5703125" style="19" customWidth="1"/>
    <col min="13575" max="13575" width="1.140625" style="19" customWidth="1"/>
    <col min="13576" max="13576" width="12.42578125" style="19" customWidth="1"/>
    <col min="13577" max="13577" width="1.140625" style="19" customWidth="1"/>
    <col min="13578" max="13578" width="10.42578125" style="19" customWidth="1"/>
    <col min="13579" max="13579" width="1.140625" style="19" customWidth="1"/>
    <col min="13580" max="13580" width="13.42578125" style="19" customWidth="1"/>
    <col min="13581" max="13581" width="1.140625" style="19" customWidth="1"/>
    <col min="13582" max="13582" width="12" style="19" customWidth="1"/>
    <col min="13583" max="13583" width="1.140625" style="19" customWidth="1"/>
    <col min="13584" max="13584" width="11.42578125" style="19" customWidth="1"/>
    <col min="13585" max="13585" width="1.140625" style="19" customWidth="1"/>
    <col min="13586" max="13586" width="17.140625" style="19" customWidth="1"/>
    <col min="13587" max="13587" width="1" style="19" customWidth="1"/>
    <col min="13588" max="13588" width="10.140625" style="19" customWidth="1"/>
    <col min="13589" max="13589" width="1.140625" style="19" customWidth="1"/>
    <col min="13590" max="13590" width="11.85546875" style="19" customWidth="1"/>
    <col min="13591" max="13591" width="1.140625" style="19" customWidth="1"/>
    <col min="13592" max="13592" width="13.140625" style="19" customWidth="1"/>
    <col min="13593" max="13593" width="1.140625" style="19" customWidth="1"/>
    <col min="13594" max="13594" width="12.140625" style="19" customWidth="1"/>
    <col min="13595" max="13595" width="1.140625" style="19" customWidth="1"/>
    <col min="13596" max="13596" width="13.140625" style="19" customWidth="1"/>
    <col min="13597" max="13597" width="2.140625" style="19" customWidth="1"/>
    <col min="13598" max="13824" width="9.140625" style="19"/>
    <col min="13825" max="13825" width="40.85546875" style="19" customWidth="1"/>
    <col min="13826" max="13826" width="6.140625" style="19" customWidth="1"/>
    <col min="13827" max="13827" width="1.140625" style="19" customWidth="1"/>
    <col min="13828" max="13828" width="12" style="19" customWidth="1"/>
    <col min="13829" max="13829" width="1.140625" style="19" customWidth="1"/>
    <col min="13830" max="13830" width="11.5703125" style="19" customWidth="1"/>
    <col min="13831" max="13831" width="1.140625" style="19" customWidth="1"/>
    <col min="13832" max="13832" width="12.42578125" style="19" customWidth="1"/>
    <col min="13833" max="13833" width="1.140625" style="19" customWidth="1"/>
    <col min="13834" max="13834" width="10.42578125" style="19" customWidth="1"/>
    <col min="13835" max="13835" width="1.140625" style="19" customWidth="1"/>
    <col min="13836" max="13836" width="13.42578125" style="19" customWidth="1"/>
    <col min="13837" max="13837" width="1.140625" style="19" customWidth="1"/>
    <col min="13838" max="13838" width="12" style="19" customWidth="1"/>
    <col min="13839" max="13839" width="1.140625" style="19" customWidth="1"/>
    <col min="13840" max="13840" width="11.42578125" style="19" customWidth="1"/>
    <col min="13841" max="13841" width="1.140625" style="19" customWidth="1"/>
    <col min="13842" max="13842" width="17.140625" style="19" customWidth="1"/>
    <col min="13843" max="13843" width="1" style="19" customWidth="1"/>
    <col min="13844" max="13844" width="10.140625" style="19" customWidth="1"/>
    <col min="13845" max="13845" width="1.140625" style="19" customWidth="1"/>
    <col min="13846" max="13846" width="11.85546875" style="19" customWidth="1"/>
    <col min="13847" max="13847" width="1.140625" style="19" customWidth="1"/>
    <col min="13848" max="13848" width="13.140625" style="19" customWidth="1"/>
    <col min="13849" max="13849" width="1.140625" style="19" customWidth="1"/>
    <col min="13850" max="13850" width="12.140625" style="19" customWidth="1"/>
    <col min="13851" max="13851" width="1.140625" style="19" customWidth="1"/>
    <col min="13852" max="13852" width="13.140625" style="19" customWidth="1"/>
    <col min="13853" max="13853" width="2.140625" style="19" customWidth="1"/>
    <col min="13854" max="14080" width="9.140625" style="19"/>
    <col min="14081" max="14081" width="40.85546875" style="19" customWidth="1"/>
    <col min="14082" max="14082" width="6.140625" style="19" customWidth="1"/>
    <col min="14083" max="14083" width="1.140625" style="19" customWidth="1"/>
    <col min="14084" max="14084" width="12" style="19" customWidth="1"/>
    <col min="14085" max="14085" width="1.140625" style="19" customWidth="1"/>
    <col min="14086" max="14086" width="11.5703125" style="19" customWidth="1"/>
    <col min="14087" max="14087" width="1.140625" style="19" customWidth="1"/>
    <col min="14088" max="14088" width="12.42578125" style="19" customWidth="1"/>
    <col min="14089" max="14089" width="1.140625" style="19" customWidth="1"/>
    <col min="14090" max="14090" width="10.42578125" style="19" customWidth="1"/>
    <col min="14091" max="14091" width="1.140625" style="19" customWidth="1"/>
    <col min="14092" max="14092" width="13.42578125" style="19" customWidth="1"/>
    <col min="14093" max="14093" width="1.140625" style="19" customWidth="1"/>
    <col min="14094" max="14094" width="12" style="19" customWidth="1"/>
    <col min="14095" max="14095" width="1.140625" style="19" customWidth="1"/>
    <col min="14096" max="14096" width="11.42578125" style="19" customWidth="1"/>
    <col min="14097" max="14097" width="1.140625" style="19" customWidth="1"/>
    <col min="14098" max="14098" width="17.140625" style="19" customWidth="1"/>
    <col min="14099" max="14099" width="1" style="19" customWidth="1"/>
    <col min="14100" max="14100" width="10.140625" style="19" customWidth="1"/>
    <col min="14101" max="14101" width="1.140625" style="19" customWidth="1"/>
    <col min="14102" max="14102" width="11.85546875" style="19" customWidth="1"/>
    <col min="14103" max="14103" width="1.140625" style="19" customWidth="1"/>
    <col min="14104" max="14104" width="13.140625" style="19" customWidth="1"/>
    <col min="14105" max="14105" width="1.140625" style="19" customWidth="1"/>
    <col min="14106" max="14106" width="12.140625" style="19" customWidth="1"/>
    <col min="14107" max="14107" width="1.140625" style="19" customWidth="1"/>
    <col min="14108" max="14108" width="13.140625" style="19" customWidth="1"/>
    <col min="14109" max="14109" width="2.140625" style="19" customWidth="1"/>
    <col min="14110" max="14336" width="9.140625" style="19"/>
    <col min="14337" max="14337" width="40.85546875" style="19" customWidth="1"/>
    <col min="14338" max="14338" width="6.140625" style="19" customWidth="1"/>
    <col min="14339" max="14339" width="1.140625" style="19" customWidth="1"/>
    <col min="14340" max="14340" width="12" style="19" customWidth="1"/>
    <col min="14341" max="14341" width="1.140625" style="19" customWidth="1"/>
    <col min="14342" max="14342" width="11.5703125" style="19" customWidth="1"/>
    <col min="14343" max="14343" width="1.140625" style="19" customWidth="1"/>
    <col min="14344" max="14344" width="12.42578125" style="19" customWidth="1"/>
    <col min="14345" max="14345" width="1.140625" style="19" customWidth="1"/>
    <col min="14346" max="14346" width="10.42578125" style="19" customWidth="1"/>
    <col min="14347" max="14347" width="1.140625" style="19" customWidth="1"/>
    <col min="14348" max="14348" width="13.42578125" style="19" customWidth="1"/>
    <col min="14349" max="14349" width="1.140625" style="19" customWidth="1"/>
    <col min="14350" max="14350" width="12" style="19" customWidth="1"/>
    <col min="14351" max="14351" width="1.140625" style="19" customWidth="1"/>
    <col min="14352" max="14352" width="11.42578125" style="19" customWidth="1"/>
    <col min="14353" max="14353" width="1.140625" style="19" customWidth="1"/>
    <col min="14354" max="14354" width="17.140625" style="19" customWidth="1"/>
    <col min="14355" max="14355" width="1" style="19" customWidth="1"/>
    <col min="14356" max="14356" width="10.140625" style="19" customWidth="1"/>
    <col min="14357" max="14357" width="1.140625" style="19" customWidth="1"/>
    <col min="14358" max="14358" width="11.85546875" style="19" customWidth="1"/>
    <col min="14359" max="14359" width="1.140625" style="19" customWidth="1"/>
    <col min="14360" max="14360" width="13.140625" style="19" customWidth="1"/>
    <col min="14361" max="14361" width="1.140625" style="19" customWidth="1"/>
    <col min="14362" max="14362" width="12.140625" style="19" customWidth="1"/>
    <col min="14363" max="14363" width="1.140625" style="19" customWidth="1"/>
    <col min="14364" max="14364" width="13.140625" style="19" customWidth="1"/>
    <col min="14365" max="14365" width="2.140625" style="19" customWidth="1"/>
    <col min="14366" max="14592" width="9.140625" style="19"/>
    <col min="14593" max="14593" width="40.85546875" style="19" customWidth="1"/>
    <col min="14594" max="14594" width="6.140625" style="19" customWidth="1"/>
    <col min="14595" max="14595" width="1.140625" style="19" customWidth="1"/>
    <col min="14596" max="14596" width="12" style="19" customWidth="1"/>
    <col min="14597" max="14597" width="1.140625" style="19" customWidth="1"/>
    <col min="14598" max="14598" width="11.5703125" style="19" customWidth="1"/>
    <col min="14599" max="14599" width="1.140625" style="19" customWidth="1"/>
    <col min="14600" max="14600" width="12.42578125" style="19" customWidth="1"/>
    <col min="14601" max="14601" width="1.140625" style="19" customWidth="1"/>
    <col min="14602" max="14602" width="10.42578125" style="19" customWidth="1"/>
    <col min="14603" max="14603" width="1.140625" style="19" customWidth="1"/>
    <col min="14604" max="14604" width="13.42578125" style="19" customWidth="1"/>
    <col min="14605" max="14605" width="1.140625" style="19" customWidth="1"/>
    <col min="14606" max="14606" width="12" style="19" customWidth="1"/>
    <col min="14607" max="14607" width="1.140625" style="19" customWidth="1"/>
    <col min="14608" max="14608" width="11.42578125" style="19" customWidth="1"/>
    <col min="14609" max="14609" width="1.140625" style="19" customWidth="1"/>
    <col min="14610" max="14610" width="17.140625" style="19" customWidth="1"/>
    <col min="14611" max="14611" width="1" style="19" customWidth="1"/>
    <col min="14612" max="14612" width="10.140625" style="19" customWidth="1"/>
    <col min="14613" max="14613" width="1.140625" style="19" customWidth="1"/>
    <col min="14614" max="14614" width="11.85546875" style="19" customWidth="1"/>
    <col min="14615" max="14615" width="1.140625" style="19" customWidth="1"/>
    <col min="14616" max="14616" width="13.140625" style="19" customWidth="1"/>
    <col min="14617" max="14617" width="1.140625" style="19" customWidth="1"/>
    <col min="14618" max="14618" width="12.140625" style="19" customWidth="1"/>
    <col min="14619" max="14619" width="1.140625" style="19" customWidth="1"/>
    <col min="14620" max="14620" width="13.140625" style="19" customWidth="1"/>
    <col min="14621" max="14621" width="2.140625" style="19" customWidth="1"/>
    <col min="14622" max="14848" width="9.140625" style="19"/>
    <col min="14849" max="14849" width="40.85546875" style="19" customWidth="1"/>
    <col min="14850" max="14850" width="6.140625" style="19" customWidth="1"/>
    <col min="14851" max="14851" width="1.140625" style="19" customWidth="1"/>
    <col min="14852" max="14852" width="12" style="19" customWidth="1"/>
    <col min="14853" max="14853" width="1.140625" style="19" customWidth="1"/>
    <col min="14854" max="14854" width="11.5703125" style="19" customWidth="1"/>
    <col min="14855" max="14855" width="1.140625" style="19" customWidth="1"/>
    <col min="14856" max="14856" width="12.42578125" style="19" customWidth="1"/>
    <col min="14857" max="14857" width="1.140625" style="19" customWidth="1"/>
    <col min="14858" max="14858" width="10.42578125" style="19" customWidth="1"/>
    <col min="14859" max="14859" width="1.140625" style="19" customWidth="1"/>
    <col min="14860" max="14860" width="13.42578125" style="19" customWidth="1"/>
    <col min="14861" max="14861" width="1.140625" style="19" customWidth="1"/>
    <col min="14862" max="14862" width="12" style="19" customWidth="1"/>
    <col min="14863" max="14863" width="1.140625" style="19" customWidth="1"/>
    <col min="14864" max="14864" width="11.42578125" style="19" customWidth="1"/>
    <col min="14865" max="14865" width="1.140625" style="19" customWidth="1"/>
    <col min="14866" max="14866" width="17.140625" style="19" customWidth="1"/>
    <col min="14867" max="14867" width="1" style="19" customWidth="1"/>
    <col min="14868" max="14868" width="10.140625" style="19" customWidth="1"/>
    <col min="14869" max="14869" width="1.140625" style="19" customWidth="1"/>
    <col min="14870" max="14870" width="11.85546875" style="19" customWidth="1"/>
    <col min="14871" max="14871" width="1.140625" style="19" customWidth="1"/>
    <col min="14872" max="14872" width="13.140625" style="19" customWidth="1"/>
    <col min="14873" max="14873" width="1.140625" style="19" customWidth="1"/>
    <col min="14874" max="14874" width="12.140625" style="19" customWidth="1"/>
    <col min="14875" max="14875" width="1.140625" style="19" customWidth="1"/>
    <col min="14876" max="14876" width="13.140625" style="19" customWidth="1"/>
    <col min="14877" max="14877" width="2.140625" style="19" customWidth="1"/>
    <col min="14878" max="15104" width="9.140625" style="19"/>
    <col min="15105" max="15105" width="40.85546875" style="19" customWidth="1"/>
    <col min="15106" max="15106" width="6.140625" style="19" customWidth="1"/>
    <col min="15107" max="15107" width="1.140625" style="19" customWidth="1"/>
    <col min="15108" max="15108" width="12" style="19" customWidth="1"/>
    <col min="15109" max="15109" width="1.140625" style="19" customWidth="1"/>
    <col min="15110" max="15110" width="11.5703125" style="19" customWidth="1"/>
    <col min="15111" max="15111" width="1.140625" style="19" customWidth="1"/>
    <col min="15112" max="15112" width="12.42578125" style="19" customWidth="1"/>
    <col min="15113" max="15113" width="1.140625" style="19" customWidth="1"/>
    <col min="15114" max="15114" width="10.42578125" style="19" customWidth="1"/>
    <col min="15115" max="15115" width="1.140625" style="19" customWidth="1"/>
    <col min="15116" max="15116" width="13.42578125" style="19" customWidth="1"/>
    <col min="15117" max="15117" width="1.140625" style="19" customWidth="1"/>
    <col min="15118" max="15118" width="12" style="19" customWidth="1"/>
    <col min="15119" max="15119" width="1.140625" style="19" customWidth="1"/>
    <col min="15120" max="15120" width="11.42578125" style="19" customWidth="1"/>
    <col min="15121" max="15121" width="1.140625" style="19" customWidth="1"/>
    <col min="15122" max="15122" width="17.140625" style="19" customWidth="1"/>
    <col min="15123" max="15123" width="1" style="19" customWidth="1"/>
    <col min="15124" max="15124" width="10.140625" style="19" customWidth="1"/>
    <col min="15125" max="15125" width="1.140625" style="19" customWidth="1"/>
    <col min="15126" max="15126" width="11.85546875" style="19" customWidth="1"/>
    <col min="15127" max="15127" width="1.140625" style="19" customWidth="1"/>
    <col min="15128" max="15128" width="13.140625" style="19" customWidth="1"/>
    <col min="15129" max="15129" width="1.140625" style="19" customWidth="1"/>
    <col min="15130" max="15130" width="12.140625" style="19" customWidth="1"/>
    <col min="15131" max="15131" width="1.140625" style="19" customWidth="1"/>
    <col min="15132" max="15132" width="13.140625" style="19" customWidth="1"/>
    <col min="15133" max="15133" width="2.140625" style="19" customWidth="1"/>
    <col min="15134" max="15360" width="9.140625" style="19"/>
    <col min="15361" max="15361" width="40.85546875" style="19" customWidth="1"/>
    <col min="15362" max="15362" width="6.140625" style="19" customWidth="1"/>
    <col min="15363" max="15363" width="1.140625" style="19" customWidth="1"/>
    <col min="15364" max="15364" width="12" style="19" customWidth="1"/>
    <col min="15365" max="15365" width="1.140625" style="19" customWidth="1"/>
    <col min="15366" max="15366" width="11.5703125" style="19" customWidth="1"/>
    <col min="15367" max="15367" width="1.140625" style="19" customWidth="1"/>
    <col min="15368" max="15368" width="12.42578125" style="19" customWidth="1"/>
    <col min="15369" max="15369" width="1.140625" style="19" customWidth="1"/>
    <col min="15370" max="15370" width="10.42578125" style="19" customWidth="1"/>
    <col min="15371" max="15371" width="1.140625" style="19" customWidth="1"/>
    <col min="15372" max="15372" width="13.42578125" style="19" customWidth="1"/>
    <col min="15373" max="15373" width="1.140625" style="19" customWidth="1"/>
    <col min="15374" max="15374" width="12" style="19" customWidth="1"/>
    <col min="15375" max="15375" width="1.140625" style="19" customWidth="1"/>
    <col min="15376" max="15376" width="11.42578125" style="19" customWidth="1"/>
    <col min="15377" max="15377" width="1.140625" style="19" customWidth="1"/>
    <col min="15378" max="15378" width="17.140625" style="19" customWidth="1"/>
    <col min="15379" max="15379" width="1" style="19" customWidth="1"/>
    <col min="15380" max="15380" width="10.140625" style="19" customWidth="1"/>
    <col min="15381" max="15381" width="1.140625" style="19" customWidth="1"/>
    <col min="15382" max="15382" width="11.85546875" style="19" customWidth="1"/>
    <col min="15383" max="15383" width="1.140625" style="19" customWidth="1"/>
    <col min="15384" max="15384" width="13.140625" style="19" customWidth="1"/>
    <col min="15385" max="15385" width="1.140625" style="19" customWidth="1"/>
    <col min="15386" max="15386" width="12.140625" style="19" customWidth="1"/>
    <col min="15387" max="15387" width="1.140625" style="19" customWidth="1"/>
    <col min="15388" max="15388" width="13.140625" style="19" customWidth="1"/>
    <col min="15389" max="15389" width="2.140625" style="19" customWidth="1"/>
    <col min="15390" max="15616" width="9.140625" style="19"/>
    <col min="15617" max="15617" width="40.85546875" style="19" customWidth="1"/>
    <col min="15618" max="15618" width="6.140625" style="19" customWidth="1"/>
    <col min="15619" max="15619" width="1.140625" style="19" customWidth="1"/>
    <col min="15620" max="15620" width="12" style="19" customWidth="1"/>
    <col min="15621" max="15621" width="1.140625" style="19" customWidth="1"/>
    <col min="15622" max="15622" width="11.5703125" style="19" customWidth="1"/>
    <col min="15623" max="15623" width="1.140625" style="19" customWidth="1"/>
    <col min="15624" max="15624" width="12.42578125" style="19" customWidth="1"/>
    <col min="15625" max="15625" width="1.140625" style="19" customWidth="1"/>
    <col min="15626" max="15626" width="10.42578125" style="19" customWidth="1"/>
    <col min="15627" max="15627" width="1.140625" style="19" customWidth="1"/>
    <col min="15628" max="15628" width="13.42578125" style="19" customWidth="1"/>
    <col min="15629" max="15629" width="1.140625" style="19" customWidth="1"/>
    <col min="15630" max="15630" width="12" style="19" customWidth="1"/>
    <col min="15631" max="15631" width="1.140625" style="19" customWidth="1"/>
    <col min="15632" max="15632" width="11.42578125" style="19" customWidth="1"/>
    <col min="15633" max="15633" width="1.140625" style="19" customWidth="1"/>
    <col min="15634" max="15634" width="17.140625" style="19" customWidth="1"/>
    <col min="15635" max="15635" width="1" style="19" customWidth="1"/>
    <col min="15636" max="15636" width="10.140625" style="19" customWidth="1"/>
    <col min="15637" max="15637" width="1.140625" style="19" customWidth="1"/>
    <col min="15638" max="15638" width="11.85546875" style="19" customWidth="1"/>
    <col min="15639" max="15639" width="1.140625" style="19" customWidth="1"/>
    <col min="15640" max="15640" width="13.140625" style="19" customWidth="1"/>
    <col min="15641" max="15641" width="1.140625" style="19" customWidth="1"/>
    <col min="15642" max="15642" width="12.140625" style="19" customWidth="1"/>
    <col min="15643" max="15643" width="1.140625" style="19" customWidth="1"/>
    <col min="15644" max="15644" width="13.140625" style="19" customWidth="1"/>
    <col min="15645" max="15645" width="2.140625" style="19" customWidth="1"/>
    <col min="15646" max="15872" width="9.140625" style="19"/>
    <col min="15873" max="15873" width="40.85546875" style="19" customWidth="1"/>
    <col min="15874" max="15874" width="6.140625" style="19" customWidth="1"/>
    <col min="15875" max="15875" width="1.140625" style="19" customWidth="1"/>
    <col min="15876" max="15876" width="12" style="19" customWidth="1"/>
    <col min="15877" max="15877" width="1.140625" style="19" customWidth="1"/>
    <col min="15878" max="15878" width="11.5703125" style="19" customWidth="1"/>
    <col min="15879" max="15879" width="1.140625" style="19" customWidth="1"/>
    <col min="15880" max="15880" width="12.42578125" style="19" customWidth="1"/>
    <col min="15881" max="15881" width="1.140625" style="19" customWidth="1"/>
    <col min="15882" max="15882" width="10.42578125" style="19" customWidth="1"/>
    <col min="15883" max="15883" width="1.140625" style="19" customWidth="1"/>
    <col min="15884" max="15884" width="13.42578125" style="19" customWidth="1"/>
    <col min="15885" max="15885" width="1.140625" style="19" customWidth="1"/>
    <col min="15886" max="15886" width="12" style="19" customWidth="1"/>
    <col min="15887" max="15887" width="1.140625" style="19" customWidth="1"/>
    <col min="15888" max="15888" width="11.42578125" style="19" customWidth="1"/>
    <col min="15889" max="15889" width="1.140625" style="19" customWidth="1"/>
    <col min="15890" max="15890" width="17.140625" style="19" customWidth="1"/>
    <col min="15891" max="15891" width="1" style="19" customWidth="1"/>
    <col min="15892" max="15892" width="10.140625" style="19" customWidth="1"/>
    <col min="15893" max="15893" width="1.140625" style="19" customWidth="1"/>
    <col min="15894" max="15894" width="11.85546875" style="19" customWidth="1"/>
    <col min="15895" max="15895" width="1.140625" style="19" customWidth="1"/>
    <col min="15896" max="15896" width="13.140625" style="19" customWidth="1"/>
    <col min="15897" max="15897" width="1.140625" style="19" customWidth="1"/>
    <col min="15898" max="15898" width="12.140625" style="19" customWidth="1"/>
    <col min="15899" max="15899" width="1.140625" style="19" customWidth="1"/>
    <col min="15900" max="15900" width="13.140625" style="19" customWidth="1"/>
    <col min="15901" max="15901" width="2.140625" style="19" customWidth="1"/>
    <col min="15902" max="16128" width="9.140625" style="19"/>
    <col min="16129" max="16129" width="40.85546875" style="19" customWidth="1"/>
    <col min="16130" max="16130" width="6.140625" style="19" customWidth="1"/>
    <col min="16131" max="16131" width="1.140625" style="19" customWidth="1"/>
    <col min="16132" max="16132" width="12" style="19" customWidth="1"/>
    <col min="16133" max="16133" width="1.140625" style="19" customWidth="1"/>
    <col min="16134" max="16134" width="11.5703125" style="19" customWidth="1"/>
    <col min="16135" max="16135" width="1.140625" style="19" customWidth="1"/>
    <col min="16136" max="16136" width="12.42578125" style="19" customWidth="1"/>
    <col min="16137" max="16137" width="1.140625" style="19" customWidth="1"/>
    <col min="16138" max="16138" width="10.42578125" style="19" customWidth="1"/>
    <col min="16139" max="16139" width="1.140625" style="19" customWidth="1"/>
    <col min="16140" max="16140" width="13.42578125" style="19" customWidth="1"/>
    <col min="16141" max="16141" width="1.140625" style="19" customWidth="1"/>
    <col min="16142" max="16142" width="12" style="19" customWidth="1"/>
    <col min="16143" max="16143" width="1.140625" style="19" customWidth="1"/>
    <col min="16144" max="16144" width="11.42578125" style="19" customWidth="1"/>
    <col min="16145" max="16145" width="1.140625" style="19" customWidth="1"/>
    <col min="16146" max="16146" width="17.140625" style="19" customWidth="1"/>
    <col min="16147" max="16147" width="1" style="19" customWidth="1"/>
    <col min="16148" max="16148" width="10.140625" style="19" customWidth="1"/>
    <col min="16149" max="16149" width="1.140625" style="19" customWidth="1"/>
    <col min="16150" max="16150" width="11.85546875" style="19" customWidth="1"/>
    <col min="16151" max="16151" width="1.140625" style="19" customWidth="1"/>
    <col min="16152" max="16152" width="13.140625" style="19" customWidth="1"/>
    <col min="16153" max="16153" width="1.140625" style="19" customWidth="1"/>
    <col min="16154" max="16154" width="12.140625" style="19" customWidth="1"/>
    <col min="16155" max="16155" width="1.140625" style="19" customWidth="1"/>
    <col min="16156" max="16156" width="13.140625" style="19" customWidth="1"/>
    <col min="16157" max="16157" width="2.140625" style="19" customWidth="1"/>
    <col min="16158" max="16384" width="9.140625" style="19"/>
  </cols>
  <sheetData>
    <row r="1" spans="1:29" s="33" customFormat="1" ht="20.100000000000001" customHeight="1">
      <c r="A1" s="301" t="s">
        <v>60</v>
      </c>
      <c r="B1" s="131"/>
      <c r="R1"/>
      <c r="S1"/>
      <c r="T1"/>
      <c r="U1"/>
      <c r="V1"/>
    </row>
    <row r="2" spans="1:29" s="36" customFormat="1" ht="20.100000000000001" customHeight="1">
      <c r="A2" s="75" t="s">
        <v>96</v>
      </c>
      <c r="B2" s="34"/>
      <c r="P2" s="36" t="s">
        <v>124</v>
      </c>
      <c r="R2"/>
      <c r="S2"/>
      <c r="T2"/>
      <c r="U2"/>
      <c r="V2"/>
    </row>
    <row r="3" spans="1:29" customFormat="1" ht="20.100000000000001" customHeight="1">
      <c r="A3" s="302"/>
      <c r="B3" s="93"/>
    </row>
    <row r="4" spans="1:29" customFormat="1" ht="20.100000000000001" customHeight="1">
      <c r="A4" s="169"/>
      <c r="B4" s="93"/>
      <c r="C4" s="93"/>
      <c r="D4" s="334" t="s">
        <v>106</v>
      </c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</row>
    <row r="5" spans="1:29" customFormat="1" ht="20.100000000000001" customHeight="1">
      <c r="A5" s="20"/>
      <c r="B5" s="93"/>
      <c r="C5" s="258"/>
      <c r="D5" s="258"/>
      <c r="E5" s="258"/>
      <c r="F5" s="258"/>
      <c r="G5" s="258"/>
      <c r="H5" s="258"/>
      <c r="I5" s="258"/>
      <c r="J5" s="343" t="s">
        <v>43</v>
      </c>
      <c r="K5" s="343"/>
      <c r="L5" s="343"/>
      <c r="M5" s="258"/>
      <c r="N5" s="258"/>
      <c r="O5" s="258"/>
      <c r="P5" s="342" t="s">
        <v>186</v>
      </c>
      <c r="Q5" s="342"/>
      <c r="R5" s="342"/>
      <c r="S5" s="342"/>
      <c r="T5" s="342"/>
      <c r="U5" s="342"/>
      <c r="V5" s="342"/>
      <c r="W5" s="274"/>
      <c r="X5" s="258"/>
      <c r="Y5" s="258"/>
      <c r="Z5" s="258"/>
      <c r="AA5" s="258"/>
      <c r="AB5" s="258"/>
      <c r="AC5" s="258"/>
    </row>
    <row r="6" spans="1:29" customFormat="1" ht="20.100000000000001" customHeight="1">
      <c r="A6" s="20"/>
      <c r="B6" s="93"/>
      <c r="C6" s="258"/>
      <c r="D6" s="258"/>
      <c r="E6" s="258"/>
      <c r="F6" s="258"/>
      <c r="G6" s="258"/>
      <c r="H6" s="207" t="s">
        <v>153</v>
      </c>
      <c r="I6" s="258"/>
      <c r="M6" s="258"/>
      <c r="N6" s="258"/>
      <c r="O6" s="258"/>
      <c r="Q6" s="258"/>
      <c r="R6" s="207" t="s">
        <v>188</v>
      </c>
      <c r="S6" s="207"/>
      <c r="T6" s="207"/>
      <c r="U6" s="258"/>
      <c r="V6" s="19"/>
      <c r="W6" s="207"/>
      <c r="X6" s="258"/>
      <c r="Y6" s="258"/>
      <c r="Z6" s="258"/>
      <c r="AA6" s="258"/>
      <c r="AB6" s="258"/>
      <c r="AC6" s="258"/>
    </row>
    <row r="7" spans="1:29" customFormat="1" ht="20.100000000000001" customHeight="1">
      <c r="A7" s="20"/>
      <c r="B7" s="93"/>
      <c r="C7" s="258"/>
      <c r="D7" s="258"/>
      <c r="E7" s="258"/>
      <c r="F7" s="258"/>
      <c r="G7" s="258"/>
      <c r="H7" s="172" t="s">
        <v>151</v>
      </c>
      <c r="I7" s="258"/>
      <c r="J7" s="172"/>
      <c r="K7" s="172"/>
      <c r="L7" s="172"/>
      <c r="M7" s="258"/>
      <c r="N7" s="258"/>
      <c r="O7" s="258"/>
      <c r="P7" s="172"/>
      <c r="Q7" s="258"/>
      <c r="R7" s="207" t="s">
        <v>189</v>
      </c>
      <c r="S7" s="207"/>
      <c r="T7" s="207"/>
      <c r="U7" s="172"/>
      <c r="V7" s="19"/>
      <c r="W7" s="207"/>
      <c r="X7" s="258"/>
      <c r="Y7" s="258"/>
      <c r="Z7" s="258"/>
      <c r="AA7" s="258"/>
      <c r="AB7" s="258"/>
      <c r="AC7" s="258"/>
    </row>
    <row r="8" spans="1:29" customFormat="1" ht="20.100000000000001" customHeight="1">
      <c r="A8" s="20"/>
      <c r="B8" s="93"/>
      <c r="C8" s="175"/>
      <c r="D8" s="175"/>
      <c r="E8" s="175"/>
      <c r="F8" s="175"/>
      <c r="G8" s="175"/>
      <c r="H8" s="172" t="s">
        <v>152</v>
      </c>
      <c r="I8" s="258"/>
      <c r="J8" s="175"/>
      <c r="K8" s="175"/>
      <c r="L8" s="175"/>
      <c r="M8" s="258"/>
      <c r="O8" s="258"/>
      <c r="P8" s="172"/>
      <c r="Q8" s="258"/>
      <c r="R8" s="172" t="s">
        <v>190</v>
      </c>
      <c r="S8" s="172"/>
      <c r="T8" s="172"/>
      <c r="U8" s="172"/>
      <c r="W8" s="258"/>
      <c r="X8" s="172" t="s">
        <v>70</v>
      </c>
      <c r="Y8" s="258"/>
      <c r="Z8" s="258"/>
      <c r="AA8" s="258"/>
      <c r="AB8" s="172"/>
    </row>
    <row r="9" spans="1:29" customFormat="1" ht="20.100000000000001" customHeight="1">
      <c r="A9" s="25"/>
      <c r="B9" s="91"/>
      <c r="C9" s="172"/>
      <c r="D9" s="172" t="s">
        <v>91</v>
      </c>
      <c r="E9" s="172"/>
      <c r="F9" s="172" t="s">
        <v>77</v>
      </c>
      <c r="G9" s="172"/>
      <c r="H9" s="172" t="s">
        <v>162</v>
      </c>
      <c r="I9" s="172"/>
      <c r="J9" s="172"/>
      <c r="K9" s="331"/>
      <c r="L9" s="331"/>
      <c r="M9" s="331"/>
      <c r="N9" s="172" t="s">
        <v>178</v>
      </c>
      <c r="O9" s="172"/>
      <c r="P9" s="172"/>
      <c r="Q9" s="331" t="s">
        <v>295</v>
      </c>
      <c r="R9" s="331"/>
      <c r="S9" s="331"/>
      <c r="T9" s="172"/>
      <c r="U9" s="172"/>
      <c r="V9" s="172" t="s">
        <v>191</v>
      </c>
      <c r="W9" s="172"/>
      <c r="X9" s="172" t="s">
        <v>53</v>
      </c>
      <c r="Y9" s="172"/>
      <c r="Z9" s="172" t="s">
        <v>87</v>
      </c>
      <c r="AA9" s="172"/>
    </row>
    <row r="10" spans="1:29" customFormat="1" ht="20.100000000000001" customHeight="1">
      <c r="A10" s="25"/>
      <c r="B10" s="91"/>
      <c r="C10" s="172"/>
      <c r="D10" s="172" t="s">
        <v>31</v>
      </c>
      <c r="E10" s="172"/>
      <c r="F10" s="172" t="s">
        <v>78</v>
      </c>
      <c r="G10" s="172"/>
      <c r="H10" s="172" t="s">
        <v>163</v>
      </c>
      <c r="I10" s="172"/>
      <c r="J10" s="172" t="s">
        <v>62</v>
      </c>
      <c r="K10" s="172"/>
      <c r="L10" s="172"/>
      <c r="M10" s="172"/>
      <c r="N10" s="172" t="s">
        <v>177</v>
      </c>
      <c r="O10" s="172"/>
      <c r="P10" s="172" t="s">
        <v>198</v>
      </c>
      <c r="Q10" s="172"/>
      <c r="R10" s="172" t="s">
        <v>296</v>
      </c>
      <c r="S10" s="172"/>
      <c r="T10" s="172" t="s">
        <v>210</v>
      </c>
      <c r="U10" s="172"/>
      <c r="V10" s="172" t="s">
        <v>192</v>
      </c>
      <c r="W10" s="172"/>
      <c r="X10" s="172" t="s">
        <v>63</v>
      </c>
      <c r="Y10" s="172"/>
      <c r="Z10" s="172" t="s">
        <v>88</v>
      </c>
      <c r="AA10" s="172"/>
      <c r="AB10" s="172" t="s">
        <v>15</v>
      </c>
    </row>
    <row r="11" spans="1:29" customFormat="1" ht="20.100000000000001" customHeight="1">
      <c r="A11" s="25"/>
      <c r="B11" s="175" t="s">
        <v>29</v>
      </c>
      <c r="C11" s="172"/>
      <c r="D11" s="172" t="s">
        <v>32</v>
      </c>
      <c r="E11" s="172"/>
      <c r="F11" s="172" t="s">
        <v>76</v>
      </c>
      <c r="G11" s="172"/>
      <c r="H11" s="172" t="s">
        <v>215</v>
      </c>
      <c r="I11" s="172"/>
      <c r="J11" s="172" t="s">
        <v>61</v>
      </c>
      <c r="K11" s="172"/>
      <c r="L11" s="172" t="s">
        <v>86</v>
      </c>
      <c r="M11" s="172"/>
      <c r="N11" s="172" t="s">
        <v>131</v>
      </c>
      <c r="O11" s="172"/>
      <c r="P11" s="172" t="s">
        <v>61</v>
      </c>
      <c r="Q11" s="172"/>
      <c r="R11" s="172" t="s">
        <v>193</v>
      </c>
      <c r="S11" s="172"/>
      <c r="T11" s="172" t="s">
        <v>61</v>
      </c>
      <c r="U11" s="175"/>
      <c r="V11" s="172" t="s">
        <v>150</v>
      </c>
      <c r="W11" s="172"/>
      <c r="X11" s="172" t="s">
        <v>64</v>
      </c>
      <c r="Y11" s="172"/>
      <c r="Z11" s="172" t="s">
        <v>73</v>
      </c>
      <c r="AA11" s="172"/>
      <c r="AB11" s="172" t="s">
        <v>36</v>
      </c>
    </row>
    <row r="12" spans="1:29" customFormat="1" ht="20.100000000000001" customHeight="1">
      <c r="A12" s="25"/>
      <c r="B12" s="91"/>
      <c r="C12" s="91"/>
      <c r="D12" s="332" t="s">
        <v>34</v>
      </c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</row>
    <row r="13" spans="1:29" customFormat="1" ht="20.100000000000001" customHeight="1">
      <c r="A13" s="20" t="s">
        <v>291</v>
      </c>
      <c r="B13" s="91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175"/>
      <c r="S13" s="175"/>
      <c r="T13" s="175"/>
      <c r="U13" s="175"/>
      <c r="V13" s="175"/>
      <c r="W13" s="95"/>
      <c r="X13" s="95"/>
      <c r="Y13" s="95"/>
      <c r="Z13" s="95"/>
      <c r="AA13" s="95"/>
      <c r="AB13" s="95"/>
    </row>
    <row r="14" spans="1:29" customFormat="1" ht="20.100000000000001" customHeight="1">
      <c r="A14" s="20" t="s">
        <v>187</v>
      </c>
      <c r="B14" s="91"/>
      <c r="C14" s="95"/>
      <c r="D14" s="96">
        <v>8983101</v>
      </c>
      <c r="E14" s="96"/>
      <c r="F14" s="96">
        <v>1684317</v>
      </c>
      <c r="G14" s="96"/>
      <c r="H14" s="96">
        <v>-1462713</v>
      </c>
      <c r="I14" s="96"/>
      <c r="J14" s="96">
        <v>900000</v>
      </c>
      <c r="K14" s="96"/>
      <c r="L14" s="96">
        <v>68357833</v>
      </c>
      <c r="M14" s="96"/>
      <c r="N14" s="96">
        <v>19909154</v>
      </c>
      <c r="O14" s="96"/>
      <c r="P14" s="96">
        <v>-1593920</v>
      </c>
      <c r="Q14" s="96"/>
      <c r="R14" s="96">
        <v>-19028</v>
      </c>
      <c r="S14" s="96"/>
      <c r="T14" s="163">
        <v>0</v>
      </c>
      <c r="U14" s="96"/>
      <c r="V14" s="96">
        <f>SUM(P14:U14)</f>
        <v>-1612948</v>
      </c>
      <c r="W14" s="96"/>
      <c r="X14" s="96">
        <f>SUM(D14:N14,V14)</f>
        <v>96758744</v>
      </c>
      <c r="Y14" s="96"/>
      <c r="Z14" s="96">
        <v>14836286</v>
      </c>
      <c r="AA14" s="96"/>
      <c r="AB14" s="96">
        <f>SUM(X14:Z14)</f>
        <v>111595030</v>
      </c>
    </row>
    <row r="15" spans="1:29" customFormat="1" ht="20.100000000000001" customHeight="1">
      <c r="A15" s="97" t="s">
        <v>110</v>
      </c>
      <c r="B15" s="91"/>
      <c r="C15" s="95"/>
      <c r="D15" s="98"/>
      <c r="E15" s="99"/>
      <c r="F15" s="98"/>
      <c r="G15" s="98"/>
      <c r="H15" s="98"/>
      <c r="I15" s="99"/>
      <c r="J15" s="98"/>
      <c r="K15" s="99"/>
      <c r="L15" s="98"/>
      <c r="M15" s="99"/>
      <c r="N15" s="99"/>
      <c r="O15" s="99"/>
      <c r="P15" s="98"/>
      <c r="Q15" s="99"/>
      <c r="R15" s="175"/>
      <c r="S15" s="175"/>
      <c r="T15" s="175"/>
      <c r="U15" s="175"/>
      <c r="V15" s="175"/>
      <c r="W15" s="99"/>
      <c r="X15" s="98"/>
      <c r="Y15" s="99"/>
      <c r="Z15" s="98"/>
      <c r="AA15" s="99"/>
      <c r="AB15" s="98"/>
    </row>
    <row r="16" spans="1:29" customFormat="1" ht="20.100000000000001" customHeight="1">
      <c r="A16" s="97" t="s">
        <v>113</v>
      </c>
      <c r="B16" s="91"/>
      <c r="C16" s="95"/>
      <c r="D16" s="98"/>
      <c r="E16" s="99"/>
      <c r="F16" s="98"/>
      <c r="G16" s="98"/>
      <c r="H16" s="98"/>
      <c r="I16" s="99"/>
      <c r="J16" s="98"/>
      <c r="K16" s="99"/>
      <c r="L16" s="98"/>
      <c r="M16" s="99"/>
      <c r="N16" s="99"/>
      <c r="O16" s="99"/>
      <c r="P16" s="98"/>
      <c r="Q16" s="99"/>
      <c r="R16" s="19"/>
      <c r="S16" s="19"/>
      <c r="T16" s="19"/>
      <c r="U16" s="19"/>
      <c r="V16" s="19"/>
      <c r="W16" s="99"/>
      <c r="X16" s="98"/>
      <c r="Y16" s="99"/>
      <c r="Z16" s="98"/>
      <c r="AA16" s="99"/>
      <c r="AB16" s="98"/>
    </row>
    <row r="17" spans="1:30" customFormat="1" ht="20.100000000000001" customHeight="1">
      <c r="A17" s="286" t="s">
        <v>161</v>
      </c>
      <c r="B17" s="91"/>
      <c r="C17" s="95"/>
      <c r="D17" s="98"/>
      <c r="E17" s="99"/>
      <c r="F17" s="98"/>
      <c r="G17" s="98"/>
      <c r="H17" s="98"/>
      <c r="I17" s="99"/>
      <c r="J17" s="98"/>
      <c r="K17" s="99"/>
      <c r="L17" s="98"/>
      <c r="M17" s="99"/>
      <c r="N17" s="99"/>
      <c r="O17" s="99"/>
      <c r="P17" s="98"/>
      <c r="Q17" s="99"/>
      <c r="R17" s="208"/>
      <c r="S17" s="208"/>
      <c r="T17" s="208"/>
      <c r="U17" s="97"/>
      <c r="V17" s="208"/>
      <c r="W17" s="99"/>
      <c r="X17" s="98"/>
      <c r="Y17" s="99"/>
      <c r="Z17" s="98"/>
      <c r="AA17" s="99"/>
      <c r="AB17" s="98"/>
    </row>
    <row r="18" spans="1:30" customFormat="1" ht="20.100000000000001" customHeight="1">
      <c r="A18" s="286" t="s">
        <v>157</v>
      </c>
      <c r="B18" s="91" t="s">
        <v>290</v>
      </c>
      <c r="C18" s="95"/>
      <c r="D18" s="162">
        <v>0</v>
      </c>
      <c r="E18" s="161"/>
      <c r="F18" s="162">
        <v>0</v>
      </c>
      <c r="G18" s="163"/>
      <c r="H18" s="162">
        <v>0</v>
      </c>
      <c r="I18" s="161"/>
      <c r="J18" s="162">
        <v>0</v>
      </c>
      <c r="K18" s="161"/>
      <c r="L18" s="162">
        <v>-8084792</v>
      </c>
      <c r="M18" s="163"/>
      <c r="N18" s="162">
        <v>0</v>
      </c>
      <c r="O18" s="163"/>
      <c r="P18" s="162">
        <v>0</v>
      </c>
      <c r="Q18" s="163"/>
      <c r="R18" s="162">
        <v>0</v>
      </c>
      <c r="S18" s="163"/>
      <c r="T18" s="162">
        <v>0</v>
      </c>
      <c r="U18" s="303"/>
      <c r="V18" s="304">
        <f>SUM(P18:R18)</f>
        <v>0</v>
      </c>
      <c r="W18" s="163"/>
      <c r="X18" s="162">
        <f>SUM(D18:N18,V18)</f>
        <v>-8084792</v>
      </c>
      <c r="Y18" s="163"/>
      <c r="Z18" s="162">
        <v>-199262</v>
      </c>
      <c r="AA18" s="163"/>
      <c r="AB18" s="162">
        <f>SUM(X18:Z18)</f>
        <v>-8284054</v>
      </c>
    </row>
    <row r="19" spans="1:30" customFormat="1" ht="20.100000000000001" customHeight="1">
      <c r="A19" s="286" t="s">
        <v>180</v>
      </c>
      <c r="B19" s="91"/>
      <c r="C19" s="95"/>
      <c r="D19" s="160">
        <v>0</v>
      </c>
      <c r="E19" s="161"/>
      <c r="F19" s="160">
        <v>0</v>
      </c>
      <c r="G19" s="161"/>
      <c r="H19" s="160">
        <v>0</v>
      </c>
      <c r="I19" s="161"/>
      <c r="J19" s="160">
        <v>0</v>
      </c>
      <c r="K19" s="161"/>
      <c r="L19" s="160">
        <f>L18</f>
        <v>-8084792</v>
      </c>
      <c r="M19" s="161"/>
      <c r="N19" s="160">
        <v>0</v>
      </c>
      <c r="O19" s="161"/>
      <c r="P19" s="160">
        <v>0</v>
      </c>
      <c r="Q19" s="161"/>
      <c r="R19" s="160">
        <v>0</v>
      </c>
      <c r="S19" s="161"/>
      <c r="T19" s="160">
        <v>0</v>
      </c>
      <c r="U19" s="305"/>
      <c r="V19" s="233">
        <f>SUM(P19:R19)</f>
        <v>0</v>
      </c>
      <c r="W19" s="161"/>
      <c r="X19" s="160">
        <f>SUM(D19:N19,V19)</f>
        <v>-8084792</v>
      </c>
      <c r="Y19" s="161"/>
      <c r="Z19" s="160">
        <f>Z18</f>
        <v>-199262</v>
      </c>
      <c r="AA19" s="161"/>
      <c r="AB19" s="160">
        <f>SUM(X19:Z19)</f>
        <v>-8284054</v>
      </c>
    </row>
    <row r="20" spans="1:30" customFormat="1" ht="20.100000000000001" customHeight="1">
      <c r="A20" s="286" t="s">
        <v>305</v>
      </c>
      <c r="B20" s="91"/>
      <c r="C20" s="95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305"/>
      <c r="V20" s="234"/>
      <c r="W20" s="161"/>
      <c r="X20" s="161"/>
      <c r="Y20" s="161"/>
      <c r="Z20" s="103"/>
      <c r="AA20" s="103"/>
      <c r="AB20" s="103"/>
    </row>
    <row r="21" spans="1:30" customFormat="1" ht="20.100000000000001" customHeight="1">
      <c r="A21" s="286" t="s">
        <v>306</v>
      </c>
      <c r="B21" s="91"/>
      <c r="C21" s="95"/>
      <c r="D21" s="162">
        <v>0</v>
      </c>
      <c r="E21" s="161"/>
      <c r="F21" s="162">
        <v>0</v>
      </c>
      <c r="G21" s="163"/>
      <c r="H21" s="162">
        <v>-66040</v>
      </c>
      <c r="I21" s="161"/>
      <c r="J21" s="162">
        <v>0</v>
      </c>
      <c r="K21" s="161"/>
      <c r="L21" s="162">
        <v>0</v>
      </c>
      <c r="M21" s="163"/>
      <c r="N21" s="162">
        <v>0</v>
      </c>
      <c r="O21" s="163"/>
      <c r="P21" s="162">
        <v>0</v>
      </c>
      <c r="Q21" s="163"/>
      <c r="R21" s="162">
        <v>0</v>
      </c>
      <c r="S21" s="163"/>
      <c r="T21" s="162">
        <v>0</v>
      </c>
      <c r="U21" s="303"/>
      <c r="V21" s="304">
        <f>SUM(P21:R21)</f>
        <v>0</v>
      </c>
      <c r="W21" s="163"/>
      <c r="X21" s="162">
        <v>-66040</v>
      </c>
      <c r="Y21" s="163"/>
      <c r="Z21" s="304">
        <f>SUM(T21:V21)</f>
        <v>0</v>
      </c>
      <c r="AA21" s="134"/>
      <c r="AB21" s="304">
        <f>SUM(V21:X21)</f>
        <v>-66040</v>
      </c>
    </row>
    <row r="22" spans="1:30" customFormat="1" ht="20.100000000000001" customHeight="1">
      <c r="A22" s="286" t="s">
        <v>307</v>
      </c>
      <c r="B22" s="91"/>
      <c r="C22" s="95"/>
      <c r="D22" s="163"/>
      <c r="E22" s="161"/>
      <c r="F22" s="163"/>
      <c r="G22" s="163"/>
      <c r="H22" s="163"/>
      <c r="I22" s="161"/>
      <c r="J22" s="163"/>
      <c r="K22" s="161"/>
      <c r="L22" s="163"/>
      <c r="M22" s="163"/>
      <c r="N22" s="163"/>
      <c r="O22" s="163"/>
      <c r="P22" s="163"/>
      <c r="Q22" s="163"/>
      <c r="R22" s="163"/>
      <c r="S22" s="163"/>
      <c r="T22" s="163"/>
      <c r="U22" s="303"/>
      <c r="V22" s="306"/>
      <c r="W22" s="163"/>
      <c r="X22" s="163"/>
      <c r="Y22" s="163"/>
      <c r="Z22" s="306"/>
      <c r="AA22" s="134"/>
      <c r="AB22" s="306"/>
    </row>
    <row r="23" spans="1:30" customFormat="1" ht="20.100000000000001" customHeight="1">
      <c r="A23" s="286" t="s">
        <v>241</v>
      </c>
      <c r="B23" s="91"/>
      <c r="C23" s="95"/>
      <c r="D23" s="160">
        <v>0</v>
      </c>
      <c r="E23" s="161"/>
      <c r="F23" s="160">
        <v>0</v>
      </c>
      <c r="G23" s="161"/>
      <c r="H23" s="160">
        <v>-66040</v>
      </c>
      <c r="I23" s="161"/>
      <c r="J23" s="160">
        <v>0</v>
      </c>
      <c r="K23" s="161"/>
      <c r="L23" s="160">
        <v>0</v>
      </c>
      <c r="M23" s="161"/>
      <c r="N23" s="160">
        <v>0</v>
      </c>
      <c r="O23" s="161"/>
      <c r="P23" s="160">
        <v>0</v>
      </c>
      <c r="Q23" s="161"/>
      <c r="R23" s="160">
        <v>0</v>
      </c>
      <c r="S23" s="161"/>
      <c r="T23" s="160">
        <v>0</v>
      </c>
      <c r="U23" s="305"/>
      <c r="V23" s="233">
        <f>SUM(P23:R23)</f>
        <v>0</v>
      </c>
      <c r="W23" s="161"/>
      <c r="X23" s="160">
        <v>-66040</v>
      </c>
      <c r="Y23" s="161"/>
      <c r="Z23" s="233">
        <f>SUM(T23:V23)</f>
        <v>0</v>
      </c>
      <c r="AA23" s="103"/>
      <c r="AB23" s="233">
        <f>SUM(V23:X23)</f>
        <v>-66040</v>
      </c>
    </row>
    <row r="24" spans="1:30" s="97" customFormat="1" ht="20.100000000000001" customHeight="1">
      <c r="A24" s="277" t="s">
        <v>112</v>
      </c>
      <c r="B24" s="91"/>
      <c r="C24" s="95"/>
      <c r="D24" s="217"/>
      <c r="E24" s="217"/>
      <c r="F24" s="217"/>
      <c r="G24" s="217"/>
      <c r="H24" s="163"/>
      <c r="I24" s="161"/>
      <c r="J24" s="217"/>
      <c r="K24" s="217"/>
      <c r="L24" s="217"/>
      <c r="M24" s="217"/>
      <c r="N24" s="161"/>
      <c r="O24" s="161"/>
      <c r="P24" s="217"/>
      <c r="Q24" s="161"/>
      <c r="R24" s="217"/>
      <c r="S24" s="217"/>
      <c r="T24" s="217"/>
      <c r="U24" s="161"/>
      <c r="V24" s="217"/>
      <c r="W24" s="217"/>
      <c r="X24" s="161"/>
      <c r="Y24" s="161"/>
      <c r="Z24" s="102"/>
      <c r="AA24" s="103"/>
      <c r="AB24" s="102"/>
      <c r="AC24" s="96"/>
      <c r="AD24" s="96"/>
    </row>
    <row r="25" spans="1:30" s="97" customFormat="1" ht="20.100000000000001" customHeight="1">
      <c r="A25" s="277" t="s">
        <v>113</v>
      </c>
      <c r="B25" s="104"/>
      <c r="C25" s="95"/>
      <c r="D25" s="160">
        <v>0</v>
      </c>
      <c r="E25" s="161"/>
      <c r="F25" s="160">
        <v>0</v>
      </c>
      <c r="G25" s="161"/>
      <c r="H25" s="160">
        <f>H19+H23</f>
        <v>-66040</v>
      </c>
      <c r="I25" s="161"/>
      <c r="J25" s="160">
        <v>0</v>
      </c>
      <c r="K25" s="161"/>
      <c r="L25" s="160">
        <f>L19+L23</f>
        <v>-8084792</v>
      </c>
      <c r="M25" s="161"/>
      <c r="N25" s="160">
        <v>0</v>
      </c>
      <c r="O25" s="161"/>
      <c r="P25" s="160">
        <v>0</v>
      </c>
      <c r="Q25" s="161"/>
      <c r="R25" s="160">
        <v>0</v>
      </c>
      <c r="S25" s="161"/>
      <c r="T25" s="162">
        <v>0</v>
      </c>
      <c r="U25" s="161"/>
      <c r="V25" s="160">
        <v>0</v>
      </c>
      <c r="W25" s="161"/>
      <c r="X25" s="160">
        <f>X19+X23</f>
        <v>-8150832</v>
      </c>
      <c r="Y25" s="161"/>
      <c r="Z25" s="160">
        <f>Z19+Z23</f>
        <v>-199262</v>
      </c>
      <c r="AA25" s="103"/>
      <c r="AB25" s="160">
        <f>SUM(X25:Z25)</f>
        <v>-8350094</v>
      </c>
      <c r="AC25" s="96"/>
      <c r="AD25" s="96"/>
    </row>
    <row r="26" spans="1:30" s="97" customFormat="1" ht="20.100000000000001" customHeight="1">
      <c r="A26" s="277" t="s">
        <v>89</v>
      </c>
      <c r="B26" s="104"/>
      <c r="C26" s="95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211"/>
      <c r="S26" s="211"/>
      <c r="T26" s="211"/>
      <c r="U26" s="210"/>
      <c r="V26" s="211"/>
      <c r="W26" s="38"/>
      <c r="X26" s="38"/>
      <c r="Y26" s="38"/>
      <c r="Z26" s="38"/>
      <c r="AA26" s="38"/>
      <c r="AB26" s="38"/>
      <c r="AC26" s="96"/>
      <c r="AD26" s="96"/>
    </row>
    <row r="27" spans="1:30" customFormat="1" ht="20.100000000000001" customHeight="1">
      <c r="A27" s="278" t="s">
        <v>101</v>
      </c>
      <c r="B27" s="185"/>
      <c r="C27" s="155"/>
      <c r="D27" s="287">
        <v>0</v>
      </c>
      <c r="E27" s="218"/>
      <c r="F27" s="287">
        <v>0</v>
      </c>
      <c r="G27" s="287"/>
      <c r="H27" s="287">
        <v>0</v>
      </c>
      <c r="I27" s="219"/>
      <c r="J27" s="287">
        <v>0</v>
      </c>
      <c r="K27" s="133"/>
      <c r="L27" s="287">
        <v>4788754</v>
      </c>
      <c r="M27" s="133"/>
      <c r="N27" s="287">
        <v>0</v>
      </c>
      <c r="O27" s="133"/>
      <c r="P27" s="287">
        <v>0</v>
      </c>
      <c r="Q27" s="219"/>
      <c r="R27" s="287">
        <v>0</v>
      </c>
      <c r="S27" s="287"/>
      <c r="T27" s="163">
        <v>0</v>
      </c>
      <c r="U27" s="287"/>
      <c r="V27" s="287">
        <v>0</v>
      </c>
      <c r="W27" s="133"/>
      <c r="X27" s="287">
        <f>SUM(V27,D27:N27)</f>
        <v>4788754</v>
      </c>
      <c r="Y27" s="133"/>
      <c r="Z27" s="287">
        <f>'[1]PL5-8'!C122</f>
        <v>182141</v>
      </c>
      <c r="AA27" s="133"/>
      <c r="AB27" s="287">
        <f>SUM(X27:Z27)</f>
        <v>4970895</v>
      </c>
      <c r="AC27" s="284"/>
      <c r="AD27" s="284"/>
    </row>
    <row r="28" spans="1:30" customFormat="1" ht="20.100000000000001" customHeight="1">
      <c r="A28" s="278" t="s">
        <v>92</v>
      </c>
      <c r="B28" s="91"/>
      <c r="C28" s="132"/>
      <c r="D28" s="162">
        <v>0</v>
      </c>
      <c r="E28" s="219"/>
      <c r="F28" s="162">
        <v>0</v>
      </c>
      <c r="G28" s="163"/>
      <c r="H28" s="287">
        <v>0</v>
      </c>
      <c r="I28" s="219"/>
      <c r="J28" s="162">
        <v>0</v>
      </c>
      <c r="K28" s="133"/>
      <c r="L28" s="162">
        <v>0</v>
      </c>
      <c r="M28" s="133"/>
      <c r="N28" s="162">
        <v>0</v>
      </c>
      <c r="O28" s="133"/>
      <c r="P28" s="156">
        <v>724146</v>
      </c>
      <c r="Q28" s="133"/>
      <c r="R28" s="209">
        <v>91568</v>
      </c>
      <c r="S28" s="211"/>
      <c r="T28" s="209">
        <v>131657</v>
      </c>
      <c r="U28" s="307"/>
      <c r="V28" s="209">
        <f>SUM(P28:T28)</f>
        <v>947371</v>
      </c>
      <c r="W28" s="133"/>
      <c r="X28" s="284">
        <f>SUM(V28,D28:N28)</f>
        <v>947371</v>
      </c>
      <c r="Y28" s="107"/>
      <c r="Z28" s="110">
        <v>23908</v>
      </c>
      <c r="AA28" s="107"/>
      <c r="AB28" s="133">
        <f>SUM(X28:Z28)</f>
        <v>971279</v>
      </c>
      <c r="AC28" s="284"/>
      <c r="AD28" s="284"/>
    </row>
    <row r="29" spans="1:30" customFormat="1" ht="20.100000000000001" customHeight="1">
      <c r="A29" s="277" t="s">
        <v>81</v>
      </c>
      <c r="B29" s="185"/>
      <c r="D29" s="164">
        <f>SUM(D27:D28)</f>
        <v>0</v>
      </c>
      <c r="E29" s="223"/>
      <c r="F29" s="164">
        <f>SUM(F27:F28)</f>
        <v>0</v>
      </c>
      <c r="G29" s="226"/>
      <c r="H29" s="164">
        <f>SUM(H27:H28)</f>
        <v>0</v>
      </c>
      <c r="I29" s="225"/>
      <c r="J29" s="164">
        <f>SUM(J27:J28)</f>
        <v>0</v>
      </c>
      <c r="K29" s="100"/>
      <c r="L29" s="127">
        <f>SUM(L27:L28)</f>
        <v>4788754</v>
      </c>
      <c r="M29" s="100"/>
      <c r="N29" s="164">
        <f>SUM(N27:N28)</f>
        <v>0</v>
      </c>
      <c r="O29" s="98"/>
      <c r="P29" s="127">
        <f>SUM(P27:P28)</f>
        <v>724146</v>
      </c>
      <c r="Q29" s="98"/>
      <c r="R29" s="127">
        <f>SUM(R27:R28)</f>
        <v>91568</v>
      </c>
      <c r="S29" s="103"/>
      <c r="T29" s="127">
        <f>SUM(T27:T28)</f>
        <v>131657</v>
      </c>
      <c r="U29" s="100"/>
      <c r="V29" s="127">
        <f>SUM(V27:V28)</f>
        <v>947371</v>
      </c>
      <c r="W29" s="100"/>
      <c r="X29" s="127">
        <f>SUM(X27:X28)</f>
        <v>5736125</v>
      </c>
      <c r="Y29" s="100"/>
      <c r="Z29" s="127">
        <f>SUM(Z27:Z28)</f>
        <v>206049</v>
      </c>
      <c r="AA29" s="100"/>
      <c r="AB29" s="127">
        <f>SUM(X29:Z29)</f>
        <v>5942174</v>
      </c>
      <c r="AC29" s="284"/>
      <c r="AD29" s="284"/>
    </row>
    <row r="30" spans="1:30" customFormat="1" ht="20.100000000000001" customHeight="1">
      <c r="A30" s="277"/>
      <c r="B30" s="185"/>
      <c r="D30" s="99"/>
      <c r="E30" s="100"/>
      <c r="F30" s="99"/>
      <c r="G30" s="99"/>
      <c r="H30" s="137"/>
      <c r="I30" s="98"/>
      <c r="J30" s="99"/>
      <c r="K30" s="100"/>
      <c r="L30" s="137"/>
      <c r="M30" s="100"/>
      <c r="N30" s="99"/>
      <c r="O30" s="98"/>
      <c r="P30" s="137"/>
      <c r="Q30" s="98"/>
      <c r="R30" s="137"/>
      <c r="S30" s="137"/>
      <c r="T30" s="137"/>
      <c r="U30" s="100"/>
      <c r="V30" s="137"/>
      <c r="W30" s="100"/>
      <c r="X30" s="137"/>
      <c r="Y30" s="100"/>
      <c r="Z30" s="137"/>
      <c r="AA30" s="100"/>
      <c r="AB30" s="137"/>
      <c r="AC30" s="284"/>
      <c r="AD30" s="284"/>
    </row>
    <row r="31" spans="1:30" customFormat="1" ht="20.100000000000001" customHeight="1">
      <c r="A31" t="s">
        <v>179</v>
      </c>
      <c r="B31" s="185"/>
      <c r="D31" s="99"/>
      <c r="E31" s="100"/>
      <c r="F31" s="99"/>
      <c r="G31" s="99"/>
      <c r="H31" s="137"/>
      <c r="I31" s="98"/>
      <c r="J31" s="99"/>
      <c r="K31" s="100"/>
      <c r="L31" s="137"/>
      <c r="M31" s="100"/>
      <c r="N31" s="99"/>
      <c r="O31" s="98"/>
      <c r="P31" s="137"/>
      <c r="Q31" s="98"/>
      <c r="R31" s="200"/>
      <c r="S31" s="200"/>
      <c r="T31" s="200"/>
      <c r="U31" s="200"/>
      <c r="V31" s="210"/>
      <c r="W31" s="100"/>
      <c r="X31" s="137"/>
      <c r="Y31" s="100"/>
      <c r="Z31" s="137"/>
      <c r="AA31" s="100"/>
      <c r="AB31" s="137"/>
      <c r="AC31" s="284"/>
      <c r="AD31" s="284"/>
    </row>
    <row r="32" spans="1:30" customFormat="1" ht="20.100000000000001" customHeight="1">
      <c r="A32" t="s">
        <v>140</v>
      </c>
      <c r="B32" s="91"/>
      <c r="D32" s="162">
        <v>0</v>
      </c>
      <c r="E32" s="218"/>
      <c r="F32" s="162">
        <v>0</v>
      </c>
      <c r="G32" s="287"/>
      <c r="H32" s="162">
        <v>0</v>
      </c>
      <c r="I32" s="219"/>
      <c r="J32" s="162">
        <v>0</v>
      </c>
      <c r="K32" s="153"/>
      <c r="L32" s="156">
        <v>-500000</v>
      </c>
      <c r="M32" s="153"/>
      <c r="N32" s="162">
        <v>0</v>
      </c>
      <c r="O32" s="219"/>
      <c r="P32" s="162">
        <v>0</v>
      </c>
      <c r="Q32" s="219"/>
      <c r="R32" s="162">
        <v>0</v>
      </c>
      <c r="S32" s="163"/>
      <c r="T32" s="162">
        <v>0</v>
      </c>
      <c r="U32" s="308"/>
      <c r="V32" s="162">
        <v>0</v>
      </c>
      <c r="W32" s="153"/>
      <c r="X32" s="284">
        <f>SUM(V32,D32:N32)</f>
        <v>-500000</v>
      </c>
      <c r="Y32" s="153"/>
      <c r="Z32" s="162">
        <v>0</v>
      </c>
      <c r="AA32" s="153"/>
      <c r="AB32" s="147">
        <f>SUM(X32:Z32)</f>
        <v>-500000</v>
      </c>
      <c r="AC32" s="284"/>
      <c r="AD32" s="284"/>
    </row>
    <row r="33" spans="1:29" customFormat="1" ht="20.100000000000001" customHeight="1" thickBot="1">
      <c r="A33" s="97" t="s">
        <v>293</v>
      </c>
      <c r="B33" s="185"/>
      <c r="C33" s="28"/>
      <c r="D33" s="138">
        <f>D14+D29+D32</f>
        <v>8983101</v>
      </c>
      <c r="E33" s="139"/>
      <c r="F33" s="138">
        <f>F14+F29+F32</f>
        <v>1684317</v>
      </c>
      <c r="G33" s="139"/>
      <c r="H33" s="138">
        <f>H14+H29+H32+H25</f>
        <v>-1528753</v>
      </c>
      <c r="I33" s="98"/>
      <c r="J33" s="138">
        <f>J14+J29+J32</f>
        <v>900000</v>
      </c>
      <c r="K33" s="139"/>
      <c r="L33" s="138">
        <f>L14+L29+L32+L25</f>
        <v>64561795</v>
      </c>
      <c r="M33" s="139"/>
      <c r="N33" s="138">
        <f>N14+N29+N32</f>
        <v>19909154</v>
      </c>
      <c r="O33" s="98"/>
      <c r="P33" s="138">
        <f>P14+P29+P32</f>
        <v>-869774</v>
      </c>
      <c r="Q33" s="98"/>
      <c r="R33" s="138">
        <f>R14+R29+R32</f>
        <v>72540</v>
      </c>
      <c r="S33" s="139"/>
      <c r="T33" s="138">
        <f>T14+T29+T32</f>
        <v>131657</v>
      </c>
      <c r="U33" s="309"/>
      <c r="V33" s="138">
        <f>V14+V29+V32</f>
        <v>-665577</v>
      </c>
      <c r="W33" s="139"/>
      <c r="X33" s="138">
        <f>X14+X29+X32+X25</f>
        <v>93844037</v>
      </c>
      <c r="Y33" s="139"/>
      <c r="Z33" s="138">
        <f>Z14+Z29+Z32+Z25</f>
        <v>14843073</v>
      </c>
      <c r="AA33" s="139"/>
      <c r="AB33" s="138">
        <f>SUM(X33:Z33)</f>
        <v>108687110</v>
      </c>
      <c r="AC33" s="284"/>
    </row>
    <row r="34" spans="1:29" customFormat="1" ht="20.100000000000001" customHeight="1" thickTop="1">
      <c r="A34" s="170"/>
      <c r="B34" s="185"/>
      <c r="R34" s="307"/>
      <c r="S34" s="307"/>
      <c r="T34" s="307"/>
      <c r="U34" s="310"/>
      <c r="V34" s="307"/>
    </row>
    <row r="35" spans="1:29" ht="20.25" customHeight="1">
      <c r="R35" s="211"/>
      <c r="S35" s="211"/>
      <c r="T35" s="211"/>
      <c r="U35" s="154"/>
      <c r="V35" s="284"/>
    </row>
    <row r="36" spans="1:29" ht="20.25" customHeight="1">
      <c r="R36" s="212"/>
      <c r="S36" s="212"/>
      <c r="T36" s="212"/>
      <c r="U36" s="137"/>
      <c r="V36" s="212"/>
    </row>
    <row r="37" spans="1:29" ht="20.25" customHeight="1">
      <c r="R37" s="137"/>
      <c r="S37" s="137"/>
      <c r="T37" s="137"/>
      <c r="U37" s="137"/>
      <c r="V37" s="137"/>
    </row>
    <row r="38" spans="1:29" ht="20.25" customHeight="1">
      <c r="E38" s="311"/>
      <c r="R38" s="137"/>
      <c r="S38" s="137"/>
      <c r="T38" s="137"/>
      <c r="U38" s="137"/>
      <c r="V38" s="137"/>
    </row>
    <row r="39" spans="1:29" ht="20.25" customHeight="1">
      <c r="A39" s="19"/>
      <c r="B39" s="19"/>
      <c r="R39" s="211"/>
      <c r="S39" s="211"/>
      <c r="T39" s="211"/>
      <c r="U39" s="154"/>
      <c r="V39" s="211"/>
    </row>
    <row r="40" spans="1:29" ht="20.25" customHeight="1">
      <c r="R40" s="312"/>
      <c r="S40" s="312"/>
      <c r="T40" s="312"/>
      <c r="U40" s="312"/>
      <c r="V40" s="312"/>
    </row>
    <row r="41" spans="1:29" ht="20.25" customHeight="1">
      <c r="R41" s="212"/>
      <c r="S41" s="212"/>
      <c r="T41" s="212"/>
    </row>
    <row r="42" spans="1:29" ht="20.25" customHeight="1">
      <c r="R42"/>
      <c r="S42"/>
      <c r="T42"/>
    </row>
    <row r="43" spans="1:29" ht="20.25" customHeight="1">
      <c r="R43"/>
      <c r="S43"/>
      <c r="T43"/>
    </row>
    <row r="44" spans="1:29" ht="20.25" customHeight="1">
      <c r="R44" s="313"/>
      <c r="S44" s="313"/>
      <c r="T44" s="313"/>
    </row>
    <row r="45" spans="1:29" ht="20.25" customHeight="1">
      <c r="R45" s="314"/>
      <c r="S45" s="314"/>
      <c r="T45" s="314"/>
    </row>
    <row r="46" spans="1:29" ht="20.25" customHeight="1">
      <c r="R46" s="315"/>
      <c r="S46" s="315"/>
      <c r="T46" s="315"/>
    </row>
  </sheetData>
  <mergeCells count="6">
    <mergeCell ref="D12:AB12"/>
    <mergeCell ref="D4:AB4"/>
    <mergeCell ref="J5:L5"/>
    <mergeCell ref="P5:V5"/>
    <mergeCell ref="K9:M9"/>
    <mergeCell ref="Q9:S9"/>
  </mergeCells>
  <pageMargins left="0.7" right="0.7" top="0.48" bottom="0.5" header="0.5" footer="0.5"/>
  <pageSetup paperSize="9" scale="59" firstPageNumber="10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0"/>
  <sheetViews>
    <sheetView view="pageBreakPreview" zoomScaleNormal="80" zoomScaleSheetLayoutView="100" workbookViewId="0"/>
  </sheetViews>
  <sheetFormatPr defaultColWidth="9.140625" defaultRowHeight="20.25" customHeight="1"/>
  <cols>
    <col min="1" max="1" width="44.42578125" style="298" customWidth="1"/>
    <col min="2" max="2" width="7" style="298" customWidth="1"/>
    <col min="3" max="3" width="14.85546875" style="19" customWidth="1"/>
    <col min="4" max="4" width="1.42578125" style="19" customWidth="1"/>
    <col min="5" max="5" width="14.42578125" style="19" customWidth="1"/>
    <col min="6" max="6" width="1.42578125" style="19" customWidth="1"/>
    <col min="7" max="7" width="14.42578125" style="19" customWidth="1"/>
    <col min="8" max="8" width="1.42578125" style="19" customWidth="1"/>
    <col min="9" max="9" width="14.42578125" style="19" customWidth="1"/>
    <col min="10" max="10" width="1.42578125" style="19" customWidth="1"/>
    <col min="11" max="11" width="14.85546875" style="19" customWidth="1"/>
    <col min="12" max="12" width="1.42578125" style="19" customWidth="1"/>
    <col min="13" max="13" width="15.140625" style="19" customWidth="1"/>
    <col min="14" max="14" width="1.42578125" style="19" customWidth="1"/>
    <col min="15" max="15" width="15.140625" style="19" customWidth="1"/>
    <col min="16" max="256" width="9.140625" style="19"/>
    <col min="257" max="257" width="44.42578125" style="19" customWidth="1"/>
    <col min="258" max="258" width="7" style="19" customWidth="1"/>
    <col min="259" max="259" width="14.85546875" style="19" customWidth="1"/>
    <col min="260" max="260" width="1.42578125" style="19" customWidth="1"/>
    <col min="261" max="261" width="14.42578125" style="19" customWidth="1"/>
    <col min="262" max="262" width="1.42578125" style="19" customWidth="1"/>
    <col min="263" max="263" width="14.42578125" style="19" customWidth="1"/>
    <col min="264" max="264" width="1.42578125" style="19" customWidth="1"/>
    <col min="265" max="265" width="14.42578125" style="19" customWidth="1"/>
    <col min="266" max="266" width="1.42578125" style="19" customWidth="1"/>
    <col min="267" max="267" width="14.85546875" style="19" customWidth="1"/>
    <col min="268" max="268" width="1.42578125" style="19" customWidth="1"/>
    <col min="269" max="269" width="15.140625" style="19" customWidth="1"/>
    <col min="270" max="270" width="1.42578125" style="19" customWidth="1"/>
    <col min="271" max="271" width="15.140625" style="19" customWidth="1"/>
    <col min="272" max="512" width="9.140625" style="19"/>
    <col min="513" max="513" width="44.42578125" style="19" customWidth="1"/>
    <col min="514" max="514" width="7" style="19" customWidth="1"/>
    <col min="515" max="515" width="14.85546875" style="19" customWidth="1"/>
    <col min="516" max="516" width="1.42578125" style="19" customWidth="1"/>
    <col min="517" max="517" width="14.42578125" style="19" customWidth="1"/>
    <col min="518" max="518" width="1.42578125" style="19" customWidth="1"/>
    <col min="519" max="519" width="14.42578125" style="19" customWidth="1"/>
    <col min="520" max="520" width="1.42578125" style="19" customWidth="1"/>
    <col min="521" max="521" width="14.42578125" style="19" customWidth="1"/>
    <col min="522" max="522" width="1.42578125" style="19" customWidth="1"/>
    <col min="523" max="523" width="14.85546875" style="19" customWidth="1"/>
    <col min="524" max="524" width="1.42578125" style="19" customWidth="1"/>
    <col min="525" max="525" width="15.140625" style="19" customWidth="1"/>
    <col min="526" max="526" width="1.42578125" style="19" customWidth="1"/>
    <col min="527" max="527" width="15.140625" style="19" customWidth="1"/>
    <col min="528" max="768" width="9.140625" style="19"/>
    <col min="769" max="769" width="44.42578125" style="19" customWidth="1"/>
    <col min="770" max="770" width="7" style="19" customWidth="1"/>
    <col min="771" max="771" width="14.85546875" style="19" customWidth="1"/>
    <col min="772" max="772" width="1.42578125" style="19" customWidth="1"/>
    <col min="773" max="773" width="14.42578125" style="19" customWidth="1"/>
    <col min="774" max="774" width="1.42578125" style="19" customWidth="1"/>
    <col min="775" max="775" width="14.42578125" style="19" customWidth="1"/>
    <col min="776" max="776" width="1.42578125" style="19" customWidth="1"/>
    <col min="777" max="777" width="14.42578125" style="19" customWidth="1"/>
    <col min="778" max="778" width="1.42578125" style="19" customWidth="1"/>
    <col min="779" max="779" width="14.85546875" style="19" customWidth="1"/>
    <col min="780" max="780" width="1.42578125" style="19" customWidth="1"/>
    <col min="781" max="781" width="15.140625" style="19" customWidth="1"/>
    <col min="782" max="782" width="1.42578125" style="19" customWidth="1"/>
    <col min="783" max="783" width="15.140625" style="19" customWidth="1"/>
    <col min="784" max="1024" width="9.140625" style="19"/>
    <col min="1025" max="1025" width="44.42578125" style="19" customWidth="1"/>
    <col min="1026" max="1026" width="7" style="19" customWidth="1"/>
    <col min="1027" max="1027" width="14.85546875" style="19" customWidth="1"/>
    <col min="1028" max="1028" width="1.42578125" style="19" customWidth="1"/>
    <col min="1029" max="1029" width="14.42578125" style="19" customWidth="1"/>
    <col min="1030" max="1030" width="1.42578125" style="19" customWidth="1"/>
    <col min="1031" max="1031" width="14.42578125" style="19" customWidth="1"/>
    <col min="1032" max="1032" width="1.42578125" style="19" customWidth="1"/>
    <col min="1033" max="1033" width="14.42578125" style="19" customWidth="1"/>
    <col min="1034" max="1034" width="1.42578125" style="19" customWidth="1"/>
    <col min="1035" max="1035" width="14.85546875" style="19" customWidth="1"/>
    <col min="1036" max="1036" width="1.42578125" style="19" customWidth="1"/>
    <col min="1037" max="1037" width="15.140625" style="19" customWidth="1"/>
    <col min="1038" max="1038" width="1.42578125" style="19" customWidth="1"/>
    <col min="1039" max="1039" width="15.140625" style="19" customWidth="1"/>
    <col min="1040" max="1280" width="9.140625" style="19"/>
    <col min="1281" max="1281" width="44.42578125" style="19" customWidth="1"/>
    <col min="1282" max="1282" width="7" style="19" customWidth="1"/>
    <col min="1283" max="1283" width="14.85546875" style="19" customWidth="1"/>
    <col min="1284" max="1284" width="1.42578125" style="19" customWidth="1"/>
    <col min="1285" max="1285" width="14.42578125" style="19" customWidth="1"/>
    <col min="1286" max="1286" width="1.42578125" style="19" customWidth="1"/>
    <col min="1287" max="1287" width="14.42578125" style="19" customWidth="1"/>
    <col min="1288" max="1288" width="1.42578125" style="19" customWidth="1"/>
    <col min="1289" max="1289" width="14.42578125" style="19" customWidth="1"/>
    <col min="1290" max="1290" width="1.42578125" style="19" customWidth="1"/>
    <col min="1291" max="1291" width="14.85546875" style="19" customWidth="1"/>
    <col min="1292" max="1292" width="1.42578125" style="19" customWidth="1"/>
    <col min="1293" max="1293" width="15.140625" style="19" customWidth="1"/>
    <col min="1294" max="1294" width="1.42578125" style="19" customWidth="1"/>
    <col min="1295" max="1295" width="15.140625" style="19" customWidth="1"/>
    <col min="1296" max="1536" width="9.140625" style="19"/>
    <col min="1537" max="1537" width="44.42578125" style="19" customWidth="1"/>
    <col min="1538" max="1538" width="7" style="19" customWidth="1"/>
    <col min="1539" max="1539" width="14.85546875" style="19" customWidth="1"/>
    <col min="1540" max="1540" width="1.42578125" style="19" customWidth="1"/>
    <col min="1541" max="1541" width="14.42578125" style="19" customWidth="1"/>
    <col min="1542" max="1542" width="1.42578125" style="19" customWidth="1"/>
    <col min="1543" max="1543" width="14.42578125" style="19" customWidth="1"/>
    <col min="1544" max="1544" width="1.42578125" style="19" customWidth="1"/>
    <col min="1545" max="1545" width="14.42578125" style="19" customWidth="1"/>
    <col min="1546" max="1546" width="1.42578125" style="19" customWidth="1"/>
    <col min="1547" max="1547" width="14.85546875" style="19" customWidth="1"/>
    <col min="1548" max="1548" width="1.42578125" style="19" customWidth="1"/>
    <col min="1549" max="1549" width="15.140625" style="19" customWidth="1"/>
    <col min="1550" max="1550" width="1.42578125" style="19" customWidth="1"/>
    <col min="1551" max="1551" width="15.140625" style="19" customWidth="1"/>
    <col min="1552" max="1792" width="9.140625" style="19"/>
    <col min="1793" max="1793" width="44.42578125" style="19" customWidth="1"/>
    <col min="1794" max="1794" width="7" style="19" customWidth="1"/>
    <col min="1795" max="1795" width="14.85546875" style="19" customWidth="1"/>
    <col min="1796" max="1796" width="1.42578125" style="19" customWidth="1"/>
    <col min="1797" max="1797" width="14.42578125" style="19" customWidth="1"/>
    <col min="1798" max="1798" width="1.42578125" style="19" customWidth="1"/>
    <col min="1799" max="1799" width="14.42578125" style="19" customWidth="1"/>
    <col min="1800" max="1800" width="1.42578125" style="19" customWidth="1"/>
    <col min="1801" max="1801" width="14.42578125" style="19" customWidth="1"/>
    <col min="1802" max="1802" width="1.42578125" style="19" customWidth="1"/>
    <col min="1803" max="1803" width="14.85546875" style="19" customWidth="1"/>
    <col min="1804" max="1804" width="1.42578125" style="19" customWidth="1"/>
    <col min="1805" max="1805" width="15.140625" style="19" customWidth="1"/>
    <col min="1806" max="1806" width="1.42578125" style="19" customWidth="1"/>
    <col min="1807" max="1807" width="15.140625" style="19" customWidth="1"/>
    <col min="1808" max="2048" width="9.140625" style="19"/>
    <col min="2049" max="2049" width="44.42578125" style="19" customWidth="1"/>
    <col min="2050" max="2050" width="7" style="19" customWidth="1"/>
    <col min="2051" max="2051" width="14.85546875" style="19" customWidth="1"/>
    <col min="2052" max="2052" width="1.42578125" style="19" customWidth="1"/>
    <col min="2053" max="2053" width="14.42578125" style="19" customWidth="1"/>
    <col min="2054" max="2054" width="1.42578125" style="19" customWidth="1"/>
    <col min="2055" max="2055" width="14.42578125" style="19" customWidth="1"/>
    <col min="2056" max="2056" width="1.42578125" style="19" customWidth="1"/>
    <col min="2057" max="2057" width="14.42578125" style="19" customWidth="1"/>
    <col min="2058" max="2058" width="1.42578125" style="19" customWidth="1"/>
    <col min="2059" max="2059" width="14.85546875" style="19" customWidth="1"/>
    <col min="2060" max="2060" width="1.42578125" style="19" customWidth="1"/>
    <col min="2061" max="2061" width="15.140625" style="19" customWidth="1"/>
    <col min="2062" max="2062" width="1.42578125" style="19" customWidth="1"/>
    <col min="2063" max="2063" width="15.140625" style="19" customWidth="1"/>
    <col min="2064" max="2304" width="9.140625" style="19"/>
    <col min="2305" max="2305" width="44.42578125" style="19" customWidth="1"/>
    <col min="2306" max="2306" width="7" style="19" customWidth="1"/>
    <col min="2307" max="2307" width="14.85546875" style="19" customWidth="1"/>
    <col min="2308" max="2308" width="1.42578125" style="19" customWidth="1"/>
    <col min="2309" max="2309" width="14.42578125" style="19" customWidth="1"/>
    <col min="2310" max="2310" width="1.42578125" style="19" customWidth="1"/>
    <col min="2311" max="2311" width="14.42578125" style="19" customWidth="1"/>
    <col min="2312" max="2312" width="1.42578125" style="19" customWidth="1"/>
    <col min="2313" max="2313" width="14.42578125" style="19" customWidth="1"/>
    <col min="2314" max="2314" width="1.42578125" style="19" customWidth="1"/>
    <col min="2315" max="2315" width="14.85546875" style="19" customWidth="1"/>
    <col min="2316" max="2316" width="1.42578125" style="19" customWidth="1"/>
    <col min="2317" max="2317" width="15.140625" style="19" customWidth="1"/>
    <col min="2318" max="2318" width="1.42578125" style="19" customWidth="1"/>
    <col min="2319" max="2319" width="15.140625" style="19" customWidth="1"/>
    <col min="2320" max="2560" width="9.140625" style="19"/>
    <col min="2561" max="2561" width="44.42578125" style="19" customWidth="1"/>
    <col min="2562" max="2562" width="7" style="19" customWidth="1"/>
    <col min="2563" max="2563" width="14.85546875" style="19" customWidth="1"/>
    <col min="2564" max="2564" width="1.42578125" style="19" customWidth="1"/>
    <col min="2565" max="2565" width="14.42578125" style="19" customWidth="1"/>
    <col min="2566" max="2566" width="1.42578125" style="19" customWidth="1"/>
    <col min="2567" max="2567" width="14.42578125" style="19" customWidth="1"/>
    <col min="2568" max="2568" width="1.42578125" style="19" customWidth="1"/>
    <col min="2569" max="2569" width="14.42578125" style="19" customWidth="1"/>
    <col min="2570" max="2570" width="1.42578125" style="19" customWidth="1"/>
    <col min="2571" max="2571" width="14.85546875" style="19" customWidth="1"/>
    <col min="2572" max="2572" width="1.42578125" style="19" customWidth="1"/>
    <col min="2573" max="2573" width="15.140625" style="19" customWidth="1"/>
    <col min="2574" max="2574" width="1.42578125" style="19" customWidth="1"/>
    <col min="2575" max="2575" width="15.140625" style="19" customWidth="1"/>
    <col min="2576" max="2816" width="9.140625" style="19"/>
    <col min="2817" max="2817" width="44.42578125" style="19" customWidth="1"/>
    <col min="2818" max="2818" width="7" style="19" customWidth="1"/>
    <col min="2819" max="2819" width="14.85546875" style="19" customWidth="1"/>
    <col min="2820" max="2820" width="1.42578125" style="19" customWidth="1"/>
    <col min="2821" max="2821" width="14.42578125" style="19" customWidth="1"/>
    <col min="2822" max="2822" width="1.42578125" style="19" customWidth="1"/>
    <col min="2823" max="2823" width="14.42578125" style="19" customWidth="1"/>
    <col min="2824" max="2824" width="1.42578125" style="19" customWidth="1"/>
    <col min="2825" max="2825" width="14.42578125" style="19" customWidth="1"/>
    <col min="2826" max="2826" width="1.42578125" style="19" customWidth="1"/>
    <col min="2827" max="2827" width="14.85546875" style="19" customWidth="1"/>
    <col min="2828" max="2828" width="1.42578125" style="19" customWidth="1"/>
    <col min="2829" max="2829" width="15.140625" style="19" customWidth="1"/>
    <col min="2830" max="2830" width="1.42578125" style="19" customWidth="1"/>
    <col min="2831" max="2831" width="15.140625" style="19" customWidth="1"/>
    <col min="2832" max="3072" width="9.140625" style="19"/>
    <col min="3073" max="3073" width="44.42578125" style="19" customWidth="1"/>
    <col min="3074" max="3074" width="7" style="19" customWidth="1"/>
    <col min="3075" max="3075" width="14.85546875" style="19" customWidth="1"/>
    <col min="3076" max="3076" width="1.42578125" style="19" customWidth="1"/>
    <col min="3077" max="3077" width="14.42578125" style="19" customWidth="1"/>
    <col min="3078" max="3078" width="1.42578125" style="19" customWidth="1"/>
    <col min="3079" max="3079" width="14.42578125" style="19" customWidth="1"/>
    <col min="3080" max="3080" width="1.42578125" style="19" customWidth="1"/>
    <col min="3081" max="3081" width="14.42578125" style="19" customWidth="1"/>
    <col min="3082" max="3082" width="1.42578125" style="19" customWidth="1"/>
    <col min="3083" max="3083" width="14.85546875" style="19" customWidth="1"/>
    <col min="3084" max="3084" width="1.42578125" style="19" customWidth="1"/>
    <col min="3085" max="3085" width="15.140625" style="19" customWidth="1"/>
    <col min="3086" max="3086" width="1.42578125" style="19" customWidth="1"/>
    <col min="3087" max="3087" width="15.140625" style="19" customWidth="1"/>
    <col min="3088" max="3328" width="9.140625" style="19"/>
    <col min="3329" max="3329" width="44.42578125" style="19" customWidth="1"/>
    <col min="3330" max="3330" width="7" style="19" customWidth="1"/>
    <col min="3331" max="3331" width="14.85546875" style="19" customWidth="1"/>
    <col min="3332" max="3332" width="1.42578125" style="19" customWidth="1"/>
    <col min="3333" max="3333" width="14.42578125" style="19" customWidth="1"/>
    <col min="3334" max="3334" width="1.42578125" style="19" customWidth="1"/>
    <col min="3335" max="3335" width="14.42578125" style="19" customWidth="1"/>
    <col min="3336" max="3336" width="1.42578125" style="19" customWidth="1"/>
    <col min="3337" max="3337" width="14.42578125" style="19" customWidth="1"/>
    <col min="3338" max="3338" width="1.42578125" style="19" customWidth="1"/>
    <col min="3339" max="3339" width="14.85546875" style="19" customWidth="1"/>
    <col min="3340" max="3340" width="1.42578125" style="19" customWidth="1"/>
    <col min="3341" max="3341" width="15.140625" style="19" customWidth="1"/>
    <col min="3342" max="3342" width="1.42578125" style="19" customWidth="1"/>
    <col min="3343" max="3343" width="15.140625" style="19" customWidth="1"/>
    <col min="3344" max="3584" width="9.140625" style="19"/>
    <col min="3585" max="3585" width="44.42578125" style="19" customWidth="1"/>
    <col min="3586" max="3586" width="7" style="19" customWidth="1"/>
    <col min="3587" max="3587" width="14.85546875" style="19" customWidth="1"/>
    <col min="3588" max="3588" width="1.42578125" style="19" customWidth="1"/>
    <col min="3589" max="3589" width="14.42578125" style="19" customWidth="1"/>
    <col min="3590" max="3590" width="1.42578125" style="19" customWidth="1"/>
    <col min="3591" max="3591" width="14.42578125" style="19" customWidth="1"/>
    <col min="3592" max="3592" width="1.42578125" style="19" customWidth="1"/>
    <col min="3593" max="3593" width="14.42578125" style="19" customWidth="1"/>
    <col min="3594" max="3594" width="1.42578125" style="19" customWidth="1"/>
    <col min="3595" max="3595" width="14.85546875" style="19" customWidth="1"/>
    <col min="3596" max="3596" width="1.42578125" style="19" customWidth="1"/>
    <col min="3597" max="3597" width="15.140625" style="19" customWidth="1"/>
    <col min="3598" max="3598" width="1.42578125" style="19" customWidth="1"/>
    <col min="3599" max="3599" width="15.140625" style="19" customWidth="1"/>
    <col min="3600" max="3840" width="9.140625" style="19"/>
    <col min="3841" max="3841" width="44.42578125" style="19" customWidth="1"/>
    <col min="3842" max="3842" width="7" style="19" customWidth="1"/>
    <col min="3843" max="3843" width="14.85546875" style="19" customWidth="1"/>
    <col min="3844" max="3844" width="1.42578125" style="19" customWidth="1"/>
    <col min="3845" max="3845" width="14.42578125" style="19" customWidth="1"/>
    <col min="3846" max="3846" width="1.42578125" style="19" customWidth="1"/>
    <col min="3847" max="3847" width="14.42578125" style="19" customWidth="1"/>
    <col min="3848" max="3848" width="1.42578125" style="19" customWidth="1"/>
    <col min="3849" max="3849" width="14.42578125" style="19" customWidth="1"/>
    <col min="3850" max="3850" width="1.42578125" style="19" customWidth="1"/>
    <col min="3851" max="3851" width="14.85546875" style="19" customWidth="1"/>
    <col min="3852" max="3852" width="1.42578125" style="19" customWidth="1"/>
    <col min="3853" max="3853" width="15.140625" style="19" customWidth="1"/>
    <col min="3854" max="3854" width="1.42578125" style="19" customWidth="1"/>
    <col min="3855" max="3855" width="15.140625" style="19" customWidth="1"/>
    <col min="3856" max="4096" width="9.140625" style="19"/>
    <col min="4097" max="4097" width="44.42578125" style="19" customWidth="1"/>
    <col min="4098" max="4098" width="7" style="19" customWidth="1"/>
    <col min="4099" max="4099" width="14.85546875" style="19" customWidth="1"/>
    <col min="4100" max="4100" width="1.42578125" style="19" customWidth="1"/>
    <col min="4101" max="4101" width="14.42578125" style="19" customWidth="1"/>
    <col min="4102" max="4102" width="1.42578125" style="19" customWidth="1"/>
    <col min="4103" max="4103" width="14.42578125" style="19" customWidth="1"/>
    <col min="4104" max="4104" width="1.42578125" style="19" customWidth="1"/>
    <col min="4105" max="4105" width="14.42578125" style="19" customWidth="1"/>
    <col min="4106" max="4106" width="1.42578125" style="19" customWidth="1"/>
    <col min="4107" max="4107" width="14.85546875" style="19" customWidth="1"/>
    <col min="4108" max="4108" width="1.42578125" style="19" customWidth="1"/>
    <col min="4109" max="4109" width="15.140625" style="19" customWidth="1"/>
    <col min="4110" max="4110" width="1.42578125" style="19" customWidth="1"/>
    <col min="4111" max="4111" width="15.140625" style="19" customWidth="1"/>
    <col min="4112" max="4352" width="9.140625" style="19"/>
    <col min="4353" max="4353" width="44.42578125" style="19" customWidth="1"/>
    <col min="4354" max="4354" width="7" style="19" customWidth="1"/>
    <col min="4355" max="4355" width="14.85546875" style="19" customWidth="1"/>
    <col min="4356" max="4356" width="1.42578125" style="19" customWidth="1"/>
    <col min="4357" max="4357" width="14.42578125" style="19" customWidth="1"/>
    <col min="4358" max="4358" width="1.42578125" style="19" customWidth="1"/>
    <col min="4359" max="4359" width="14.42578125" style="19" customWidth="1"/>
    <col min="4360" max="4360" width="1.42578125" style="19" customWidth="1"/>
    <col min="4361" max="4361" width="14.42578125" style="19" customWidth="1"/>
    <col min="4362" max="4362" width="1.42578125" style="19" customWidth="1"/>
    <col min="4363" max="4363" width="14.85546875" style="19" customWidth="1"/>
    <col min="4364" max="4364" width="1.42578125" style="19" customWidth="1"/>
    <col min="4365" max="4365" width="15.140625" style="19" customWidth="1"/>
    <col min="4366" max="4366" width="1.42578125" style="19" customWidth="1"/>
    <col min="4367" max="4367" width="15.140625" style="19" customWidth="1"/>
    <col min="4368" max="4608" width="9.140625" style="19"/>
    <col min="4609" max="4609" width="44.42578125" style="19" customWidth="1"/>
    <col min="4610" max="4610" width="7" style="19" customWidth="1"/>
    <col min="4611" max="4611" width="14.85546875" style="19" customWidth="1"/>
    <col min="4612" max="4612" width="1.42578125" style="19" customWidth="1"/>
    <col min="4613" max="4613" width="14.42578125" style="19" customWidth="1"/>
    <col min="4614" max="4614" width="1.42578125" style="19" customWidth="1"/>
    <col min="4615" max="4615" width="14.42578125" style="19" customWidth="1"/>
    <col min="4616" max="4616" width="1.42578125" style="19" customWidth="1"/>
    <col min="4617" max="4617" width="14.42578125" style="19" customWidth="1"/>
    <col min="4618" max="4618" width="1.42578125" style="19" customWidth="1"/>
    <col min="4619" max="4619" width="14.85546875" style="19" customWidth="1"/>
    <col min="4620" max="4620" width="1.42578125" style="19" customWidth="1"/>
    <col min="4621" max="4621" width="15.140625" style="19" customWidth="1"/>
    <col min="4622" max="4622" width="1.42578125" style="19" customWidth="1"/>
    <col min="4623" max="4623" width="15.140625" style="19" customWidth="1"/>
    <col min="4624" max="4864" width="9.140625" style="19"/>
    <col min="4865" max="4865" width="44.42578125" style="19" customWidth="1"/>
    <col min="4866" max="4866" width="7" style="19" customWidth="1"/>
    <col min="4867" max="4867" width="14.85546875" style="19" customWidth="1"/>
    <col min="4868" max="4868" width="1.42578125" style="19" customWidth="1"/>
    <col min="4869" max="4869" width="14.42578125" style="19" customWidth="1"/>
    <col min="4870" max="4870" width="1.42578125" style="19" customWidth="1"/>
    <col min="4871" max="4871" width="14.42578125" style="19" customWidth="1"/>
    <col min="4872" max="4872" width="1.42578125" style="19" customWidth="1"/>
    <col min="4873" max="4873" width="14.42578125" style="19" customWidth="1"/>
    <col min="4874" max="4874" width="1.42578125" style="19" customWidth="1"/>
    <col min="4875" max="4875" width="14.85546875" style="19" customWidth="1"/>
    <col min="4876" max="4876" width="1.42578125" style="19" customWidth="1"/>
    <col min="4877" max="4877" width="15.140625" style="19" customWidth="1"/>
    <col min="4878" max="4878" width="1.42578125" style="19" customWidth="1"/>
    <col min="4879" max="4879" width="15.140625" style="19" customWidth="1"/>
    <col min="4880" max="5120" width="9.140625" style="19"/>
    <col min="5121" max="5121" width="44.42578125" style="19" customWidth="1"/>
    <col min="5122" max="5122" width="7" style="19" customWidth="1"/>
    <col min="5123" max="5123" width="14.85546875" style="19" customWidth="1"/>
    <col min="5124" max="5124" width="1.42578125" style="19" customWidth="1"/>
    <col min="5125" max="5125" width="14.42578125" style="19" customWidth="1"/>
    <col min="5126" max="5126" width="1.42578125" style="19" customWidth="1"/>
    <col min="5127" max="5127" width="14.42578125" style="19" customWidth="1"/>
    <col min="5128" max="5128" width="1.42578125" style="19" customWidth="1"/>
    <col min="5129" max="5129" width="14.42578125" style="19" customWidth="1"/>
    <col min="5130" max="5130" width="1.42578125" style="19" customWidth="1"/>
    <col min="5131" max="5131" width="14.85546875" style="19" customWidth="1"/>
    <col min="5132" max="5132" width="1.42578125" style="19" customWidth="1"/>
    <col min="5133" max="5133" width="15.140625" style="19" customWidth="1"/>
    <col min="5134" max="5134" width="1.42578125" style="19" customWidth="1"/>
    <col min="5135" max="5135" width="15.140625" style="19" customWidth="1"/>
    <col min="5136" max="5376" width="9.140625" style="19"/>
    <col min="5377" max="5377" width="44.42578125" style="19" customWidth="1"/>
    <col min="5378" max="5378" width="7" style="19" customWidth="1"/>
    <col min="5379" max="5379" width="14.85546875" style="19" customWidth="1"/>
    <col min="5380" max="5380" width="1.42578125" style="19" customWidth="1"/>
    <col min="5381" max="5381" width="14.42578125" style="19" customWidth="1"/>
    <col min="5382" max="5382" width="1.42578125" style="19" customWidth="1"/>
    <col min="5383" max="5383" width="14.42578125" style="19" customWidth="1"/>
    <col min="5384" max="5384" width="1.42578125" style="19" customWidth="1"/>
    <col min="5385" max="5385" width="14.42578125" style="19" customWidth="1"/>
    <col min="5386" max="5386" width="1.42578125" style="19" customWidth="1"/>
    <col min="5387" max="5387" width="14.85546875" style="19" customWidth="1"/>
    <col min="5388" max="5388" width="1.42578125" style="19" customWidth="1"/>
    <col min="5389" max="5389" width="15.140625" style="19" customWidth="1"/>
    <col min="5390" max="5390" width="1.42578125" style="19" customWidth="1"/>
    <col min="5391" max="5391" width="15.140625" style="19" customWidth="1"/>
    <col min="5392" max="5632" width="9.140625" style="19"/>
    <col min="5633" max="5633" width="44.42578125" style="19" customWidth="1"/>
    <col min="5634" max="5634" width="7" style="19" customWidth="1"/>
    <col min="5635" max="5635" width="14.85546875" style="19" customWidth="1"/>
    <col min="5636" max="5636" width="1.42578125" style="19" customWidth="1"/>
    <col min="5637" max="5637" width="14.42578125" style="19" customWidth="1"/>
    <col min="5638" max="5638" width="1.42578125" style="19" customWidth="1"/>
    <col min="5639" max="5639" width="14.42578125" style="19" customWidth="1"/>
    <col min="5640" max="5640" width="1.42578125" style="19" customWidth="1"/>
    <col min="5641" max="5641" width="14.42578125" style="19" customWidth="1"/>
    <col min="5642" max="5642" width="1.42578125" style="19" customWidth="1"/>
    <col min="5643" max="5643" width="14.85546875" style="19" customWidth="1"/>
    <col min="5644" max="5644" width="1.42578125" style="19" customWidth="1"/>
    <col min="5645" max="5645" width="15.140625" style="19" customWidth="1"/>
    <col min="5646" max="5646" width="1.42578125" style="19" customWidth="1"/>
    <col min="5647" max="5647" width="15.140625" style="19" customWidth="1"/>
    <col min="5648" max="5888" width="9.140625" style="19"/>
    <col min="5889" max="5889" width="44.42578125" style="19" customWidth="1"/>
    <col min="5890" max="5890" width="7" style="19" customWidth="1"/>
    <col min="5891" max="5891" width="14.85546875" style="19" customWidth="1"/>
    <col min="5892" max="5892" width="1.42578125" style="19" customWidth="1"/>
    <col min="5893" max="5893" width="14.42578125" style="19" customWidth="1"/>
    <col min="5894" max="5894" width="1.42578125" style="19" customWidth="1"/>
    <col min="5895" max="5895" width="14.42578125" style="19" customWidth="1"/>
    <col min="5896" max="5896" width="1.42578125" style="19" customWidth="1"/>
    <col min="5897" max="5897" width="14.42578125" style="19" customWidth="1"/>
    <col min="5898" max="5898" width="1.42578125" style="19" customWidth="1"/>
    <col min="5899" max="5899" width="14.85546875" style="19" customWidth="1"/>
    <col min="5900" max="5900" width="1.42578125" style="19" customWidth="1"/>
    <col min="5901" max="5901" width="15.140625" style="19" customWidth="1"/>
    <col min="5902" max="5902" width="1.42578125" style="19" customWidth="1"/>
    <col min="5903" max="5903" width="15.140625" style="19" customWidth="1"/>
    <col min="5904" max="6144" width="9.140625" style="19"/>
    <col min="6145" max="6145" width="44.42578125" style="19" customWidth="1"/>
    <col min="6146" max="6146" width="7" style="19" customWidth="1"/>
    <col min="6147" max="6147" width="14.85546875" style="19" customWidth="1"/>
    <col min="6148" max="6148" width="1.42578125" style="19" customWidth="1"/>
    <col min="6149" max="6149" width="14.42578125" style="19" customWidth="1"/>
    <col min="6150" max="6150" width="1.42578125" style="19" customWidth="1"/>
    <col min="6151" max="6151" width="14.42578125" style="19" customWidth="1"/>
    <col min="6152" max="6152" width="1.42578125" style="19" customWidth="1"/>
    <col min="6153" max="6153" width="14.42578125" style="19" customWidth="1"/>
    <col min="6154" max="6154" width="1.42578125" style="19" customWidth="1"/>
    <col min="6155" max="6155" width="14.85546875" style="19" customWidth="1"/>
    <col min="6156" max="6156" width="1.42578125" style="19" customWidth="1"/>
    <col min="6157" max="6157" width="15.140625" style="19" customWidth="1"/>
    <col min="6158" max="6158" width="1.42578125" style="19" customWidth="1"/>
    <col min="6159" max="6159" width="15.140625" style="19" customWidth="1"/>
    <col min="6160" max="6400" width="9.140625" style="19"/>
    <col min="6401" max="6401" width="44.42578125" style="19" customWidth="1"/>
    <col min="6402" max="6402" width="7" style="19" customWidth="1"/>
    <col min="6403" max="6403" width="14.85546875" style="19" customWidth="1"/>
    <col min="6404" max="6404" width="1.42578125" style="19" customWidth="1"/>
    <col min="6405" max="6405" width="14.42578125" style="19" customWidth="1"/>
    <col min="6406" max="6406" width="1.42578125" style="19" customWidth="1"/>
    <col min="6407" max="6407" width="14.42578125" style="19" customWidth="1"/>
    <col min="6408" max="6408" width="1.42578125" style="19" customWidth="1"/>
    <col min="6409" max="6409" width="14.42578125" style="19" customWidth="1"/>
    <col min="6410" max="6410" width="1.42578125" style="19" customWidth="1"/>
    <col min="6411" max="6411" width="14.85546875" style="19" customWidth="1"/>
    <col min="6412" max="6412" width="1.42578125" style="19" customWidth="1"/>
    <col min="6413" max="6413" width="15.140625" style="19" customWidth="1"/>
    <col min="6414" max="6414" width="1.42578125" style="19" customWidth="1"/>
    <col min="6415" max="6415" width="15.140625" style="19" customWidth="1"/>
    <col min="6416" max="6656" width="9.140625" style="19"/>
    <col min="6657" max="6657" width="44.42578125" style="19" customWidth="1"/>
    <col min="6658" max="6658" width="7" style="19" customWidth="1"/>
    <col min="6659" max="6659" width="14.85546875" style="19" customWidth="1"/>
    <col min="6660" max="6660" width="1.42578125" style="19" customWidth="1"/>
    <col min="6661" max="6661" width="14.42578125" style="19" customWidth="1"/>
    <col min="6662" max="6662" width="1.42578125" style="19" customWidth="1"/>
    <col min="6663" max="6663" width="14.42578125" style="19" customWidth="1"/>
    <col min="6664" max="6664" width="1.42578125" style="19" customWidth="1"/>
    <col min="6665" max="6665" width="14.42578125" style="19" customWidth="1"/>
    <col min="6666" max="6666" width="1.42578125" style="19" customWidth="1"/>
    <col min="6667" max="6667" width="14.85546875" style="19" customWidth="1"/>
    <col min="6668" max="6668" width="1.42578125" style="19" customWidth="1"/>
    <col min="6669" max="6669" width="15.140625" style="19" customWidth="1"/>
    <col min="6670" max="6670" width="1.42578125" style="19" customWidth="1"/>
    <col min="6671" max="6671" width="15.140625" style="19" customWidth="1"/>
    <col min="6672" max="6912" width="9.140625" style="19"/>
    <col min="6913" max="6913" width="44.42578125" style="19" customWidth="1"/>
    <col min="6914" max="6914" width="7" style="19" customWidth="1"/>
    <col min="6915" max="6915" width="14.85546875" style="19" customWidth="1"/>
    <col min="6916" max="6916" width="1.42578125" style="19" customWidth="1"/>
    <col min="6917" max="6917" width="14.42578125" style="19" customWidth="1"/>
    <col min="6918" max="6918" width="1.42578125" style="19" customWidth="1"/>
    <col min="6919" max="6919" width="14.42578125" style="19" customWidth="1"/>
    <col min="6920" max="6920" width="1.42578125" style="19" customWidth="1"/>
    <col min="6921" max="6921" width="14.42578125" style="19" customWidth="1"/>
    <col min="6922" max="6922" width="1.42578125" style="19" customWidth="1"/>
    <col min="6923" max="6923" width="14.85546875" style="19" customWidth="1"/>
    <col min="6924" max="6924" width="1.42578125" style="19" customWidth="1"/>
    <col min="6925" max="6925" width="15.140625" style="19" customWidth="1"/>
    <col min="6926" max="6926" width="1.42578125" style="19" customWidth="1"/>
    <col min="6927" max="6927" width="15.140625" style="19" customWidth="1"/>
    <col min="6928" max="7168" width="9.140625" style="19"/>
    <col min="7169" max="7169" width="44.42578125" style="19" customWidth="1"/>
    <col min="7170" max="7170" width="7" style="19" customWidth="1"/>
    <col min="7171" max="7171" width="14.85546875" style="19" customWidth="1"/>
    <col min="7172" max="7172" width="1.42578125" style="19" customWidth="1"/>
    <col min="7173" max="7173" width="14.42578125" style="19" customWidth="1"/>
    <col min="7174" max="7174" width="1.42578125" style="19" customWidth="1"/>
    <col min="7175" max="7175" width="14.42578125" style="19" customWidth="1"/>
    <col min="7176" max="7176" width="1.42578125" style="19" customWidth="1"/>
    <col min="7177" max="7177" width="14.42578125" style="19" customWidth="1"/>
    <col min="7178" max="7178" width="1.42578125" style="19" customWidth="1"/>
    <col min="7179" max="7179" width="14.85546875" style="19" customWidth="1"/>
    <col min="7180" max="7180" width="1.42578125" style="19" customWidth="1"/>
    <col min="7181" max="7181" width="15.140625" style="19" customWidth="1"/>
    <col min="7182" max="7182" width="1.42578125" style="19" customWidth="1"/>
    <col min="7183" max="7183" width="15.140625" style="19" customWidth="1"/>
    <col min="7184" max="7424" width="9.140625" style="19"/>
    <col min="7425" max="7425" width="44.42578125" style="19" customWidth="1"/>
    <col min="7426" max="7426" width="7" style="19" customWidth="1"/>
    <col min="7427" max="7427" width="14.85546875" style="19" customWidth="1"/>
    <col min="7428" max="7428" width="1.42578125" style="19" customWidth="1"/>
    <col min="7429" max="7429" width="14.42578125" style="19" customWidth="1"/>
    <col min="7430" max="7430" width="1.42578125" style="19" customWidth="1"/>
    <col min="7431" max="7431" width="14.42578125" style="19" customWidth="1"/>
    <col min="7432" max="7432" width="1.42578125" style="19" customWidth="1"/>
    <col min="7433" max="7433" width="14.42578125" style="19" customWidth="1"/>
    <col min="7434" max="7434" width="1.42578125" style="19" customWidth="1"/>
    <col min="7435" max="7435" width="14.85546875" style="19" customWidth="1"/>
    <col min="7436" max="7436" width="1.42578125" style="19" customWidth="1"/>
    <col min="7437" max="7437" width="15.140625" style="19" customWidth="1"/>
    <col min="7438" max="7438" width="1.42578125" style="19" customWidth="1"/>
    <col min="7439" max="7439" width="15.140625" style="19" customWidth="1"/>
    <col min="7440" max="7680" width="9.140625" style="19"/>
    <col min="7681" max="7681" width="44.42578125" style="19" customWidth="1"/>
    <col min="7682" max="7682" width="7" style="19" customWidth="1"/>
    <col min="7683" max="7683" width="14.85546875" style="19" customWidth="1"/>
    <col min="7684" max="7684" width="1.42578125" style="19" customWidth="1"/>
    <col min="7685" max="7685" width="14.42578125" style="19" customWidth="1"/>
    <col min="7686" max="7686" width="1.42578125" style="19" customWidth="1"/>
    <col min="7687" max="7687" width="14.42578125" style="19" customWidth="1"/>
    <col min="7688" max="7688" width="1.42578125" style="19" customWidth="1"/>
    <col min="7689" max="7689" width="14.42578125" style="19" customWidth="1"/>
    <col min="7690" max="7690" width="1.42578125" style="19" customWidth="1"/>
    <col min="7691" max="7691" width="14.85546875" style="19" customWidth="1"/>
    <col min="7692" max="7692" width="1.42578125" style="19" customWidth="1"/>
    <col min="7693" max="7693" width="15.140625" style="19" customWidth="1"/>
    <col min="7694" max="7694" width="1.42578125" style="19" customWidth="1"/>
    <col min="7695" max="7695" width="15.140625" style="19" customWidth="1"/>
    <col min="7696" max="7936" width="9.140625" style="19"/>
    <col min="7937" max="7937" width="44.42578125" style="19" customWidth="1"/>
    <col min="7938" max="7938" width="7" style="19" customWidth="1"/>
    <col min="7939" max="7939" width="14.85546875" style="19" customWidth="1"/>
    <col min="7940" max="7940" width="1.42578125" style="19" customWidth="1"/>
    <col min="7941" max="7941" width="14.42578125" style="19" customWidth="1"/>
    <col min="7942" max="7942" width="1.42578125" style="19" customWidth="1"/>
    <col min="7943" max="7943" width="14.42578125" style="19" customWidth="1"/>
    <col min="7944" max="7944" width="1.42578125" style="19" customWidth="1"/>
    <col min="7945" max="7945" width="14.42578125" style="19" customWidth="1"/>
    <col min="7946" max="7946" width="1.42578125" style="19" customWidth="1"/>
    <col min="7947" max="7947" width="14.85546875" style="19" customWidth="1"/>
    <col min="7948" max="7948" width="1.42578125" style="19" customWidth="1"/>
    <col min="7949" max="7949" width="15.140625" style="19" customWidth="1"/>
    <col min="7950" max="7950" width="1.42578125" style="19" customWidth="1"/>
    <col min="7951" max="7951" width="15.140625" style="19" customWidth="1"/>
    <col min="7952" max="8192" width="9.140625" style="19"/>
    <col min="8193" max="8193" width="44.42578125" style="19" customWidth="1"/>
    <col min="8194" max="8194" width="7" style="19" customWidth="1"/>
    <col min="8195" max="8195" width="14.85546875" style="19" customWidth="1"/>
    <col min="8196" max="8196" width="1.42578125" style="19" customWidth="1"/>
    <col min="8197" max="8197" width="14.42578125" style="19" customWidth="1"/>
    <col min="8198" max="8198" width="1.42578125" style="19" customWidth="1"/>
    <col min="8199" max="8199" width="14.42578125" style="19" customWidth="1"/>
    <col min="8200" max="8200" width="1.42578125" style="19" customWidth="1"/>
    <col min="8201" max="8201" width="14.42578125" style="19" customWidth="1"/>
    <col min="8202" max="8202" width="1.42578125" style="19" customWidth="1"/>
    <col min="8203" max="8203" width="14.85546875" style="19" customWidth="1"/>
    <col min="8204" max="8204" width="1.42578125" style="19" customWidth="1"/>
    <col min="8205" max="8205" width="15.140625" style="19" customWidth="1"/>
    <col min="8206" max="8206" width="1.42578125" style="19" customWidth="1"/>
    <col min="8207" max="8207" width="15.140625" style="19" customWidth="1"/>
    <col min="8208" max="8448" width="9.140625" style="19"/>
    <col min="8449" max="8449" width="44.42578125" style="19" customWidth="1"/>
    <col min="8450" max="8450" width="7" style="19" customWidth="1"/>
    <col min="8451" max="8451" width="14.85546875" style="19" customWidth="1"/>
    <col min="8452" max="8452" width="1.42578125" style="19" customWidth="1"/>
    <col min="8453" max="8453" width="14.42578125" style="19" customWidth="1"/>
    <col min="8454" max="8454" width="1.42578125" style="19" customWidth="1"/>
    <col min="8455" max="8455" width="14.42578125" style="19" customWidth="1"/>
    <col min="8456" max="8456" width="1.42578125" style="19" customWidth="1"/>
    <col min="8457" max="8457" width="14.42578125" style="19" customWidth="1"/>
    <col min="8458" max="8458" width="1.42578125" style="19" customWidth="1"/>
    <col min="8459" max="8459" width="14.85546875" style="19" customWidth="1"/>
    <col min="8460" max="8460" width="1.42578125" style="19" customWidth="1"/>
    <col min="8461" max="8461" width="15.140625" style="19" customWidth="1"/>
    <col min="8462" max="8462" width="1.42578125" style="19" customWidth="1"/>
    <col min="8463" max="8463" width="15.140625" style="19" customWidth="1"/>
    <col min="8464" max="8704" width="9.140625" style="19"/>
    <col min="8705" max="8705" width="44.42578125" style="19" customWidth="1"/>
    <col min="8706" max="8706" width="7" style="19" customWidth="1"/>
    <col min="8707" max="8707" width="14.85546875" style="19" customWidth="1"/>
    <col min="8708" max="8708" width="1.42578125" style="19" customWidth="1"/>
    <col min="8709" max="8709" width="14.42578125" style="19" customWidth="1"/>
    <col min="8710" max="8710" width="1.42578125" style="19" customWidth="1"/>
    <col min="8711" max="8711" width="14.42578125" style="19" customWidth="1"/>
    <col min="8712" max="8712" width="1.42578125" style="19" customWidth="1"/>
    <col min="8713" max="8713" width="14.42578125" style="19" customWidth="1"/>
    <col min="8714" max="8714" width="1.42578125" style="19" customWidth="1"/>
    <col min="8715" max="8715" width="14.85546875" style="19" customWidth="1"/>
    <col min="8716" max="8716" width="1.42578125" style="19" customWidth="1"/>
    <col min="8717" max="8717" width="15.140625" style="19" customWidth="1"/>
    <col min="8718" max="8718" width="1.42578125" style="19" customWidth="1"/>
    <col min="8719" max="8719" width="15.140625" style="19" customWidth="1"/>
    <col min="8720" max="8960" width="9.140625" style="19"/>
    <col min="8961" max="8961" width="44.42578125" style="19" customWidth="1"/>
    <col min="8962" max="8962" width="7" style="19" customWidth="1"/>
    <col min="8963" max="8963" width="14.85546875" style="19" customWidth="1"/>
    <col min="8964" max="8964" width="1.42578125" style="19" customWidth="1"/>
    <col min="8965" max="8965" width="14.42578125" style="19" customWidth="1"/>
    <col min="8966" max="8966" width="1.42578125" style="19" customWidth="1"/>
    <col min="8967" max="8967" width="14.42578125" style="19" customWidth="1"/>
    <col min="8968" max="8968" width="1.42578125" style="19" customWidth="1"/>
    <col min="8969" max="8969" width="14.42578125" style="19" customWidth="1"/>
    <col min="8970" max="8970" width="1.42578125" style="19" customWidth="1"/>
    <col min="8971" max="8971" width="14.85546875" style="19" customWidth="1"/>
    <col min="8972" max="8972" width="1.42578125" style="19" customWidth="1"/>
    <col min="8973" max="8973" width="15.140625" style="19" customWidth="1"/>
    <col min="8974" max="8974" width="1.42578125" style="19" customWidth="1"/>
    <col min="8975" max="8975" width="15.140625" style="19" customWidth="1"/>
    <col min="8976" max="9216" width="9.140625" style="19"/>
    <col min="9217" max="9217" width="44.42578125" style="19" customWidth="1"/>
    <col min="9218" max="9218" width="7" style="19" customWidth="1"/>
    <col min="9219" max="9219" width="14.85546875" style="19" customWidth="1"/>
    <col min="9220" max="9220" width="1.42578125" style="19" customWidth="1"/>
    <col min="9221" max="9221" width="14.42578125" style="19" customWidth="1"/>
    <col min="9222" max="9222" width="1.42578125" style="19" customWidth="1"/>
    <col min="9223" max="9223" width="14.42578125" style="19" customWidth="1"/>
    <col min="9224" max="9224" width="1.42578125" style="19" customWidth="1"/>
    <col min="9225" max="9225" width="14.42578125" style="19" customWidth="1"/>
    <col min="9226" max="9226" width="1.42578125" style="19" customWidth="1"/>
    <col min="9227" max="9227" width="14.85546875" style="19" customWidth="1"/>
    <col min="9228" max="9228" width="1.42578125" style="19" customWidth="1"/>
    <col min="9229" max="9229" width="15.140625" style="19" customWidth="1"/>
    <col min="9230" max="9230" width="1.42578125" style="19" customWidth="1"/>
    <col min="9231" max="9231" width="15.140625" style="19" customWidth="1"/>
    <col min="9232" max="9472" width="9.140625" style="19"/>
    <col min="9473" max="9473" width="44.42578125" style="19" customWidth="1"/>
    <col min="9474" max="9474" width="7" style="19" customWidth="1"/>
    <col min="9475" max="9475" width="14.85546875" style="19" customWidth="1"/>
    <col min="9476" max="9476" width="1.42578125" style="19" customWidth="1"/>
    <col min="9477" max="9477" width="14.42578125" style="19" customWidth="1"/>
    <col min="9478" max="9478" width="1.42578125" style="19" customWidth="1"/>
    <col min="9479" max="9479" width="14.42578125" style="19" customWidth="1"/>
    <col min="9480" max="9480" width="1.42578125" style="19" customWidth="1"/>
    <col min="9481" max="9481" width="14.42578125" style="19" customWidth="1"/>
    <col min="9482" max="9482" width="1.42578125" style="19" customWidth="1"/>
    <col min="9483" max="9483" width="14.85546875" style="19" customWidth="1"/>
    <col min="9484" max="9484" width="1.42578125" style="19" customWidth="1"/>
    <col min="9485" max="9485" width="15.140625" style="19" customWidth="1"/>
    <col min="9486" max="9486" width="1.42578125" style="19" customWidth="1"/>
    <col min="9487" max="9487" width="15.140625" style="19" customWidth="1"/>
    <col min="9488" max="9728" width="9.140625" style="19"/>
    <col min="9729" max="9729" width="44.42578125" style="19" customWidth="1"/>
    <col min="9730" max="9730" width="7" style="19" customWidth="1"/>
    <col min="9731" max="9731" width="14.85546875" style="19" customWidth="1"/>
    <col min="9732" max="9732" width="1.42578125" style="19" customWidth="1"/>
    <col min="9733" max="9733" width="14.42578125" style="19" customWidth="1"/>
    <col min="9734" max="9734" width="1.42578125" style="19" customWidth="1"/>
    <col min="9735" max="9735" width="14.42578125" style="19" customWidth="1"/>
    <col min="9736" max="9736" width="1.42578125" style="19" customWidth="1"/>
    <col min="9737" max="9737" width="14.42578125" style="19" customWidth="1"/>
    <col min="9738" max="9738" width="1.42578125" style="19" customWidth="1"/>
    <col min="9739" max="9739" width="14.85546875" style="19" customWidth="1"/>
    <col min="9740" max="9740" width="1.42578125" style="19" customWidth="1"/>
    <col min="9741" max="9741" width="15.140625" style="19" customWidth="1"/>
    <col min="9742" max="9742" width="1.42578125" style="19" customWidth="1"/>
    <col min="9743" max="9743" width="15.140625" style="19" customWidth="1"/>
    <col min="9744" max="9984" width="9.140625" style="19"/>
    <col min="9985" max="9985" width="44.42578125" style="19" customWidth="1"/>
    <col min="9986" max="9986" width="7" style="19" customWidth="1"/>
    <col min="9987" max="9987" width="14.85546875" style="19" customWidth="1"/>
    <col min="9988" max="9988" width="1.42578125" style="19" customWidth="1"/>
    <col min="9989" max="9989" width="14.42578125" style="19" customWidth="1"/>
    <col min="9990" max="9990" width="1.42578125" style="19" customWidth="1"/>
    <col min="9991" max="9991" width="14.42578125" style="19" customWidth="1"/>
    <col min="9992" max="9992" width="1.42578125" style="19" customWidth="1"/>
    <col min="9993" max="9993" width="14.42578125" style="19" customWidth="1"/>
    <col min="9994" max="9994" width="1.42578125" style="19" customWidth="1"/>
    <col min="9995" max="9995" width="14.85546875" style="19" customWidth="1"/>
    <col min="9996" max="9996" width="1.42578125" style="19" customWidth="1"/>
    <col min="9997" max="9997" width="15.140625" style="19" customWidth="1"/>
    <col min="9998" max="9998" width="1.42578125" style="19" customWidth="1"/>
    <col min="9999" max="9999" width="15.140625" style="19" customWidth="1"/>
    <col min="10000" max="10240" width="9.140625" style="19"/>
    <col min="10241" max="10241" width="44.42578125" style="19" customWidth="1"/>
    <col min="10242" max="10242" width="7" style="19" customWidth="1"/>
    <col min="10243" max="10243" width="14.85546875" style="19" customWidth="1"/>
    <col min="10244" max="10244" width="1.42578125" style="19" customWidth="1"/>
    <col min="10245" max="10245" width="14.42578125" style="19" customWidth="1"/>
    <col min="10246" max="10246" width="1.42578125" style="19" customWidth="1"/>
    <col min="10247" max="10247" width="14.42578125" style="19" customWidth="1"/>
    <col min="10248" max="10248" width="1.42578125" style="19" customWidth="1"/>
    <col min="10249" max="10249" width="14.42578125" style="19" customWidth="1"/>
    <col min="10250" max="10250" width="1.42578125" style="19" customWidth="1"/>
    <col min="10251" max="10251" width="14.85546875" style="19" customWidth="1"/>
    <col min="10252" max="10252" width="1.42578125" style="19" customWidth="1"/>
    <col min="10253" max="10253" width="15.140625" style="19" customWidth="1"/>
    <col min="10254" max="10254" width="1.42578125" style="19" customWidth="1"/>
    <col min="10255" max="10255" width="15.140625" style="19" customWidth="1"/>
    <col min="10256" max="10496" width="9.140625" style="19"/>
    <col min="10497" max="10497" width="44.42578125" style="19" customWidth="1"/>
    <col min="10498" max="10498" width="7" style="19" customWidth="1"/>
    <col min="10499" max="10499" width="14.85546875" style="19" customWidth="1"/>
    <col min="10500" max="10500" width="1.42578125" style="19" customWidth="1"/>
    <col min="10501" max="10501" width="14.42578125" style="19" customWidth="1"/>
    <col min="10502" max="10502" width="1.42578125" style="19" customWidth="1"/>
    <col min="10503" max="10503" width="14.42578125" style="19" customWidth="1"/>
    <col min="10504" max="10504" width="1.42578125" style="19" customWidth="1"/>
    <col min="10505" max="10505" width="14.42578125" style="19" customWidth="1"/>
    <col min="10506" max="10506" width="1.42578125" style="19" customWidth="1"/>
    <col min="10507" max="10507" width="14.85546875" style="19" customWidth="1"/>
    <col min="10508" max="10508" width="1.42578125" style="19" customWidth="1"/>
    <col min="10509" max="10509" width="15.140625" style="19" customWidth="1"/>
    <col min="10510" max="10510" width="1.42578125" style="19" customWidth="1"/>
    <col min="10511" max="10511" width="15.140625" style="19" customWidth="1"/>
    <col min="10512" max="10752" width="9.140625" style="19"/>
    <col min="10753" max="10753" width="44.42578125" style="19" customWidth="1"/>
    <col min="10754" max="10754" width="7" style="19" customWidth="1"/>
    <col min="10755" max="10755" width="14.85546875" style="19" customWidth="1"/>
    <col min="10756" max="10756" width="1.42578125" style="19" customWidth="1"/>
    <col min="10757" max="10757" width="14.42578125" style="19" customWidth="1"/>
    <col min="10758" max="10758" width="1.42578125" style="19" customWidth="1"/>
    <col min="10759" max="10759" width="14.42578125" style="19" customWidth="1"/>
    <col min="10760" max="10760" width="1.42578125" style="19" customWidth="1"/>
    <col min="10761" max="10761" width="14.42578125" style="19" customWidth="1"/>
    <col min="10762" max="10762" width="1.42578125" style="19" customWidth="1"/>
    <col min="10763" max="10763" width="14.85546875" style="19" customWidth="1"/>
    <col min="10764" max="10764" width="1.42578125" style="19" customWidth="1"/>
    <col min="10765" max="10765" width="15.140625" style="19" customWidth="1"/>
    <col min="10766" max="10766" width="1.42578125" style="19" customWidth="1"/>
    <col min="10767" max="10767" width="15.140625" style="19" customWidth="1"/>
    <col min="10768" max="11008" width="9.140625" style="19"/>
    <col min="11009" max="11009" width="44.42578125" style="19" customWidth="1"/>
    <col min="11010" max="11010" width="7" style="19" customWidth="1"/>
    <col min="11011" max="11011" width="14.85546875" style="19" customWidth="1"/>
    <col min="11012" max="11012" width="1.42578125" style="19" customWidth="1"/>
    <col min="11013" max="11013" width="14.42578125" style="19" customWidth="1"/>
    <col min="11014" max="11014" width="1.42578125" style="19" customWidth="1"/>
    <col min="11015" max="11015" width="14.42578125" style="19" customWidth="1"/>
    <col min="11016" max="11016" width="1.42578125" style="19" customWidth="1"/>
    <col min="11017" max="11017" width="14.42578125" style="19" customWidth="1"/>
    <col min="11018" max="11018" width="1.42578125" style="19" customWidth="1"/>
    <col min="11019" max="11019" width="14.85546875" style="19" customWidth="1"/>
    <col min="11020" max="11020" width="1.42578125" style="19" customWidth="1"/>
    <col min="11021" max="11021" width="15.140625" style="19" customWidth="1"/>
    <col min="11022" max="11022" width="1.42578125" style="19" customWidth="1"/>
    <col min="11023" max="11023" width="15.140625" style="19" customWidth="1"/>
    <col min="11024" max="11264" width="9.140625" style="19"/>
    <col min="11265" max="11265" width="44.42578125" style="19" customWidth="1"/>
    <col min="11266" max="11266" width="7" style="19" customWidth="1"/>
    <col min="11267" max="11267" width="14.85546875" style="19" customWidth="1"/>
    <col min="11268" max="11268" width="1.42578125" style="19" customWidth="1"/>
    <col min="11269" max="11269" width="14.42578125" style="19" customWidth="1"/>
    <col min="11270" max="11270" width="1.42578125" style="19" customWidth="1"/>
    <col min="11271" max="11271" width="14.42578125" style="19" customWidth="1"/>
    <col min="11272" max="11272" width="1.42578125" style="19" customWidth="1"/>
    <col min="11273" max="11273" width="14.42578125" style="19" customWidth="1"/>
    <col min="11274" max="11274" width="1.42578125" style="19" customWidth="1"/>
    <col min="11275" max="11275" width="14.85546875" style="19" customWidth="1"/>
    <col min="11276" max="11276" width="1.42578125" style="19" customWidth="1"/>
    <col min="11277" max="11277" width="15.140625" style="19" customWidth="1"/>
    <col min="11278" max="11278" width="1.42578125" style="19" customWidth="1"/>
    <col min="11279" max="11279" width="15.140625" style="19" customWidth="1"/>
    <col min="11280" max="11520" width="9.140625" style="19"/>
    <col min="11521" max="11521" width="44.42578125" style="19" customWidth="1"/>
    <col min="11522" max="11522" width="7" style="19" customWidth="1"/>
    <col min="11523" max="11523" width="14.85546875" style="19" customWidth="1"/>
    <col min="11524" max="11524" width="1.42578125" style="19" customWidth="1"/>
    <col min="11525" max="11525" width="14.42578125" style="19" customWidth="1"/>
    <col min="11526" max="11526" width="1.42578125" style="19" customWidth="1"/>
    <col min="11527" max="11527" width="14.42578125" style="19" customWidth="1"/>
    <col min="11528" max="11528" width="1.42578125" style="19" customWidth="1"/>
    <col min="11529" max="11529" width="14.42578125" style="19" customWidth="1"/>
    <col min="11530" max="11530" width="1.42578125" style="19" customWidth="1"/>
    <col min="11531" max="11531" width="14.85546875" style="19" customWidth="1"/>
    <col min="11532" max="11532" width="1.42578125" style="19" customWidth="1"/>
    <col min="11533" max="11533" width="15.140625" style="19" customWidth="1"/>
    <col min="11534" max="11534" width="1.42578125" style="19" customWidth="1"/>
    <col min="11535" max="11535" width="15.140625" style="19" customWidth="1"/>
    <col min="11536" max="11776" width="9.140625" style="19"/>
    <col min="11777" max="11777" width="44.42578125" style="19" customWidth="1"/>
    <col min="11778" max="11778" width="7" style="19" customWidth="1"/>
    <col min="11779" max="11779" width="14.85546875" style="19" customWidth="1"/>
    <col min="11780" max="11780" width="1.42578125" style="19" customWidth="1"/>
    <col min="11781" max="11781" width="14.42578125" style="19" customWidth="1"/>
    <col min="11782" max="11782" width="1.42578125" style="19" customWidth="1"/>
    <col min="11783" max="11783" width="14.42578125" style="19" customWidth="1"/>
    <col min="11784" max="11784" width="1.42578125" style="19" customWidth="1"/>
    <col min="11785" max="11785" width="14.42578125" style="19" customWidth="1"/>
    <col min="11786" max="11786" width="1.42578125" style="19" customWidth="1"/>
    <col min="11787" max="11787" width="14.85546875" style="19" customWidth="1"/>
    <col min="11788" max="11788" width="1.42578125" style="19" customWidth="1"/>
    <col min="11789" max="11789" width="15.140625" style="19" customWidth="1"/>
    <col min="11790" max="11790" width="1.42578125" style="19" customWidth="1"/>
    <col min="11791" max="11791" width="15.140625" style="19" customWidth="1"/>
    <col min="11792" max="12032" width="9.140625" style="19"/>
    <col min="12033" max="12033" width="44.42578125" style="19" customWidth="1"/>
    <col min="12034" max="12034" width="7" style="19" customWidth="1"/>
    <col min="12035" max="12035" width="14.85546875" style="19" customWidth="1"/>
    <col min="12036" max="12036" width="1.42578125" style="19" customWidth="1"/>
    <col min="12037" max="12037" width="14.42578125" style="19" customWidth="1"/>
    <col min="12038" max="12038" width="1.42578125" style="19" customWidth="1"/>
    <col min="12039" max="12039" width="14.42578125" style="19" customWidth="1"/>
    <col min="12040" max="12040" width="1.42578125" style="19" customWidth="1"/>
    <col min="12041" max="12041" width="14.42578125" style="19" customWidth="1"/>
    <col min="12042" max="12042" width="1.42578125" style="19" customWidth="1"/>
    <col min="12043" max="12043" width="14.85546875" style="19" customWidth="1"/>
    <col min="12044" max="12044" width="1.42578125" style="19" customWidth="1"/>
    <col min="12045" max="12045" width="15.140625" style="19" customWidth="1"/>
    <col min="12046" max="12046" width="1.42578125" style="19" customWidth="1"/>
    <col min="12047" max="12047" width="15.140625" style="19" customWidth="1"/>
    <col min="12048" max="12288" width="9.140625" style="19"/>
    <col min="12289" max="12289" width="44.42578125" style="19" customWidth="1"/>
    <col min="12290" max="12290" width="7" style="19" customWidth="1"/>
    <col min="12291" max="12291" width="14.85546875" style="19" customWidth="1"/>
    <col min="12292" max="12292" width="1.42578125" style="19" customWidth="1"/>
    <col min="12293" max="12293" width="14.42578125" style="19" customWidth="1"/>
    <col min="12294" max="12294" width="1.42578125" style="19" customWidth="1"/>
    <col min="12295" max="12295" width="14.42578125" style="19" customWidth="1"/>
    <col min="12296" max="12296" width="1.42578125" style="19" customWidth="1"/>
    <col min="12297" max="12297" width="14.42578125" style="19" customWidth="1"/>
    <col min="12298" max="12298" width="1.42578125" style="19" customWidth="1"/>
    <col min="12299" max="12299" width="14.85546875" style="19" customWidth="1"/>
    <col min="12300" max="12300" width="1.42578125" style="19" customWidth="1"/>
    <col min="12301" max="12301" width="15.140625" style="19" customWidth="1"/>
    <col min="12302" max="12302" width="1.42578125" style="19" customWidth="1"/>
    <col min="12303" max="12303" width="15.140625" style="19" customWidth="1"/>
    <col min="12304" max="12544" width="9.140625" style="19"/>
    <col min="12545" max="12545" width="44.42578125" style="19" customWidth="1"/>
    <col min="12546" max="12546" width="7" style="19" customWidth="1"/>
    <col min="12547" max="12547" width="14.85546875" style="19" customWidth="1"/>
    <col min="12548" max="12548" width="1.42578125" style="19" customWidth="1"/>
    <col min="12549" max="12549" width="14.42578125" style="19" customWidth="1"/>
    <col min="12550" max="12550" width="1.42578125" style="19" customWidth="1"/>
    <col min="12551" max="12551" width="14.42578125" style="19" customWidth="1"/>
    <col min="12552" max="12552" width="1.42578125" style="19" customWidth="1"/>
    <col min="12553" max="12553" width="14.42578125" style="19" customWidth="1"/>
    <col min="12554" max="12554" width="1.42578125" style="19" customWidth="1"/>
    <col min="12555" max="12555" width="14.85546875" style="19" customWidth="1"/>
    <col min="12556" max="12556" width="1.42578125" style="19" customWidth="1"/>
    <col min="12557" max="12557" width="15.140625" style="19" customWidth="1"/>
    <col min="12558" max="12558" width="1.42578125" style="19" customWidth="1"/>
    <col min="12559" max="12559" width="15.140625" style="19" customWidth="1"/>
    <col min="12560" max="12800" width="9.140625" style="19"/>
    <col min="12801" max="12801" width="44.42578125" style="19" customWidth="1"/>
    <col min="12802" max="12802" width="7" style="19" customWidth="1"/>
    <col min="12803" max="12803" width="14.85546875" style="19" customWidth="1"/>
    <col min="12804" max="12804" width="1.42578125" style="19" customWidth="1"/>
    <col min="12805" max="12805" width="14.42578125" style="19" customWidth="1"/>
    <col min="12806" max="12806" width="1.42578125" style="19" customWidth="1"/>
    <col min="12807" max="12807" width="14.42578125" style="19" customWidth="1"/>
    <col min="12808" max="12808" width="1.42578125" style="19" customWidth="1"/>
    <col min="12809" max="12809" width="14.42578125" style="19" customWidth="1"/>
    <col min="12810" max="12810" width="1.42578125" style="19" customWidth="1"/>
    <col min="12811" max="12811" width="14.85546875" style="19" customWidth="1"/>
    <col min="12812" max="12812" width="1.42578125" style="19" customWidth="1"/>
    <col min="12813" max="12813" width="15.140625" style="19" customWidth="1"/>
    <col min="12814" max="12814" width="1.42578125" style="19" customWidth="1"/>
    <col min="12815" max="12815" width="15.140625" style="19" customWidth="1"/>
    <col min="12816" max="13056" width="9.140625" style="19"/>
    <col min="13057" max="13057" width="44.42578125" style="19" customWidth="1"/>
    <col min="13058" max="13058" width="7" style="19" customWidth="1"/>
    <col min="13059" max="13059" width="14.85546875" style="19" customWidth="1"/>
    <col min="13060" max="13060" width="1.42578125" style="19" customWidth="1"/>
    <col min="13061" max="13061" width="14.42578125" style="19" customWidth="1"/>
    <col min="13062" max="13062" width="1.42578125" style="19" customWidth="1"/>
    <col min="13063" max="13063" width="14.42578125" style="19" customWidth="1"/>
    <col min="13064" max="13064" width="1.42578125" style="19" customWidth="1"/>
    <col min="13065" max="13065" width="14.42578125" style="19" customWidth="1"/>
    <col min="13066" max="13066" width="1.42578125" style="19" customWidth="1"/>
    <col min="13067" max="13067" width="14.85546875" style="19" customWidth="1"/>
    <col min="13068" max="13068" width="1.42578125" style="19" customWidth="1"/>
    <col min="13069" max="13069" width="15.140625" style="19" customWidth="1"/>
    <col min="13070" max="13070" width="1.42578125" style="19" customWidth="1"/>
    <col min="13071" max="13071" width="15.140625" style="19" customWidth="1"/>
    <col min="13072" max="13312" width="9.140625" style="19"/>
    <col min="13313" max="13313" width="44.42578125" style="19" customWidth="1"/>
    <col min="13314" max="13314" width="7" style="19" customWidth="1"/>
    <col min="13315" max="13315" width="14.85546875" style="19" customWidth="1"/>
    <col min="13316" max="13316" width="1.42578125" style="19" customWidth="1"/>
    <col min="13317" max="13317" width="14.42578125" style="19" customWidth="1"/>
    <col min="13318" max="13318" width="1.42578125" style="19" customWidth="1"/>
    <col min="13319" max="13319" width="14.42578125" style="19" customWidth="1"/>
    <col min="13320" max="13320" width="1.42578125" style="19" customWidth="1"/>
    <col min="13321" max="13321" width="14.42578125" style="19" customWidth="1"/>
    <col min="13322" max="13322" width="1.42578125" style="19" customWidth="1"/>
    <col min="13323" max="13323" width="14.85546875" style="19" customWidth="1"/>
    <col min="13324" max="13324" width="1.42578125" style="19" customWidth="1"/>
    <col min="13325" max="13325" width="15.140625" style="19" customWidth="1"/>
    <col min="13326" max="13326" width="1.42578125" style="19" customWidth="1"/>
    <col min="13327" max="13327" width="15.140625" style="19" customWidth="1"/>
    <col min="13328" max="13568" width="9.140625" style="19"/>
    <col min="13569" max="13569" width="44.42578125" style="19" customWidth="1"/>
    <col min="13570" max="13570" width="7" style="19" customWidth="1"/>
    <col min="13571" max="13571" width="14.85546875" style="19" customWidth="1"/>
    <col min="13572" max="13572" width="1.42578125" style="19" customWidth="1"/>
    <col min="13573" max="13573" width="14.42578125" style="19" customWidth="1"/>
    <col min="13574" max="13574" width="1.42578125" style="19" customWidth="1"/>
    <col min="13575" max="13575" width="14.42578125" style="19" customWidth="1"/>
    <col min="13576" max="13576" width="1.42578125" style="19" customWidth="1"/>
    <col min="13577" max="13577" width="14.42578125" style="19" customWidth="1"/>
    <col min="13578" max="13578" width="1.42578125" style="19" customWidth="1"/>
    <col min="13579" max="13579" width="14.85546875" style="19" customWidth="1"/>
    <col min="13580" max="13580" width="1.42578125" style="19" customWidth="1"/>
    <col min="13581" max="13581" width="15.140625" style="19" customWidth="1"/>
    <col min="13582" max="13582" width="1.42578125" style="19" customWidth="1"/>
    <col min="13583" max="13583" width="15.140625" style="19" customWidth="1"/>
    <col min="13584" max="13824" width="9.140625" style="19"/>
    <col min="13825" max="13825" width="44.42578125" style="19" customWidth="1"/>
    <col min="13826" max="13826" width="7" style="19" customWidth="1"/>
    <col min="13827" max="13827" width="14.85546875" style="19" customWidth="1"/>
    <col min="13828" max="13828" width="1.42578125" style="19" customWidth="1"/>
    <col min="13829" max="13829" width="14.42578125" style="19" customWidth="1"/>
    <col min="13830" max="13830" width="1.42578125" style="19" customWidth="1"/>
    <col min="13831" max="13831" width="14.42578125" style="19" customWidth="1"/>
    <col min="13832" max="13832" width="1.42578125" style="19" customWidth="1"/>
    <col min="13833" max="13833" width="14.42578125" style="19" customWidth="1"/>
    <col min="13834" max="13834" width="1.42578125" style="19" customWidth="1"/>
    <col min="13835" max="13835" width="14.85546875" style="19" customWidth="1"/>
    <col min="13836" max="13836" width="1.42578125" style="19" customWidth="1"/>
    <col min="13837" max="13837" width="15.140625" style="19" customWidth="1"/>
    <col min="13838" max="13838" width="1.42578125" style="19" customWidth="1"/>
    <col min="13839" max="13839" width="15.140625" style="19" customWidth="1"/>
    <col min="13840" max="14080" width="9.140625" style="19"/>
    <col min="14081" max="14081" width="44.42578125" style="19" customWidth="1"/>
    <col min="14082" max="14082" width="7" style="19" customWidth="1"/>
    <col min="14083" max="14083" width="14.85546875" style="19" customWidth="1"/>
    <col min="14084" max="14084" width="1.42578125" style="19" customWidth="1"/>
    <col min="14085" max="14085" width="14.42578125" style="19" customWidth="1"/>
    <col min="14086" max="14086" width="1.42578125" style="19" customWidth="1"/>
    <col min="14087" max="14087" width="14.42578125" style="19" customWidth="1"/>
    <col min="14088" max="14088" width="1.42578125" style="19" customWidth="1"/>
    <col min="14089" max="14089" width="14.42578125" style="19" customWidth="1"/>
    <col min="14090" max="14090" width="1.42578125" style="19" customWidth="1"/>
    <col min="14091" max="14091" width="14.85546875" style="19" customWidth="1"/>
    <col min="14092" max="14092" width="1.42578125" style="19" customWidth="1"/>
    <col min="14093" max="14093" width="15.140625" style="19" customWidth="1"/>
    <col min="14094" max="14094" width="1.42578125" style="19" customWidth="1"/>
    <col min="14095" max="14095" width="15.140625" style="19" customWidth="1"/>
    <col min="14096" max="14336" width="9.140625" style="19"/>
    <col min="14337" max="14337" width="44.42578125" style="19" customWidth="1"/>
    <col min="14338" max="14338" width="7" style="19" customWidth="1"/>
    <col min="14339" max="14339" width="14.85546875" style="19" customWidth="1"/>
    <col min="14340" max="14340" width="1.42578125" style="19" customWidth="1"/>
    <col min="14341" max="14341" width="14.42578125" style="19" customWidth="1"/>
    <col min="14342" max="14342" width="1.42578125" style="19" customWidth="1"/>
    <col min="14343" max="14343" width="14.42578125" style="19" customWidth="1"/>
    <col min="14344" max="14344" width="1.42578125" style="19" customWidth="1"/>
    <col min="14345" max="14345" width="14.42578125" style="19" customWidth="1"/>
    <col min="14346" max="14346" width="1.42578125" style="19" customWidth="1"/>
    <col min="14347" max="14347" width="14.85546875" style="19" customWidth="1"/>
    <col min="14348" max="14348" width="1.42578125" style="19" customWidth="1"/>
    <col min="14349" max="14349" width="15.140625" style="19" customWidth="1"/>
    <col min="14350" max="14350" width="1.42578125" style="19" customWidth="1"/>
    <col min="14351" max="14351" width="15.140625" style="19" customWidth="1"/>
    <col min="14352" max="14592" width="9.140625" style="19"/>
    <col min="14593" max="14593" width="44.42578125" style="19" customWidth="1"/>
    <col min="14594" max="14594" width="7" style="19" customWidth="1"/>
    <col min="14595" max="14595" width="14.85546875" style="19" customWidth="1"/>
    <col min="14596" max="14596" width="1.42578125" style="19" customWidth="1"/>
    <col min="14597" max="14597" width="14.42578125" style="19" customWidth="1"/>
    <col min="14598" max="14598" width="1.42578125" style="19" customWidth="1"/>
    <col min="14599" max="14599" width="14.42578125" style="19" customWidth="1"/>
    <col min="14600" max="14600" width="1.42578125" style="19" customWidth="1"/>
    <col min="14601" max="14601" width="14.42578125" style="19" customWidth="1"/>
    <col min="14602" max="14602" width="1.42578125" style="19" customWidth="1"/>
    <col min="14603" max="14603" width="14.85546875" style="19" customWidth="1"/>
    <col min="14604" max="14604" width="1.42578125" style="19" customWidth="1"/>
    <col min="14605" max="14605" width="15.140625" style="19" customWidth="1"/>
    <col min="14606" max="14606" width="1.42578125" style="19" customWidth="1"/>
    <col min="14607" max="14607" width="15.140625" style="19" customWidth="1"/>
    <col min="14608" max="14848" width="9.140625" style="19"/>
    <col min="14849" max="14849" width="44.42578125" style="19" customWidth="1"/>
    <col min="14850" max="14850" width="7" style="19" customWidth="1"/>
    <col min="14851" max="14851" width="14.85546875" style="19" customWidth="1"/>
    <col min="14852" max="14852" width="1.42578125" style="19" customWidth="1"/>
    <col min="14853" max="14853" width="14.42578125" style="19" customWidth="1"/>
    <col min="14854" max="14854" width="1.42578125" style="19" customWidth="1"/>
    <col min="14855" max="14855" width="14.42578125" style="19" customWidth="1"/>
    <col min="14856" max="14856" width="1.42578125" style="19" customWidth="1"/>
    <col min="14857" max="14857" width="14.42578125" style="19" customWidth="1"/>
    <col min="14858" max="14858" width="1.42578125" style="19" customWidth="1"/>
    <col min="14859" max="14859" width="14.85546875" style="19" customWidth="1"/>
    <col min="14860" max="14860" width="1.42578125" style="19" customWidth="1"/>
    <col min="14861" max="14861" width="15.140625" style="19" customWidth="1"/>
    <col min="14862" max="14862" width="1.42578125" style="19" customWidth="1"/>
    <col min="14863" max="14863" width="15.140625" style="19" customWidth="1"/>
    <col min="14864" max="15104" width="9.140625" style="19"/>
    <col min="15105" max="15105" width="44.42578125" style="19" customWidth="1"/>
    <col min="15106" max="15106" width="7" style="19" customWidth="1"/>
    <col min="15107" max="15107" width="14.85546875" style="19" customWidth="1"/>
    <col min="15108" max="15108" width="1.42578125" style="19" customWidth="1"/>
    <col min="15109" max="15109" width="14.42578125" style="19" customWidth="1"/>
    <col min="15110" max="15110" width="1.42578125" style="19" customWidth="1"/>
    <col min="15111" max="15111" width="14.42578125" style="19" customWidth="1"/>
    <col min="15112" max="15112" width="1.42578125" style="19" customWidth="1"/>
    <col min="15113" max="15113" width="14.42578125" style="19" customWidth="1"/>
    <col min="15114" max="15114" width="1.42578125" style="19" customWidth="1"/>
    <col min="15115" max="15115" width="14.85546875" style="19" customWidth="1"/>
    <col min="15116" max="15116" width="1.42578125" style="19" customWidth="1"/>
    <col min="15117" max="15117" width="15.140625" style="19" customWidth="1"/>
    <col min="15118" max="15118" width="1.42578125" style="19" customWidth="1"/>
    <col min="15119" max="15119" width="15.140625" style="19" customWidth="1"/>
    <col min="15120" max="15360" width="9.140625" style="19"/>
    <col min="15361" max="15361" width="44.42578125" style="19" customWidth="1"/>
    <col min="15362" max="15362" width="7" style="19" customWidth="1"/>
    <col min="15363" max="15363" width="14.85546875" style="19" customWidth="1"/>
    <col min="15364" max="15364" width="1.42578125" style="19" customWidth="1"/>
    <col min="15365" max="15365" width="14.42578125" style="19" customWidth="1"/>
    <col min="15366" max="15366" width="1.42578125" style="19" customWidth="1"/>
    <col min="15367" max="15367" width="14.42578125" style="19" customWidth="1"/>
    <col min="15368" max="15368" width="1.42578125" style="19" customWidth="1"/>
    <col min="15369" max="15369" width="14.42578125" style="19" customWidth="1"/>
    <col min="15370" max="15370" width="1.42578125" style="19" customWidth="1"/>
    <col min="15371" max="15371" width="14.85546875" style="19" customWidth="1"/>
    <col min="15372" max="15372" width="1.42578125" style="19" customWidth="1"/>
    <col min="15373" max="15373" width="15.140625" style="19" customWidth="1"/>
    <col min="15374" max="15374" width="1.42578125" style="19" customWidth="1"/>
    <col min="15375" max="15375" width="15.140625" style="19" customWidth="1"/>
    <col min="15376" max="15616" width="9.140625" style="19"/>
    <col min="15617" max="15617" width="44.42578125" style="19" customWidth="1"/>
    <col min="15618" max="15618" width="7" style="19" customWidth="1"/>
    <col min="15619" max="15619" width="14.85546875" style="19" customWidth="1"/>
    <col min="15620" max="15620" width="1.42578125" style="19" customWidth="1"/>
    <col min="15621" max="15621" width="14.42578125" style="19" customWidth="1"/>
    <col min="15622" max="15622" width="1.42578125" style="19" customWidth="1"/>
    <col min="15623" max="15623" width="14.42578125" style="19" customWidth="1"/>
    <col min="15624" max="15624" width="1.42578125" style="19" customWidth="1"/>
    <col min="15625" max="15625" width="14.42578125" style="19" customWidth="1"/>
    <col min="15626" max="15626" width="1.42578125" style="19" customWidth="1"/>
    <col min="15627" max="15627" width="14.85546875" style="19" customWidth="1"/>
    <col min="15628" max="15628" width="1.42578125" style="19" customWidth="1"/>
    <col min="15629" max="15629" width="15.140625" style="19" customWidth="1"/>
    <col min="15630" max="15630" width="1.42578125" style="19" customWidth="1"/>
    <col min="15631" max="15631" width="15.140625" style="19" customWidth="1"/>
    <col min="15632" max="15872" width="9.140625" style="19"/>
    <col min="15873" max="15873" width="44.42578125" style="19" customWidth="1"/>
    <col min="15874" max="15874" width="7" style="19" customWidth="1"/>
    <col min="15875" max="15875" width="14.85546875" style="19" customWidth="1"/>
    <col min="15876" max="15876" width="1.42578125" style="19" customWidth="1"/>
    <col min="15877" max="15877" width="14.42578125" style="19" customWidth="1"/>
    <col min="15878" max="15878" width="1.42578125" style="19" customWidth="1"/>
    <col min="15879" max="15879" width="14.42578125" style="19" customWidth="1"/>
    <col min="15880" max="15880" width="1.42578125" style="19" customWidth="1"/>
    <col min="15881" max="15881" width="14.42578125" style="19" customWidth="1"/>
    <col min="15882" max="15882" width="1.42578125" style="19" customWidth="1"/>
    <col min="15883" max="15883" width="14.85546875" style="19" customWidth="1"/>
    <col min="15884" max="15884" width="1.42578125" style="19" customWidth="1"/>
    <col min="15885" max="15885" width="15.140625" style="19" customWidth="1"/>
    <col min="15886" max="15886" width="1.42578125" style="19" customWidth="1"/>
    <col min="15887" max="15887" width="15.140625" style="19" customWidth="1"/>
    <col min="15888" max="16128" width="9.140625" style="19"/>
    <col min="16129" max="16129" width="44.42578125" style="19" customWidth="1"/>
    <col min="16130" max="16130" width="7" style="19" customWidth="1"/>
    <col min="16131" max="16131" width="14.85546875" style="19" customWidth="1"/>
    <col min="16132" max="16132" width="1.42578125" style="19" customWidth="1"/>
    <col min="16133" max="16133" width="14.42578125" style="19" customWidth="1"/>
    <col min="16134" max="16134" width="1.42578125" style="19" customWidth="1"/>
    <col min="16135" max="16135" width="14.42578125" style="19" customWidth="1"/>
    <col min="16136" max="16136" width="1.42578125" style="19" customWidth="1"/>
    <col min="16137" max="16137" width="14.42578125" style="19" customWidth="1"/>
    <col min="16138" max="16138" width="1.42578125" style="19" customWidth="1"/>
    <col min="16139" max="16139" width="14.85546875" style="19" customWidth="1"/>
    <col min="16140" max="16140" width="1.42578125" style="19" customWidth="1"/>
    <col min="16141" max="16141" width="15.140625" style="19" customWidth="1"/>
    <col min="16142" max="16142" width="1.42578125" style="19" customWidth="1"/>
    <col min="16143" max="16143" width="15.140625" style="19" customWidth="1"/>
    <col min="16144" max="16384" width="9.140625" style="19"/>
  </cols>
  <sheetData>
    <row r="1" spans="1:15" s="33" customFormat="1" ht="20.25" customHeight="1">
      <c r="A1" s="166" t="s">
        <v>60</v>
      </c>
      <c r="B1" s="261"/>
    </row>
    <row r="2" spans="1:15" s="36" customFormat="1" ht="20.25" customHeight="1">
      <c r="A2" s="75" t="s">
        <v>96</v>
      </c>
      <c r="B2" s="34"/>
    </row>
    <row r="3" spans="1:15" customFormat="1" ht="20.25" customHeight="1">
      <c r="A3" s="169"/>
      <c r="B3" s="169"/>
    </row>
    <row r="4" spans="1:15" customFormat="1" ht="19.5" customHeight="1">
      <c r="A4" s="20"/>
      <c r="B4" s="20"/>
      <c r="C4" s="334" t="s">
        <v>107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15" customFormat="1" ht="19.5" customHeight="1">
      <c r="A5" s="20"/>
      <c r="B5" s="20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07" t="s">
        <v>148</v>
      </c>
      <c r="N5" s="258"/>
      <c r="O5" s="258"/>
    </row>
    <row r="6" spans="1:15" customFormat="1" ht="19.5" customHeight="1">
      <c r="A6" s="20"/>
      <c r="B6" s="20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07" t="s">
        <v>149</v>
      </c>
      <c r="N6" s="258"/>
      <c r="O6" s="258"/>
    </row>
    <row r="7" spans="1:15" customFormat="1" ht="19.5" customHeight="1">
      <c r="A7" s="20"/>
      <c r="B7" s="20"/>
      <c r="C7" s="258"/>
      <c r="D7" s="258"/>
      <c r="E7" s="258"/>
      <c r="F7" s="258"/>
      <c r="G7" s="343" t="s">
        <v>43</v>
      </c>
      <c r="H7" s="343"/>
      <c r="I7" s="343"/>
      <c r="J7" s="258"/>
      <c r="K7" s="258"/>
      <c r="L7" s="258"/>
      <c r="M7" s="259" t="s">
        <v>150</v>
      </c>
      <c r="N7" s="258"/>
      <c r="O7" s="258"/>
    </row>
    <row r="8" spans="1:15" customFormat="1" ht="19.5" customHeight="1">
      <c r="A8" s="25"/>
      <c r="B8" s="25"/>
      <c r="C8" s="172" t="s">
        <v>10</v>
      </c>
      <c r="D8" s="172"/>
      <c r="E8" s="172" t="s">
        <v>77</v>
      </c>
      <c r="F8" s="172"/>
      <c r="G8" s="172"/>
      <c r="H8" s="331"/>
      <c r="I8" s="331"/>
      <c r="J8" s="331"/>
      <c r="K8" s="172" t="s">
        <v>178</v>
      </c>
      <c r="L8" s="172"/>
      <c r="M8" s="172"/>
      <c r="N8" s="172"/>
    </row>
    <row r="9" spans="1:15" customFormat="1" ht="19.5" customHeight="1">
      <c r="A9" s="25"/>
      <c r="B9" s="25"/>
      <c r="C9" s="172" t="s">
        <v>31</v>
      </c>
      <c r="D9" s="172"/>
      <c r="E9" s="172" t="s">
        <v>78</v>
      </c>
      <c r="F9" s="172"/>
      <c r="G9" s="172" t="s">
        <v>62</v>
      </c>
      <c r="H9" s="172"/>
      <c r="I9" s="172"/>
      <c r="J9" s="172"/>
      <c r="K9" s="172" t="s">
        <v>177</v>
      </c>
      <c r="L9" s="172"/>
      <c r="M9" s="172" t="s">
        <v>210</v>
      </c>
      <c r="N9" s="172"/>
      <c r="O9" s="172" t="s">
        <v>15</v>
      </c>
    </row>
    <row r="10" spans="1:15" customFormat="1" ht="19.5" customHeight="1">
      <c r="A10" s="25"/>
      <c r="B10" s="175" t="s">
        <v>29</v>
      </c>
      <c r="C10" s="172" t="s">
        <v>32</v>
      </c>
      <c r="D10" s="172"/>
      <c r="E10" s="172" t="s">
        <v>76</v>
      </c>
      <c r="F10" s="172"/>
      <c r="G10" s="172" t="s">
        <v>61</v>
      </c>
      <c r="H10" s="172"/>
      <c r="I10" s="172" t="s">
        <v>86</v>
      </c>
      <c r="J10" s="172"/>
      <c r="K10" s="172" t="s">
        <v>131</v>
      </c>
      <c r="L10" s="172"/>
      <c r="M10" s="172" t="s">
        <v>61</v>
      </c>
      <c r="N10" s="172"/>
      <c r="O10" s="172" t="s">
        <v>36</v>
      </c>
    </row>
    <row r="11" spans="1:15" customFormat="1" ht="19.5" customHeight="1">
      <c r="A11" s="25"/>
      <c r="B11" s="91"/>
      <c r="C11" s="332" t="s">
        <v>34</v>
      </c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</row>
    <row r="12" spans="1:15" customFormat="1" ht="19.5" customHeight="1">
      <c r="A12" s="20" t="s">
        <v>292</v>
      </c>
      <c r="B12" s="170"/>
      <c r="C12" s="288"/>
      <c r="D12" s="288"/>
      <c r="E12" s="288"/>
      <c r="F12" s="288"/>
      <c r="G12" s="288"/>
      <c r="H12" s="288"/>
      <c r="I12" s="289"/>
      <c r="J12" s="288"/>
      <c r="K12" s="288"/>
      <c r="L12" s="288"/>
      <c r="M12" s="288"/>
      <c r="N12" s="288"/>
      <c r="O12" s="289"/>
    </row>
    <row r="13" spans="1:15" customFormat="1" ht="19.5" customHeight="1">
      <c r="A13" s="277" t="s">
        <v>232</v>
      </c>
      <c r="B13" s="175"/>
      <c r="C13" s="290">
        <v>8983101</v>
      </c>
      <c r="D13" s="141"/>
      <c r="E13" s="290">
        <v>1684317</v>
      </c>
      <c r="F13" s="141"/>
      <c r="G13" s="290">
        <v>900000</v>
      </c>
      <c r="H13" s="141"/>
      <c r="I13" s="103">
        <v>49384148</v>
      </c>
      <c r="J13" s="141"/>
      <c r="K13" s="290">
        <v>19911230</v>
      </c>
      <c r="L13" s="290"/>
      <c r="M13" s="103">
        <v>259657</v>
      </c>
      <c r="N13" s="141"/>
      <c r="O13" s="103">
        <f>SUM(C13:M13)</f>
        <v>81122453</v>
      </c>
    </row>
    <row r="14" spans="1:15" customFormat="1" ht="19.5" customHeight="1">
      <c r="A14" s="277" t="s">
        <v>298</v>
      </c>
      <c r="B14" s="278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2"/>
    </row>
    <row r="15" spans="1:15" customFormat="1" ht="19.5" customHeight="1">
      <c r="A15" s="277" t="s">
        <v>113</v>
      </c>
      <c r="B15" s="278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2"/>
    </row>
    <row r="16" spans="1:15" customFormat="1" ht="19.5" customHeight="1">
      <c r="A16" s="278" t="s">
        <v>299</v>
      </c>
      <c r="B16" s="278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2"/>
    </row>
    <row r="17" spans="1:16" customFormat="1" ht="19.5" customHeight="1">
      <c r="A17" s="278" t="s">
        <v>300</v>
      </c>
      <c r="B17" s="175">
        <v>12</v>
      </c>
      <c r="C17" s="215">
        <v>0</v>
      </c>
      <c r="D17" s="140"/>
      <c r="E17" s="118" t="s">
        <v>5</v>
      </c>
      <c r="F17" s="140"/>
      <c r="G17" s="118" t="s">
        <v>5</v>
      </c>
      <c r="H17" s="140"/>
      <c r="I17" s="118">
        <v>-5389861</v>
      </c>
      <c r="J17" s="141"/>
      <c r="K17" s="118" t="s">
        <v>5</v>
      </c>
      <c r="L17" s="102"/>
      <c r="M17" s="118" t="s">
        <v>5</v>
      </c>
      <c r="N17" s="141"/>
      <c r="O17" s="118">
        <f>SUM(C17:M17)</f>
        <v>-5389861</v>
      </c>
    </row>
    <row r="18" spans="1:16" customFormat="1" ht="19.5" customHeight="1">
      <c r="A18" s="278" t="s">
        <v>317</v>
      </c>
      <c r="B18" s="316"/>
      <c r="C18" s="127" t="s">
        <v>5</v>
      </c>
      <c r="D18" s="142"/>
      <c r="E18" s="127" t="s">
        <v>5</v>
      </c>
      <c r="F18" s="142"/>
      <c r="G18" s="127" t="s">
        <v>5</v>
      </c>
      <c r="H18" s="142"/>
      <c r="I18" s="127">
        <v>-5389861</v>
      </c>
      <c r="J18" s="141"/>
      <c r="K18" s="127" t="s">
        <v>5</v>
      </c>
      <c r="L18" s="103"/>
      <c r="M18" s="127" t="s">
        <v>5</v>
      </c>
      <c r="N18" s="141"/>
      <c r="O18" s="127">
        <v>-5389861</v>
      </c>
    </row>
    <row r="19" spans="1:16" customFormat="1" ht="19.5" customHeight="1">
      <c r="A19" s="277" t="s">
        <v>301</v>
      </c>
      <c r="B19" s="91"/>
      <c r="C19" s="293"/>
      <c r="D19" s="140"/>
      <c r="E19" s="293"/>
      <c r="F19" s="140"/>
      <c r="G19" s="293"/>
      <c r="H19" s="102"/>
      <c r="I19" s="102"/>
      <c r="J19" s="102"/>
      <c r="K19" s="102"/>
      <c r="L19" s="102"/>
      <c r="M19" s="102"/>
      <c r="N19" s="102"/>
      <c r="O19" s="102"/>
    </row>
    <row r="20" spans="1:16" customFormat="1" ht="19.5" customHeight="1">
      <c r="A20" s="277" t="s">
        <v>113</v>
      </c>
      <c r="B20" s="278"/>
      <c r="C20" s="216">
        <f>SUM(C17)</f>
        <v>0</v>
      </c>
      <c r="D20" s="103"/>
      <c r="E20" s="216">
        <v>0</v>
      </c>
      <c r="F20" s="103"/>
      <c r="G20" s="216">
        <f>SUM(G17)</f>
        <v>0</v>
      </c>
      <c r="H20" s="103"/>
      <c r="I20" s="216">
        <f>SUM(I17)</f>
        <v>-5389861</v>
      </c>
      <c r="J20" s="103"/>
      <c r="K20" s="216">
        <v>0</v>
      </c>
      <c r="L20" s="103"/>
      <c r="M20" s="216">
        <f>SUM(M19:M19)</f>
        <v>0</v>
      </c>
      <c r="N20" s="103"/>
      <c r="O20" s="216">
        <f>SUM(O17)</f>
        <v>-5389861</v>
      </c>
    </row>
    <row r="21" spans="1:16" customFormat="1" ht="19.5" customHeight="1">
      <c r="A21" s="169" t="s">
        <v>89</v>
      </c>
      <c r="B21" s="278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2"/>
    </row>
    <row r="22" spans="1:16" customFormat="1" ht="19.5" customHeight="1">
      <c r="A22" s="278" t="s">
        <v>93</v>
      </c>
      <c r="B22" s="278"/>
      <c r="C22" s="102" t="s">
        <v>5</v>
      </c>
      <c r="D22" s="140"/>
      <c r="E22" s="102" t="s">
        <v>5</v>
      </c>
      <c r="F22" s="140"/>
      <c r="G22" s="102" t="s">
        <v>5</v>
      </c>
      <c r="H22" s="140"/>
      <c r="I22" s="102">
        <v>7157468</v>
      </c>
      <c r="J22" s="141"/>
      <c r="K22" s="102">
        <v>0</v>
      </c>
      <c r="L22" s="102"/>
      <c r="M22" s="102">
        <v>0</v>
      </c>
      <c r="N22" s="141"/>
      <c r="O22" s="102">
        <f>SUM(C22:M22)</f>
        <v>7157468</v>
      </c>
    </row>
    <row r="23" spans="1:16" customFormat="1" ht="19.5" customHeight="1">
      <c r="A23" s="278" t="s">
        <v>92</v>
      </c>
      <c r="B23" s="278"/>
      <c r="C23" s="118" t="s">
        <v>5</v>
      </c>
      <c r="D23" s="140"/>
      <c r="E23" s="118" t="s">
        <v>5</v>
      </c>
      <c r="F23" s="140"/>
      <c r="G23" s="118" t="s">
        <v>5</v>
      </c>
      <c r="H23" s="140"/>
      <c r="I23" s="102">
        <v>0</v>
      </c>
      <c r="J23" s="141"/>
      <c r="K23" s="102">
        <v>0</v>
      </c>
      <c r="L23" s="102"/>
      <c r="M23" s="118">
        <v>110400</v>
      </c>
      <c r="N23" s="141"/>
      <c r="O23" s="118">
        <f>SUM(C23:M23)</f>
        <v>110400</v>
      </c>
    </row>
    <row r="24" spans="1:16" customFormat="1" ht="19.5" customHeight="1">
      <c r="A24" s="277" t="s">
        <v>81</v>
      </c>
      <c r="B24" s="278"/>
      <c r="C24" s="295" t="s">
        <v>5</v>
      </c>
      <c r="D24" s="142"/>
      <c r="E24" s="295" t="s">
        <v>5</v>
      </c>
      <c r="F24" s="142"/>
      <c r="G24" s="295" t="s">
        <v>5</v>
      </c>
      <c r="H24" s="142"/>
      <c r="I24" s="127">
        <f>SUM(I22:I23)</f>
        <v>7157468</v>
      </c>
      <c r="J24" s="143"/>
      <c r="K24" s="127">
        <v>0</v>
      </c>
      <c r="L24" s="103"/>
      <c r="M24" s="127">
        <f>SUM(M22:M23)</f>
        <v>110400</v>
      </c>
      <c r="N24" s="143"/>
      <c r="O24" s="127">
        <f>O22+O23</f>
        <v>7267868</v>
      </c>
    </row>
    <row r="25" spans="1:16" customFormat="1" ht="19.5" customHeight="1">
      <c r="A25" s="277"/>
      <c r="B25" s="278"/>
      <c r="C25" s="296"/>
      <c r="D25" s="142"/>
      <c r="E25" s="296"/>
      <c r="F25" s="142"/>
      <c r="G25" s="296"/>
      <c r="H25" s="142"/>
      <c r="I25" s="158"/>
      <c r="J25" s="143"/>
      <c r="K25" s="158"/>
      <c r="L25" s="103"/>
      <c r="M25" s="103"/>
      <c r="N25" s="143"/>
      <c r="O25" s="158"/>
    </row>
    <row r="26" spans="1:16" customFormat="1" ht="19.5" customHeight="1">
      <c r="A26" s="278" t="s">
        <v>179</v>
      </c>
      <c r="B26" s="278"/>
      <c r="C26" s="318"/>
      <c r="D26" s="142"/>
      <c r="E26" s="296"/>
      <c r="F26" s="142"/>
      <c r="G26" s="318"/>
      <c r="H26" s="142"/>
      <c r="I26" s="103"/>
      <c r="J26" s="143"/>
      <c r="K26" s="103"/>
      <c r="L26" s="103"/>
      <c r="M26" s="103"/>
      <c r="N26" s="143"/>
      <c r="O26" s="103"/>
    </row>
    <row r="27" spans="1:16" customFormat="1" ht="19.5" customHeight="1">
      <c r="A27" s="278" t="s">
        <v>140</v>
      </c>
      <c r="B27" s="91"/>
      <c r="C27" s="102" t="s">
        <v>5</v>
      </c>
      <c r="D27" s="142"/>
      <c r="E27" s="215" t="s">
        <v>5</v>
      </c>
      <c r="F27" s="142"/>
      <c r="G27" s="215" t="s">
        <v>5</v>
      </c>
      <c r="H27" s="142"/>
      <c r="I27" s="134">
        <v>-480164</v>
      </c>
      <c r="J27" s="143"/>
      <c r="K27" s="134" t="s">
        <v>5</v>
      </c>
      <c r="L27" s="134"/>
      <c r="M27" s="134" t="s">
        <v>5</v>
      </c>
      <c r="N27" s="143"/>
      <c r="O27" s="134">
        <f>SUM(C27:M27)</f>
        <v>-480164</v>
      </c>
    </row>
    <row r="28" spans="1:16" customFormat="1" ht="19.5" customHeight="1" thickBot="1">
      <c r="A28" s="97" t="s">
        <v>294</v>
      </c>
      <c r="C28" s="297">
        <f>SUM(C13,C20,C24,C27)</f>
        <v>8983101</v>
      </c>
      <c r="D28" s="102"/>
      <c r="E28" s="297">
        <f>SUM(E13,E20,E24,E27)</f>
        <v>1684317</v>
      </c>
      <c r="F28" s="102"/>
      <c r="G28" s="297">
        <f>SUM(G13,G20,G24,G27)</f>
        <v>900000</v>
      </c>
      <c r="H28" s="143"/>
      <c r="I28" s="297">
        <f>SUM(I13,I20,I24,I27)</f>
        <v>50671591</v>
      </c>
      <c r="J28" s="143"/>
      <c r="K28" s="297">
        <f>SUM(K13,K20,K24,K27)</f>
        <v>19911230</v>
      </c>
      <c r="L28" s="142"/>
      <c r="M28" s="297">
        <f>SUM(M13,M20,M24,M27)</f>
        <v>370057</v>
      </c>
      <c r="N28" s="143"/>
      <c r="O28" s="297">
        <f>SUM(O13,O20,O24,O27)</f>
        <v>82520296</v>
      </c>
      <c r="P28" s="284"/>
    </row>
    <row r="29" spans="1:16" customFormat="1" ht="19.5" customHeight="1" thickTop="1">
      <c r="A29" s="169"/>
      <c r="B29" s="170"/>
      <c r="C29" s="288"/>
      <c r="D29" s="288"/>
      <c r="E29" s="288"/>
      <c r="F29" s="288"/>
      <c r="G29" s="288"/>
      <c r="H29" s="288"/>
      <c r="I29" s="289"/>
      <c r="J29" s="288"/>
      <c r="K29" s="288"/>
      <c r="L29" s="288"/>
      <c r="M29" s="288"/>
      <c r="N29" s="288"/>
      <c r="O29" s="289"/>
    </row>
    <row r="30" spans="1:16" customFormat="1" ht="19.5" customHeight="1">
      <c r="A30" s="169"/>
      <c r="B30" s="170"/>
      <c r="C30" s="288"/>
      <c r="D30" s="288"/>
      <c r="E30" s="288"/>
      <c r="F30" s="288"/>
      <c r="G30" s="288"/>
      <c r="H30" s="288"/>
      <c r="I30" s="289"/>
      <c r="J30" s="288"/>
      <c r="K30" s="288"/>
      <c r="L30" s="288"/>
      <c r="M30" s="288"/>
      <c r="N30" s="288"/>
      <c r="O30" s="289"/>
    </row>
  </sheetData>
  <mergeCells count="4">
    <mergeCell ref="C4:O4"/>
    <mergeCell ref="G7:I7"/>
    <mergeCell ref="H8:J8"/>
    <mergeCell ref="C11:O11"/>
  </mergeCells>
  <pageMargins left="0.7" right="0.7" top="0.48" bottom="0.5" header="0.5" footer="0.5"/>
  <pageSetup paperSize="9" scale="81" firstPageNumber="11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0"/>
  <sheetViews>
    <sheetView view="pageBreakPreview" zoomScaleNormal="80" zoomScaleSheetLayoutView="100" workbookViewId="0"/>
  </sheetViews>
  <sheetFormatPr defaultColWidth="9.140625" defaultRowHeight="20.25" customHeight="1"/>
  <cols>
    <col min="1" max="1" width="44.42578125" style="298" customWidth="1"/>
    <col min="2" max="2" width="7" style="298" customWidth="1"/>
    <col min="3" max="3" width="14.85546875" style="19" customWidth="1"/>
    <col min="4" max="4" width="1.42578125" style="19" customWidth="1"/>
    <col min="5" max="5" width="14.42578125" style="19" customWidth="1"/>
    <col min="6" max="6" width="1.42578125" style="19" customWidth="1"/>
    <col min="7" max="7" width="14.42578125" style="19" customWidth="1"/>
    <col min="8" max="8" width="1.42578125" style="19" customWidth="1"/>
    <col min="9" max="9" width="14.42578125" style="19" customWidth="1"/>
    <col min="10" max="10" width="1.42578125" style="19" customWidth="1"/>
    <col min="11" max="11" width="14.85546875" style="19" customWidth="1"/>
    <col min="12" max="12" width="1.42578125" style="19" customWidth="1"/>
    <col min="13" max="13" width="15.140625" style="19" customWidth="1"/>
    <col min="14" max="14" width="1.42578125" style="19" customWidth="1"/>
    <col min="15" max="15" width="15.140625" style="19" customWidth="1"/>
    <col min="16" max="256" width="9.140625" style="19"/>
    <col min="257" max="257" width="44.42578125" style="19" customWidth="1"/>
    <col min="258" max="258" width="7" style="19" customWidth="1"/>
    <col min="259" max="259" width="14.85546875" style="19" customWidth="1"/>
    <col min="260" max="260" width="1.42578125" style="19" customWidth="1"/>
    <col min="261" max="261" width="14.42578125" style="19" customWidth="1"/>
    <col min="262" max="262" width="1.42578125" style="19" customWidth="1"/>
    <col min="263" max="263" width="14.42578125" style="19" customWidth="1"/>
    <col min="264" max="264" width="1.42578125" style="19" customWidth="1"/>
    <col min="265" max="265" width="14.42578125" style="19" customWidth="1"/>
    <col min="266" max="266" width="1.42578125" style="19" customWidth="1"/>
    <col min="267" max="267" width="14.85546875" style="19" customWidth="1"/>
    <col min="268" max="268" width="1.42578125" style="19" customWidth="1"/>
    <col min="269" max="269" width="15.140625" style="19" customWidth="1"/>
    <col min="270" max="270" width="1.42578125" style="19" customWidth="1"/>
    <col min="271" max="271" width="15.140625" style="19" customWidth="1"/>
    <col min="272" max="512" width="9.140625" style="19"/>
    <col min="513" max="513" width="44.42578125" style="19" customWidth="1"/>
    <col min="514" max="514" width="7" style="19" customWidth="1"/>
    <col min="515" max="515" width="14.85546875" style="19" customWidth="1"/>
    <col min="516" max="516" width="1.42578125" style="19" customWidth="1"/>
    <col min="517" max="517" width="14.42578125" style="19" customWidth="1"/>
    <col min="518" max="518" width="1.42578125" style="19" customWidth="1"/>
    <col min="519" max="519" width="14.42578125" style="19" customWidth="1"/>
    <col min="520" max="520" width="1.42578125" style="19" customWidth="1"/>
    <col min="521" max="521" width="14.42578125" style="19" customWidth="1"/>
    <col min="522" max="522" width="1.42578125" style="19" customWidth="1"/>
    <col min="523" max="523" width="14.85546875" style="19" customWidth="1"/>
    <col min="524" max="524" width="1.42578125" style="19" customWidth="1"/>
    <col min="525" max="525" width="15.140625" style="19" customWidth="1"/>
    <col min="526" max="526" width="1.42578125" style="19" customWidth="1"/>
    <col min="527" max="527" width="15.140625" style="19" customWidth="1"/>
    <col min="528" max="768" width="9.140625" style="19"/>
    <col min="769" max="769" width="44.42578125" style="19" customWidth="1"/>
    <col min="770" max="770" width="7" style="19" customWidth="1"/>
    <col min="771" max="771" width="14.85546875" style="19" customWidth="1"/>
    <col min="772" max="772" width="1.42578125" style="19" customWidth="1"/>
    <col min="773" max="773" width="14.42578125" style="19" customWidth="1"/>
    <col min="774" max="774" width="1.42578125" style="19" customWidth="1"/>
    <col min="775" max="775" width="14.42578125" style="19" customWidth="1"/>
    <col min="776" max="776" width="1.42578125" style="19" customWidth="1"/>
    <col min="777" max="777" width="14.42578125" style="19" customWidth="1"/>
    <col min="778" max="778" width="1.42578125" style="19" customWidth="1"/>
    <col min="779" max="779" width="14.85546875" style="19" customWidth="1"/>
    <col min="780" max="780" width="1.42578125" style="19" customWidth="1"/>
    <col min="781" max="781" width="15.140625" style="19" customWidth="1"/>
    <col min="782" max="782" width="1.42578125" style="19" customWidth="1"/>
    <col min="783" max="783" width="15.140625" style="19" customWidth="1"/>
    <col min="784" max="1024" width="9.140625" style="19"/>
    <col min="1025" max="1025" width="44.42578125" style="19" customWidth="1"/>
    <col min="1026" max="1026" width="7" style="19" customWidth="1"/>
    <col min="1027" max="1027" width="14.85546875" style="19" customWidth="1"/>
    <col min="1028" max="1028" width="1.42578125" style="19" customWidth="1"/>
    <col min="1029" max="1029" width="14.42578125" style="19" customWidth="1"/>
    <col min="1030" max="1030" width="1.42578125" style="19" customWidth="1"/>
    <col min="1031" max="1031" width="14.42578125" style="19" customWidth="1"/>
    <col min="1032" max="1032" width="1.42578125" style="19" customWidth="1"/>
    <col min="1033" max="1033" width="14.42578125" style="19" customWidth="1"/>
    <col min="1034" max="1034" width="1.42578125" style="19" customWidth="1"/>
    <col min="1035" max="1035" width="14.85546875" style="19" customWidth="1"/>
    <col min="1036" max="1036" width="1.42578125" style="19" customWidth="1"/>
    <col min="1037" max="1037" width="15.140625" style="19" customWidth="1"/>
    <col min="1038" max="1038" width="1.42578125" style="19" customWidth="1"/>
    <col min="1039" max="1039" width="15.140625" style="19" customWidth="1"/>
    <col min="1040" max="1280" width="9.140625" style="19"/>
    <col min="1281" max="1281" width="44.42578125" style="19" customWidth="1"/>
    <col min="1282" max="1282" width="7" style="19" customWidth="1"/>
    <col min="1283" max="1283" width="14.85546875" style="19" customWidth="1"/>
    <col min="1284" max="1284" width="1.42578125" style="19" customWidth="1"/>
    <col min="1285" max="1285" width="14.42578125" style="19" customWidth="1"/>
    <col min="1286" max="1286" width="1.42578125" style="19" customWidth="1"/>
    <col min="1287" max="1287" width="14.42578125" style="19" customWidth="1"/>
    <col min="1288" max="1288" width="1.42578125" style="19" customWidth="1"/>
    <col min="1289" max="1289" width="14.42578125" style="19" customWidth="1"/>
    <col min="1290" max="1290" width="1.42578125" style="19" customWidth="1"/>
    <col min="1291" max="1291" width="14.85546875" style="19" customWidth="1"/>
    <col min="1292" max="1292" width="1.42578125" style="19" customWidth="1"/>
    <col min="1293" max="1293" width="15.140625" style="19" customWidth="1"/>
    <col min="1294" max="1294" width="1.42578125" style="19" customWidth="1"/>
    <col min="1295" max="1295" width="15.140625" style="19" customWidth="1"/>
    <col min="1296" max="1536" width="9.140625" style="19"/>
    <col min="1537" max="1537" width="44.42578125" style="19" customWidth="1"/>
    <col min="1538" max="1538" width="7" style="19" customWidth="1"/>
    <col min="1539" max="1539" width="14.85546875" style="19" customWidth="1"/>
    <col min="1540" max="1540" width="1.42578125" style="19" customWidth="1"/>
    <col min="1541" max="1541" width="14.42578125" style="19" customWidth="1"/>
    <col min="1542" max="1542" width="1.42578125" style="19" customWidth="1"/>
    <col min="1543" max="1543" width="14.42578125" style="19" customWidth="1"/>
    <col min="1544" max="1544" width="1.42578125" style="19" customWidth="1"/>
    <col min="1545" max="1545" width="14.42578125" style="19" customWidth="1"/>
    <col min="1546" max="1546" width="1.42578125" style="19" customWidth="1"/>
    <col min="1547" max="1547" width="14.85546875" style="19" customWidth="1"/>
    <col min="1548" max="1548" width="1.42578125" style="19" customWidth="1"/>
    <col min="1549" max="1549" width="15.140625" style="19" customWidth="1"/>
    <col min="1550" max="1550" width="1.42578125" style="19" customWidth="1"/>
    <col min="1551" max="1551" width="15.140625" style="19" customWidth="1"/>
    <col min="1552" max="1792" width="9.140625" style="19"/>
    <col min="1793" max="1793" width="44.42578125" style="19" customWidth="1"/>
    <col min="1794" max="1794" width="7" style="19" customWidth="1"/>
    <col min="1795" max="1795" width="14.85546875" style="19" customWidth="1"/>
    <col min="1796" max="1796" width="1.42578125" style="19" customWidth="1"/>
    <col min="1797" max="1797" width="14.42578125" style="19" customWidth="1"/>
    <col min="1798" max="1798" width="1.42578125" style="19" customWidth="1"/>
    <col min="1799" max="1799" width="14.42578125" style="19" customWidth="1"/>
    <col min="1800" max="1800" width="1.42578125" style="19" customWidth="1"/>
    <col min="1801" max="1801" width="14.42578125" style="19" customWidth="1"/>
    <col min="1802" max="1802" width="1.42578125" style="19" customWidth="1"/>
    <col min="1803" max="1803" width="14.85546875" style="19" customWidth="1"/>
    <col min="1804" max="1804" width="1.42578125" style="19" customWidth="1"/>
    <col min="1805" max="1805" width="15.140625" style="19" customWidth="1"/>
    <col min="1806" max="1806" width="1.42578125" style="19" customWidth="1"/>
    <col min="1807" max="1807" width="15.140625" style="19" customWidth="1"/>
    <col min="1808" max="2048" width="9.140625" style="19"/>
    <col min="2049" max="2049" width="44.42578125" style="19" customWidth="1"/>
    <col min="2050" max="2050" width="7" style="19" customWidth="1"/>
    <col min="2051" max="2051" width="14.85546875" style="19" customWidth="1"/>
    <col min="2052" max="2052" width="1.42578125" style="19" customWidth="1"/>
    <col min="2053" max="2053" width="14.42578125" style="19" customWidth="1"/>
    <col min="2054" max="2054" width="1.42578125" style="19" customWidth="1"/>
    <col min="2055" max="2055" width="14.42578125" style="19" customWidth="1"/>
    <col min="2056" max="2056" width="1.42578125" style="19" customWidth="1"/>
    <col min="2057" max="2057" width="14.42578125" style="19" customWidth="1"/>
    <col min="2058" max="2058" width="1.42578125" style="19" customWidth="1"/>
    <col min="2059" max="2059" width="14.85546875" style="19" customWidth="1"/>
    <col min="2060" max="2060" width="1.42578125" style="19" customWidth="1"/>
    <col min="2061" max="2061" width="15.140625" style="19" customWidth="1"/>
    <col min="2062" max="2062" width="1.42578125" style="19" customWidth="1"/>
    <col min="2063" max="2063" width="15.140625" style="19" customWidth="1"/>
    <col min="2064" max="2304" width="9.140625" style="19"/>
    <col min="2305" max="2305" width="44.42578125" style="19" customWidth="1"/>
    <col min="2306" max="2306" width="7" style="19" customWidth="1"/>
    <col min="2307" max="2307" width="14.85546875" style="19" customWidth="1"/>
    <col min="2308" max="2308" width="1.42578125" style="19" customWidth="1"/>
    <col min="2309" max="2309" width="14.42578125" style="19" customWidth="1"/>
    <col min="2310" max="2310" width="1.42578125" style="19" customWidth="1"/>
    <col min="2311" max="2311" width="14.42578125" style="19" customWidth="1"/>
    <col min="2312" max="2312" width="1.42578125" style="19" customWidth="1"/>
    <col min="2313" max="2313" width="14.42578125" style="19" customWidth="1"/>
    <col min="2314" max="2314" width="1.42578125" style="19" customWidth="1"/>
    <col min="2315" max="2315" width="14.85546875" style="19" customWidth="1"/>
    <col min="2316" max="2316" width="1.42578125" style="19" customWidth="1"/>
    <col min="2317" max="2317" width="15.140625" style="19" customWidth="1"/>
    <col min="2318" max="2318" width="1.42578125" style="19" customWidth="1"/>
    <col min="2319" max="2319" width="15.140625" style="19" customWidth="1"/>
    <col min="2320" max="2560" width="9.140625" style="19"/>
    <col min="2561" max="2561" width="44.42578125" style="19" customWidth="1"/>
    <col min="2562" max="2562" width="7" style="19" customWidth="1"/>
    <col min="2563" max="2563" width="14.85546875" style="19" customWidth="1"/>
    <col min="2564" max="2564" width="1.42578125" style="19" customWidth="1"/>
    <col min="2565" max="2565" width="14.42578125" style="19" customWidth="1"/>
    <col min="2566" max="2566" width="1.42578125" style="19" customWidth="1"/>
    <col min="2567" max="2567" width="14.42578125" style="19" customWidth="1"/>
    <col min="2568" max="2568" width="1.42578125" style="19" customWidth="1"/>
    <col min="2569" max="2569" width="14.42578125" style="19" customWidth="1"/>
    <col min="2570" max="2570" width="1.42578125" style="19" customWidth="1"/>
    <col min="2571" max="2571" width="14.85546875" style="19" customWidth="1"/>
    <col min="2572" max="2572" width="1.42578125" style="19" customWidth="1"/>
    <col min="2573" max="2573" width="15.140625" style="19" customWidth="1"/>
    <col min="2574" max="2574" width="1.42578125" style="19" customWidth="1"/>
    <col min="2575" max="2575" width="15.140625" style="19" customWidth="1"/>
    <col min="2576" max="2816" width="9.140625" style="19"/>
    <col min="2817" max="2817" width="44.42578125" style="19" customWidth="1"/>
    <col min="2818" max="2818" width="7" style="19" customWidth="1"/>
    <col min="2819" max="2819" width="14.85546875" style="19" customWidth="1"/>
    <col min="2820" max="2820" width="1.42578125" style="19" customWidth="1"/>
    <col min="2821" max="2821" width="14.42578125" style="19" customWidth="1"/>
    <col min="2822" max="2822" width="1.42578125" style="19" customWidth="1"/>
    <col min="2823" max="2823" width="14.42578125" style="19" customWidth="1"/>
    <col min="2824" max="2824" width="1.42578125" style="19" customWidth="1"/>
    <col min="2825" max="2825" width="14.42578125" style="19" customWidth="1"/>
    <col min="2826" max="2826" width="1.42578125" style="19" customWidth="1"/>
    <col min="2827" max="2827" width="14.85546875" style="19" customWidth="1"/>
    <col min="2828" max="2828" width="1.42578125" style="19" customWidth="1"/>
    <col min="2829" max="2829" width="15.140625" style="19" customWidth="1"/>
    <col min="2830" max="2830" width="1.42578125" style="19" customWidth="1"/>
    <col min="2831" max="2831" width="15.140625" style="19" customWidth="1"/>
    <col min="2832" max="3072" width="9.140625" style="19"/>
    <col min="3073" max="3073" width="44.42578125" style="19" customWidth="1"/>
    <col min="3074" max="3074" width="7" style="19" customWidth="1"/>
    <col min="3075" max="3075" width="14.85546875" style="19" customWidth="1"/>
    <col min="3076" max="3076" width="1.42578125" style="19" customWidth="1"/>
    <col min="3077" max="3077" width="14.42578125" style="19" customWidth="1"/>
    <col min="3078" max="3078" width="1.42578125" style="19" customWidth="1"/>
    <col min="3079" max="3079" width="14.42578125" style="19" customWidth="1"/>
    <col min="3080" max="3080" width="1.42578125" style="19" customWidth="1"/>
    <col min="3081" max="3081" width="14.42578125" style="19" customWidth="1"/>
    <col min="3082" max="3082" width="1.42578125" style="19" customWidth="1"/>
    <col min="3083" max="3083" width="14.85546875" style="19" customWidth="1"/>
    <col min="3084" max="3084" width="1.42578125" style="19" customWidth="1"/>
    <col min="3085" max="3085" width="15.140625" style="19" customWidth="1"/>
    <col min="3086" max="3086" width="1.42578125" style="19" customWidth="1"/>
    <col min="3087" max="3087" width="15.140625" style="19" customWidth="1"/>
    <col min="3088" max="3328" width="9.140625" style="19"/>
    <col min="3329" max="3329" width="44.42578125" style="19" customWidth="1"/>
    <col min="3330" max="3330" width="7" style="19" customWidth="1"/>
    <col min="3331" max="3331" width="14.85546875" style="19" customWidth="1"/>
    <col min="3332" max="3332" width="1.42578125" style="19" customWidth="1"/>
    <col min="3333" max="3333" width="14.42578125" style="19" customWidth="1"/>
    <col min="3334" max="3334" width="1.42578125" style="19" customWidth="1"/>
    <col min="3335" max="3335" width="14.42578125" style="19" customWidth="1"/>
    <col min="3336" max="3336" width="1.42578125" style="19" customWidth="1"/>
    <col min="3337" max="3337" width="14.42578125" style="19" customWidth="1"/>
    <col min="3338" max="3338" width="1.42578125" style="19" customWidth="1"/>
    <col min="3339" max="3339" width="14.85546875" style="19" customWidth="1"/>
    <col min="3340" max="3340" width="1.42578125" style="19" customWidth="1"/>
    <col min="3341" max="3341" width="15.140625" style="19" customWidth="1"/>
    <col min="3342" max="3342" width="1.42578125" style="19" customWidth="1"/>
    <col min="3343" max="3343" width="15.140625" style="19" customWidth="1"/>
    <col min="3344" max="3584" width="9.140625" style="19"/>
    <col min="3585" max="3585" width="44.42578125" style="19" customWidth="1"/>
    <col min="3586" max="3586" width="7" style="19" customWidth="1"/>
    <col min="3587" max="3587" width="14.85546875" style="19" customWidth="1"/>
    <col min="3588" max="3588" width="1.42578125" style="19" customWidth="1"/>
    <col min="3589" max="3589" width="14.42578125" style="19" customWidth="1"/>
    <col min="3590" max="3590" width="1.42578125" style="19" customWidth="1"/>
    <col min="3591" max="3591" width="14.42578125" style="19" customWidth="1"/>
    <col min="3592" max="3592" width="1.42578125" style="19" customWidth="1"/>
    <col min="3593" max="3593" width="14.42578125" style="19" customWidth="1"/>
    <col min="3594" max="3594" width="1.42578125" style="19" customWidth="1"/>
    <col min="3595" max="3595" width="14.85546875" style="19" customWidth="1"/>
    <col min="3596" max="3596" width="1.42578125" style="19" customWidth="1"/>
    <col min="3597" max="3597" width="15.140625" style="19" customWidth="1"/>
    <col min="3598" max="3598" width="1.42578125" style="19" customWidth="1"/>
    <col min="3599" max="3599" width="15.140625" style="19" customWidth="1"/>
    <col min="3600" max="3840" width="9.140625" style="19"/>
    <col min="3841" max="3841" width="44.42578125" style="19" customWidth="1"/>
    <col min="3842" max="3842" width="7" style="19" customWidth="1"/>
    <col min="3843" max="3843" width="14.85546875" style="19" customWidth="1"/>
    <col min="3844" max="3844" width="1.42578125" style="19" customWidth="1"/>
    <col min="3845" max="3845" width="14.42578125" style="19" customWidth="1"/>
    <col min="3846" max="3846" width="1.42578125" style="19" customWidth="1"/>
    <col min="3847" max="3847" width="14.42578125" style="19" customWidth="1"/>
    <col min="3848" max="3848" width="1.42578125" style="19" customWidth="1"/>
    <col min="3849" max="3849" width="14.42578125" style="19" customWidth="1"/>
    <col min="3850" max="3850" width="1.42578125" style="19" customWidth="1"/>
    <col min="3851" max="3851" width="14.85546875" style="19" customWidth="1"/>
    <col min="3852" max="3852" width="1.42578125" style="19" customWidth="1"/>
    <col min="3853" max="3853" width="15.140625" style="19" customWidth="1"/>
    <col min="3854" max="3854" width="1.42578125" style="19" customWidth="1"/>
    <col min="3855" max="3855" width="15.140625" style="19" customWidth="1"/>
    <col min="3856" max="4096" width="9.140625" style="19"/>
    <col min="4097" max="4097" width="44.42578125" style="19" customWidth="1"/>
    <col min="4098" max="4098" width="7" style="19" customWidth="1"/>
    <col min="4099" max="4099" width="14.85546875" style="19" customWidth="1"/>
    <col min="4100" max="4100" width="1.42578125" style="19" customWidth="1"/>
    <col min="4101" max="4101" width="14.42578125" style="19" customWidth="1"/>
    <col min="4102" max="4102" width="1.42578125" style="19" customWidth="1"/>
    <col min="4103" max="4103" width="14.42578125" style="19" customWidth="1"/>
    <col min="4104" max="4104" width="1.42578125" style="19" customWidth="1"/>
    <col min="4105" max="4105" width="14.42578125" style="19" customWidth="1"/>
    <col min="4106" max="4106" width="1.42578125" style="19" customWidth="1"/>
    <col min="4107" max="4107" width="14.85546875" style="19" customWidth="1"/>
    <col min="4108" max="4108" width="1.42578125" style="19" customWidth="1"/>
    <col min="4109" max="4109" width="15.140625" style="19" customWidth="1"/>
    <col min="4110" max="4110" width="1.42578125" style="19" customWidth="1"/>
    <col min="4111" max="4111" width="15.140625" style="19" customWidth="1"/>
    <col min="4112" max="4352" width="9.140625" style="19"/>
    <col min="4353" max="4353" width="44.42578125" style="19" customWidth="1"/>
    <col min="4354" max="4354" width="7" style="19" customWidth="1"/>
    <col min="4355" max="4355" width="14.85546875" style="19" customWidth="1"/>
    <col min="4356" max="4356" width="1.42578125" style="19" customWidth="1"/>
    <col min="4357" max="4357" width="14.42578125" style="19" customWidth="1"/>
    <col min="4358" max="4358" width="1.42578125" style="19" customWidth="1"/>
    <col min="4359" max="4359" width="14.42578125" style="19" customWidth="1"/>
    <col min="4360" max="4360" width="1.42578125" style="19" customWidth="1"/>
    <col min="4361" max="4361" width="14.42578125" style="19" customWidth="1"/>
    <col min="4362" max="4362" width="1.42578125" style="19" customWidth="1"/>
    <col min="4363" max="4363" width="14.85546875" style="19" customWidth="1"/>
    <col min="4364" max="4364" width="1.42578125" style="19" customWidth="1"/>
    <col min="4365" max="4365" width="15.140625" style="19" customWidth="1"/>
    <col min="4366" max="4366" width="1.42578125" style="19" customWidth="1"/>
    <col min="4367" max="4367" width="15.140625" style="19" customWidth="1"/>
    <col min="4368" max="4608" width="9.140625" style="19"/>
    <col min="4609" max="4609" width="44.42578125" style="19" customWidth="1"/>
    <col min="4610" max="4610" width="7" style="19" customWidth="1"/>
    <col min="4611" max="4611" width="14.85546875" style="19" customWidth="1"/>
    <col min="4612" max="4612" width="1.42578125" style="19" customWidth="1"/>
    <col min="4613" max="4613" width="14.42578125" style="19" customWidth="1"/>
    <col min="4614" max="4614" width="1.42578125" style="19" customWidth="1"/>
    <col min="4615" max="4615" width="14.42578125" style="19" customWidth="1"/>
    <col min="4616" max="4616" width="1.42578125" style="19" customWidth="1"/>
    <col min="4617" max="4617" width="14.42578125" style="19" customWidth="1"/>
    <col min="4618" max="4618" width="1.42578125" style="19" customWidth="1"/>
    <col min="4619" max="4619" width="14.85546875" style="19" customWidth="1"/>
    <col min="4620" max="4620" width="1.42578125" style="19" customWidth="1"/>
    <col min="4621" max="4621" width="15.140625" style="19" customWidth="1"/>
    <col min="4622" max="4622" width="1.42578125" style="19" customWidth="1"/>
    <col min="4623" max="4623" width="15.140625" style="19" customWidth="1"/>
    <col min="4624" max="4864" width="9.140625" style="19"/>
    <col min="4865" max="4865" width="44.42578125" style="19" customWidth="1"/>
    <col min="4866" max="4866" width="7" style="19" customWidth="1"/>
    <col min="4867" max="4867" width="14.85546875" style="19" customWidth="1"/>
    <col min="4868" max="4868" width="1.42578125" style="19" customWidth="1"/>
    <col min="4869" max="4869" width="14.42578125" style="19" customWidth="1"/>
    <col min="4870" max="4870" width="1.42578125" style="19" customWidth="1"/>
    <col min="4871" max="4871" width="14.42578125" style="19" customWidth="1"/>
    <col min="4872" max="4872" width="1.42578125" style="19" customWidth="1"/>
    <col min="4873" max="4873" width="14.42578125" style="19" customWidth="1"/>
    <col min="4874" max="4874" width="1.42578125" style="19" customWidth="1"/>
    <col min="4875" max="4875" width="14.85546875" style="19" customWidth="1"/>
    <col min="4876" max="4876" width="1.42578125" style="19" customWidth="1"/>
    <col min="4877" max="4877" width="15.140625" style="19" customWidth="1"/>
    <col min="4878" max="4878" width="1.42578125" style="19" customWidth="1"/>
    <col min="4879" max="4879" width="15.140625" style="19" customWidth="1"/>
    <col min="4880" max="5120" width="9.140625" style="19"/>
    <col min="5121" max="5121" width="44.42578125" style="19" customWidth="1"/>
    <col min="5122" max="5122" width="7" style="19" customWidth="1"/>
    <col min="5123" max="5123" width="14.85546875" style="19" customWidth="1"/>
    <col min="5124" max="5124" width="1.42578125" style="19" customWidth="1"/>
    <col min="5125" max="5125" width="14.42578125" style="19" customWidth="1"/>
    <col min="5126" max="5126" width="1.42578125" style="19" customWidth="1"/>
    <col min="5127" max="5127" width="14.42578125" style="19" customWidth="1"/>
    <col min="5128" max="5128" width="1.42578125" style="19" customWidth="1"/>
    <col min="5129" max="5129" width="14.42578125" style="19" customWidth="1"/>
    <col min="5130" max="5130" width="1.42578125" style="19" customWidth="1"/>
    <col min="5131" max="5131" width="14.85546875" style="19" customWidth="1"/>
    <col min="5132" max="5132" width="1.42578125" style="19" customWidth="1"/>
    <col min="5133" max="5133" width="15.140625" style="19" customWidth="1"/>
    <col min="5134" max="5134" width="1.42578125" style="19" customWidth="1"/>
    <col min="5135" max="5135" width="15.140625" style="19" customWidth="1"/>
    <col min="5136" max="5376" width="9.140625" style="19"/>
    <col min="5377" max="5377" width="44.42578125" style="19" customWidth="1"/>
    <col min="5378" max="5378" width="7" style="19" customWidth="1"/>
    <col min="5379" max="5379" width="14.85546875" style="19" customWidth="1"/>
    <col min="5380" max="5380" width="1.42578125" style="19" customWidth="1"/>
    <col min="5381" max="5381" width="14.42578125" style="19" customWidth="1"/>
    <col min="5382" max="5382" width="1.42578125" style="19" customWidth="1"/>
    <col min="5383" max="5383" width="14.42578125" style="19" customWidth="1"/>
    <col min="5384" max="5384" width="1.42578125" style="19" customWidth="1"/>
    <col min="5385" max="5385" width="14.42578125" style="19" customWidth="1"/>
    <col min="5386" max="5386" width="1.42578125" style="19" customWidth="1"/>
    <col min="5387" max="5387" width="14.85546875" style="19" customWidth="1"/>
    <col min="5388" max="5388" width="1.42578125" style="19" customWidth="1"/>
    <col min="5389" max="5389" width="15.140625" style="19" customWidth="1"/>
    <col min="5390" max="5390" width="1.42578125" style="19" customWidth="1"/>
    <col min="5391" max="5391" width="15.140625" style="19" customWidth="1"/>
    <col min="5392" max="5632" width="9.140625" style="19"/>
    <col min="5633" max="5633" width="44.42578125" style="19" customWidth="1"/>
    <col min="5634" max="5634" width="7" style="19" customWidth="1"/>
    <col min="5635" max="5635" width="14.85546875" style="19" customWidth="1"/>
    <col min="5636" max="5636" width="1.42578125" style="19" customWidth="1"/>
    <col min="5637" max="5637" width="14.42578125" style="19" customWidth="1"/>
    <col min="5638" max="5638" width="1.42578125" style="19" customWidth="1"/>
    <col min="5639" max="5639" width="14.42578125" style="19" customWidth="1"/>
    <col min="5640" max="5640" width="1.42578125" style="19" customWidth="1"/>
    <col min="5641" max="5641" width="14.42578125" style="19" customWidth="1"/>
    <col min="5642" max="5642" width="1.42578125" style="19" customWidth="1"/>
    <col min="5643" max="5643" width="14.85546875" style="19" customWidth="1"/>
    <col min="5644" max="5644" width="1.42578125" style="19" customWidth="1"/>
    <col min="5645" max="5645" width="15.140625" style="19" customWidth="1"/>
    <col min="5646" max="5646" width="1.42578125" style="19" customWidth="1"/>
    <col min="5647" max="5647" width="15.140625" style="19" customWidth="1"/>
    <col min="5648" max="5888" width="9.140625" style="19"/>
    <col min="5889" max="5889" width="44.42578125" style="19" customWidth="1"/>
    <col min="5890" max="5890" width="7" style="19" customWidth="1"/>
    <col min="5891" max="5891" width="14.85546875" style="19" customWidth="1"/>
    <col min="5892" max="5892" width="1.42578125" style="19" customWidth="1"/>
    <col min="5893" max="5893" width="14.42578125" style="19" customWidth="1"/>
    <col min="5894" max="5894" width="1.42578125" style="19" customWidth="1"/>
    <col min="5895" max="5895" width="14.42578125" style="19" customWidth="1"/>
    <col min="5896" max="5896" width="1.42578125" style="19" customWidth="1"/>
    <col min="5897" max="5897" width="14.42578125" style="19" customWidth="1"/>
    <col min="5898" max="5898" width="1.42578125" style="19" customWidth="1"/>
    <col min="5899" max="5899" width="14.85546875" style="19" customWidth="1"/>
    <col min="5900" max="5900" width="1.42578125" style="19" customWidth="1"/>
    <col min="5901" max="5901" width="15.140625" style="19" customWidth="1"/>
    <col min="5902" max="5902" width="1.42578125" style="19" customWidth="1"/>
    <col min="5903" max="5903" width="15.140625" style="19" customWidth="1"/>
    <col min="5904" max="6144" width="9.140625" style="19"/>
    <col min="6145" max="6145" width="44.42578125" style="19" customWidth="1"/>
    <col min="6146" max="6146" width="7" style="19" customWidth="1"/>
    <col min="6147" max="6147" width="14.85546875" style="19" customWidth="1"/>
    <col min="6148" max="6148" width="1.42578125" style="19" customWidth="1"/>
    <col min="6149" max="6149" width="14.42578125" style="19" customWidth="1"/>
    <col min="6150" max="6150" width="1.42578125" style="19" customWidth="1"/>
    <col min="6151" max="6151" width="14.42578125" style="19" customWidth="1"/>
    <col min="6152" max="6152" width="1.42578125" style="19" customWidth="1"/>
    <col min="6153" max="6153" width="14.42578125" style="19" customWidth="1"/>
    <col min="6154" max="6154" width="1.42578125" style="19" customWidth="1"/>
    <col min="6155" max="6155" width="14.85546875" style="19" customWidth="1"/>
    <col min="6156" max="6156" width="1.42578125" style="19" customWidth="1"/>
    <col min="6157" max="6157" width="15.140625" style="19" customWidth="1"/>
    <col min="6158" max="6158" width="1.42578125" style="19" customWidth="1"/>
    <col min="6159" max="6159" width="15.140625" style="19" customWidth="1"/>
    <col min="6160" max="6400" width="9.140625" style="19"/>
    <col min="6401" max="6401" width="44.42578125" style="19" customWidth="1"/>
    <col min="6402" max="6402" width="7" style="19" customWidth="1"/>
    <col min="6403" max="6403" width="14.85546875" style="19" customWidth="1"/>
    <col min="6404" max="6404" width="1.42578125" style="19" customWidth="1"/>
    <col min="6405" max="6405" width="14.42578125" style="19" customWidth="1"/>
    <col min="6406" max="6406" width="1.42578125" style="19" customWidth="1"/>
    <col min="6407" max="6407" width="14.42578125" style="19" customWidth="1"/>
    <col min="6408" max="6408" width="1.42578125" style="19" customWidth="1"/>
    <col min="6409" max="6409" width="14.42578125" style="19" customWidth="1"/>
    <col min="6410" max="6410" width="1.42578125" style="19" customWidth="1"/>
    <col min="6411" max="6411" width="14.85546875" style="19" customWidth="1"/>
    <col min="6412" max="6412" width="1.42578125" style="19" customWidth="1"/>
    <col min="6413" max="6413" width="15.140625" style="19" customWidth="1"/>
    <col min="6414" max="6414" width="1.42578125" style="19" customWidth="1"/>
    <col min="6415" max="6415" width="15.140625" style="19" customWidth="1"/>
    <col min="6416" max="6656" width="9.140625" style="19"/>
    <col min="6657" max="6657" width="44.42578125" style="19" customWidth="1"/>
    <col min="6658" max="6658" width="7" style="19" customWidth="1"/>
    <col min="6659" max="6659" width="14.85546875" style="19" customWidth="1"/>
    <col min="6660" max="6660" width="1.42578125" style="19" customWidth="1"/>
    <col min="6661" max="6661" width="14.42578125" style="19" customWidth="1"/>
    <col min="6662" max="6662" width="1.42578125" style="19" customWidth="1"/>
    <col min="6663" max="6663" width="14.42578125" style="19" customWidth="1"/>
    <col min="6664" max="6664" width="1.42578125" style="19" customWidth="1"/>
    <col min="6665" max="6665" width="14.42578125" style="19" customWidth="1"/>
    <col min="6666" max="6666" width="1.42578125" style="19" customWidth="1"/>
    <col min="6667" max="6667" width="14.85546875" style="19" customWidth="1"/>
    <col min="6668" max="6668" width="1.42578125" style="19" customWidth="1"/>
    <col min="6669" max="6669" width="15.140625" style="19" customWidth="1"/>
    <col min="6670" max="6670" width="1.42578125" style="19" customWidth="1"/>
    <col min="6671" max="6671" width="15.140625" style="19" customWidth="1"/>
    <col min="6672" max="6912" width="9.140625" style="19"/>
    <col min="6913" max="6913" width="44.42578125" style="19" customWidth="1"/>
    <col min="6914" max="6914" width="7" style="19" customWidth="1"/>
    <col min="6915" max="6915" width="14.85546875" style="19" customWidth="1"/>
    <col min="6916" max="6916" width="1.42578125" style="19" customWidth="1"/>
    <col min="6917" max="6917" width="14.42578125" style="19" customWidth="1"/>
    <col min="6918" max="6918" width="1.42578125" style="19" customWidth="1"/>
    <col min="6919" max="6919" width="14.42578125" style="19" customWidth="1"/>
    <col min="6920" max="6920" width="1.42578125" style="19" customWidth="1"/>
    <col min="6921" max="6921" width="14.42578125" style="19" customWidth="1"/>
    <col min="6922" max="6922" width="1.42578125" style="19" customWidth="1"/>
    <col min="6923" max="6923" width="14.85546875" style="19" customWidth="1"/>
    <col min="6924" max="6924" width="1.42578125" style="19" customWidth="1"/>
    <col min="6925" max="6925" width="15.140625" style="19" customWidth="1"/>
    <col min="6926" max="6926" width="1.42578125" style="19" customWidth="1"/>
    <col min="6927" max="6927" width="15.140625" style="19" customWidth="1"/>
    <col min="6928" max="7168" width="9.140625" style="19"/>
    <col min="7169" max="7169" width="44.42578125" style="19" customWidth="1"/>
    <col min="7170" max="7170" width="7" style="19" customWidth="1"/>
    <col min="7171" max="7171" width="14.85546875" style="19" customWidth="1"/>
    <col min="7172" max="7172" width="1.42578125" style="19" customWidth="1"/>
    <col min="7173" max="7173" width="14.42578125" style="19" customWidth="1"/>
    <col min="7174" max="7174" width="1.42578125" style="19" customWidth="1"/>
    <col min="7175" max="7175" width="14.42578125" style="19" customWidth="1"/>
    <col min="7176" max="7176" width="1.42578125" style="19" customWidth="1"/>
    <col min="7177" max="7177" width="14.42578125" style="19" customWidth="1"/>
    <col min="7178" max="7178" width="1.42578125" style="19" customWidth="1"/>
    <col min="7179" max="7179" width="14.85546875" style="19" customWidth="1"/>
    <col min="7180" max="7180" width="1.42578125" style="19" customWidth="1"/>
    <col min="7181" max="7181" width="15.140625" style="19" customWidth="1"/>
    <col min="7182" max="7182" width="1.42578125" style="19" customWidth="1"/>
    <col min="7183" max="7183" width="15.140625" style="19" customWidth="1"/>
    <col min="7184" max="7424" width="9.140625" style="19"/>
    <col min="7425" max="7425" width="44.42578125" style="19" customWidth="1"/>
    <col min="7426" max="7426" width="7" style="19" customWidth="1"/>
    <col min="7427" max="7427" width="14.85546875" style="19" customWidth="1"/>
    <col min="7428" max="7428" width="1.42578125" style="19" customWidth="1"/>
    <col min="7429" max="7429" width="14.42578125" style="19" customWidth="1"/>
    <col min="7430" max="7430" width="1.42578125" style="19" customWidth="1"/>
    <col min="7431" max="7431" width="14.42578125" style="19" customWidth="1"/>
    <col min="7432" max="7432" width="1.42578125" style="19" customWidth="1"/>
    <col min="7433" max="7433" width="14.42578125" style="19" customWidth="1"/>
    <col min="7434" max="7434" width="1.42578125" style="19" customWidth="1"/>
    <col min="7435" max="7435" width="14.85546875" style="19" customWidth="1"/>
    <col min="7436" max="7436" width="1.42578125" style="19" customWidth="1"/>
    <col min="7437" max="7437" width="15.140625" style="19" customWidth="1"/>
    <col min="7438" max="7438" width="1.42578125" style="19" customWidth="1"/>
    <col min="7439" max="7439" width="15.140625" style="19" customWidth="1"/>
    <col min="7440" max="7680" width="9.140625" style="19"/>
    <col min="7681" max="7681" width="44.42578125" style="19" customWidth="1"/>
    <col min="7682" max="7682" width="7" style="19" customWidth="1"/>
    <col min="7683" max="7683" width="14.85546875" style="19" customWidth="1"/>
    <col min="7684" max="7684" width="1.42578125" style="19" customWidth="1"/>
    <col min="7685" max="7685" width="14.42578125" style="19" customWidth="1"/>
    <col min="7686" max="7686" width="1.42578125" style="19" customWidth="1"/>
    <col min="7687" max="7687" width="14.42578125" style="19" customWidth="1"/>
    <col min="7688" max="7688" width="1.42578125" style="19" customWidth="1"/>
    <col min="7689" max="7689" width="14.42578125" style="19" customWidth="1"/>
    <col min="7690" max="7690" width="1.42578125" style="19" customWidth="1"/>
    <col min="7691" max="7691" width="14.85546875" style="19" customWidth="1"/>
    <col min="7692" max="7692" width="1.42578125" style="19" customWidth="1"/>
    <col min="7693" max="7693" width="15.140625" style="19" customWidth="1"/>
    <col min="7694" max="7694" width="1.42578125" style="19" customWidth="1"/>
    <col min="7695" max="7695" width="15.140625" style="19" customWidth="1"/>
    <col min="7696" max="7936" width="9.140625" style="19"/>
    <col min="7937" max="7937" width="44.42578125" style="19" customWidth="1"/>
    <col min="7938" max="7938" width="7" style="19" customWidth="1"/>
    <col min="7939" max="7939" width="14.85546875" style="19" customWidth="1"/>
    <col min="7940" max="7940" width="1.42578125" style="19" customWidth="1"/>
    <col min="7941" max="7941" width="14.42578125" style="19" customWidth="1"/>
    <col min="7942" max="7942" width="1.42578125" style="19" customWidth="1"/>
    <col min="7943" max="7943" width="14.42578125" style="19" customWidth="1"/>
    <col min="7944" max="7944" width="1.42578125" style="19" customWidth="1"/>
    <col min="7945" max="7945" width="14.42578125" style="19" customWidth="1"/>
    <col min="7946" max="7946" width="1.42578125" style="19" customWidth="1"/>
    <col min="7947" max="7947" width="14.85546875" style="19" customWidth="1"/>
    <col min="7948" max="7948" width="1.42578125" style="19" customWidth="1"/>
    <col min="7949" max="7949" width="15.140625" style="19" customWidth="1"/>
    <col min="7950" max="7950" width="1.42578125" style="19" customWidth="1"/>
    <col min="7951" max="7951" width="15.140625" style="19" customWidth="1"/>
    <col min="7952" max="8192" width="9.140625" style="19"/>
    <col min="8193" max="8193" width="44.42578125" style="19" customWidth="1"/>
    <col min="8194" max="8194" width="7" style="19" customWidth="1"/>
    <col min="8195" max="8195" width="14.85546875" style="19" customWidth="1"/>
    <col min="8196" max="8196" width="1.42578125" style="19" customWidth="1"/>
    <col min="8197" max="8197" width="14.42578125" style="19" customWidth="1"/>
    <col min="8198" max="8198" width="1.42578125" style="19" customWidth="1"/>
    <col min="8199" max="8199" width="14.42578125" style="19" customWidth="1"/>
    <col min="8200" max="8200" width="1.42578125" style="19" customWidth="1"/>
    <col min="8201" max="8201" width="14.42578125" style="19" customWidth="1"/>
    <col min="8202" max="8202" width="1.42578125" style="19" customWidth="1"/>
    <col min="8203" max="8203" width="14.85546875" style="19" customWidth="1"/>
    <col min="8204" max="8204" width="1.42578125" style="19" customWidth="1"/>
    <col min="8205" max="8205" width="15.140625" style="19" customWidth="1"/>
    <col min="8206" max="8206" width="1.42578125" style="19" customWidth="1"/>
    <col min="8207" max="8207" width="15.140625" style="19" customWidth="1"/>
    <col min="8208" max="8448" width="9.140625" style="19"/>
    <col min="8449" max="8449" width="44.42578125" style="19" customWidth="1"/>
    <col min="8450" max="8450" width="7" style="19" customWidth="1"/>
    <col min="8451" max="8451" width="14.85546875" style="19" customWidth="1"/>
    <col min="8452" max="8452" width="1.42578125" style="19" customWidth="1"/>
    <col min="8453" max="8453" width="14.42578125" style="19" customWidth="1"/>
    <col min="8454" max="8454" width="1.42578125" style="19" customWidth="1"/>
    <col min="8455" max="8455" width="14.42578125" style="19" customWidth="1"/>
    <col min="8456" max="8456" width="1.42578125" style="19" customWidth="1"/>
    <col min="8457" max="8457" width="14.42578125" style="19" customWidth="1"/>
    <col min="8458" max="8458" width="1.42578125" style="19" customWidth="1"/>
    <col min="8459" max="8459" width="14.85546875" style="19" customWidth="1"/>
    <col min="8460" max="8460" width="1.42578125" style="19" customWidth="1"/>
    <col min="8461" max="8461" width="15.140625" style="19" customWidth="1"/>
    <col min="8462" max="8462" width="1.42578125" style="19" customWidth="1"/>
    <col min="8463" max="8463" width="15.140625" style="19" customWidth="1"/>
    <col min="8464" max="8704" width="9.140625" style="19"/>
    <col min="8705" max="8705" width="44.42578125" style="19" customWidth="1"/>
    <col min="8706" max="8706" width="7" style="19" customWidth="1"/>
    <col min="8707" max="8707" width="14.85546875" style="19" customWidth="1"/>
    <col min="8708" max="8708" width="1.42578125" style="19" customWidth="1"/>
    <col min="8709" max="8709" width="14.42578125" style="19" customWidth="1"/>
    <col min="8710" max="8710" width="1.42578125" style="19" customWidth="1"/>
    <col min="8711" max="8711" width="14.42578125" style="19" customWidth="1"/>
    <col min="8712" max="8712" width="1.42578125" style="19" customWidth="1"/>
    <col min="8713" max="8713" width="14.42578125" style="19" customWidth="1"/>
    <col min="8714" max="8714" width="1.42578125" style="19" customWidth="1"/>
    <col min="8715" max="8715" width="14.85546875" style="19" customWidth="1"/>
    <col min="8716" max="8716" width="1.42578125" style="19" customWidth="1"/>
    <col min="8717" max="8717" width="15.140625" style="19" customWidth="1"/>
    <col min="8718" max="8718" width="1.42578125" style="19" customWidth="1"/>
    <col min="8719" max="8719" width="15.140625" style="19" customWidth="1"/>
    <col min="8720" max="8960" width="9.140625" style="19"/>
    <col min="8961" max="8961" width="44.42578125" style="19" customWidth="1"/>
    <col min="8962" max="8962" width="7" style="19" customWidth="1"/>
    <col min="8963" max="8963" width="14.85546875" style="19" customWidth="1"/>
    <col min="8964" max="8964" width="1.42578125" style="19" customWidth="1"/>
    <col min="8965" max="8965" width="14.42578125" style="19" customWidth="1"/>
    <col min="8966" max="8966" width="1.42578125" style="19" customWidth="1"/>
    <col min="8967" max="8967" width="14.42578125" style="19" customWidth="1"/>
    <col min="8968" max="8968" width="1.42578125" style="19" customWidth="1"/>
    <col min="8969" max="8969" width="14.42578125" style="19" customWidth="1"/>
    <col min="8970" max="8970" width="1.42578125" style="19" customWidth="1"/>
    <col min="8971" max="8971" width="14.85546875" style="19" customWidth="1"/>
    <col min="8972" max="8972" width="1.42578125" style="19" customWidth="1"/>
    <col min="8973" max="8973" width="15.140625" style="19" customWidth="1"/>
    <col min="8974" max="8974" width="1.42578125" style="19" customWidth="1"/>
    <col min="8975" max="8975" width="15.140625" style="19" customWidth="1"/>
    <col min="8976" max="9216" width="9.140625" style="19"/>
    <col min="9217" max="9217" width="44.42578125" style="19" customWidth="1"/>
    <col min="9218" max="9218" width="7" style="19" customWidth="1"/>
    <col min="9219" max="9219" width="14.85546875" style="19" customWidth="1"/>
    <col min="9220" max="9220" width="1.42578125" style="19" customWidth="1"/>
    <col min="9221" max="9221" width="14.42578125" style="19" customWidth="1"/>
    <col min="9222" max="9222" width="1.42578125" style="19" customWidth="1"/>
    <col min="9223" max="9223" width="14.42578125" style="19" customWidth="1"/>
    <col min="9224" max="9224" width="1.42578125" style="19" customWidth="1"/>
    <col min="9225" max="9225" width="14.42578125" style="19" customWidth="1"/>
    <col min="9226" max="9226" width="1.42578125" style="19" customWidth="1"/>
    <col min="9227" max="9227" width="14.85546875" style="19" customWidth="1"/>
    <col min="9228" max="9228" width="1.42578125" style="19" customWidth="1"/>
    <col min="9229" max="9229" width="15.140625" style="19" customWidth="1"/>
    <col min="9230" max="9230" width="1.42578125" style="19" customWidth="1"/>
    <col min="9231" max="9231" width="15.140625" style="19" customWidth="1"/>
    <col min="9232" max="9472" width="9.140625" style="19"/>
    <col min="9473" max="9473" width="44.42578125" style="19" customWidth="1"/>
    <col min="9474" max="9474" width="7" style="19" customWidth="1"/>
    <col min="9475" max="9475" width="14.85546875" style="19" customWidth="1"/>
    <col min="9476" max="9476" width="1.42578125" style="19" customWidth="1"/>
    <col min="9477" max="9477" width="14.42578125" style="19" customWidth="1"/>
    <col min="9478" max="9478" width="1.42578125" style="19" customWidth="1"/>
    <col min="9479" max="9479" width="14.42578125" style="19" customWidth="1"/>
    <col min="9480" max="9480" width="1.42578125" style="19" customWidth="1"/>
    <col min="9481" max="9481" width="14.42578125" style="19" customWidth="1"/>
    <col min="9482" max="9482" width="1.42578125" style="19" customWidth="1"/>
    <col min="9483" max="9483" width="14.85546875" style="19" customWidth="1"/>
    <col min="9484" max="9484" width="1.42578125" style="19" customWidth="1"/>
    <col min="9485" max="9485" width="15.140625" style="19" customWidth="1"/>
    <col min="9486" max="9486" width="1.42578125" style="19" customWidth="1"/>
    <col min="9487" max="9487" width="15.140625" style="19" customWidth="1"/>
    <col min="9488" max="9728" width="9.140625" style="19"/>
    <col min="9729" max="9729" width="44.42578125" style="19" customWidth="1"/>
    <col min="9730" max="9730" width="7" style="19" customWidth="1"/>
    <col min="9731" max="9731" width="14.85546875" style="19" customWidth="1"/>
    <col min="9732" max="9732" width="1.42578125" style="19" customWidth="1"/>
    <col min="9733" max="9733" width="14.42578125" style="19" customWidth="1"/>
    <col min="9734" max="9734" width="1.42578125" style="19" customWidth="1"/>
    <col min="9735" max="9735" width="14.42578125" style="19" customWidth="1"/>
    <col min="9736" max="9736" width="1.42578125" style="19" customWidth="1"/>
    <col min="9737" max="9737" width="14.42578125" style="19" customWidth="1"/>
    <col min="9738" max="9738" width="1.42578125" style="19" customWidth="1"/>
    <col min="9739" max="9739" width="14.85546875" style="19" customWidth="1"/>
    <col min="9740" max="9740" width="1.42578125" style="19" customWidth="1"/>
    <col min="9741" max="9741" width="15.140625" style="19" customWidth="1"/>
    <col min="9742" max="9742" width="1.42578125" style="19" customWidth="1"/>
    <col min="9743" max="9743" width="15.140625" style="19" customWidth="1"/>
    <col min="9744" max="9984" width="9.140625" style="19"/>
    <col min="9985" max="9985" width="44.42578125" style="19" customWidth="1"/>
    <col min="9986" max="9986" width="7" style="19" customWidth="1"/>
    <col min="9987" max="9987" width="14.85546875" style="19" customWidth="1"/>
    <col min="9988" max="9988" width="1.42578125" style="19" customWidth="1"/>
    <col min="9989" max="9989" width="14.42578125" style="19" customWidth="1"/>
    <col min="9990" max="9990" width="1.42578125" style="19" customWidth="1"/>
    <col min="9991" max="9991" width="14.42578125" style="19" customWidth="1"/>
    <col min="9992" max="9992" width="1.42578125" style="19" customWidth="1"/>
    <col min="9993" max="9993" width="14.42578125" style="19" customWidth="1"/>
    <col min="9994" max="9994" width="1.42578125" style="19" customWidth="1"/>
    <col min="9995" max="9995" width="14.85546875" style="19" customWidth="1"/>
    <col min="9996" max="9996" width="1.42578125" style="19" customWidth="1"/>
    <col min="9997" max="9997" width="15.140625" style="19" customWidth="1"/>
    <col min="9998" max="9998" width="1.42578125" style="19" customWidth="1"/>
    <col min="9999" max="9999" width="15.140625" style="19" customWidth="1"/>
    <col min="10000" max="10240" width="9.140625" style="19"/>
    <col min="10241" max="10241" width="44.42578125" style="19" customWidth="1"/>
    <col min="10242" max="10242" width="7" style="19" customWidth="1"/>
    <col min="10243" max="10243" width="14.85546875" style="19" customWidth="1"/>
    <col min="10244" max="10244" width="1.42578125" style="19" customWidth="1"/>
    <col min="10245" max="10245" width="14.42578125" style="19" customWidth="1"/>
    <col min="10246" max="10246" width="1.42578125" style="19" customWidth="1"/>
    <col min="10247" max="10247" width="14.42578125" style="19" customWidth="1"/>
    <col min="10248" max="10248" width="1.42578125" style="19" customWidth="1"/>
    <col min="10249" max="10249" width="14.42578125" style="19" customWidth="1"/>
    <col min="10250" max="10250" width="1.42578125" style="19" customWidth="1"/>
    <col min="10251" max="10251" width="14.85546875" style="19" customWidth="1"/>
    <col min="10252" max="10252" width="1.42578125" style="19" customWidth="1"/>
    <col min="10253" max="10253" width="15.140625" style="19" customWidth="1"/>
    <col min="10254" max="10254" width="1.42578125" style="19" customWidth="1"/>
    <col min="10255" max="10255" width="15.140625" style="19" customWidth="1"/>
    <col min="10256" max="10496" width="9.140625" style="19"/>
    <col min="10497" max="10497" width="44.42578125" style="19" customWidth="1"/>
    <col min="10498" max="10498" width="7" style="19" customWidth="1"/>
    <col min="10499" max="10499" width="14.85546875" style="19" customWidth="1"/>
    <col min="10500" max="10500" width="1.42578125" style="19" customWidth="1"/>
    <col min="10501" max="10501" width="14.42578125" style="19" customWidth="1"/>
    <col min="10502" max="10502" width="1.42578125" style="19" customWidth="1"/>
    <col min="10503" max="10503" width="14.42578125" style="19" customWidth="1"/>
    <col min="10504" max="10504" width="1.42578125" style="19" customWidth="1"/>
    <col min="10505" max="10505" width="14.42578125" style="19" customWidth="1"/>
    <col min="10506" max="10506" width="1.42578125" style="19" customWidth="1"/>
    <col min="10507" max="10507" width="14.85546875" style="19" customWidth="1"/>
    <col min="10508" max="10508" width="1.42578125" style="19" customWidth="1"/>
    <col min="10509" max="10509" width="15.140625" style="19" customWidth="1"/>
    <col min="10510" max="10510" width="1.42578125" style="19" customWidth="1"/>
    <col min="10511" max="10511" width="15.140625" style="19" customWidth="1"/>
    <col min="10512" max="10752" width="9.140625" style="19"/>
    <col min="10753" max="10753" width="44.42578125" style="19" customWidth="1"/>
    <col min="10754" max="10754" width="7" style="19" customWidth="1"/>
    <col min="10755" max="10755" width="14.85546875" style="19" customWidth="1"/>
    <col min="10756" max="10756" width="1.42578125" style="19" customWidth="1"/>
    <col min="10757" max="10757" width="14.42578125" style="19" customWidth="1"/>
    <col min="10758" max="10758" width="1.42578125" style="19" customWidth="1"/>
    <col min="10759" max="10759" width="14.42578125" style="19" customWidth="1"/>
    <col min="10760" max="10760" width="1.42578125" style="19" customWidth="1"/>
    <col min="10761" max="10761" width="14.42578125" style="19" customWidth="1"/>
    <col min="10762" max="10762" width="1.42578125" style="19" customWidth="1"/>
    <col min="10763" max="10763" width="14.85546875" style="19" customWidth="1"/>
    <col min="10764" max="10764" width="1.42578125" style="19" customWidth="1"/>
    <col min="10765" max="10765" width="15.140625" style="19" customWidth="1"/>
    <col min="10766" max="10766" width="1.42578125" style="19" customWidth="1"/>
    <col min="10767" max="10767" width="15.140625" style="19" customWidth="1"/>
    <col min="10768" max="11008" width="9.140625" style="19"/>
    <col min="11009" max="11009" width="44.42578125" style="19" customWidth="1"/>
    <col min="11010" max="11010" width="7" style="19" customWidth="1"/>
    <col min="11011" max="11011" width="14.85546875" style="19" customWidth="1"/>
    <col min="11012" max="11012" width="1.42578125" style="19" customWidth="1"/>
    <col min="11013" max="11013" width="14.42578125" style="19" customWidth="1"/>
    <col min="11014" max="11014" width="1.42578125" style="19" customWidth="1"/>
    <col min="11015" max="11015" width="14.42578125" style="19" customWidth="1"/>
    <col min="11016" max="11016" width="1.42578125" style="19" customWidth="1"/>
    <col min="11017" max="11017" width="14.42578125" style="19" customWidth="1"/>
    <col min="11018" max="11018" width="1.42578125" style="19" customWidth="1"/>
    <col min="11019" max="11019" width="14.85546875" style="19" customWidth="1"/>
    <col min="11020" max="11020" width="1.42578125" style="19" customWidth="1"/>
    <col min="11021" max="11021" width="15.140625" style="19" customWidth="1"/>
    <col min="11022" max="11022" width="1.42578125" style="19" customWidth="1"/>
    <col min="11023" max="11023" width="15.140625" style="19" customWidth="1"/>
    <col min="11024" max="11264" width="9.140625" style="19"/>
    <col min="11265" max="11265" width="44.42578125" style="19" customWidth="1"/>
    <col min="11266" max="11266" width="7" style="19" customWidth="1"/>
    <col min="11267" max="11267" width="14.85546875" style="19" customWidth="1"/>
    <col min="11268" max="11268" width="1.42578125" style="19" customWidth="1"/>
    <col min="11269" max="11269" width="14.42578125" style="19" customWidth="1"/>
    <col min="11270" max="11270" width="1.42578125" style="19" customWidth="1"/>
    <col min="11271" max="11271" width="14.42578125" style="19" customWidth="1"/>
    <col min="11272" max="11272" width="1.42578125" style="19" customWidth="1"/>
    <col min="11273" max="11273" width="14.42578125" style="19" customWidth="1"/>
    <col min="11274" max="11274" width="1.42578125" style="19" customWidth="1"/>
    <col min="11275" max="11275" width="14.85546875" style="19" customWidth="1"/>
    <col min="11276" max="11276" width="1.42578125" style="19" customWidth="1"/>
    <col min="11277" max="11277" width="15.140625" style="19" customWidth="1"/>
    <col min="11278" max="11278" width="1.42578125" style="19" customWidth="1"/>
    <col min="11279" max="11279" width="15.140625" style="19" customWidth="1"/>
    <col min="11280" max="11520" width="9.140625" style="19"/>
    <col min="11521" max="11521" width="44.42578125" style="19" customWidth="1"/>
    <col min="11522" max="11522" width="7" style="19" customWidth="1"/>
    <col min="11523" max="11523" width="14.85546875" style="19" customWidth="1"/>
    <col min="11524" max="11524" width="1.42578125" style="19" customWidth="1"/>
    <col min="11525" max="11525" width="14.42578125" style="19" customWidth="1"/>
    <col min="11526" max="11526" width="1.42578125" style="19" customWidth="1"/>
    <col min="11527" max="11527" width="14.42578125" style="19" customWidth="1"/>
    <col min="11528" max="11528" width="1.42578125" style="19" customWidth="1"/>
    <col min="11529" max="11529" width="14.42578125" style="19" customWidth="1"/>
    <col min="11530" max="11530" width="1.42578125" style="19" customWidth="1"/>
    <col min="11531" max="11531" width="14.85546875" style="19" customWidth="1"/>
    <col min="11532" max="11532" width="1.42578125" style="19" customWidth="1"/>
    <col min="11533" max="11533" width="15.140625" style="19" customWidth="1"/>
    <col min="11534" max="11534" width="1.42578125" style="19" customWidth="1"/>
    <col min="11535" max="11535" width="15.140625" style="19" customWidth="1"/>
    <col min="11536" max="11776" width="9.140625" style="19"/>
    <col min="11777" max="11777" width="44.42578125" style="19" customWidth="1"/>
    <col min="11778" max="11778" width="7" style="19" customWidth="1"/>
    <col min="11779" max="11779" width="14.85546875" style="19" customWidth="1"/>
    <col min="11780" max="11780" width="1.42578125" style="19" customWidth="1"/>
    <col min="11781" max="11781" width="14.42578125" style="19" customWidth="1"/>
    <col min="11782" max="11782" width="1.42578125" style="19" customWidth="1"/>
    <col min="11783" max="11783" width="14.42578125" style="19" customWidth="1"/>
    <col min="11784" max="11784" width="1.42578125" style="19" customWidth="1"/>
    <col min="11785" max="11785" width="14.42578125" style="19" customWidth="1"/>
    <col min="11786" max="11786" width="1.42578125" style="19" customWidth="1"/>
    <col min="11787" max="11787" width="14.85546875" style="19" customWidth="1"/>
    <col min="11788" max="11788" width="1.42578125" style="19" customWidth="1"/>
    <col min="11789" max="11789" width="15.140625" style="19" customWidth="1"/>
    <col min="11790" max="11790" width="1.42578125" style="19" customWidth="1"/>
    <col min="11791" max="11791" width="15.140625" style="19" customWidth="1"/>
    <col min="11792" max="12032" width="9.140625" style="19"/>
    <col min="12033" max="12033" width="44.42578125" style="19" customWidth="1"/>
    <col min="12034" max="12034" width="7" style="19" customWidth="1"/>
    <col min="12035" max="12035" width="14.85546875" style="19" customWidth="1"/>
    <col min="12036" max="12036" width="1.42578125" style="19" customWidth="1"/>
    <col min="12037" max="12037" width="14.42578125" style="19" customWidth="1"/>
    <col min="12038" max="12038" width="1.42578125" style="19" customWidth="1"/>
    <col min="12039" max="12039" width="14.42578125" style="19" customWidth="1"/>
    <col min="12040" max="12040" width="1.42578125" style="19" customWidth="1"/>
    <col min="12041" max="12041" width="14.42578125" style="19" customWidth="1"/>
    <col min="12042" max="12042" width="1.42578125" style="19" customWidth="1"/>
    <col min="12043" max="12043" width="14.85546875" style="19" customWidth="1"/>
    <col min="12044" max="12044" width="1.42578125" style="19" customWidth="1"/>
    <col min="12045" max="12045" width="15.140625" style="19" customWidth="1"/>
    <col min="12046" max="12046" width="1.42578125" style="19" customWidth="1"/>
    <col min="12047" max="12047" width="15.140625" style="19" customWidth="1"/>
    <col min="12048" max="12288" width="9.140625" style="19"/>
    <col min="12289" max="12289" width="44.42578125" style="19" customWidth="1"/>
    <col min="12290" max="12290" width="7" style="19" customWidth="1"/>
    <col min="12291" max="12291" width="14.85546875" style="19" customWidth="1"/>
    <col min="12292" max="12292" width="1.42578125" style="19" customWidth="1"/>
    <col min="12293" max="12293" width="14.42578125" style="19" customWidth="1"/>
    <col min="12294" max="12294" width="1.42578125" style="19" customWidth="1"/>
    <col min="12295" max="12295" width="14.42578125" style="19" customWidth="1"/>
    <col min="12296" max="12296" width="1.42578125" style="19" customWidth="1"/>
    <col min="12297" max="12297" width="14.42578125" style="19" customWidth="1"/>
    <col min="12298" max="12298" width="1.42578125" style="19" customWidth="1"/>
    <col min="12299" max="12299" width="14.85546875" style="19" customWidth="1"/>
    <col min="12300" max="12300" width="1.42578125" style="19" customWidth="1"/>
    <col min="12301" max="12301" width="15.140625" style="19" customWidth="1"/>
    <col min="12302" max="12302" width="1.42578125" style="19" customWidth="1"/>
    <col min="12303" max="12303" width="15.140625" style="19" customWidth="1"/>
    <col min="12304" max="12544" width="9.140625" style="19"/>
    <col min="12545" max="12545" width="44.42578125" style="19" customWidth="1"/>
    <col min="12546" max="12546" width="7" style="19" customWidth="1"/>
    <col min="12547" max="12547" width="14.85546875" style="19" customWidth="1"/>
    <col min="12548" max="12548" width="1.42578125" style="19" customWidth="1"/>
    <col min="12549" max="12549" width="14.42578125" style="19" customWidth="1"/>
    <col min="12550" max="12550" width="1.42578125" style="19" customWidth="1"/>
    <col min="12551" max="12551" width="14.42578125" style="19" customWidth="1"/>
    <col min="12552" max="12552" width="1.42578125" style="19" customWidth="1"/>
    <col min="12553" max="12553" width="14.42578125" style="19" customWidth="1"/>
    <col min="12554" max="12554" width="1.42578125" style="19" customWidth="1"/>
    <col min="12555" max="12555" width="14.85546875" style="19" customWidth="1"/>
    <col min="12556" max="12556" width="1.42578125" style="19" customWidth="1"/>
    <col min="12557" max="12557" width="15.140625" style="19" customWidth="1"/>
    <col min="12558" max="12558" width="1.42578125" style="19" customWidth="1"/>
    <col min="12559" max="12559" width="15.140625" style="19" customWidth="1"/>
    <col min="12560" max="12800" width="9.140625" style="19"/>
    <col min="12801" max="12801" width="44.42578125" style="19" customWidth="1"/>
    <col min="12802" max="12802" width="7" style="19" customWidth="1"/>
    <col min="12803" max="12803" width="14.85546875" style="19" customWidth="1"/>
    <col min="12804" max="12804" width="1.42578125" style="19" customWidth="1"/>
    <col min="12805" max="12805" width="14.42578125" style="19" customWidth="1"/>
    <col min="12806" max="12806" width="1.42578125" style="19" customWidth="1"/>
    <col min="12807" max="12807" width="14.42578125" style="19" customWidth="1"/>
    <col min="12808" max="12808" width="1.42578125" style="19" customWidth="1"/>
    <col min="12809" max="12809" width="14.42578125" style="19" customWidth="1"/>
    <col min="12810" max="12810" width="1.42578125" style="19" customWidth="1"/>
    <col min="12811" max="12811" width="14.85546875" style="19" customWidth="1"/>
    <col min="12812" max="12812" width="1.42578125" style="19" customWidth="1"/>
    <col min="12813" max="12813" width="15.140625" style="19" customWidth="1"/>
    <col min="12814" max="12814" width="1.42578125" style="19" customWidth="1"/>
    <col min="12815" max="12815" width="15.140625" style="19" customWidth="1"/>
    <col min="12816" max="13056" width="9.140625" style="19"/>
    <col min="13057" max="13057" width="44.42578125" style="19" customWidth="1"/>
    <col min="13058" max="13058" width="7" style="19" customWidth="1"/>
    <col min="13059" max="13059" width="14.85546875" style="19" customWidth="1"/>
    <col min="13060" max="13060" width="1.42578125" style="19" customWidth="1"/>
    <col min="13061" max="13061" width="14.42578125" style="19" customWidth="1"/>
    <col min="13062" max="13062" width="1.42578125" style="19" customWidth="1"/>
    <col min="13063" max="13063" width="14.42578125" style="19" customWidth="1"/>
    <col min="13064" max="13064" width="1.42578125" style="19" customWidth="1"/>
    <col min="13065" max="13065" width="14.42578125" style="19" customWidth="1"/>
    <col min="13066" max="13066" width="1.42578125" style="19" customWidth="1"/>
    <col min="13067" max="13067" width="14.85546875" style="19" customWidth="1"/>
    <col min="13068" max="13068" width="1.42578125" style="19" customWidth="1"/>
    <col min="13069" max="13069" width="15.140625" style="19" customWidth="1"/>
    <col min="13070" max="13070" width="1.42578125" style="19" customWidth="1"/>
    <col min="13071" max="13071" width="15.140625" style="19" customWidth="1"/>
    <col min="13072" max="13312" width="9.140625" style="19"/>
    <col min="13313" max="13313" width="44.42578125" style="19" customWidth="1"/>
    <col min="13314" max="13314" width="7" style="19" customWidth="1"/>
    <col min="13315" max="13315" width="14.85546875" style="19" customWidth="1"/>
    <col min="13316" max="13316" width="1.42578125" style="19" customWidth="1"/>
    <col min="13317" max="13317" width="14.42578125" style="19" customWidth="1"/>
    <col min="13318" max="13318" width="1.42578125" style="19" customWidth="1"/>
    <col min="13319" max="13319" width="14.42578125" style="19" customWidth="1"/>
    <col min="13320" max="13320" width="1.42578125" style="19" customWidth="1"/>
    <col min="13321" max="13321" width="14.42578125" style="19" customWidth="1"/>
    <col min="13322" max="13322" width="1.42578125" style="19" customWidth="1"/>
    <col min="13323" max="13323" width="14.85546875" style="19" customWidth="1"/>
    <col min="13324" max="13324" width="1.42578125" style="19" customWidth="1"/>
    <col min="13325" max="13325" width="15.140625" style="19" customWidth="1"/>
    <col min="13326" max="13326" width="1.42578125" style="19" customWidth="1"/>
    <col min="13327" max="13327" width="15.140625" style="19" customWidth="1"/>
    <col min="13328" max="13568" width="9.140625" style="19"/>
    <col min="13569" max="13569" width="44.42578125" style="19" customWidth="1"/>
    <col min="13570" max="13570" width="7" style="19" customWidth="1"/>
    <col min="13571" max="13571" width="14.85546875" style="19" customWidth="1"/>
    <col min="13572" max="13572" width="1.42578125" style="19" customWidth="1"/>
    <col min="13573" max="13573" width="14.42578125" style="19" customWidth="1"/>
    <col min="13574" max="13574" width="1.42578125" style="19" customWidth="1"/>
    <col min="13575" max="13575" width="14.42578125" style="19" customWidth="1"/>
    <col min="13576" max="13576" width="1.42578125" style="19" customWidth="1"/>
    <col min="13577" max="13577" width="14.42578125" style="19" customWidth="1"/>
    <col min="13578" max="13578" width="1.42578125" style="19" customWidth="1"/>
    <col min="13579" max="13579" width="14.85546875" style="19" customWidth="1"/>
    <col min="13580" max="13580" width="1.42578125" style="19" customWidth="1"/>
    <col min="13581" max="13581" width="15.140625" style="19" customWidth="1"/>
    <col min="13582" max="13582" width="1.42578125" style="19" customWidth="1"/>
    <col min="13583" max="13583" width="15.140625" style="19" customWidth="1"/>
    <col min="13584" max="13824" width="9.140625" style="19"/>
    <col min="13825" max="13825" width="44.42578125" style="19" customWidth="1"/>
    <col min="13826" max="13826" width="7" style="19" customWidth="1"/>
    <col min="13827" max="13827" width="14.85546875" style="19" customWidth="1"/>
    <col min="13828" max="13828" width="1.42578125" style="19" customWidth="1"/>
    <col min="13829" max="13829" width="14.42578125" style="19" customWidth="1"/>
    <col min="13830" max="13830" width="1.42578125" style="19" customWidth="1"/>
    <col min="13831" max="13831" width="14.42578125" style="19" customWidth="1"/>
    <col min="13832" max="13832" width="1.42578125" style="19" customWidth="1"/>
    <col min="13833" max="13833" width="14.42578125" style="19" customWidth="1"/>
    <col min="13834" max="13834" width="1.42578125" style="19" customWidth="1"/>
    <col min="13835" max="13835" width="14.85546875" style="19" customWidth="1"/>
    <col min="13836" max="13836" width="1.42578125" style="19" customWidth="1"/>
    <col min="13837" max="13837" width="15.140625" style="19" customWidth="1"/>
    <col min="13838" max="13838" width="1.42578125" style="19" customWidth="1"/>
    <col min="13839" max="13839" width="15.140625" style="19" customWidth="1"/>
    <col min="13840" max="14080" width="9.140625" style="19"/>
    <col min="14081" max="14081" width="44.42578125" style="19" customWidth="1"/>
    <col min="14082" max="14082" width="7" style="19" customWidth="1"/>
    <col min="14083" max="14083" width="14.85546875" style="19" customWidth="1"/>
    <col min="14084" max="14084" width="1.42578125" style="19" customWidth="1"/>
    <col min="14085" max="14085" width="14.42578125" style="19" customWidth="1"/>
    <col min="14086" max="14086" width="1.42578125" style="19" customWidth="1"/>
    <col min="14087" max="14087" width="14.42578125" style="19" customWidth="1"/>
    <col min="14088" max="14088" width="1.42578125" style="19" customWidth="1"/>
    <col min="14089" max="14089" width="14.42578125" style="19" customWidth="1"/>
    <col min="14090" max="14090" width="1.42578125" style="19" customWidth="1"/>
    <col min="14091" max="14091" width="14.85546875" style="19" customWidth="1"/>
    <col min="14092" max="14092" width="1.42578125" style="19" customWidth="1"/>
    <col min="14093" max="14093" width="15.140625" style="19" customWidth="1"/>
    <col min="14094" max="14094" width="1.42578125" style="19" customWidth="1"/>
    <col min="14095" max="14095" width="15.140625" style="19" customWidth="1"/>
    <col min="14096" max="14336" width="9.140625" style="19"/>
    <col min="14337" max="14337" width="44.42578125" style="19" customWidth="1"/>
    <col min="14338" max="14338" width="7" style="19" customWidth="1"/>
    <col min="14339" max="14339" width="14.85546875" style="19" customWidth="1"/>
    <col min="14340" max="14340" width="1.42578125" style="19" customWidth="1"/>
    <col min="14341" max="14341" width="14.42578125" style="19" customWidth="1"/>
    <col min="14342" max="14342" width="1.42578125" style="19" customWidth="1"/>
    <col min="14343" max="14343" width="14.42578125" style="19" customWidth="1"/>
    <col min="14344" max="14344" width="1.42578125" style="19" customWidth="1"/>
    <col min="14345" max="14345" width="14.42578125" style="19" customWidth="1"/>
    <col min="14346" max="14346" width="1.42578125" style="19" customWidth="1"/>
    <col min="14347" max="14347" width="14.85546875" style="19" customWidth="1"/>
    <col min="14348" max="14348" width="1.42578125" style="19" customWidth="1"/>
    <col min="14349" max="14349" width="15.140625" style="19" customWidth="1"/>
    <col min="14350" max="14350" width="1.42578125" style="19" customWidth="1"/>
    <col min="14351" max="14351" width="15.140625" style="19" customWidth="1"/>
    <col min="14352" max="14592" width="9.140625" style="19"/>
    <col min="14593" max="14593" width="44.42578125" style="19" customWidth="1"/>
    <col min="14594" max="14594" width="7" style="19" customWidth="1"/>
    <col min="14595" max="14595" width="14.85546875" style="19" customWidth="1"/>
    <col min="14596" max="14596" width="1.42578125" style="19" customWidth="1"/>
    <col min="14597" max="14597" width="14.42578125" style="19" customWidth="1"/>
    <col min="14598" max="14598" width="1.42578125" style="19" customWidth="1"/>
    <col min="14599" max="14599" width="14.42578125" style="19" customWidth="1"/>
    <col min="14600" max="14600" width="1.42578125" style="19" customWidth="1"/>
    <col min="14601" max="14601" width="14.42578125" style="19" customWidth="1"/>
    <col min="14602" max="14602" width="1.42578125" style="19" customWidth="1"/>
    <col min="14603" max="14603" width="14.85546875" style="19" customWidth="1"/>
    <col min="14604" max="14604" width="1.42578125" style="19" customWidth="1"/>
    <col min="14605" max="14605" width="15.140625" style="19" customWidth="1"/>
    <col min="14606" max="14606" width="1.42578125" style="19" customWidth="1"/>
    <col min="14607" max="14607" width="15.140625" style="19" customWidth="1"/>
    <col min="14608" max="14848" width="9.140625" style="19"/>
    <col min="14849" max="14849" width="44.42578125" style="19" customWidth="1"/>
    <col min="14850" max="14850" width="7" style="19" customWidth="1"/>
    <col min="14851" max="14851" width="14.85546875" style="19" customWidth="1"/>
    <col min="14852" max="14852" width="1.42578125" style="19" customWidth="1"/>
    <col min="14853" max="14853" width="14.42578125" style="19" customWidth="1"/>
    <col min="14854" max="14854" width="1.42578125" style="19" customWidth="1"/>
    <col min="14855" max="14855" width="14.42578125" style="19" customWidth="1"/>
    <col min="14856" max="14856" width="1.42578125" style="19" customWidth="1"/>
    <col min="14857" max="14857" width="14.42578125" style="19" customWidth="1"/>
    <col min="14858" max="14858" width="1.42578125" style="19" customWidth="1"/>
    <col min="14859" max="14859" width="14.85546875" style="19" customWidth="1"/>
    <col min="14860" max="14860" width="1.42578125" style="19" customWidth="1"/>
    <col min="14861" max="14861" width="15.140625" style="19" customWidth="1"/>
    <col min="14862" max="14862" width="1.42578125" style="19" customWidth="1"/>
    <col min="14863" max="14863" width="15.140625" style="19" customWidth="1"/>
    <col min="14864" max="15104" width="9.140625" style="19"/>
    <col min="15105" max="15105" width="44.42578125" style="19" customWidth="1"/>
    <col min="15106" max="15106" width="7" style="19" customWidth="1"/>
    <col min="15107" max="15107" width="14.85546875" style="19" customWidth="1"/>
    <col min="15108" max="15108" width="1.42578125" style="19" customWidth="1"/>
    <col min="15109" max="15109" width="14.42578125" style="19" customWidth="1"/>
    <col min="15110" max="15110" width="1.42578125" style="19" customWidth="1"/>
    <col min="15111" max="15111" width="14.42578125" style="19" customWidth="1"/>
    <col min="15112" max="15112" width="1.42578125" style="19" customWidth="1"/>
    <col min="15113" max="15113" width="14.42578125" style="19" customWidth="1"/>
    <col min="15114" max="15114" width="1.42578125" style="19" customWidth="1"/>
    <col min="15115" max="15115" width="14.85546875" style="19" customWidth="1"/>
    <col min="15116" max="15116" width="1.42578125" style="19" customWidth="1"/>
    <col min="15117" max="15117" width="15.140625" style="19" customWidth="1"/>
    <col min="15118" max="15118" width="1.42578125" style="19" customWidth="1"/>
    <col min="15119" max="15119" width="15.140625" style="19" customWidth="1"/>
    <col min="15120" max="15360" width="9.140625" style="19"/>
    <col min="15361" max="15361" width="44.42578125" style="19" customWidth="1"/>
    <col min="15362" max="15362" width="7" style="19" customWidth="1"/>
    <col min="15363" max="15363" width="14.85546875" style="19" customWidth="1"/>
    <col min="15364" max="15364" width="1.42578125" style="19" customWidth="1"/>
    <col min="15365" max="15365" width="14.42578125" style="19" customWidth="1"/>
    <col min="15366" max="15366" width="1.42578125" style="19" customWidth="1"/>
    <col min="15367" max="15367" width="14.42578125" style="19" customWidth="1"/>
    <col min="15368" max="15368" width="1.42578125" style="19" customWidth="1"/>
    <col min="15369" max="15369" width="14.42578125" style="19" customWidth="1"/>
    <col min="15370" max="15370" width="1.42578125" style="19" customWidth="1"/>
    <col min="15371" max="15371" width="14.85546875" style="19" customWidth="1"/>
    <col min="15372" max="15372" width="1.42578125" style="19" customWidth="1"/>
    <col min="15373" max="15373" width="15.140625" style="19" customWidth="1"/>
    <col min="15374" max="15374" width="1.42578125" style="19" customWidth="1"/>
    <col min="15375" max="15375" width="15.140625" style="19" customWidth="1"/>
    <col min="15376" max="15616" width="9.140625" style="19"/>
    <col min="15617" max="15617" width="44.42578125" style="19" customWidth="1"/>
    <col min="15618" max="15618" width="7" style="19" customWidth="1"/>
    <col min="15619" max="15619" width="14.85546875" style="19" customWidth="1"/>
    <col min="15620" max="15620" width="1.42578125" style="19" customWidth="1"/>
    <col min="15621" max="15621" width="14.42578125" style="19" customWidth="1"/>
    <col min="15622" max="15622" width="1.42578125" style="19" customWidth="1"/>
    <col min="15623" max="15623" width="14.42578125" style="19" customWidth="1"/>
    <col min="15624" max="15624" width="1.42578125" style="19" customWidth="1"/>
    <col min="15625" max="15625" width="14.42578125" style="19" customWidth="1"/>
    <col min="15626" max="15626" width="1.42578125" style="19" customWidth="1"/>
    <col min="15627" max="15627" width="14.85546875" style="19" customWidth="1"/>
    <col min="15628" max="15628" width="1.42578125" style="19" customWidth="1"/>
    <col min="15629" max="15629" width="15.140625" style="19" customWidth="1"/>
    <col min="15630" max="15630" width="1.42578125" style="19" customWidth="1"/>
    <col min="15631" max="15631" width="15.140625" style="19" customWidth="1"/>
    <col min="15632" max="15872" width="9.140625" style="19"/>
    <col min="15873" max="15873" width="44.42578125" style="19" customWidth="1"/>
    <col min="15874" max="15874" width="7" style="19" customWidth="1"/>
    <col min="15875" max="15875" width="14.85546875" style="19" customWidth="1"/>
    <col min="15876" max="15876" width="1.42578125" style="19" customWidth="1"/>
    <col min="15877" max="15877" width="14.42578125" style="19" customWidth="1"/>
    <col min="15878" max="15878" width="1.42578125" style="19" customWidth="1"/>
    <col min="15879" max="15879" width="14.42578125" style="19" customWidth="1"/>
    <col min="15880" max="15880" width="1.42578125" style="19" customWidth="1"/>
    <col min="15881" max="15881" width="14.42578125" style="19" customWidth="1"/>
    <col min="15882" max="15882" width="1.42578125" style="19" customWidth="1"/>
    <col min="15883" max="15883" width="14.85546875" style="19" customWidth="1"/>
    <col min="15884" max="15884" width="1.42578125" style="19" customWidth="1"/>
    <col min="15885" max="15885" width="15.140625" style="19" customWidth="1"/>
    <col min="15886" max="15886" width="1.42578125" style="19" customWidth="1"/>
    <col min="15887" max="15887" width="15.140625" style="19" customWidth="1"/>
    <col min="15888" max="16128" width="9.140625" style="19"/>
    <col min="16129" max="16129" width="44.42578125" style="19" customWidth="1"/>
    <col min="16130" max="16130" width="7" style="19" customWidth="1"/>
    <col min="16131" max="16131" width="14.85546875" style="19" customWidth="1"/>
    <col min="16132" max="16132" width="1.42578125" style="19" customWidth="1"/>
    <col min="16133" max="16133" width="14.42578125" style="19" customWidth="1"/>
    <col min="16134" max="16134" width="1.42578125" style="19" customWidth="1"/>
    <col min="16135" max="16135" width="14.42578125" style="19" customWidth="1"/>
    <col min="16136" max="16136" width="1.42578125" style="19" customWidth="1"/>
    <col min="16137" max="16137" width="14.42578125" style="19" customWidth="1"/>
    <col min="16138" max="16138" width="1.42578125" style="19" customWidth="1"/>
    <col min="16139" max="16139" width="14.85546875" style="19" customWidth="1"/>
    <col min="16140" max="16140" width="1.42578125" style="19" customWidth="1"/>
    <col min="16141" max="16141" width="15.140625" style="19" customWidth="1"/>
    <col min="16142" max="16142" width="1.42578125" style="19" customWidth="1"/>
    <col min="16143" max="16143" width="15.140625" style="19" customWidth="1"/>
    <col min="16144" max="16384" width="9.140625" style="19"/>
  </cols>
  <sheetData>
    <row r="1" spans="1:15" s="33" customFormat="1" ht="20.25" customHeight="1">
      <c r="A1" s="166" t="s">
        <v>60</v>
      </c>
      <c r="B1" s="261"/>
    </row>
    <row r="2" spans="1:15" s="36" customFormat="1" ht="20.25" customHeight="1">
      <c r="A2" s="75" t="s">
        <v>96</v>
      </c>
      <c r="B2" s="34"/>
    </row>
    <row r="3" spans="1:15" customFormat="1" ht="20.25" customHeight="1">
      <c r="A3" s="169"/>
      <c r="B3" s="169"/>
    </row>
    <row r="4" spans="1:15" customFormat="1" ht="19.5" customHeight="1">
      <c r="A4" s="20"/>
      <c r="B4" s="20"/>
      <c r="C4" s="334" t="s">
        <v>107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15" customFormat="1" ht="19.5" customHeight="1">
      <c r="A5" s="20"/>
      <c r="B5" s="20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07" t="s">
        <v>148</v>
      </c>
      <c r="N5" s="258"/>
      <c r="O5" s="258"/>
    </row>
    <row r="6" spans="1:15" customFormat="1" ht="19.5" customHeight="1">
      <c r="A6" s="20"/>
      <c r="B6" s="20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07" t="s">
        <v>149</v>
      </c>
      <c r="N6" s="258"/>
      <c r="O6" s="258"/>
    </row>
    <row r="7" spans="1:15" customFormat="1" ht="19.5" customHeight="1">
      <c r="A7" s="20"/>
      <c r="B7" s="20"/>
      <c r="C7" s="258"/>
      <c r="D7" s="258"/>
      <c r="E7" s="258"/>
      <c r="F7" s="258"/>
      <c r="G7" s="343" t="s">
        <v>43</v>
      </c>
      <c r="H7" s="343"/>
      <c r="I7" s="343"/>
      <c r="J7" s="258"/>
      <c r="K7" s="258"/>
      <c r="L7" s="258"/>
      <c r="M7" s="259" t="s">
        <v>150</v>
      </c>
      <c r="N7" s="258"/>
      <c r="O7" s="258"/>
    </row>
    <row r="8" spans="1:15" customFormat="1" ht="19.5" customHeight="1">
      <c r="A8" s="25"/>
      <c r="B8" s="25"/>
      <c r="C8" s="172" t="s">
        <v>10</v>
      </c>
      <c r="D8" s="172"/>
      <c r="E8" s="172" t="s">
        <v>77</v>
      </c>
      <c r="F8" s="172"/>
      <c r="G8" s="172"/>
      <c r="H8" s="331"/>
      <c r="I8" s="331"/>
      <c r="J8" s="331"/>
      <c r="K8" s="172" t="s">
        <v>178</v>
      </c>
      <c r="L8" s="172"/>
      <c r="M8" s="172"/>
      <c r="N8" s="172"/>
    </row>
    <row r="9" spans="1:15" customFormat="1" ht="19.5" customHeight="1">
      <c r="A9" s="25"/>
      <c r="B9" s="25"/>
      <c r="C9" s="172" t="s">
        <v>31</v>
      </c>
      <c r="D9" s="172"/>
      <c r="E9" s="172" t="s">
        <v>78</v>
      </c>
      <c r="F9" s="172"/>
      <c r="G9" s="172" t="s">
        <v>62</v>
      </c>
      <c r="H9" s="172"/>
      <c r="I9" s="172"/>
      <c r="J9" s="172"/>
      <c r="K9" s="172" t="s">
        <v>177</v>
      </c>
      <c r="L9" s="172"/>
      <c r="M9" s="172" t="s">
        <v>210</v>
      </c>
      <c r="N9" s="172"/>
      <c r="O9" s="172" t="s">
        <v>15</v>
      </c>
    </row>
    <row r="10" spans="1:15" customFormat="1" ht="19.5" customHeight="1">
      <c r="A10" s="25"/>
      <c r="B10" s="175" t="s">
        <v>29</v>
      </c>
      <c r="C10" s="172" t="s">
        <v>32</v>
      </c>
      <c r="D10" s="172"/>
      <c r="E10" s="172" t="s">
        <v>76</v>
      </c>
      <c r="F10" s="172"/>
      <c r="G10" s="172" t="s">
        <v>61</v>
      </c>
      <c r="H10" s="172"/>
      <c r="I10" s="172" t="s">
        <v>86</v>
      </c>
      <c r="J10" s="172"/>
      <c r="K10" s="172" t="s">
        <v>131</v>
      </c>
      <c r="L10" s="172"/>
      <c r="M10" s="172" t="s">
        <v>61</v>
      </c>
      <c r="N10" s="172"/>
      <c r="O10" s="172" t="s">
        <v>36</v>
      </c>
    </row>
    <row r="11" spans="1:15" customFormat="1" ht="19.5" customHeight="1">
      <c r="A11" s="25"/>
      <c r="B11" s="91"/>
      <c r="C11" s="332" t="s">
        <v>34</v>
      </c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</row>
    <row r="12" spans="1:15" customFormat="1" ht="19.5" customHeight="1">
      <c r="A12" s="20" t="s">
        <v>291</v>
      </c>
      <c r="B12" s="170"/>
      <c r="C12" s="288"/>
      <c r="D12" s="288"/>
      <c r="E12" s="288"/>
      <c r="F12" s="288"/>
      <c r="G12" s="288"/>
      <c r="H12" s="288"/>
      <c r="I12" s="289"/>
      <c r="J12" s="288"/>
      <c r="K12" s="288"/>
      <c r="L12" s="288"/>
      <c r="M12" s="288"/>
      <c r="N12" s="288"/>
      <c r="O12" s="289"/>
    </row>
    <row r="13" spans="1:15" customFormat="1" ht="19.5" customHeight="1">
      <c r="A13" s="277" t="s">
        <v>187</v>
      </c>
      <c r="B13" s="175"/>
      <c r="C13" s="290">
        <v>8983101</v>
      </c>
      <c r="D13" s="141"/>
      <c r="E13" s="290">
        <v>1684317</v>
      </c>
      <c r="F13" s="141"/>
      <c r="G13" s="290">
        <v>900000</v>
      </c>
      <c r="H13" s="141"/>
      <c r="I13" s="103">
        <v>49363748</v>
      </c>
      <c r="J13" s="141"/>
      <c r="K13" s="290">
        <v>19909154</v>
      </c>
      <c r="L13" s="290"/>
      <c r="M13" s="103" t="s">
        <v>5</v>
      </c>
      <c r="N13" s="141"/>
      <c r="O13" s="103">
        <f>SUM(C13:M13)</f>
        <v>80840320</v>
      </c>
    </row>
    <row r="14" spans="1:15" customFormat="1" ht="19.5" customHeight="1">
      <c r="A14" s="277" t="s">
        <v>298</v>
      </c>
      <c r="B14" s="278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2"/>
    </row>
    <row r="15" spans="1:15" customFormat="1" ht="19.5" customHeight="1">
      <c r="A15" s="277" t="s">
        <v>113</v>
      </c>
      <c r="B15" s="278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2"/>
    </row>
    <row r="16" spans="1:15" customFormat="1" ht="19.5" customHeight="1">
      <c r="A16" s="278" t="s">
        <v>299</v>
      </c>
      <c r="B16" s="278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2"/>
    </row>
    <row r="17" spans="1:16" customFormat="1" ht="19.5" customHeight="1">
      <c r="A17" s="278" t="s">
        <v>300</v>
      </c>
      <c r="B17" s="175">
        <v>12</v>
      </c>
      <c r="C17" s="215">
        <v>0</v>
      </c>
      <c r="D17" s="140"/>
      <c r="E17" s="215">
        <v>0</v>
      </c>
      <c r="F17" s="140"/>
      <c r="G17" s="215">
        <v>0</v>
      </c>
      <c r="H17" s="140"/>
      <c r="I17" s="118">
        <v>-8084792</v>
      </c>
      <c r="J17" s="141"/>
      <c r="K17" s="118" t="s">
        <v>5</v>
      </c>
      <c r="L17" s="102"/>
      <c r="M17" s="118" t="s">
        <v>5</v>
      </c>
      <c r="N17" s="141"/>
      <c r="O17" s="118">
        <f>SUM(C17:M17)</f>
        <v>-8084792</v>
      </c>
    </row>
    <row r="18" spans="1:16" customFormat="1" ht="19.5" customHeight="1">
      <c r="A18" s="279" t="s">
        <v>180</v>
      </c>
      <c r="B18" s="316"/>
      <c r="C18" s="216">
        <v>0</v>
      </c>
      <c r="D18" s="142"/>
      <c r="E18" s="216">
        <v>0</v>
      </c>
      <c r="F18" s="142"/>
      <c r="G18" s="216">
        <v>0</v>
      </c>
      <c r="H18" s="142"/>
      <c r="I18" s="127">
        <v>-8084792</v>
      </c>
      <c r="J18" s="141"/>
      <c r="K18" s="216">
        <v>0</v>
      </c>
      <c r="L18" s="103"/>
      <c r="M18" s="216">
        <v>0</v>
      </c>
      <c r="N18" s="141"/>
      <c r="O18" s="127">
        <v>-8084792</v>
      </c>
    </row>
    <row r="19" spans="1:16" customFormat="1" ht="19.5" customHeight="1">
      <c r="A19" s="277" t="s">
        <v>301</v>
      </c>
      <c r="B19" s="91"/>
      <c r="C19" s="293"/>
      <c r="D19" s="140"/>
      <c r="E19" s="293"/>
      <c r="F19" s="140"/>
      <c r="G19" s="293"/>
      <c r="H19" s="102"/>
      <c r="I19" s="102"/>
      <c r="J19" s="102"/>
      <c r="K19" s="102"/>
      <c r="L19" s="102"/>
      <c r="M19" s="102"/>
      <c r="N19" s="102"/>
      <c r="O19" s="102"/>
    </row>
    <row r="20" spans="1:16" customFormat="1" ht="19.5" customHeight="1">
      <c r="A20" s="277" t="s">
        <v>113</v>
      </c>
      <c r="B20" s="278"/>
      <c r="C20" s="216">
        <f>SUM(C17)</f>
        <v>0</v>
      </c>
      <c r="D20" s="103"/>
      <c r="E20" s="216">
        <v>0</v>
      </c>
      <c r="F20" s="103"/>
      <c r="G20" s="216">
        <f>SUM(G17)</f>
        <v>0</v>
      </c>
      <c r="H20" s="103"/>
      <c r="I20" s="216">
        <f>SUM(I17)</f>
        <v>-8084792</v>
      </c>
      <c r="J20" s="103"/>
      <c r="K20" s="216">
        <v>0</v>
      </c>
      <c r="L20" s="103"/>
      <c r="M20" s="216">
        <f>SUM(M19:M19)</f>
        <v>0</v>
      </c>
      <c r="N20" s="103"/>
      <c r="O20" s="216">
        <f>SUM(O17)</f>
        <v>-8084792</v>
      </c>
    </row>
    <row r="21" spans="1:16" customFormat="1" ht="19.5" customHeight="1">
      <c r="A21" s="169" t="s">
        <v>89</v>
      </c>
      <c r="B21" s="278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2"/>
    </row>
    <row r="22" spans="1:16" customFormat="1" ht="19.5" customHeight="1">
      <c r="A22" s="278" t="s">
        <v>93</v>
      </c>
      <c r="B22" s="278"/>
      <c r="C22" s="134">
        <v>0</v>
      </c>
      <c r="D22" s="140"/>
      <c r="E22" s="134">
        <v>0</v>
      </c>
      <c r="F22" s="140"/>
      <c r="G22" s="134">
        <v>0</v>
      </c>
      <c r="H22" s="140"/>
      <c r="I22" s="102">
        <v>5769126</v>
      </c>
      <c r="J22" s="141"/>
      <c r="K22" s="102">
        <v>0</v>
      </c>
      <c r="L22" s="102"/>
      <c r="M22" s="102" t="s">
        <v>5</v>
      </c>
      <c r="N22" s="141"/>
      <c r="O22" s="102">
        <f>SUM(C22:M22)</f>
        <v>5769126</v>
      </c>
    </row>
    <row r="23" spans="1:16" customFormat="1" ht="19.5" customHeight="1">
      <c r="A23" s="278" t="s">
        <v>92</v>
      </c>
      <c r="B23" s="278"/>
      <c r="C23" s="215">
        <v>0</v>
      </c>
      <c r="D23" s="140"/>
      <c r="E23" s="215">
        <v>0</v>
      </c>
      <c r="F23" s="140"/>
      <c r="G23" s="215">
        <v>0</v>
      </c>
      <c r="H23" s="140"/>
      <c r="I23" s="102">
        <v>0</v>
      </c>
      <c r="J23" s="141"/>
      <c r="K23" s="102">
        <v>0</v>
      </c>
      <c r="L23" s="102"/>
      <c r="M23" s="118">
        <v>131657</v>
      </c>
      <c r="N23" s="141"/>
      <c r="O23" s="118">
        <f>SUM(C23:M23)</f>
        <v>131657</v>
      </c>
    </row>
    <row r="24" spans="1:16" customFormat="1" ht="19.5" customHeight="1">
      <c r="A24" s="277" t="s">
        <v>81</v>
      </c>
      <c r="B24" s="278"/>
      <c r="C24" s="295" t="s">
        <v>5</v>
      </c>
      <c r="D24" s="142"/>
      <c r="E24" s="295" t="s">
        <v>5</v>
      </c>
      <c r="F24" s="142"/>
      <c r="G24" s="295" t="s">
        <v>5</v>
      </c>
      <c r="H24" s="142"/>
      <c r="I24" s="127">
        <f>SUM(I22:I23)</f>
        <v>5769126</v>
      </c>
      <c r="J24" s="143"/>
      <c r="K24" s="127">
        <v>0</v>
      </c>
      <c r="L24" s="103"/>
      <c r="M24" s="127">
        <f>SUM(M22:M23)</f>
        <v>131657</v>
      </c>
      <c r="N24" s="143"/>
      <c r="O24" s="127">
        <f>O22+O23</f>
        <v>5900783</v>
      </c>
    </row>
    <row r="25" spans="1:16" customFormat="1" ht="19.5" customHeight="1">
      <c r="A25" s="277"/>
      <c r="B25" s="278"/>
      <c r="C25" s="296"/>
      <c r="D25" s="142"/>
      <c r="E25" s="296"/>
      <c r="F25" s="142"/>
      <c r="G25" s="296"/>
      <c r="H25" s="142"/>
      <c r="I25" s="158"/>
      <c r="J25" s="143"/>
      <c r="K25" s="158"/>
      <c r="L25" s="103"/>
      <c r="M25" s="103"/>
      <c r="N25" s="143"/>
      <c r="O25" s="158"/>
    </row>
    <row r="26" spans="1:16" customFormat="1" ht="19.5" customHeight="1">
      <c r="A26" s="278" t="s">
        <v>179</v>
      </c>
      <c r="B26" s="278"/>
      <c r="C26" s="296"/>
      <c r="D26" s="142"/>
      <c r="E26" s="296"/>
      <c r="F26" s="142"/>
      <c r="G26" s="296"/>
      <c r="H26" s="142"/>
      <c r="I26" s="103"/>
      <c r="J26" s="143"/>
      <c r="K26" s="103"/>
      <c r="L26" s="103"/>
      <c r="M26" s="103"/>
      <c r="N26" s="143"/>
      <c r="O26" s="103"/>
    </row>
    <row r="27" spans="1:16" customFormat="1" ht="19.5" customHeight="1">
      <c r="A27" s="278" t="s">
        <v>140</v>
      </c>
      <c r="B27" s="91"/>
      <c r="C27" s="215">
        <v>0</v>
      </c>
      <c r="D27" s="142"/>
      <c r="E27" s="215">
        <v>0</v>
      </c>
      <c r="F27" s="142"/>
      <c r="G27" s="215">
        <v>0</v>
      </c>
      <c r="H27" s="142"/>
      <c r="I27" s="134">
        <v>-500000</v>
      </c>
      <c r="J27" s="143"/>
      <c r="K27" s="134">
        <v>0</v>
      </c>
      <c r="L27" s="134"/>
      <c r="M27" s="134" t="s">
        <v>5</v>
      </c>
      <c r="N27" s="143"/>
      <c r="O27" s="134">
        <f>SUM(C27:M27)</f>
        <v>-500000</v>
      </c>
    </row>
    <row r="28" spans="1:16" customFormat="1" ht="19.5" customHeight="1" thickBot="1">
      <c r="A28" s="97" t="s">
        <v>293</v>
      </c>
      <c r="C28" s="297">
        <f>SUM(C13,C20,C24,C27)</f>
        <v>8983101</v>
      </c>
      <c r="D28" s="102"/>
      <c r="E28" s="297">
        <f>SUM(E13,E20,E24,E27)</f>
        <v>1684317</v>
      </c>
      <c r="F28" s="102"/>
      <c r="G28" s="297">
        <f>SUM(G13,G20,G24,G27)</f>
        <v>900000</v>
      </c>
      <c r="H28" s="143"/>
      <c r="I28" s="297">
        <f>SUM(I13,I20,I24,I27)</f>
        <v>46548082</v>
      </c>
      <c r="J28" s="143"/>
      <c r="K28" s="297">
        <f>SUM(K13,K20,K24,K27)</f>
        <v>19909154</v>
      </c>
      <c r="L28" s="142"/>
      <c r="M28" s="297">
        <f>SUM(M13,M20,M24,M27)</f>
        <v>131657</v>
      </c>
      <c r="N28" s="143"/>
      <c r="O28" s="297">
        <f>SUM(O13,O20,O24,O27)</f>
        <v>78156311</v>
      </c>
      <c r="P28" s="284"/>
    </row>
    <row r="29" spans="1:16" customFormat="1" ht="19.5" customHeight="1" thickTop="1">
      <c r="A29" s="169"/>
      <c r="B29" s="170"/>
      <c r="C29" s="288"/>
      <c r="D29" s="288"/>
      <c r="E29" s="288"/>
      <c r="F29" s="288"/>
      <c r="G29" s="288"/>
      <c r="H29" s="288"/>
      <c r="I29" s="289"/>
      <c r="J29" s="288"/>
      <c r="K29" s="288"/>
      <c r="L29" s="288"/>
      <c r="M29" s="288"/>
      <c r="N29" s="288"/>
      <c r="O29" s="289"/>
    </row>
    <row r="30" spans="1:16" customFormat="1" ht="19.5" customHeight="1">
      <c r="A30" s="169"/>
      <c r="B30" s="170"/>
      <c r="C30" s="288"/>
      <c r="D30" s="288"/>
      <c r="E30" s="288"/>
      <c r="F30" s="288"/>
      <c r="G30" s="288"/>
      <c r="H30" s="288"/>
      <c r="I30" s="289"/>
      <c r="J30" s="288"/>
      <c r="K30" s="288"/>
      <c r="L30" s="288"/>
      <c r="M30" s="288"/>
      <c r="N30" s="288"/>
      <c r="O30" s="289"/>
    </row>
  </sheetData>
  <mergeCells count="4">
    <mergeCell ref="C4:O4"/>
    <mergeCell ref="G7:I7"/>
    <mergeCell ref="H8:J8"/>
    <mergeCell ref="C11:O11"/>
  </mergeCells>
  <pageMargins left="0.7" right="0.7" top="0.48" bottom="0.5" header="0.5" footer="0.5"/>
  <pageSetup paperSize="9" scale="81" firstPageNumber="12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5"/>
  <sheetViews>
    <sheetView view="pageBreakPreview" zoomScaleNormal="90" zoomScaleSheetLayoutView="100" workbookViewId="0"/>
  </sheetViews>
  <sheetFormatPr defaultColWidth="9.140625" defaultRowHeight="18.600000000000001" customHeight="1"/>
  <cols>
    <col min="1" max="1" width="47.5703125" style="7" customWidth="1"/>
    <col min="2" max="2" width="4.85546875" style="2" customWidth="1"/>
    <col min="3" max="3" width="13.42578125" style="3" customWidth="1"/>
    <col min="4" max="4" width="1" style="3" customWidth="1"/>
    <col min="5" max="5" width="13.140625" style="3" customWidth="1"/>
    <col min="6" max="6" width="1" style="3" customWidth="1"/>
    <col min="7" max="7" width="13.5703125" style="3" bestFit="1" customWidth="1"/>
    <col min="8" max="8" width="1" style="3" customWidth="1"/>
    <col min="9" max="9" width="13.140625" style="3" customWidth="1"/>
    <col min="10" max="16384" width="9.140625" style="4"/>
  </cols>
  <sheetData>
    <row r="1" spans="1:9" s="6" customFormat="1" ht="18.600000000000001" customHeight="1">
      <c r="A1" s="81" t="s">
        <v>60</v>
      </c>
      <c r="B1" s="55"/>
      <c r="C1" s="56"/>
      <c r="D1" s="56"/>
      <c r="E1" s="56"/>
      <c r="F1" s="56"/>
      <c r="G1" s="13"/>
      <c r="H1" s="13"/>
      <c r="I1" s="13"/>
    </row>
    <row r="2" spans="1:9" s="6" customFormat="1" ht="18.600000000000001" customHeight="1">
      <c r="A2" s="82" t="s">
        <v>97</v>
      </c>
      <c r="B2" s="5"/>
      <c r="G2" s="339"/>
      <c r="H2" s="339"/>
      <c r="I2" s="339"/>
    </row>
    <row r="3" spans="1:9" s="39" customFormat="1" ht="18.600000000000001" customHeight="1">
      <c r="A3" s="40"/>
      <c r="B3" s="2"/>
    </row>
    <row r="4" spans="1:9" s="39" customFormat="1" ht="18.600000000000001" customHeight="1">
      <c r="A4" s="9"/>
      <c r="B4" s="2"/>
      <c r="C4" s="336" t="s">
        <v>3</v>
      </c>
      <c r="D4" s="336"/>
      <c r="E4" s="336"/>
      <c r="F4" s="22"/>
      <c r="G4" s="336" t="s">
        <v>56</v>
      </c>
      <c r="H4" s="336"/>
      <c r="I4" s="336"/>
    </row>
    <row r="5" spans="1:9" s="39" customFormat="1" ht="18.600000000000001" customHeight="1">
      <c r="A5" s="40"/>
      <c r="B5" s="41"/>
      <c r="C5" s="336" t="s">
        <v>54</v>
      </c>
      <c r="D5" s="336"/>
      <c r="E5" s="336"/>
      <c r="F5" s="22"/>
      <c r="G5" s="336" t="s">
        <v>54</v>
      </c>
      <c r="H5" s="336"/>
      <c r="I5" s="336"/>
    </row>
    <row r="6" spans="1:9" s="39" customFormat="1" ht="18.600000000000001" customHeight="1">
      <c r="A6" s="40"/>
      <c r="B6" s="41"/>
      <c r="C6" s="331" t="s">
        <v>289</v>
      </c>
      <c r="D6" s="331"/>
      <c r="E6" s="331"/>
      <c r="F6" s="60"/>
      <c r="G6" s="331" t="s">
        <v>289</v>
      </c>
      <c r="H6" s="331"/>
      <c r="I6" s="331"/>
    </row>
    <row r="7" spans="1:9" s="39" customFormat="1" ht="18.600000000000001" customHeight="1">
      <c r="A7" s="40"/>
      <c r="B7" s="41"/>
      <c r="C7" s="331" t="s">
        <v>287</v>
      </c>
      <c r="D7" s="331"/>
      <c r="E7" s="331"/>
      <c r="F7" s="60"/>
      <c r="G7" s="331" t="s">
        <v>287</v>
      </c>
      <c r="H7" s="331"/>
      <c r="I7" s="331"/>
    </row>
    <row r="8" spans="1:9" s="39" customFormat="1" ht="18.600000000000001" customHeight="1">
      <c r="A8" s="40"/>
      <c r="B8" s="42" t="s">
        <v>29</v>
      </c>
      <c r="C8" s="172">
        <v>2022</v>
      </c>
      <c r="D8" s="172"/>
      <c r="E8" s="172">
        <v>2021</v>
      </c>
      <c r="F8" s="172"/>
      <c r="G8" s="172">
        <v>2022</v>
      </c>
      <c r="H8" s="172"/>
      <c r="I8" s="172">
        <v>2021</v>
      </c>
    </row>
    <row r="9" spans="1:9" s="39" customFormat="1" ht="18.600000000000001" customHeight="1">
      <c r="A9" s="40"/>
      <c r="B9" s="42"/>
      <c r="C9" s="335" t="s">
        <v>34</v>
      </c>
      <c r="D9" s="335"/>
      <c r="E9" s="335"/>
      <c r="F9" s="335"/>
      <c r="G9" s="335"/>
      <c r="H9" s="335"/>
      <c r="I9" s="335"/>
    </row>
    <row r="10" spans="1:9" s="39" customFormat="1" ht="18.600000000000001" customHeight="1">
      <c r="A10" s="43" t="s">
        <v>38</v>
      </c>
      <c r="B10" s="42"/>
      <c r="C10" s="44"/>
      <c r="D10" s="44"/>
      <c r="E10" s="44"/>
      <c r="F10" s="44"/>
      <c r="G10" s="44"/>
      <c r="H10" s="44"/>
      <c r="I10" s="44"/>
    </row>
    <row r="11" spans="1:9" s="39" customFormat="1" ht="18.600000000000001" customHeight="1">
      <c r="A11" s="40" t="s">
        <v>74</v>
      </c>
      <c r="B11" s="42"/>
      <c r="C11" s="45">
        <v>7869257</v>
      </c>
      <c r="D11" s="45"/>
      <c r="E11" s="188">
        <v>4970895</v>
      </c>
      <c r="F11" s="45"/>
      <c r="G11" s="45">
        <v>7157468</v>
      </c>
      <c r="H11" s="45"/>
      <c r="I11" s="188">
        <v>5769126</v>
      </c>
    </row>
    <row r="12" spans="1:9" s="39" customFormat="1" ht="18.600000000000001" customHeight="1">
      <c r="A12" s="2" t="s">
        <v>255</v>
      </c>
      <c r="B12" s="2"/>
      <c r="C12" s="47"/>
      <c r="D12" s="47"/>
      <c r="E12" s="106"/>
      <c r="F12" s="47"/>
      <c r="G12" s="47"/>
      <c r="H12" s="47"/>
      <c r="I12" s="47"/>
    </row>
    <row r="13" spans="1:9" s="39" customFormat="1" ht="18.600000000000001" customHeight="1">
      <c r="A13" s="40" t="s">
        <v>242</v>
      </c>
      <c r="B13" s="2"/>
      <c r="C13" s="47">
        <v>973564</v>
      </c>
      <c r="D13" s="47"/>
      <c r="E13" s="106">
        <v>0</v>
      </c>
      <c r="F13" s="47"/>
      <c r="G13" s="106">
        <v>0</v>
      </c>
      <c r="H13" s="47"/>
      <c r="I13" s="106">
        <v>0</v>
      </c>
    </row>
    <row r="14" spans="1:9" s="39" customFormat="1" ht="18.600000000000001" customHeight="1">
      <c r="A14" s="170" t="s">
        <v>181</v>
      </c>
      <c r="B14" s="8" t="s">
        <v>261</v>
      </c>
      <c r="C14" s="48">
        <v>9795292</v>
      </c>
      <c r="D14" s="47"/>
      <c r="E14" s="268">
        <v>5559386</v>
      </c>
      <c r="F14" s="144"/>
      <c r="G14" s="48">
        <v>3670619</v>
      </c>
      <c r="H14" s="144"/>
      <c r="I14" s="268">
        <v>3526608</v>
      </c>
    </row>
    <row r="15" spans="1:9" s="39" customFormat="1" ht="18.600000000000001" customHeight="1">
      <c r="A15" s="170" t="s">
        <v>182</v>
      </c>
      <c r="B15" s="8" t="s">
        <v>262</v>
      </c>
      <c r="C15" s="48">
        <v>6337373</v>
      </c>
      <c r="D15" s="47"/>
      <c r="E15" s="268">
        <v>4920040</v>
      </c>
      <c r="F15" s="144"/>
      <c r="G15" s="48">
        <v>4213473</v>
      </c>
      <c r="H15" s="144"/>
      <c r="I15" s="268">
        <v>4319841</v>
      </c>
    </row>
    <row r="16" spans="1:9" s="39" customFormat="1" ht="18.600000000000001" customHeight="1">
      <c r="A16" s="170" t="s">
        <v>256</v>
      </c>
      <c r="B16" s="2"/>
      <c r="C16" s="48">
        <v>834401</v>
      </c>
      <c r="D16" s="47"/>
      <c r="E16" s="268">
        <v>381081</v>
      </c>
      <c r="F16" s="144"/>
      <c r="G16" s="48">
        <v>217548</v>
      </c>
      <c r="H16" s="144"/>
      <c r="I16" s="268">
        <v>163117</v>
      </c>
    </row>
    <row r="17" spans="1:9" s="39" customFormat="1" ht="18.600000000000001" customHeight="1">
      <c r="A17" s="40" t="s">
        <v>9</v>
      </c>
      <c r="C17" s="106">
        <v>-140355</v>
      </c>
      <c r="D17" s="47"/>
      <c r="E17" s="106">
        <v>-54226</v>
      </c>
      <c r="F17" s="47"/>
      <c r="G17" s="106">
        <v>-115286</v>
      </c>
      <c r="H17" s="47"/>
      <c r="I17" s="106">
        <v>-155234</v>
      </c>
    </row>
    <row r="18" spans="1:9" s="39" customFormat="1" ht="18.600000000000001" customHeight="1">
      <c r="A18" s="40" t="s">
        <v>57</v>
      </c>
      <c r="B18" s="2"/>
      <c r="C18" s="106">
        <v>-199</v>
      </c>
      <c r="D18" s="47"/>
      <c r="E18" s="106">
        <v>-155</v>
      </c>
      <c r="F18" s="47"/>
      <c r="G18" s="106">
        <v>-4077955</v>
      </c>
      <c r="H18" s="47"/>
      <c r="I18" s="117">
        <v>-4885251</v>
      </c>
    </row>
    <row r="19" spans="1:9" s="39" customFormat="1" ht="18.600000000000001" customHeight="1">
      <c r="A19" s="40" t="s">
        <v>68</v>
      </c>
      <c r="B19" s="2"/>
      <c r="C19" s="47">
        <v>7801916</v>
      </c>
      <c r="D19" s="47"/>
      <c r="E19" s="188">
        <v>6430076</v>
      </c>
      <c r="F19" s="47"/>
      <c r="G19" s="145">
        <v>4683074</v>
      </c>
      <c r="H19" s="47"/>
      <c r="I19" s="145">
        <v>6102648</v>
      </c>
    </row>
    <row r="20" spans="1:9" s="39" customFormat="1" ht="18.600000000000001" customHeight="1">
      <c r="A20" s="40" t="s">
        <v>196</v>
      </c>
      <c r="B20" s="8"/>
      <c r="C20" s="49">
        <v>1878952</v>
      </c>
      <c r="D20" s="45"/>
      <c r="E20" s="268">
        <v>604698</v>
      </c>
      <c r="F20" s="45"/>
      <c r="G20" s="49">
        <v>186526</v>
      </c>
      <c r="H20" s="45"/>
      <c r="I20" s="268">
        <v>-515470</v>
      </c>
    </row>
    <row r="21" spans="1:9" s="39" customFormat="1" ht="18.600000000000001" customHeight="1">
      <c r="A21" s="40" t="s">
        <v>141</v>
      </c>
      <c r="B21" s="8"/>
      <c r="C21" s="116">
        <v>313546</v>
      </c>
      <c r="D21" s="47"/>
      <c r="E21" s="116">
        <v>213994</v>
      </c>
      <c r="F21" s="47"/>
      <c r="G21" s="48">
        <v>105384</v>
      </c>
      <c r="H21" s="47"/>
      <c r="I21" s="268">
        <v>105900</v>
      </c>
    </row>
    <row r="22" spans="1:9" s="39" customFormat="1" ht="18.600000000000001" customHeight="1">
      <c r="A22" s="58" t="s">
        <v>341</v>
      </c>
      <c r="B22" s="8"/>
      <c r="C22" s="116">
        <v>1333</v>
      </c>
      <c r="D22" s="47"/>
      <c r="E22" s="106">
        <v>0</v>
      </c>
      <c r="F22" s="47"/>
      <c r="G22" s="106">
        <v>0</v>
      </c>
      <c r="H22" s="47"/>
      <c r="I22" s="106">
        <v>0</v>
      </c>
    </row>
    <row r="23" spans="1:9" s="39" customFormat="1" ht="18.600000000000001" customHeight="1">
      <c r="A23" s="58" t="s">
        <v>331</v>
      </c>
      <c r="B23" s="2"/>
      <c r="D23" s="47"/>
      <c r="F23" s="47"/>
      <c r="H23" s="47"/>
    </row>
    <row r="24" spans="1:9" s="39" customFormat="1" ht="18.600000000000001" customHeight="1">
      <c r="A24" s="58" t="s">
        <v>211</v>
      </c>
      <c r="B24" s="2"/>
      <c r="C24" s="106">
        <v>-45726</v>
      </c>
      <c r="D24" s="47"/>
      <c r="E24" s="188">
        <v>75650</v>
      </c>
      <c r="F24" s="47"/>
      <c r="G24" s="106">
        <v>-22310</v>
      </c>
      <c r="H24" s="47"/>
      <c r="I24" s="106">
        <v>-25584</v>
      </c>
    </row>
    <row r="25" spans="1:9" s="39" customFormat="1" ht="18.600000000000001" customHeight="1">
      <c r="A25" s="58" t="s">
        <v>337</v>
      </c>
      <c r="B25" s="8" t="s">
        <v>261</v>
      </c>
      <c r="C25" s="45">
        <v>28691</v>
      </c>
      <c r="D25" s="47"/>
      <c r="E25" s="188">
        <v>5158</v>
      </c>
      <c r="F25" s="47"/>
      <c r="G25" s="106">
        <v>0</v>
      </c>
      <c r="H25" s="47"/>
      <c r="I25" s="106">
        <v>0</v>
      </c>
    </row>
    <row r="26" spans="1:9" s="39" customFormat="1" ht="18.600000000000001" customHeight="1">
      <c r="A26" s="58" t="s">
        <v>281</v>
      </c>
    </row>
    <row r="27" spans="1:9" s="39" customFormat="1" ht="18.600000000000001" customHeight="1">
      <c r="A27" s="58" t="s">
        <v>282</v>
      </c>
      <c r="B27" s="8" t="s">
        <v>262</v>
      </c>
      <c r="C27" s="106">
        <v>-47827</v>
      </c>
      <c r="D27" s="47"/>
      <c r="E27" s="106">
        <v>0</v>
      </c>
      <c r="F27" s="47"/>
      <c r="G27" s="106">
        <v>0</v>
      </c>
      <c r="H27" s="47"/>
      <c r="I27" s="106">
        <v>0</v>
      </c>
    </row>
    <row r="28" spans="1:9" s="39" customFormat="1" ht="18.600000000000001" customHeight="1">
      <c r="A28" s="58" t="s">
        <v>339</v>
      </c>
      <c r="B28" s="2"/>
      <c r="C28" s="45"/>
      <c r="D28" s="47"/>
      <c r="E28" s="45"/>
      <c r="F28" s="47"/>
      <c r="G28" s="106"/>
      <c r="H28" s="47"/>
      <c r="I28" s="106"/>
    </row>
    <row r="29" spans="1:9" s="39" customFormat="1" ht="18.600000000000001" customHeight="1">
      <c r="A29" s="58" t="s">
        <v>338</v>
      </c>
      <c r="B29" s="2"/>
      <c r="C29" s="45">
        <v>1355</v>
      </c>
      <c r="D29" s="47"/>
      <c r="E29" s="106">
        <v>-5756</v>
      </c>
      <c r="F29" s="47"/>
      <c r="G29" s="106">
        <v>0</v>
      </c>
      <c r="H29" s="47"/>
      <c r="I29" s="106">
        <v>0</v>
      </c>
    </row>
    <row r="30" spans="1:9" s="39" customFormat="1" ht="18.600000000000001" customHeight="1">
      <c r="A30" s="58" t="s">
        <v>342</v>
      </c>
      <c r="B30" s="2"/>
      <c r="D30" s="47"/>
      <c r="E30" s="45"/>
      <c r="F30" s="47"/>
      <c r="G30" s="106"/>
      <c r="H30" s="47"/>
      <c r="I30" s="106"/>
    </row>
    <row r="31" spans="1:9" s="39" customFormat="1" ht="18.600000000000001" customHeight="1">
      <c r="A31" s="58" t="s">
        <v>335</v>
      </c>
      <c r="B31" s="2"/>
      <c r="C31" s="106">
        <v>-41967</v>
      </c>
      <c r="D31" s="47"/>
      <c r="E31" s="188">
        <v>3483</v>
      </c>
      <c r="F31" s="47"/>
      <c r="G31" s="106">
        <v>0</v>
      </c>
      <c r="H31" s="47"/>
      <c r="I31" s="106">
        <v>0</v>
      </c>
    </row>
    <row r="32" spans="1:9" s="39" customFormat="1" ht="18.600000000000001" customHeight="1">
      <c r="A32" s="58" t="s">
        <v>343</v>
      </c>
      <c r="B32" s="2"/>
      <c r="C32" s="45">
        <v>230693</v>
      </c>
      <c r="D32" s="47"/>
      <c r="E32" s="188">
        <v>8911</v>
      </c>
      <c r="F32" s="47"/>
      <c r="G32" s="106">
        <v>-122025</v>
      </c>
      <c r="H32" s="47"/>
      <c r="I32" s="117">
        <v>-60697</v>
      </c>
    </row>
    <row r="33" spans="1:9" s="39" customFormat="1" ht="18.600000000000001" customHeight="1">
      <c r="A33" s="170" t="s">
        <v>334</v>
      </c>
      <c r="B33" s="2"/>
      <c r="D33" s="47"/>
      <c r="E33" s="45"/>
      <c r="F33" s="47"/>
      <c r="G33" s="106"/>
      <c r="H33" s="47"/>
      <c r="I33" s="106"/>
    </row>
    <row r="34" spans="1:9" s="39" customFormat="1" ht="18.600000000000001" customHeight="1">
      <c r="A34" s="58" t="s">
        <v>332</v>
      </c>
      <c r="B34" s="8" t="s">
        <v>280</v>
      </c>
      <c r="C34" s="106">
        <v>-426353</v>
      </c>
      <c r="D34" s="47"/>
      <c r="E34" s="188">
        <v>93357</v>
      </c>
      <c r="F34" s="47"/>
      <c r="G34" s="106">
        <v>0</v>
      </c>
      <c r="H34" s="47"/>
      <c r="I34" s="106">
        <v>0</v>
      </c>
    </row>
    <row r="35" spans="1:9" s="39" customFormat="1" ht="18.600000000000001" customHeight="1">
      <c r="A35" s="58" t="s">
        <v>145</v>
      </c>
      <c r="B35" s="2"/>
      <c r="D35" s="47"/>
      <c r="E35" s="106"/>
      <c r="F35" s="47"/>
      <c r="G35" s="106"/>
      <c r="H35" s="47"/>
      <c r="I35" s="106"/>
    </row>
    <row r="36" spans="1:9" s="39" customFormat="1" ht="18.600000000000001" customHeight="1">
      <c r="A36" s="58" t="s">
        <v>243</v>
      </c>
      <c r="B36" s="2"/>
      <c r="C36" s="45">
        <v>4351</v>
      </c>
      <c r="D36" s="47"/>
      <c r="E36" s="106">
        <v>0</v>
      </c>
      <c r="F36" s="47"/>
      <c r="G36" s="106">
        <v>0</v>
      </c>
      <c r="H36" s="47"/>
      <c r="I36" s="106">
        <v>0</v>
      </c>
    </row>
    <row r="37" spans="1:9" s="39" customFormat="1" ht="18.600000000000001" customHeight="1">
      <c r="A37" s="40" t="s">
        <v>145</v>
      </c>
      <c r="B37" s="2"/>
      <c r="D37" s="47"/>
      <c r="E37" s="144"/>
      <c r="F37" s="47"/>
      <c r="G37" s="47"/>
      <c r="H37" s="47"/>
      <c r="I37" s="47"/>
    </row>
    <row r="38" spans="1:9" s="39" customFormat="1" ht="18.600000000000001" customHeight="1">
      <c r="A38" s="58" t="s">
        <v>75</v>
      </c>
      <c r="B38" s="2"/>
      <c r="C38" s="45">
        <v>148839</v>
      </c>
      <c r="D38" s="47"/>
      <c r="E38" s="268">
        <v>39122</v>
      </c>
      <c r="F38" s="47"/>
      <c r="G38" s="106">
        <v>97244</v>
      </c>
      <c r="H38" s="47"/>
      <c r="I38" s="188">
        <v>35466</v>
      </c>
    </row>
    <row r="39" spans="1:9" s="39" customFormat="1" ht="18.600000000000001" customHeight="1">
      <c r="A39" s="40" t="s">
        <v>257</v>
      </c>
      <c r="B39" s="2"/>
      <c r="C39" s="106">
        <v>-144295</v>
      </c>
      <c r="D39" s="47"/>
      <c r="E39" s="106">
        <v>-63314</v>
      </c>
      <c r="F39" s="47"/>
      <c r="G39" s="106">
        <v>-73444</v>
      </c>
      <c r="H39" s="47"/>
      <c r="I39" s="106">
        <v>-63262</v>
      </c>
    </row>
    <row r="40" spans="1:9" s="39" customFormat="1" ht="18.600000000000001" customHeight="1">
      <c r="A40" s="40" t="s">
        <v>145</v>
      </c>
      <c r="B40" s="2"/>
      <c r="C40" s="106"/>
      <c r="D40" s="45"/>
      <c r="E40" s="106"/>
      <c r="F40" s="45"/>
      <c r="G40" s="106"/>
      <c r="H40" s="45"/>
      <c r="I40" s="106"/>
    </row>
    <row r="41" spans="1:9" s="39" customFormat="1" ht="18.600000000000001" customHeight="1">
      <c r="A41" s="40" t="s">
        <v>202</v>
      </c>
      <c r="B41" s="2"/>
      <c r="C41" s="106">
        <v>0</v>
      </c>
      <c r="D41" s="45"/>
      <c r="E41" s="117">
        <v>13623</v>
      </c>
      <c r="F41" s="45"/>
      <c r="G41" s="106">
        <v>0</v>
      </c>
      <c r="H41" s="45"/>
      <c r="I41" s="117">
        <v>13623</v>
      </c>
    </row>
    <row r="42" spans="1:9" s="39" customFormat="1" ht="18.600000000000001" customHeight="1">
      <c r="A42" s="40" t="s">
        <v>203</v>
      </c>
      <c r="B42" s="2"/>
      <c r="C42" s="101">
        <v>-166301</v>
      </c>
      <c r="D42" s="45"/>
      <c r="E42" s="101">
        <v>-220434</v>
      </c>
      <c r="F42" s="45"/>
      <c r="G42" s="101">
        <v>-166301</v>
      </c>
      <c r="H42" s="45"/>
      <c r="I42" s="118">
        <v>-220434</v>
      </c>
    </row>
    <row r="43" spans="1:9" s="39" customFormat="1" ht="18.600000000000001" customHeight="1">
      <c r="A43" s="9" t="s">
        <v>124</v>
      </c>
      <c r="B43" s="2"/>
      <c r="C43" s="49">
        <f>SUM(C11:C42)</f>
        <v>35206540</v>
      </c>
      <c r="D43" s="49"/>
      <c r="E43" s="49">
        <f>SUM(E11:E42)</f>
        <v>22975589</v>
      </c>
      <c r="F43" s="49"/>
      <c r="G43" s="49">
        <f>SUM(G11:G42)</f>
        <v>15754015</v>
      </c>
      <c r="H43" s="49"/>
      <c r="I43" s="49">
        <f>SUM(I11:I42)</f>
        <v>14110397</v>
      </c>
    </row>
    <row r="44" spans="1:9" s="39" customFormat="1" ht="18.600000000000001" customHeight="1">
      <c r="C44" s="165"/>
    </row>
    <row r="45" spans="1:9" s="39" customFormat="1" ht="18.600000000000001" customHeight="1"/>
    <row r="46" spans="1:9" s="39" customFormat="1" ht="18.600000000000001" customHeight="1"/>
    <row r="47" spans="1:9" s="39" customFormat="1" ht="18.600000000000001" customHeight="1">
      <c r="A47" s="40"/>
      <c r="B47" s="2"/>
      <c r="C47" s="48"/>
      <c r="D47" s="48"/>
      <c r="E47" s="48"/>
      <c r="F47" s="48"/>
      <c r="G47" s="48"/>
      <c r="H47" s="48"/>
      <c r="I47" s="48"/>
    </row>
    <row r="48" spans="1:9" s="6" customFormat="1" ht="18.600000000000001" customHeight="1">
      <c r="A48" s="81" t="s">
        <v>60</v>
      </c>
      <c r="B48" s="55"/>
      <c r="C48" s="56"/>
      <c r="D48" s="56"/>
      <c r="E48" s="56"/>
      <c r="F48" s="56"/>
      <c r="G48" s="13"/>
      <c r="H48" s="13"/>
      <c r="I48" s="13"/>
    </row>
    <row r="49" spans="1:9" s="6" customFormat="1" ht="18.600000000000001" customHeight="1">
      <c r="A49" s="82" t="s">
        <v>320</v>
      </c>
      <c r="B49" s="5"/>
      <c r="G49" s="339"/>
      <c r="H49" s="339"/>
      <c r="I49" s="339"/>
    </row>
    <row r="50" spans="1:9" s="39" customFormat="1" ht="18.600000000000001" customHeight="1">
      <c r="A50" s="40"/>
      <c r="B50" s="2"/>
    </row>
    <row r="51" spans="1:9" s="39" customFormat="1" ht="18.600000000000001" customHeight="1">
      <c r="A51" s="9"/>
      <c r="B51" s="2"/>
      <c r="C51" s="336" t="s">
        <v>3</v>
      </c>
      <c r="D51" s="336"/>
      <c r="E51" s="336"/>
      <c r="F51" s="22"/>
      <c r="G51" s="336" t="s">
        <v>56</v>
      </c>
      <c r="H51" s="336"/>
      <c r="I51" s="336"/>
    </row>
    <row r="52" spans="1:9" s="39" customFormat="1" ht="18.600000000000001" customHeight="1">
      <c r="A52" s="40"/>
      <c r="B52" s="41"/>
      <c r="C52" s="336" t="s">
        <v>54</v>
      </c>
      <c r="D52" s="336"/>
      <c r="E52" s="336"/>
      <c r="F52" s="22"/>
      <c r="G52" s="336" t="s">
        <v>54</v>
      </c>
      <c r="H52" s="336"/>
      <c r="I52" s="336"/>
    </row>
    <row r="53" spans="1:9" s="39" customFormat="1" ht="18.600000000000001" customHeight="1">
      <c r="A53" s="40"/>
      <c r="B53" s="41"/>
      <c r="C53" s="331" t="s">
        <v>289</v>
      </c>
      <c r="D53" s="331"/>
      <c r="E53" s="331"/>
      <c r="F53" s="60"/>
      <c r="G53" s="331" t="s">
        <v>289</v>
      </c>
      <c r="H53" s="331"/>
      <c r="I53" s="331"/>
    </row>
    <row r="54" spans="1:9" s="39" customFormat="1" ht="18.600000000000001" customHeight="1">
      <c r="A54" s="40"/>
      <c r="B54" s="41"/>
      <c r="C54" s="331" t="s">
        <v>287</v>
      </c>
      <c r="D54" s="331"/>
      <c r="E54" s="331"/>
      <c r="F54" s="60"/>
      <c r="G54" s="331" t="s">
        <v>287</v>
      </c>
      <c r="H54" s="331"/>
      <c r="I54" s="331"/>
    </row>
    <row r="55" spans="1:9" s="39" customFormat="1" ht="18.600000000000001" customHeight="1">
      <c r="A55" s="40"/>
      <c r="B55" s="42" t="s">
        <v>29</v>
      </c>
      <c r="C55" s="172">
        <v>2022</v>
      </c>
      <c r="D55" s="172"/>
      <c r="E55" s="172">
        <v>2021</v>
      </c>
      <c r="F55" s="172"/>
      <c r="G55" s="172">
        <v>2022</v>
      </c>
      <c r="H55" s="172"/>
      <c r="I55" s="172">
        <v>2021</v>
      </c>
    </row>
    <row r="56" spans="1:9" s="39" customFormat="1" ht="13.35" customHeight="1">
      <c r="A56" s="40"/>
      <c r="B56" s="42"/>
      <c r="C56" s="335" t="s">
        <v>34</v>
      </c>
      <c r="D56" s="335"/>
      <c r="E56" s="335"/>
      <c r="F56" s="335"/>
      <c r="G56" s="335"/>
      <c r="H56" s="335"/>
      <c r="I56" s="335"/>
    </row>
    <row r="57" spans="1:9" s="39" customFormat="1" ht="18.600000000000001" customHeight="1">
      <c r="A57" s="43" t="s">
        <v>39</v>
      </c>
      <c r="B57" s="42"/>
      <c r="C57" s="54"/>
      <c r="D57" s="54"/>
      <c r="E57" s="54"/>
      <c r="F57" s="54"/>
      <c r="G57" s="54"/>
      <c r="H57" s="54"/>
      <c r="I57" s="54"/>
    </row>
    <row r="58" spans="1:9" s="39" customFormat="1" ht="18.600000000000001" customHeight="1">
      <c r="A58" s="40" t="s">
        <v>11</v>
      </c>
      <c r="B58" s="42"/>
      <c r="C58" s="232">
        <v>789207</v>
      </c>
      <c r="D58" s="232"/>
      <c r="E58" s="268">
        <v>40124</v>
      </c>
      <c r="F58" s="232"/>
      <c r="G58" s="106">
        <v>69490</v>
      </c>
      <c r="H58" s="232"/>
      <c r="I58" s="268">
        <v>150811</v>
      </c>
    </row>
    <row r="59" spans="1:9" s="39" customFormat="1" ht="18.600000000000001" customHeight="1">
      <c r="A59" s="40" t="s">
        <v>135</v>
      </c>
      <c r="B59" s="42"/>
      <c r="C59" s="232">
        <v>1631195</v>
      </c>
      <c r="D59" s="232"/>
      <c r="E59" s="268">
        <v>161033</v>
      </c>
      <c r="F59" s="232"/>
      <c r="G59" s="106">
        <v>1513909</v>
      </c>
      <c r="H59" s="232"/>
      <c r="I59" s="232">
        <v>-661992</v>
      </c>
    </row>
    <row r="60" spans="1:9" s="39" customFormat="1" ht="18.600000000000001" customHeight="1">
      <c r="A60" s="40" t="s">
        <v>12</v>
      </c>
      <c r="B60" s="42"/>
      <c r="C60" s="232">
        <v>-1439502</v>
      </c>
      <c r="D60" s="232"/>
      <c r="E60" s="268">
        <v>1317781</v>
      </c>
      <c r="F60" s="232"/>
      <c r="G60" s="106">
        <v>222429</v>
      </c>
      <c r="H60" s="232"/>
      <c r="I60" s="268">
        <v>650278</v>
      </c>
    </row>
    <row r="61" spans="1:9" s="39" customFormat="1" ht="18.600000000000001" customHeight="1">
      <c r="A61" s="40" t="s">
        <v>184</v>
      </c>
      <c r="B61" s="42"/>
      <c r="C61" s="232">
        <v>125237</v>
      </c>
      <c r="D61" s="232"/>
      <c r="E61" s="232">
        <v>-82356</v>
      </c>
      <c r="F61" s="232"/>
      <c r="G61" s="106">
        <v>0</v>
      </c>
      <c r="H61" s="232"/>
      <c r="I61" s="232">
        <v>-77189</v>
      </c>
    </row>
    <row r="62" spans="1:9" s="39" customFormat="1" ht="18.600000000000001" customHeight="1">
      <c r="A62" s="40" t="s">
        <v>4</v>
      </c>
      <c r="B62" s="2"/>
      <c r="C62" s="232">
        <v>-259907</v>
      </c>
      <c r="D62" s="48"/>
      <c r="E62" s="232">
        <v>-3334</v>
      </c>
      <c r="F62" s="48"/>
      <c r="G62" s="48">
        <v>26022</v>
      </c>
      <c r="H62" s="48"/>
      <c r="I62" s="268">
        <v>1802</v>
      </c>
    </row>
    <row r="63" spans="1:9" s="39" customFormat="1" ht="18.600000000000001" customHeight="1">
      <c r="A63" s="40" t="s">
        <v>13</v>
      </c>
      <c r="B63" s="2"/>
      <c r="C63" s="232">
        <v>-221442</v>
      </c>
      <c r="D63" s="48"/>
      <c r="E63" s="268">
        <v>44803</v>
      </c>
      <c r="F63" s="48"/>
      <c r="G63" s="48">
        <v>1353</v>
      </c>
      <c r="H63" s="48"/>
      <c r="I63" s="268">
        <v>7318</v>
      </c>
    </row>
    <row r="64" spans="1:9" s="39" customFormat="1" ht="18.600000000000001" customHeight="1">
      <c r="A64" s="40" t="s">
        <v>14</v>
      </c>
      <c r="B64" s="2"/>
      <c r="C64" s="232">
        <v>-3757767</v>
      </c>
      <c r="D64" s="48"/>
      <c r="E64" s="232">
        <v>-6872502</v>
      </c>
      <c r="F64" s="48"/>
      <c r="G64" s="232">
        <v>-60442</v>
      </c>
      <c r="H64" s="48"/>
      <c r="I64" s="232">
        <v>-3008589</v>
      </c>
    </row>
    <row r="65" spans="1:9" s="39" customFormat="1" ht="18.600000000000001" customHeight="1">
      <c r="A65" s="58" t="s">
        <v>123</v>
      </c>
      <c r="B65" s="2"/>
      <c r="C65" s="232">
        <v>-785197</v>
      </c>
      <c r="D65" s="48"/>
      <c r="E65" s="232">
        <v>-1463128</v>
      </c>
      <c r="F65" s="48"/>
      <c r="G65" s="48">
        <v>1797263</v>
      </c>
      <c r="H65" s="48"/>
      <c r="I65" s="232">
        <v>-1342557</v>
      </c>
    </row>
    <row r="66" spans="1:9" s="39" customFormat="1" ht="18.600000000000001" customHeight="1">
      <c r="A66" s="58" t="s">
        <v>164</v>
      </c>
      <c r="B66" s="2"/>
      <c r="C66" s="232">
        <v>-175086</v>
      </c>
      <c r="D66" s="48"/>
      <c r="E66" s="268">
        <v>38334</v>
      </c>
      <c r="F66" s="48"/>
      <c r="G66" s="106">
        <v>0</v>
      </c>
      <c r="H66" s="48"/>
      <c r="I66" s="117" t="s">
        <v>5</v>
      </c>
    </row>
    <row r="67" spans="1:9" s="39" customFormat="1" ht="18.600000000000001" customHeight="1">
      <c r="A67" s="58" t="s">
        <v>185</v>
      </c>
      <c r="B67" s="2"/>
      <c r="C67" s="232">
        <v>-23398</v>
      </c>
      <c r="D67" s="48"/>
      <c r="E67" s="268">
        <v>22054</v>
      </c>
      <c r="F67" s="48"/>
      <c r="G67" s="106">
        <v>-25694</v>
      </c>
      <c r="H67" s="48"/>
      <c r="I67" s="117">
        <v>21655</v>
      </c>
    </row>
    <row r="68" spans="1:9" s="39" customFormat="1" ht="18.600000000000001" customHeight="1">
      <c r="A68" s="40" t="s">
        <v>7</v>
      </c>
      <c r="B68" s="2"/>
      <c r="C68" s="49">
        <v>457932</v>
      </c>
      <c r="D68" s="49"/>
      <c r="E68" s="232">
        <v>-78033</v>
      </c>
      <c r="F68" s="49"/>
      <c r="G68" s="232">
        <v>-36420</v>
      </c>
      <c r="H68" s="49"/>
      <c r="I68" s="188">
        <v>74893</v>
      </c>
    </row>
    <row r="69" spans="1:9" s="39" customFormat="1" ht="18.600000000000001" customHeight="1">
      <c r="A69" s="40" t="s">
        <v>146</v>
      </c>
      <c r="B69" s="8"/>
      <c r="C69" s="232">
        <v>-137048</v>
      </c>
      <c r="D69" s="49"/>
      <c r="E69" s="232">
        <v>-38215</v>
      </c>
      <c r="F69" s="49"/>
      <c r="G69" s="106">
        <v>-1700</v>
      </c>
      <c r="H69" s="49"/>
      <c r="I69" s="117">
        <v>-5650</v>
      </c>
    </row>
    <row r="70" spans="1:9" s="39" customFormat="1" ht="18.600000000000001" customHeight="1">
      <c r="A70" s="40" t="s">
        <v>340</v>
      </c>
      <c r="B70" s="8"/>
      <c r="C70" s="106">
        <v>1920</v>
      </c>
      <c r="D70" s="49"/>
      <c r="E70" s="106">
        <v>0</v>
      </c>
      <c r="F70" s="49"/>
      <c r="G70" s="106">
        <v>-12013</v>
      </c>
      <c r="H70" s="49"/>
      <c r="I70" s="117">
        <v>1051</v>
      </c>
    </row>
    <row r="71" spans="1:9" s="39" customFormat="1" ht="18.600000000000001" customHeight="1">
      <c r="A71" s="40" t="s">
        <v>244</v>
      </c>
      <c r="B71" s="8"/>
      <c r="C71" s="106">
        <v>-49472</v>
      </c>
      <c r="D71" s="49"/>
      <c r="E71" s="106">
        <v>0</v>
      </c>
      <c r="F71" s="49"/>
      <c r="G71" s="106">
        <v>0</v>
      </c>
      <c r="H71" s="49"/>
      <c r="I71" s="106">
        <v>0</v>
      </c>
    </row>
    <row r="72" spans="1:9" s="39" customFormat="1" ht="18.600000000000001" customHeight="1">
      <c r="A72" s="40" t="s">
        <v>223</v>
      </c>
      <c r="B72" s="8"/>
      <c r="C72" s="106">
        <v>-33165</v>
      </c>
      <c r="D72" s="49"/>
      <c r="E72" s="106">
        <v>0</v>
      </c>
      <c r="F72" s="49"/>
      <c r="G72" s="106" t="s">
        <v>5</v>
      </c>
      <c r="H72" s="49"/>
      <c r="I72" s="106">
        <v>0</v>
      </c>
    </row>
    <row r="73" spans="1:9" s="39" customFormat="1" ht="18.600000000000001" customHeight="1">
      <c r="A73" s="40" t="s">
        <v>79</v>
      </c>
      <c r="B73" s="2"/>
      <c r="C73" s="49">
        <v>17702</v>
      </c>
      <c r="D73" s="49"/>
      <c r="E73" s="106">
        <v>-12260</v>
      </c>
      <c r="F73" s="49"/>
      <c r="G73" s="106">
        <v>-885</v>
      </c>
      <c r="H73" s="49"/>
      <c r="I73" s="106">
        <v>-46399</v>
      </c>
    </row>
    <row r="74" spans="1:9" s="39" customFormat="1" ht="18.600000000000001" customHeight="1">
      <c r="A74" s="58" t="s">
        <v>105</v>
      </c>
      <c r="B74" s="2"/>
      <c r="C74" s="101">
        <v>-5577</v>
      </c>
      <c r="D74" s="49"/>
      <c r="E74" s="300">
        <v>3842</v>
      </c>
      <c r="F74" s="49"/>
      <c r="G74" s="101">
        <v>0</v>
      </c>
      <c r="H74" s="49"/>
      <c r="I74" s="118">
        <v>0</v>
      </c>
    </row>
    <row r="75" spans="1:9" s="39" customFormat="1" ht="18.600000000000001" customHeight="1">
      <c r="A75" s="40" t="s">
        <v>154</v>
      </c>
      <c r="B75" s="2"/>
      <c r="C75" s="183">
        <f>SUM(C43,C58:C60)+SUM(C61:C74)</f>
        <v>31342172</v>
      </c>
      <c r="D75" s="49"/>
      <c r="E75" s="188">
        <f>SUM(E43,E58:E60)+SUM(E61:E74)</f>
        <v>16053732</v>
      </c>
      <c r="F75" s="45"/>
      <c r="G75" s="183">
        <f>SUM(G43,G58:G60)+SUM(G61:G74)</f>
        <v>19247327</v>
      </c>
      <c r="H75" s="49"/>
      <c r="I75" s="188">
        <f>SUM(I43,I58:I60)+SUM(I61:I74)</f>
        <v>9875829</v>
      </c>
    </row>
    <row r="76" spans="1:9" s="39" customFormat="1" ht="18.600000000000001" customHeight="1">
      <c r="A76" s="40" t="s">
        <v>33</v>
      </c>
      <c r="B76" s="2"/>
      <c r="C76" s="101">
        <v>-2306964</v>
      </c>
      <c r="D76" s="48"/>
      <c r="E76" s="101">
        <v>-1901302</v>
      </c>
      <c r="F76" s="48"/>
      <c r="G76" s="101">
        <v>-347241</v>
      </c>
      <c r="H76" s="48"/>
      <c r="I76" s="101">
        <v>-328313</v>
      </c>
    </row>
    <row r="77" spans="1:9" s="39" customFormat="1" ht="18.600000000000001" customHeight="1">
      <c r="A77" s="9" t="s">
        <v>137</v>
      </c>
      <c r="B77" s="2"/>
      <c r="C77" s="244">
        <f>SUM(C75:C76)</f>
        <v>29035208</v>
      </c>
      <c r="D77" s="53"/>
      <c r="E77" s="52">
        <f>SUM(E75:E76)</f>
        <v>14152430</v>
      </c>
      <c r="F77" s="53"/>
      <c r="G77" s="244">
        <f>SUM(G75:G76)</f>
        <v>18900086</v>
      </c>
      <c r="H77" s="53"/>
      <c r="I77" s="52">
        <f>SUM(I75:I76)</f>
        <v>9547516</v>
      </c>
    </row>
    <row r="78" spans="1:9" s="39" customFormat="1" ht="12" customHeight="1">
      <c r="B78" s="42"/>
      <c r="C78" s="54"/>
      <c r="D78" s="54"/>
      <c r="E78" s="54"/>
      <c r="F78" s="54"/>
      <c r="G78" s="54"/>
      <c r="H78" s="54"/>
      <c r="I78" s="54"/>
    </row>
    <row r="79" spans="1:9" s="39" customFormat="1" ht="18.600000000000001" customHeight="1">
      <c r="A79" s="43" t="s">
        <v>37</v>
      </c>
      <c r="B79" s="42"/>
      <c r="C79" s="54"/>
      <c r="D79" s="54"/>
      <c r="E79" s="54"/>
      <c r="F79" s="54"/>
      <c r="G79" s="54"/>
      <c r="H79" s="54"/>
      <c r="I79" s="54"/>
    </row>
    <row r="80" spans="1:9" s="39" customFormat="1" ht="18.600000000000001" customHeight="1">
      <c r="A80" s="40" t="s">
        <v>40</v>
      </c>
      <c r="B80" s="2"/>
      <c r="C80" s="47">
        <v>146308</v>
      </c>
      <c r="D80" s="47"/>
      <c r="E80" s="188">
        <v>24906</v>
      </c>
      <c r="F80" s="47"/>
      <c r="G80" s="47">
        <v>98955</v>
      </c>
      <c r="H80" s="47"/>
      <c r="I80" s="188">
        <v>148092</v>
      </c>
    </row>
    <row r="81" spans="1:9" s="39" customFormat="1" ht="18.600000000000001" customHeight="1">
      <c r="A81" s="40" t="s">
        <v>55</v>
      </c>
      <c r="B81" s="2"/>
      <c r="C81" s="47">
        <v>199</v>
      </c>
      <c r="D81" s="47"/>
      <c r="E81" s="188">
        <v>155</v>
      </c>
      <c r="F81" s="47"/>
      <c r="G81" s="106">
        <v>4077955</v>
      </c>
      <c r="H81" s="47"/>
      <c r="I81" s="117">
        <v>4885251</v>
      </c>
    </row>
    <row r="82" spans="1:9" s="39" customFormat="1" ht="18.600000000000001" customHeight="1">
      <c r="A82" s="40" t="s">
        <v>345</v>
      </c>
      <c r="B82" s="8" t="s">
        <v>280</v>
      </c>
      <c r="C82" s="47">
        <v>220388</v>
      </c>
      <c r="D82" s="47"/>
      <c r="E82" s="106">
        <v>0</v>
      </c>
      <c r="F82" s="47"/>
      <c r="G82" s="106" t="s">
        <v>5</v>
      </c>
      <c r="H82" s="47"/>
      <c r="I82" s="106">
        <v>0</v>
      </c>
    </row>
    <row r="83" spans="1:9" s="39" customFormat="1" ht="18.600000000000001" customHeight="1">
      <c r="A83" s="40" t="s">
        <v>336</v>
      </c>
      <c r="B83" s="8"/>
      <c r="C83" s="106">
        <v>-23720235</v>
      </c>
      <c r="D83" s="47"/>
      <c r="E83" s="106">
        <v>0</v>
      </c>
      <c r="F83" s="47"/>
      <c r="G83" s="106">
        <v>0</v>
      </c>
      <c r="H83" s="47"/>
      <c r="I83" s="106">
        <v>0</v>
      </c>
    </row>
    <row r="84" spans="1:9" s="39" customFormat="1" ht="18.600000000000001" customHeight="1">
      <c r="A84" s="40" t="s">
        <v>132</v>
      </c>
      <c r="B84" s="2"/>
      <c r="C84" s="111">
        <v>23965845</v>
      </c>
      <c r="D84" s="47"/>
      <c r="E84" s="188">
        <v>33494</v>
      </c>
      <c r="F84" s="47"/>
      <c r="G84" s="106">
        <v>0</v>
      </c>
      <c r="H84" s="47"/>
      <c r="I84" s="106">
        <v>0</v>
      </c>
    </row>
    <row r="85" spans="1:9" s="39" customFormat="1" ht="18.600000000000001" customHeight="1">
      <c r="A85" s="40" t="s">
        <v>321</v>
      </c>
      <c r="B85" s="8"/>
      <c r="C85" s="106">
        <v>0</v>
      </c>
      <c r="D85" s="47"/>
      <c r="E85" s="106">
        <v>0</v>
      </c>
      <c r="F85" s="47"/>
      <c r="G85" s="106">
        <v>-200000</v>
      </c>
      <c r="H85" s="47"/>
      <c r="I85" s="117">
        <v>-1300700</v>
      </c>
    </row>
    <row r="86" spans="1:9" s="39" customFormat="1" ht="18.600000000000001" customHeight="1">
      <c r="A86" s="40" t="s">
        <v>270</v>
      </c>
      <c r="B86" s="8"/>
      <c r="E86" s="106"/>
    </row>
    <row r="87" spans="1:9" s="39" customFormat="1" ht="18.600000000000001" customHeight="1">
      <c r="A87" s="40" t="s">
        <v>311</v>
      </c>
      <c r="B87" s="8"/>
      <c r="C87" s="106">
        <v>0</v>
      </c>
      <c r="D87" s="47"/>
      <c r="E87" s="106">
        <v>0</v>
      </c>
      <c r="F87" s="47"/>
      <c r="G87" s="106">
        <v>500000</v>
      </c>
      <c r="H87" s="47"/>
      <c r="I87" s="117">
        <v>750000</v>
      </c>
    </row>
    <row r="88" spans="1:9" s="192" customFormat="1" ht="18.600000000000001" customHeight="1">
      <c r="A88" s="40" t="s">
        <v>322</v>
      </c>
      <c r="B88" s="8" t="s">
        <v>280</v>
      </c>
      <c r="C88" s="106">
        <v>0</v>
      </c>
      <c r="D88" s="47"/>
      <c r="E88" s="106">
        <v>0</v>
      </c>
      <c r="F88" s="47"/>
      <c r="G88" s="106">
        <v>0</v>
      </c>
      <c r="H88" s="47"/>
      <c r="I88" s="117">
        <v>-184830</v>
      </c>
    </row>
    <row r="89" spans="1:9" s="192" customFormat="1" ht="18.600000000000001" customHeight="1">
      <c r="A89" s="40" t="s">
        <v>323</v>
      </c>
      <c r="B89" s="8"/>
      <c r="C89" s="111"/>
      <c r="D89" s="47"/>
      <c r="E89" s="106"/>
      <c r="F89" s="47"/>
      <c r="G89" s="106"/>
      <c r="H89" s="47"/>
      <c r="I89" s="117"/>
    </row>
    <row r="90" spans="1:9" s="192" customFormat="1" ht="18.600000000000001" customHeight="1">
      <c r="A90" s="40" t="s">
        <v>312</v>
      </c>
      <c r="B90" s="8"/>
      <c r="C90" s="111">
        <v>-471200</v>
      </c>
      <c r="D90" s="47"/>
      <c r="E90" s="106">
        <v>0</v>
      </c>
      <c r="F90" s="47"/>
      <c r="G90" s="106">
        <v>-345200</v>
      </c>
      <c r="H90" s="47"/>
      <c r="I90" s="117">
        <v>0</v>
      </c>
    </row>
    <row r="91" spans="1:9" s="192" customFormat="1" ht="18.600000000000001" customHeight="1">
      <c r="A91" s="40" t="s">
        <v>324</v>
      </c>
      <c r="B91" s="8"/>
      <c r="C91" s="111">
        <v>-37703</v>
      </c>
      <c r="D91" s="47"/>
      <c r="E91" s="106">
        <v>0</v>
      </c>
      <c r="F91" s="47"/>
      <c r="G91" s="106">
        <v>0</v>
      </c>
      <c r="H91" s="47"/>
      <c r="I91" s="106">
        <v>0</v>
      </c>
    </row>
    <row r="92" spans="1:9" s="192" customFormat="1" ht="18.600000000000001" customHeight="1">
      <c r="A92" s="40" t="s">
        <v>325</v>
      </c>
      <c r="B92" s="8"/>
      <c r="C92" s="111">
        <v>-13486257</v>
      </c>
      <c r="D92" s="47"/>
      <c r="E92" s="111">
        <v>-5987030</v>
      </c>
      <c r="F92" s="47"/>
      <c r="G92" s="106">
        <v>-4946846</v>
      </c>
      <c r="H92" s="47"/>
      <c r="I92" s="117">
        <v>-3810563</v>
      </c>
    </row>
    <row r="93" spans="1:9" s="39" customFormat="1" ht="18.600000000000001" customHeight="1">
      <c r="A93" s="40" t="s">
        <v>258</v>
      </c>
      <c r="B93" s="8"/>
      <c r="C93" s="191">
        <v>133710</v>
      </c>
      <c r="D93" s="47"/>
      <c r="E93" s="191">
        <v>89616</v>
      </c>
      <c r="F93" s="47"/>
      <c r="G93" s="47">
        <v>39904</v>
      </c>
      <c r="H93" s="47"/>
      <c r="I93" s="188">
        <v>69459</v>
      </c>
    </row>
    <row r="94" spans="1:9" s="39" customFormat="1" ht="18.600000000000001" customHeight="1">
      <c r="A94" s="40" t="s">
        <v>326</v>
      </c>
      <c r="B94" s="8"/>
      <c r="C94" s="191">
        <v>-479926</v>
      </c>
      <c r="D94" s="47"/>
      <c r="E94" s="191">
        <v>-573818</v>
      </c>
      <c r="F94" s="47"/>
      <c r="G94" s="106">
        <v>-479179</v>
      </c>
      <c r="H94" s="47"/>
      <c r="I94" s="106">
        <v>-455209</v>
      </c>
    </row>
    <row r="95" spans="1:9" s="39" customFormat="1" ht="18.600000000000001" customHeight="1">
      <c r="A95" s="40" t="s">
        <v>183</v>
      </c>
      <c r="B95" s="8"/>
      <c r="C95" s="106">
        <v>0</v>
      </c>
      <c r="D95" s="47"/>
      <c r="E95" s="191">
        <v>4214</v>
      </c>
      <c r="F95" s="47"/>
      <c r="G95" s="106">
        <v>0</v>
      </c>
      <c r="H95" s="47"/>
      <c r="I95" s="188">
        <v>4214</v>
      </c>
    </row>
    <row r="96" spans="1:9" s="39" customFormat="1" ht="18.600000000000001" customHeight="1">
      <c r="A96" s="40" t="s">
        <v>327</v>
      </c>
      <c r="B96" s="8"/>
      <c r="C96" s="191"/>
      <c r="D96" s="47"/>
      <c r="E96" s="191"/>
      <c r="F96" s="47"/>
      <c r="G96" s="106"/>
      <c r="H96" s="47"/>
      <c r="I96" s="188"/>
    </row>
    <row r="97" spans="1:9" s="39" customFormat="1" ht="18.600000000000001" customHeight="1">
      <c r="A97" s="170" t="s">
        <v>328</v>
      </c>
      <c r="B97" s="8"/>
      <c r="C97" s="106">
        <v>-2345267</v>
      </c>
      <c r="D97" s="47"/>
      <c r="E97" s="106">
        <v>-574076</v>
      </c>
      <c r="F97" s="47"/>
      <c r="G97" s="106">
        <v>-485507</v>
      </c>
      <c r="H97" s="47"/>
      <c r="I97" s="117">
        <v>-327436</v>
      </c>
    </row>
    <row r="98" spans="1:9" s="39" customFormat="1" ht="18.600000000000001" customHeight="1">
      <c r="A98" s="170" t="s">
        <v>259</v>
      </c>
      <c r="B98" s="8"/>
      <c r="C98" s="47">
        <v>15531</v>
      </c>
      <c r="D98" s="47"/>
      <c r="E98" s="188">
        <v>27573</v>
      </c>
      <c r="F98" s="47"/>
      <c r="G98" s="106">
        <v>15436</v>
      </c>
      <c r="H98" s="47"/>
      <c r="I98" s="117">
        <v>27561</v>
      </c>
    </row>
    <row r="99" spans="1:9" s="39" customFormat="1" ht="18.600000000000001" customHeight="1">
      <c r="A99" s="9" t="s">
        <v>138</v>
      </c>
      <c r="B99" s="2"/>
      <c r="C99" s="245">
        <f>SUM(C80:C98)</f>
        <v>-16058607</v>
      </c>
      <c r="D99" s="53">
        <f>SUM(D80:D97)</f>
        <v>0</v>
      </c>
      <c r="E99" s="64">
        <f>SUM(E80:E98)</f>
        <v>-6954966</v>
      </c>
      <c r="F99" s="53">
        <f>SUM(F80:F97)</f>
        <v>0</v>
      </c>
      <c r="G99" s="245">
        <f>SUM(G80:G98)</f>
        <v>-1724482</v>
      </c>
      <c r="H99" s="53">
        <f>SUM(H80:H97)</f>
        <v>0</v>
      </c>
      <c r="I99" s="245">
        <f>SUM(I80:I98)</f>
        <v>-194161</v>
      </c>
    </row>
    <row r="100" spans="1:9" s="39" customFormat="1" ht="18.600000000000001" customHeight="1">
      <c r="A100" s="58"/>
      <c r="B100" s="37"/>
      <c r="C100" s="102"/>
      <c r="D100" s="47"/>
      <c r="E100" s="102"/>
      <c r="F100" s="47"/>
      <c r="G100" s="102"/>
      <c r="H100" s="47"/>
      <c r="I100" s="102"/>
    </row>
    <row r="101" spans="1:9" s="6" customFormat="1" ht="18.600000000000001" customHeight="1">
      <c r="A101" s="81" t="s">
        <v>60</v>
      </c>
      <c r="B101" s="55"/>
      <c r="C101" s="56"/>
      <c r="D101" s="56"/>
      <c r="E101" s="56"/>
      <c r="F101" s="56"/>
      <c r="G101" s="13"/>
      <c r="H101" s="13"/>
      <c r="I101" s="13"/>
    </row>
    <row r="102" spans="1:9" s="6" customFormat="1" ht="18.600000000000001" customHeight="1">
      <c r="A102" s="82" t="s">
        <v>320</v>
      </c>
      <c r="B102" s="5"/>
      <c r="G102" s="339"/>
      <c r="H102" s="339"/>
      <c r="I102" s="339"/>
    </row>
    <row r="103" spans="1:9" s="39" customFormat="1" ht="18.600000000000001" customHeight="1">
      <c r="A103" s="40"/>
      <c r="B103" s="2"/>
    </row>
    <row r="104" spans="1:9" s="39" customFormat="1" ht="18.600000000000001" customHeight="1">
      <c r="A104" s="9"/>
      <c r="B104" s="2"/>
      <c r="C104" s="336" t="s">
        <v>3</v>
      </c>
      <c r="D104" s="336"/>
      <c r="E104" s="336"/>
      <c r="F104" s="22"/>
      <c r="G104" s="336" t="s">
        <v>56</v>
      </c>
      <c r="H104" s="336"/>
      <c r="I104" s="336"/>
    </row>
    <row r="105" spans="1:9" s="39" customFormat="1" ht="18.600000000000001" customHeight="1">
      <c r="A105" s="40"/>
      <c r="B105" s="41"/>
      <c r="C105" s="336" t="s">
        <v>54</v>
      </c>
      <c r="D105" s="336"/>
      <c r="E105" s="336"/>
      <c r="F105" s="22"/>
      <c r="G105" s="336" t="s">
        <v>54</v>
      </c>
      <c r="H105" s="336"/>
      <c r="I105" s="336"/>
    </row>
    <row r="106" spans="1:9" s="39" customFormat="1" ht="18.600000000000001" customHeight="1">
      <c r="A106" s="40"/>
      <c r="B106" s="41"/>
      <c r="C106" s="331" t="s">
        <v>289</v>
      </c>
      <c r="D106" s="331"/>
      <c r="E106" s="331"/>
      <c r="F106" s="60"/>
      <c r="G106" s="331" t="s">
        <v>289</v>
      </c>
      <c r="H106" s="331"/>
      <c r="I106" s="331"/>
    </row>
    <row r="107" spans="1:9" s="39" customFormat="1" ht="18.600000000000001" customHeight="1">
      <c r="A107" s="40"/>
      <c r="B107" s="41"/>
      <c r="C107" s="331" t="s">
        <v>287</v>
      </c>
      <c r="D107" s="331"/>
      <c r="E107" s="331"/>
      <c r="F107" s="60"/>
      <c r="G107" s="331" t="s">
        <v>287</v>
      </c>
      <c r="H107" s="331"/>
      <c r="I107" s="331"/>
    </row>
    <row r="108" spans="1:9" s="39" customFormat="1" ht="18.600000000000001" customHeight="1">
      <c r="A108" s="40"/>
      <c r="B108" s="42" t="s">
        <v>29</v>
      </c>
      <c r="C108" s="172">
        <v>2022</v>
      </c>
      <c r="D108" s="172"/>
      <c r="E108" s="172">
        <v>2021</v>
      </c>
      <c r="F108" s="172"/>
      <c r="G108" s="172">
        <v>2022</v>
      </c>
      <c r="H108" s="172"/>
      <c r="I108" s="172">
        <v>2021</v>
      </c>
    </row>
    <row r="109" spans="1:9" s="39" customFormat="1" ht="18.600000000000001" customHeight="1">
      <c r="A109" s="40"/>
      <c r="B109" s="42"/>
      <c r="C109" s="335" t="s">
        <v>34</v>
      </c>
      <c r="D109" s="335"/>
      <c r="E109" s="335"/>
      <c r="F109" s="335"/>
      <c r="G109" s="335"/>
      <c r="H109" s="335"/>
      <c r="I109" s="335"/>
    </row>
    <row r="110" spans="1:9" s="39" customFormat="1" ht="18.600000000000001" customHeight="1">
      <c r="A110" s="43" t="s">
        <v>41</v>
      </c>
      <c r="B110" s="2"/>
      <c r="C110" s="48"/>
      <c r="D110" s="48"/>
      <c r="E110" s="48"/>
      <c r="F110" s="48"/>
      <c r="G110" s="48"/>
      <c r="H110" s="48"/>
      <c r="I110" s="48"/>
    </row>
    <row r="111" spans="1:9" s="39" customFormat="1" ht="18.600000000000001" customHeight="1">
      <c r="A111" s="40" t="s">
        <v>42</v>
      </c>
      <c r="B111" s="2"/>
      <c r="C111" s="102">
        <v>-6670224</v>
      </c>
      <c r="D111" s="48"/>
      <c r="E111" s="102">
        <v>-3977856</v>
      </c>
      <c r="F111" s="48"/>
      <c r="G111" s="102">
        <v>-4190397</v>
      </c>
      <c r="H111" s="45"/>
      <c r="I111" s="102">
        <v>-3825733</v>
      </c>
    </row>
    <row r="112" spans="1:9" s="39" customFormat="1" ht="18.600000000000001" customHeight="1">
      <c r="A112" s="40" t="s">
        <v>260</v>
      </c>
      <c r="B112" s="8"/>
      <c r="C112" s="102">
        <v>-480164</v>
      </c>
      <c r="D112" s="48"/>
      <c r="E112" s="102">
        <v>-500000</v>
      </c>
      <c r="F112" s="48"/>
      <c r="G112" s="102">
        <v>-480164</v>
      </c>
      <c r="H112" s="45"/>
      <c r="I112" s="102">
        <v>-500000</v>
      </c>
    </row>
    <row r="113" spans="1:9" s="39" customFormat="1" ht="18.600000000000001" customHeight="1">
      <c r="A113" s="170" t="s">
        <v>302</v>
      </c>
      <c r="B113" s="8" t="s">
        <v>290</v>
      </c>
      <c r="C113" s="102">
        <v>-5389648</v>
      </c>
      <c r="D113" s="48"/>
      <c r="E113" s="102">
        <v>-8084779</v>
      </c>
      <c r="F113" s="48"/>
      <c r="G113" s="102">
        <v>-5389648</v>
      </c>
      <c r="H113" s="45"/>
      <c r="I113" s="111">
        <v>-8084779</v>
      </c>
    </row>
    <row r="114" spans="1:9" s="39" customFormat="1" ht="18.600000000000001" customHeight="1">
      <c r="A114" s="40" t="s">
        <v>158</v>
      </c>
      <c r="B114" s="8"/>
      <c r="C114" s="102">
        <v>-1356897</v>
      </c>
      <c r="D114" s="48"/>
      <c r="E114" s="102">
        <v>-199262</v>
      </c>
      <c r="F114" s="48"/>
      <c r="G114" s="117">
        <v>0</v>
      </c>
      <c r="H114" s="45"/>
      <c r="I114" s="117" t="s">
        <v>5</v>
      </c>
    </row>
    <row r="115" spans="1:9" s="39" customFormat="1" ht="18.600000000000001" customHeight="1">
      <c r="A115" s="170" t="s">
        <v>201</v>
      </c>
      <c r="B115" s="2"/>
      <c r="C115" s="146">
        <v>-6650553</v>
      </c>
      <c r="D115" s="48"/>
      <c r="E115" s="146">
        <v>-4417712</v>
      </c>
      <c r="F115" s="48"/>
      <c r="G115" s="106">
        <v>-3913226</v>
      </c>
      <c r="H115" s="47"/>
      <c r="I115" s="117">
        <v>-3913410</v>
      </c>
    </row>
    <row r="116" spans="1:9" s="39" customFormat="1" ht="18.600000000000001" customHeight="1">
      <c r="A116" s="58" t="s">
        <v>344</v>
      </c>
      <c r="B116" s="8"/>
      <c r="D116" s="49"/>
      <c r="E116" s="117"/>
      <c r="F116" s="49"/>
      <c r="G116" s="106"/>
      <c r="H116" s="45"/>
      <c r="I116" s="117"/>
    </row>
    <row r="117" spans="1:9" s="39" customFormat="1" ht="18.600000000000001" customHeight="1">
      <c r="A117" s="58" t="s">
        <v>346</v>
      </c>
      <c r="B117" s="8"/>
      <c r="C117" s="117">
        <v>-21872673</v>
      </c>
      <c r="D117" s="49"/>
      <c r="E117" s="111">
        <v>9513247</v>
      </c>
      <c r="F117" s="49"/>
      <c r="G117" s="106">
        <v>-4042218</v>
      </c>
      <c r="H117" s="45"/>
      <c r="I117" s="117">
        <v>9944137</v>
      </c>
    </row>
    <row r="118" spans="1:9" s="39" customFormat="1" ht="18.600000000000001" customHeight="1">
      <c r="A118" s="58" t="s">
        <v>303</v>
      </c>
      <c r="B118" s="8"/>
      <c r="C118" s="106"/>
      <c r="D118" s="49"/>
      <c r="E118" s="111"/>
      <c r="F118" s="49"/>
      <c r="G118" s="106"/>
      <c r="H118" s="45"/>
      <c r="I118" s="117"/>
    </row>
    <row r="119" spans="1:9" s="39" customFormat="1" ht="18.600000000000001" customHeight="1">
      <c r="A119" s="58" t="s">
        <v>304</v>
      </c>
      <c r="B119" s="8"/>
      <c r="C119" s="117">
        <v>0</v>
      </c>
      <c r="D119" s="49"/>
      <c r="E119" s="117">
        <v>-6161</v>
      </c>
      <c r="F119" s="49"/>
      <c r="G119" s="106">
        <v>0</v>
      </c>
      <c r="H119" s="45"/>
      <c r="I119" s="117">
        <v>0</v>
      </c>
    </row>
    <row r="120" spans="1:9" s="39" customFormat="1" ht="18.600000000000001" customHeight="1">
      <c r="A120" s="58" t="s">
        <v>333</v>
      </c>
      <c r="B120" s="8"/>
      <c r="C120" s="117">
        <v>0</v>
      </c>
      <c r="D120" s="49"/>
      <c r="E120" s="102">
        <v>-1696226</v>
      </c>
      <c r="F120" s="49"/>
      <c r="G120" s="106">
        <v>0</v>
      </c>
      <c r="H120" s="45"/>
      <c r="I120" s="117">
        <v>-1696226</v>
      </c>
    </row>
    <row r="121" spans="1:9" s="39" customFormat="1" ht="18.600000000000001" customHeight="1">
      <c r="A121" s="58" t="s">
        <v>329</v>
      </c>
      <c r="B121" s="8" t="s">
        <v>319</v>
      </c>
      <c r="C121" s="106">
        <v>7992000</v>
      </c>
      <c r="D121" s="49"/>
      <c r="E121" s="117">
        <v>87822880</v>
      </c>
      <c r="F121" s="49"/>
      <c r="G121" s="106">
        <v>7992000</v>
      </c>
      <c r="H121" s="49"/>
      <c r="I121" s="117">
        <v>87822880</v>
      </c>
    </row>
    <row r="122" spans="1:9" s="39" customFormat="1" ht="18.600000000000001" customHeight="1">
      <c r="A122" s="58" t="s">
        <v>133</v>
      </c>
      <c r="B122" s="8" t="s">
        <v>319</v>
      </c>
      <c r="C122" s="106">
        <v>-14000000</v>
      </c>
      <c r="D122" s="49"/>
      <c r="E122" s="117">
        <v>-11266100</v>
      </c>
      <c r="F122" s="49"/>
      <c r="G122" s="106">
        <v>-14000000</v>
      </c>
      <c r="H122" s="49"/>
      <c r="I122" s="117">
        <v>-11266100</v>
      </c>
    </row>
    <row r="123" spans="1:9" s="39" customFormat="1" ht="18.600000000000001" customHeight="1">
      <c r="A123" s="58" t="s">
        <v>220</v>
      </c>
      <c r="B123" s="8"/>
      <c r="C123" s="102"/>
      <c r="D123" s="49"/>
      <c r="E123" s="106"/>
      <c r="F123" s="49"/>
      <c r="G123" s="106"/>
      <c r="H123" s="45"/>
      <c r="I123" s="106"/>
    </row>
    <row r="124" spans="1:9" s="39" customFormat="1" ht="18.600000000000001" customHeight="1">
      <c r="A124" s="58" t="s">
        <v>159</v>
      </c>
      <c r="B124" s="8"/>
      <c r="C124" s="102">
        <v>156142</v>
      </c>
      <c r="D124" s="49"/>
      <c r="E124" s="102">
        <v>3000640</v>
      </c>
      <c r="F124" s="49"/>
      <c r="G124" s="106">
        <v>0</v>
      </c>
      <c r="H124" s="45"/>
      <c r="I124" s="106">
        <v>0</v>
      </c>
    </row>
    <row r="125" spans="1:9" s="39" customFormat="1" ht="18.600000000000001" customHeight="1">
      <c r="A125" s="58" t="s">
        <v>160</v>
      </c>
      <c r="B125" s="8"/>
      <c r="C125" s="102"/>
      <c r="D125" s="49"/>
      <c r="E125" s="102"/>
      <c r="F125" s="49"/>
      <c r="G125" s="152"/>
      <c r="H125" s="45"/>
      <c r="I125" s="152"/>
    </row>
    <row r="126" spans="1:9" s="39" customFormat="1" ht="18.600000000000001" customHeight="1">
      <c r="A126" s="58" t="s">
        <v>159</v>
      </c>
      <c r="B126" s="8"/>
      <c r="C126" s="118">
        <v>-313726</v>
      </c>
      <c r="D126" s="49"/>
      <c r="E126" s="101">
        <v>-87001984</v>
      </c>
      <c r="F126" s="49"/>
      <c r="G126" s="101">
        <v>0</v>
      </c>
      <c r="H126" s="45"/>
      <c r="I126" s="101">
        <v>-83852176</v>
      </c>
    </row>
    <row r="127" spans="1:9" s="39" customFormat="1" ht="18.600000000000001" customHeight="1">
      <c r="A127" s="9" t="s">
        <v>207</v>
      </c>
      <c r="B127" s="2"/>
      <c r="C127" s="244">
        <f>SUM(C111:C126)</f>
        <v>-48585743</v>
      </c>
      <c r="D127" s="53"/>
      <c r="E127" s="244">
        <f>SUM(E111:E126)</f>
        <v>-16813313</v>
      </c>
      <c r="F127" s="53"/>
      <c r="G127" s="244">
        <f>SUM(G111:G126)</f>
        <v>-24023653</v>
      </c>
      <c r="H127" s="53"/>
      <c r="I127" s="244">
        <f>SUM(I111:I126)</f>
        <v>-15371407</v>
      </c>
    </row>
    <row r="128" spans="1:9" s="39" customFormat="1" ht="18.600000000000001" customHeight="1">
      <c r="A128" s="9" t="s">
        <v>127</v>
      </c>
      <c r="B128" s="2"/>
    </row>
    <row r="129" spans="1:9" s="39" customFormat="1" ht="18.600000000000001" customHeight="1">
      <c r="A129" s="40" t="s">
        <v>205</v>
      </c>
      <c r="B129" s="2"/>
    </row>
    <row r="130" spans="1:9" s="39" customFormat="1" ht="18.600000000000001" customHeight="1">
      <c r="A130" s="40" t="s">
        <v>206</v>
      </c>
      <c r="B130" s="2"/>
      <c r="C130" s="165">
        <f>SUM(C127,C99,C77)</f>
        <v>-35609142</v>
      </c>
      <c r="D130" s="165"/>
      <c r="E130" s="165">
        <f>SUM(E127,E99,E77)</f>
        <v>-9615849</v>
      </c>
      <c r="F130" s="165"/>
      <c r="G130" s="165">
        <f>SUM(G127,G99,G77)</f>
        <v>-6848049</v>
      </c>
      <c r="H130" s="165"/>
      <c r="I130" s="165">
        <f>SUM(I127,I99,I77)</f>
        <v>-6018052</v>
      </c>
    </row>
    <row r="131" spans="1:9" s="39" customFormat="1" ht="18.600000000000001" customHeight="1">
      <c r="A131" s="40" t="s">
        <v>80</v>
      </c>
      <c r="B131" s="2"/>
      <c r="C131" s="48"/>
      <c r="E131" s="268"/>
      <c r="G131" s="48"/>
      <c r="I131" s="268"/>
    </row>
    <row r="132" spans="1:9" s="39" customFormat="1" ht="18.600000000000001" customHeight="1">
      <c r="A132" s="40" t="s">
        <v>134</v>
      </c>
      <c r="B132" s="2"/>
      <c r="C132" s="50">
        <v>214158</v>
      </c>
      <c r="E132" s="299">
        <v>62469</v>
      </c>
      <c r="G132" s="101">
        <v>0</v>
      </c>
      <c r="H132" s="45"/>
      <c r="I132" s="101">
        <v>0</v>
      </c>
    </row>
    <row r="133" spans="1:9" s="39" customFormat="1" ht="18.600000000000001" customHeight="1">
      <c r="A133" s="9" t="s">
        <v>204</v>
      </c>
      <c r="B133" s="2"/>
      <c r="C133" s="246">
        <f>C130+C132</f>
        <v>-35394984</v>
      </c>
      <c r="D133" s="51"/>
      <c r="E133" s="246">
        <f>E130+E132</f>
        <v>-9553380</v>
      </c>
      <c r="F133" s="51"/>
      <c r="G133" s="246">
        <f>G130+G132</f>
        <v>-6848049</v>
      </c>
      <c r="H133" s="51"/>
      <c r="I133" s="246">
        <f>I130+I132</f>
        <v>-6018052</v>
      </c>
    </row>
    <row r="134" spans="1:9" s="39" customFormat="1" ht="18.600000000000001" customHeight="1">
      <c r="A134" s="40" t="s">
        <v>212</v>
      </c>
      <c r="B134" s="2"/>
      <c r="C134" s="50">
        <v>92347867</v>
      </c>
      <c r="D134" s="49"/>
      <c r="E134" s="299">
        <v>40589081</v>
      </c>
      <c r="F134" s="49"/>
      <c r="G134" s="50">
        <v>19457191</v>
      </c>
      <c r="H134" s="49"/>
      <c r="I134" s="299">
        <v>21577546</v>
      </c>
    </row>
    <row r="135" spans="1:9" s="39" customFormat="1" ht="18.600000000000001" customHeight="1" thickBot="1">
      <c r="A135" s="344" t="s">
        <v>318</v>
      </c>
      <c r="B135" s="344"/>
      <c r="C135" s="247">
        <f>SUM(C133:C134)</f>
        <v>56952883</v>
      </c>
      <c r="D135" s="51"/>
      <c r="E135" s="151">
        <f>SUM(E133:E134)</f>
        <v>31035701</v>
      </c>
      <c r="F135" s="51"/>
      <c r="G135" s="247">
        <f>SUM(G133:G134)</f>
        <v>12609142</v>
      </c>
      <c r="H135" s="51"/>
      <c r="I135" s="151">
        <f>SUM(I133:I134)</f>
        <v>15559494</v>
      </c>
    </row>
    <row r="136" spans="1:9" ht="18.600000000000001" customHeight="1" thickTop="1">
      <c r="B136" s="8"/>
    </row>
    <row r="137" spans="1:9" ht="18.600000000000001" customHeight="1">
      <c r="A137" s="43" t="s">
        <v>245</v>
      </c>
      <c r="C137" s="48"/>
      <c r="D137" s="48"/>
      <c r="E137" s="48"/>
      <c r="F137" s="48"/>
      <c r="G137" s="48"/>
      <c r="H137" s="48"/>
      <c r="I137" s="48"/>
    </row>
    <row r="138" spans="1:9" ht="18.600000000000001" customHeight="1">
      <c r="A138" s="43" t="s">
        <v>246</v>
      </c>
      <c r="C138" s="48"/>
      <c r="D138" s="48"/>
      <c r="E138" s="48"/>
      <c r="F138" s="48"/>
      <c r="G138" s="48"/>
      <c r="H138" s="48"/>
      <c r="I138" s="48"/>
    </row>
    <row r="139" spans="1:9" ht="18.600000000000001" customHeight="1">
      <c r="A139" s="7" t="s">
        <v>247</v>
      </c>
      <c r="C139" s="48"/>
      <c r="D139" s="48"/>
      <c r="E139" s="106"/>
      <c r="F139" s="48"/>
      <c r="G139" s="48"/>
      <c r="H139" s="48"/>
      <c r="I139" s="48"/>
    </row>
    <row r="140" spans="1:9" ht="18.600000000000001" customHeight="1">
      <c r="A140" s="40" t="s">
        <v>271</v>
      </c>
      <c r="C140" s="48"/>
      <c r="D140" s="48"/>
      <c r="E140" s="106"/>
      <c r="F140" s="48"/>
      <c r="G140" s="106"/>
      <c r="H140" s="106"/>
      <c r="I140" s="106"/>
    </row>
    <row r="141" spans="1:9" ht="18.600000000000001" customHeight="1">
      <c r="A141" s="40" t="s">
        <v>272</v>
      </c>
      <c r="B141" s="8"/>
      <c r="C141" s="48">
        <v>210262</v>
      </c>
      <c r="D141" s="248"/>
      <c r="E141" s="106">
        <v>0</v>
      </c>
      <c r="F141" s="48"/>
      <c r="G141" s="106">
        <v>0</v>
      </c>
      <c r="H141" s="106"/>
      <c r="I141" s="106">
        <v>0</v>
      </c>
    </row>
    <row r="142" spans="1:9" ht="18.600000000000001" customHeight="1">
      <c r="A142" s="40" t="s">
        <v>330</v>
      </c>
      <c r="B142" s="8"/>
      <c r="C142" s="324">
        <v>-172559</v>
      </c>
      <c r="D142" s="248"/>
      <c r="E142" s="101">
        <v>0</v>
      </c>
      <c r="F142" s="248"/>
      <c r="G142" s="101">
        <v>0</v>
      </c>
      <c r="H142" s="152"/>
      <c r="I142" s="101">
        <v>0</v>
      </c>
    </row>
    <row r="143" spans="1:9" ht="18.600000000000001" customHeight="1" thickBot="1">
      <c r="A143" s="9" t="s">
        <v>248</v>
      </c>
      <c r="B143" s="8"/>
      <c r="C143" s="247">
        <f>SUM(C141:C142)</f>
        <v>37703</v>
      </c>
      <c r="D143" s="255"/>
      <c r="E143" s="247">
        <f>SUM(E141)</f>
        <v>0</v>
      </c>
      <c r="F143" s="255"/>
      <c r="G143" s="247">
        <f>SUM(G141)</f>
        <v>0</v>
      </c>
      <c r="H143" s="255"/>
      <c r="I143" s="247">
        <f>SUM(I141)</f>
        <v>0</v>
      </c>
    </row>
    <row r="144" spans="1:9" ht="18.600000000000001" customHeight="1" thickTop="1">
      <c r="B144" s="8"/>
    </row>
    <row r="145" spans="1:9" ht="18.600000000000001" customHeight="1">
      <c r="A145" s="7" t="s">
        <v>249</v>
      </c>
      <c r="B145" s="8"/>
      <c r="C145" s="248"/>
      <c r="D145" s="248"/>
      <c r="E145" s="248"/>
      <c r="F145" s="248"/>
      <c r="G145" s="248"/>
      <c r="H145" s="248"/>
      <c r="I145" s="248"/>
    </row>
    <row r="146" spans="1:9" ht="18.600000000000001" customHeight="1">
      <c r="A146" s="40" t="s">
        <v>271</v>
      </c>
      <c r="B146" s="8"/>
      <c r="C146" s="248"/>
      <c r="D146" s="248"/>
      <c r="E146" s="248"/>
      <c r="F146" s="248"/>
      <c r="G146" s="248"/>
      <c r="H146" s="248"/>
      <c r="I146" s="248"/>
    </row>
    <row r="147" spans="1:9" ht="18.600000000000001" customHeight="1">
      <c r="A147" s="40" t="s">
        <v>272</v>
      </c>
      <c r="B147" s="8" t="s">
        <v>261</v>
      </c>
      <c r="C147" s="256">
        <v>9354559</v>
      </c>
      <c r="D147" s="256"/>
      <c r="E147" s="117">
        <v>5857727</v>
      </c>
      <c r="F147" s="256"/>
      <c r="G147" s="256">
        <v>4213308</v>
      </c>
      <c r="H147" s="256"/>
      <c r="I147" s="117">
        <v>3813638</v>
      </c>
    </row>
    <row r="148" spans="1:9" ht="18.600000000000001" customHeight="1">
      <c r="A148" s="40" t="s">
        <v>276</v>
      </c>
      <c r="B148" s="8"/>
      <c r="C148" s="324">
        <v>4131698</v>
      </c>
      <c r="D148" s="256"/>
      <c r="E148" s="118">
        <v>129303</v>
      </c>
      <c r="F148" s="256"/>
      <c r="G148" s="256">
        <v>733538</v>
      </c>
      <c r="H148" s="256"/>
      <c r="I148" s="118">
        <v>-3075</v>
      </c>
    </row>
    <row r="149" spans="1:9" ht="18.600000000000001" customHeight="1" thickBot="1">
      <c r="A149" s="9" t="s">
        <v>248</v>
      </c>
      <c r="B149" s="8"/>
      <c r="C149" s="247">
        <f>SUM(C147:C148)</f>
        <v>13486257</v>
      </c>
      <c r="D149" s="257"/>
      <c r="E149" s="243">
        <f>SUM(E147:E148)</f>
        <v>5987030</v>
      </c>
      <c r="F149" s="257"/>
      <c r="G149" s="243">
        <f>SUM(G147:G148)</f>
        <v>4946846</v>
      </c>
      <c r="H149" s="257"/>
      <c r="I149" s="243">
        <f>SUM(I147:I148)</f>
        <v>3810563</v>
      </c>
    </row>
    <row r="150" spans="1:9" ht="18.600000000000001" customHeight="1" thickTop="1">
      <c r="A150" s="81" t="s">
        <v>60</v>
      </c>
      <c r="B150" s="55"/>
      <c r="C150" s="56"/>
      <c r="D150" s="56"/>
      <c r="E150" s="56"/>
      <c r="F150" s="56"/>
      <c r="G150" s="13"/>
      <c r="H150" s="13"/>
      <c r="I150" s="13"/>
    </row>
    <row r="151" spans="1:9" ht="18.600000000000001" customHeight="1">
      <c r="A151" s="82" t="s">
        <v>320</v>
      </c>
      <c r="B151" s="5"/>
      <c r="C151" s="6"/>
      <c r="D151" s="6"/>
      <c r="E151" s="6"/>
      <c r="F151" s="6"/>
      <c r="G151" s="339"/>
      <c r="H151" s="339"/>
      <c r="I151" s="339"/>
    </row>
    <row r="152" spans="1:9" ht="18.600000000000001" customHeight="1">
      <c r="A152" s="40"/>
      <c r="C152" s="39"/>
      <c r="D152" s="39"/>
      <c r="E152" s="39"/>
      <c r="F152" s="39"/>
      <c r="G152" s="39"/>
      <c r="H152" s="39"/>
      <c r="I152" s="39"/>
    </row>
    <row r="153" spans="1:9" ht="18.600000000000001" customHeight="1">
      <c r="A153" s="9"/>
      <c r="C153" s="336" t="s">
        <v>3</v>
      </c>
      <c r="D153" s="336"/>
      <c r="E153" s="336"/>
      <c r="F153" s="253"/>
      <c r="G153" s="336" t="s">
        <v>56</v>
      </c>
      <c r="H153" s="336"/>
      <c r="I153" s="336"/>
    </row>
    <row r="154" spans="1:9" ht="18.600000000000001" customHeight="1">
      <c r="A154" s="40"/>
      <c r="B154" s="41"/>
      <c r="C154" s="336" t="s">
        <v>54</v>
      </c>
      <c r="D154" s="336"/>
      <c r="E154" s="336"/>
      <c r="F154" s="253"/>
      <c r="G154" s="336" t="s">
        <v>54</v>
      </c>
      <c r="H154" s="336"/>
      <c r="I154" s="336"/>
    </row>
    <row r="155" spans="1:9" ht="18.600000000000001" customHeight="1">
      <c r="A155" s="40"/>
      <c r="B155" s="41"/>
      <c r="C155" s="331" t="s">
        <v>289</v>
      </c>
      <c r="D155" s="331"/>
      <c r="E155" s="331"/>
      <c r="F155" s="252"/>
      <c r="G155" s="331" t="s">
        <v>289</v>
      </c>
      <c r="H155" s="331"/>
      <c r="I155" s="331"/>
    </row>
    <row r="156" spans="1:9" ht="18.600000000000001" customHeight="1">
      <c r="A156" s="40"/>
      <c r="B156" s="41"/>
      <c r="C156" s="331" t="s">
        <v>287</v>
      </c>
      <c r="D156" s="331"/>
      <c r="E156" s="331"/>
      <c r="F156" s="252"/>
      <c r="G156" s="331" t="s">
        <v>287</v>
      </c>
      <c r="H156" s="331"/>
      <c r="I156" s="331"/>
    </row>
    <row r="157" spans="1:9" ht="18.600000000000001" customHeight="1">
      <c r="A157" s="40"/>
      <c r="B157" s="42" t="s">
        <v>29</v>
      </c>
      <c r="C157" s="172">
        <v>2022</v>
      </c>
      <c r="D157" s="172"/>
      <c r="E157" s="172">
        <v>2021</v>
      </c>
      <c r="F157" s="172"/>
      <c r="G157" s="172">
        <v>2022</v>
      </c>
      <c r="H157" s="172"/>
      <c r="I157" s="172">
        <v>2021</v>
      </c>
    </row>
    <row r="158" spans="1:9" ht="18.600000000000001" customHeight="1">
      <c r="A158" s="40"/>
      <c r="B158" s="42"/>
      <c r="C158" s="335" t="s">
        <v>34</v>
      </c>
      <c r="D158" s="335"/>
      <c r="E158" s="335"/>
      <c r="F158" s="335"/>
      <c r="G158" s="335"/>
      <c r="H158" s="335"/>
      <c r="I158" s="335"/>
    </row>
    <row r="159" spans="1:9" ht="18.600000000000001" hidden="1" customHeight="1">
      <c r="A159" s="43"/>
      <c r="C159" s="48"/>
      <c r="D159" s="48"/>
      <c r="E159" s="48"/>
      <c r="F159" s="48"/>
      <c r="G159" s="48"/>
      <c r="H159" s="48"/>
      <c r="I159" s="48"/>
    </row>
    <row r="160" spans="1:9" ht="18.600000000000001" hidden="1" customHeight="1">
      <c r="A160" s="43"/>
      <c r="C160" s="48"/>
      <c r="D160" s="48"/>
      <c r="E160" s="48"/>
      <c r="F160" s="48"/>
      <c r="G160" s="48"/>
      <c r="H160" s="48"/>
      <c r="I160" s="48"/>
    </row>
    <row r="161" spans="1:9" ht="18.600000000000001" hidden="1" customHeight="1">
      <c r="C161" s="48"/>
      <c r="D161" s="48"/>
      <c r="E161" s="106"/>
      <c r="F161" s="48"/>
      <c r="G161" s="48"/>
      <c r="H161" s="48"/>
      <c r="I161" s="48"/>
    </row>
    <row r="162" spans="1:9" ht="18.600000000000001" hidden="1" customHeight="1">
      <c r="A162" s="40"/>
      <c r="C162" s="48"/>
      <c r="D162" s="48"/>
      <c r="E162" s="106"/>
      <c r="F162" s="48"/>
      <c r="G162" s="106"/>
      <c r="H162" s="106"/>
      <c r="I162" s="106"/>
    </row>
    <row r="163" spans="1:9" ht="18.600000000000001" hidden="1" customHeight="1">
      <c r="A163" s="40"/>
      <c r="B163" s="8"/>
      <c r="C163" s="256"/>
      <c r="D163" s="248"/>
      <c r="E163" s="101"/>
      <c r="F163" s="248"/>
      <c r="G163" s="101"/>
      <c r="H163" s="101"/>
      <c r="I163" s="101"/>
    </row>
    <row r="164" spans="1:9" ht="18.600000000000001" hidden="1" customHeight="1" thickBot="1">
      <c r="A164" s="9"/>
      <c r="B164" s="8"/>
      <c r="C164" s="243"/>
      <c r="D164" s="255"/>
      <c r="E164" s="247"/>
      <c r="F164" s="255"/>
      <c r="G164" s="247"/>
      <c r="H164" s="255"/>
      <c r="I164" s="247"/>
    </row>
    <row r="165" spans="1:9" ht="18.600000000000001" hidden="1" customHeight="1" thickTop="1">
      <c r="B165" s="8"/>
      <c r="C165" s="248"/>
      <c r="D165" s="248"/>
      <c r="E165" s="248"/>
      <c r="F165" s="248"/>
      <c r="G165" s="248"/>
      <c r="H165" s="248"/>
      <c r="I165" s="248"/>
    </row>
    <row r="166" spans="1:9" ht="18.600000000000001" hidden="1" customHeight="1">
      <c r="B166" s="8"/>
      <c r="C166" s="248"/>
      <c r="D166" s="248"/>
      <c r="E166" s="248"/>
      <c r="F166" s="248"/>
      <c r="G166" s="248"/>
      <c r="H166" s="248"/>
      <c r="I166" s="248"/>
    </row>
    <row r="167" spans="1:9" ht="18.600000000000001" hidden="1" customHeight="1">
      <c r="A167" s="40"/>
      <c r="B167" s="8"/>
      <c r="C167" s="248"/>
      <c r="D167" s="248"/>
      <c r="E167" s="248"/>
      <c r="F167" s="248"/>
      <c r="G167" s="248"/>
      <c r="H167" s="248"/>
      <c r="I167" s="248"/>
    </row>
    <row r="168" spans="1:9" ht="18.600000000000001" hidden="1" customHeight="1">
      <c r="A168" s="40"/>
      <c r="B168" s="8"/>
      <c r="C168" s="256"/>
      <c r="D168" s="256"/>
      <c r="E168" s="256"/>
      <c r="F168" s="256"/>
      <c r="G168" s="256"/>
      <c r="H168" s="256"/>
      <c r="I168" s="256"/>
    </row>
    <row r="169" spans="1:9" ht="18.600000000000001" hidden="1" customHeight="1">
      <c r="A169" s="40"/>
      <c r="B169" s="8"/>
      <c r="C169" s="256"/>
      <c r="D169" s="256"/>
      <c r="E169" s="256"/>
      <c r="F169" s="256"/>
      <c r="G169" s="256"/>
      <c r="H169" s="256"/>
      <c r="I169" s="256"/>
    </row>
    <row r="170" spans="1:9" ht="18.600000000000001" hidden="1" customHeight="1">
      <c r="A170" s="40"/>
      <c r="B170" s="8"/>
      <c r="C170" s="256"/>
      <c r="D170" s="256"/>
      <c r="E170" s="256"/>
      <c r="F170" s="256"/>
      <c r="G170" s="256"/>
      <c r="H170" s="256"/>
      <c r="I170" s="256"/>
    </row>
    <row r="171" spans="1:9" ht="18.600000000000001" hidden="1" customHeight="1" thickBot="1">
      <c r="A171" s="9"/>
      <c r="B171" s="8"/>
      <c r="C171" s="243"/>
      <c r="D171" s="257"/>
      <c r="E171" s="243"/>
      <c r="F171" s="257"/>
      <c r="G171" s="243"/>
      <c r="H171" s="257"/>
      <c r="I171" s="243"/>
    </row>
    <row r="172" spans="1:9" ht="18.600000000000001" hidden="1" customHeight="1" thickTop="1">
      <c r="B172" s="8"/>
      <c r="C172" s="248"/>
      <c r="D172" s="248"/>
      <c r="E172" s="248"/>
      <c r="F172" s="248"/>
      <c r="G172" s="248"/>
      <c r="H172" s="248"/>
      <c r="I172" s="248"/>
    </row>
    <row r="173" spans="1:9" ht="18.600000000000001" customHeight="1">
      <c r="A173" s="7" t="s">
        <v>250</v>
      </c>
      <c r="B173" s="8"/>
      <c r="C173" s="248"/>
      <c r="D173" s="248"/>
      <c r="E173" s="248"/>
      <c r="F173" s="248"/>
      <c r="G173" s="248"/>
      <c r="H173" s="248"/>
      <c r="I173" s="248"/>
    </row>
    <row r="174" spans="1:9" ht="18.600000000000001" customHeight="1">
      <c r="A174" s="40" t="s">
        <v>273</v>
      </c>
      <c r="B174" s="8"/>
      <c r="C174" s="248"/>
      <c r="D174" s="248"/>
      <c r="E174" s="248"/>
      <c r="F174" s="248"/>
      <c r="G174" s="248"/>
      <c r="H174" s="248"/>
      <c r="I174" s="248"/>
    </row>
    <row r="175" spans="1:9" ht="18.600000000000001" customHeight="1">
      <c r="A175" s="40" t="s">
        <v>272</v>
      </c>
      <c r="B175" s="8" t="s">
        <v>262</v>
      </c>
      <c r="C175" s="321">
        <v>7856018</v>
      </c>
      <c r="D175" s="321"/>
      <c r="E175" s="87">
        <v>5162116</v>
      </c>
      <c r="F175" s="321"/>
      <c r="G175" s="321">
        <v>4896057</v>
      </c>
      <c r="H175" s="321"/>
      <c r="I175" s="321">
        <v>4087363</v>
      </c>
    </row>
    <row r="176" spans="1:9" ht="18.600000000000001" customHeight="1">
      <c r="A176" s="40" t="s">
        <v>252</v>
      </c>
      <c r="B176" s="8"/>
      <c r="C176" s="322">
        <v>-7376092</v>
      </c>
      <c r="D176" s="321"/>
      <c r="E176" s="323">
        <v>-4588298</v>
      </c>
      <c r="F176" s="321"/>
      <c r="G176" s="321">
        <v>-4416878</v>
      </c>
      <c r="H176" s="321"/>
      <c r="I176" s="321">
        <v>-3632154</v>
      </c>
    </row>
    <row r="177" spans="1:9" ht="18.600000000000001" customHeight="1" thickBot="1">
      <c r="A177" s="9" t="s">
        <v>248</v>
      </c>
      <c r="B177" s="8"/>
      <c r="C177" s="247">
        <f>SUM(C175:C176)</f>
        <v>479926</v>
      </c>
      <c r="D177" s="257"/>
      <c r="E177" s="247">
        <f>SUM(E175:E176)</f>
        <v>573818</v>
      </c>
      <c r="F177" s="257"/>
      <c r="G177" s="243">
        <f>SUM(G175:G176)</f>
        <v>479179</v>
      </c>
      <c r="H177" s="257"/>
      <c r="I177" s="243">
        <f>SUM(I175:I176)</f>
        <v>455209</v>
      </c>
    </row>
    <row r="178" spans="1:9" ht="18.600000000000001" customHeight="1" thickTop="1">
      <c r="B178" s="8"/>
      <c r="C178" s="248"/>
      <c r="D178" s="248"/>
      <c r="E178" s="248"/>
      <c r="F178" s="248"/>
      <c r="G178" s="248"/>
      <c r="H178" s="248"/>
      <c r="I178" s="248"/>
    </row>
    <row r="179" spans="1:9" ht="18.600000000000001" customHeight="1">
      <c r="A179" s="40" t="s">
        <v>174</v>
      </c>
      <c r="B179" s="8"/>
      <c r="C179" s="248"/>
      <c r="D179" s="248"/>
      <c r="E179" s="248"/>
      <c r="F179" s="248"/>
      <c r="G179" s="248"/>
      <c r="H179" s="248"/>
      <c r="I179" s="248"/>
    </row>
    <row r="180" spans="1:9" ht="18.600000000000001" customHeight="1">
      <c r="A180" s="40" t="s">
        <v>274</v>
      </c>
      <c r="B180" s="8"/>
      <c r="C180" s="248"/>
      <c r="D180" s="248"/>
      <c r="E180" s="248"/>
      <c r="F180" s="248"/>
      <c r="G180" s="248"/>
      <c r="H180" s="248"/>
      <c r="I180" s="248"/>
    </row>
    <row r="181" spans="1:9" ht="18.600000000000001" customHeight="1">
      <c r="A181" s="7" t="s">
        <v>251</v>
      </c>
      <c r="B181" s="8"/>
      <c r="C181" s="248"/>
      <c r="D181" s="248"/>
      <c r="E181" s="248"/>
      <c r="F181" s="248"/>
      <c r="G181" s="248"/>
      <c r="H181" s="248"/>
      <c r="I181" s="248"/>
    </row>
    <row r="182" spans="1:9" ht="18.600000000000001" customHeight="1">
      <c r="A182" s="40" t="s">
        <v>272</v>
      </c>
      <c r="B182" s="8"/>
      <c r="C182" s="256">
        <v>2207346</v>
      </c>
      <c r="D182" s="256"/>
      <c r="E182" s="102">
        <v>561637</v>
      </c>
      <c r="F182" s="256"/>
      <c r="G182" s="256">
        <v>229710</v>
      </c>
      <c r="H182" s="256"/>
      <c r="I182" s="102">
        <v>404821</v>
      </c>
    </row>
    <row r="183" spans="1:9" ht="18.600000000000001" customHeight="1">
      <c r="A183" s="40" t="s">
        <v>276</v>
      </c>
      <c r="B183" s="8"/>
      <c r="C183" s="324">
        <v>137921</v>
      </c>
      <c r="D183" s="256"/>
      <c r="E183" s="118">
        <v>12439</v>
      </c>
      <c r="F183" s="256"/>
      <c r="G183" s="256">
        <v>255797</v>
      </c>
      <c r="H183" s="256"/>
      <c r="I183" s="118">
        <v>-77385</v>
      </c>
    </row>
    <row r="184" spans="1:9" ht="18.600000000000001" customHeight="1" thickBot="1">
      <c r="A184" s="9" t="s">
        <v>248</v>
      </c>
      <c r="B184" s="8"/>
      <c r="C184" s="325">
        <f>SUM(C182:C183)</f>
        <v>2345267</v>
      </c>
      <c r="D184" s="257"/>
      <c r="E184" s="243">
        <f>SUM(E182:E183)</f>
        <v>574076</v>
      </c>
      <c r="F184" s="257"/>
      <c r="G184" s="243">
        <f>SUM(G182:G183)</f>
        <v>485507</v>
      </c>
      <c r="H184" s="257"/>
      <c r="I184" s="243">
        <f>SUM(I182:I183)</f>
        <v>327436</v>
      </c>
    </row>
    <row r="185" spans="1:9" ht="18.600000000000001" customHeight="1" thickTop="1"/>
  </sheetData>
  <mergeCells count="41">
    <mergeCell ref="C155:E155"/>
    <mergeCell ref="G155:I155"/>
    <mergeCell ref="C156:E156"/>
    <mergeCell ref="G156:I156"/>
    <mergeCell ref="C158:I158"/>
    <mergeCell ref="G151:I151"/>
    <mergeCell ref="C153:E153"/>
    <mergeCell ref="G153:I153"/>
    <mergeCell ref="C154:E154"/>
    <mergeCell ref="G154:I154"/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9:I9"/>
    <mergeCell ref="G49:I49"/>
    <mergeCell ref="C51:E51"/>
    <mergeCell ref="G51:I51"/>
    <mergeCell ref="C52:E52"/>
    <mergeCell ref="G52:I52"/>
    <mergeCell ref="C53:E53"/>
    <mergeCell ref="G53:I53"/>
    <mergeCell ref="C54:E54"/>
    <mergeCell ref="G54:I54"/>
    <mergeCell ref="C56:I56"/>
    <mergeCell ref="G102:I102"/>
    <mergeCell ref="C104:E104"/>
    <mergeCell ref="G104:I104"/>
    <mergeCell ref="C105:E105"/>
    <mergeCell ref="G105:I105"/>
    <mergeCell ref="A135:B135"/>
    <mergeCell ref="C106:E106"/>
    <mergeCell ref="G106:I106"/>
    <mergeCell ref="C107:E107"/>
    <mergeCell ref="G107:I107"/>
    <mergeCell ref="C109:I109"/>
  </mergeCells>
  <pageMargins left="0.8" right="0.8" top="0.48" bottom="0.5" header="0.5" footer="0.5"/>
  <pageSetup paperSize="9" scale="77" firstPageNumber="13" fitToHeight="0" orientation="portrait" useFirstPageNumber="1" r:id="rId1"/>
  <headerFooter>
    <oddFooter>&amp;L
The accompanying condensed notes form an integral part of the interim financial statements.
&amp;C&amp;P</oddFooter>
  </headerFooter>
  <rowBreaks count="3" manualBreakCount="3">
    <brk id="47" max="16383" man="1"/>
    <brk id="100" max="16383" man="1"/>
    <brk id="149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BS2-4</vt:lpstr>
      <vt:lpstr>PL5-8</vt:lpstr>
      <vt:lpstr>SH9</vt:lpstr>
      <vt:lpstr>SH10</vt:lpstr>
      <vt:lpstr>SH11</vt:lpstr>
      <vt:lpstr>SH12</vt:lpstr>
      <vt:lpstr>CF 13-16</vt:lpstr>
      <vt:lpstr>'BS2-4'!Print_Area</vt:lpstr>
      <vt:lpstr>'CF 13-16'!Print_Area</vt:lpstr>
      <vt:lpstr>'PL5-8'!Print_Area</vt:lpstr>
      <vt:lpstr>'SH10'!Print_Area</vt:lpstr>
      <vt:lpstr>'SH11'!Print_Area</vt:lpstr>
      <vt:lpstr>'SH12'!Print_Area</vt:lpstr>
      <vt:lpstr>'SH9'!Print_Area</vt:lpstr>
      <vt:lpstr>'BS2-4'!Title2nd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2022-08-09T10:29:02Z</cp:lastPrinted>
  <dcterms:created xsi:type="dcterms:W3CDTF">2004-12-08T03:04:07Z</dcterms:created>
  <dcterms:modified xsi:type="dcterms:W3CDTF">2022-08-10T02:44:22Z</dcterms:modified>
</cp:coreProperties>
</file>