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2\Qtr2'22\"/>
    </mc:Choice>
  </mc:AlternateContent>
  <xr:revisionPtr revIDLastSave="0" documentId="13_ncr:1_{06CDE9EF-B2A2-4124-A50B-7D648671EFC3}" xr6:coauthVersionLast="46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&amp;Cashflow" sheetId="7" r:id="rId2"/>
    <sheet name="conso" sheetId="5" r:id="rId3"/>
    <sheet name="company" sheetId="6" r:id="rId4"/>
  </sheets>
  <definedNames>
    <definedName name="_xlnm.Print_Area" localSheetId="0">bs!$A$1:$J$117</definedName>
    <definedName name="_xlnm.Print_Area" localSheetId="3">company!$A$1:$S$34</definedName>
    <definedName name="_xlnm.Print_Area" localSheetId="1">'PL&amp;Cashflow'!$A$1:$L$274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8" i="5" l="1"/>
  <c r="W28" i="5"/>
  <c r="U28" i="5"/>
  <c r="S28" i="5"/>
  <c r="Q28" i="5"/>
  <c r="O28" i="5"/>
  <c r="M28" i="5"/>
  <c r="K28" i="5"/>
  <c r="I28" i="5"/>
  <c r="G28" i="5"/>
  <c r="E28" i="5"/>
  <c r="W27" i="5"/>
  <c r="AA27" i="5" s="1"/>
  <c r="U27" i="5"/>
  <c r="S20" i="5"/>
  <c r="M20" i="5"/>
  <c r="K20" i="5"/>
  <c r="I20" i="5"/>
  <c r="G20" i="5"/>
  <c r="E20" i="5"/>
  <c r="U19" i="5"/>
  <c r="W19" i="5" s="1"/>
  <c r="AA19" i="5" s="1"/>
  <c r="F33" i="1"/>
  <c r="D33" i="1"/>
  <c r="K18" i="6"/>
  <c r="I18" i="6"/>
  <c r="G18" i="6"/>
  <c r="E18" i="6"/>
  <c r="S24" i="6"/>
  <c r="Q24" i="6"/>
  <c r="Q17" i="6"/>
  <c r="S17" i="6" s="1"/>
  <c r="K25" i="6"/>
  <c r="I25" i="6"/>
  <c r="G25" i="6"/>
  <c r="E25" i="6"/>
  <c r="G68" i="7"/>
  <c r="E68" i="7"/>
  <c r="E65" i="7"/>
  <c r="G60" i="7"/>
  <c r="K38" i="7"/>
  <c r="I38" i="7"/>
  <c r="G38" i="7"/>
  <c r="E38" i="7"/>
  <c r="K33" i="7"/>
  <c r="I33" i="7"/>
  <c r="G33" i="7"/>
  <c r="E33" i="7"/>
  <c r="K20" i="7"/>
  <c r="I20" i="7"/>
  <c r="G20" i="7"/>
  <c r="E20" i="7"/>
  <c r="K14" i="7"/>
  <c r="I14" i="7"/>
  <c r="G14" i="7"/>
  <c r="E14" i="7"/>
  <c r="I110" i="7"/>
  <c r="E110" i="7"/>
  <c r="O15" i="6"/>
  <c r="Q13" i="6"/>
  <c r="S13" i="6" s="1"/>
  <c r="Q16" i="5"/>
  <c r="U14" i="5"/>
  <c r="W14" i="5" s="1"/>
  <c r="AA14" i="5" s="1"/>
  <c r="U22" i="5"/>
  <c r="W22" i="5"/>
  <c r="AA22" i="5" s="1"/>
  <c r="G39" i="7" l="1"/>
  <c r="G21" i="7"/>
  <c r="G25" i="7" s="1"/>
  <c r="G27" i="7" s="1"/>
  <c r="G40" i="7" s="1"/>
  <c r="G65" i="7" s="1"/>
  <c r="K21" i="7"/>
  <c r="K25" i="7" s="1"/>
  <c r="K27" i="7" s="1"/>
  <c r="K58" i="7" s="1"/>
  <c r="K68" i="7" s="1"/>
  <c r="E39" i="7"/>
  <c r="E21" i="7"/>
  <c r="I39" i="7"/>
  <c r="K39" i="7"/>
  <c r="K40" i="7" s="1"/>
  <c r="K63" i="7" s="1"/>
  <c r="I21" i="7"/>
  <c r="G91" i="7"/>
  <c r="I25" i="7" l="1"/>
  <c r="E25" i="7"/>
  <c r="K97" i="7"/>
  <c r="I97" i="7"/>
  <c r="G97" i="7"/>
  <c r="E97" i="7"/>
  <c r="I27" i="7" l="1"/>
  <c r="E27" i="7"/>
  <c r="G224" i="7"/>
  <c r="I224" i="7"/>
  <c r="K224" i="7"/>
  <c r="I40" i="7" l="1"/>
  <c r="E60" i="7"/>
  <c r="E40" i="7"/>
  <c r="G110" i="7"/>
  <c r="O22" i="6"/>
  <c r="Q24" i="5"/>
  <c r="H74" i="1"/>
  <c r="D74" i="1"/>
  <c r="I68" i="7" l="1"/>
  <c r="I63" i="7"/>
  <c r="M26" i="6"/>
  <c r="K26" i="6"/>
  <c r="I26" i="6"/>
  <c r="G26" i="6"/>
  <c r="E26" i="6"/>
  <c r="Q20" i="6"/>
  <c r="S20" i="6" s="1"/>
  <c r="Y29" i="5"/>
  <c r="O29" i="5"/>
  <c r="M29" i="5"/>
  <c r="I29" i="5"/>
  <c r="G29" i="5"/>
  <c r="E29" i="5"/>
  <c r="E17" i="5"/>
  <c r="U29" i="5" l="1"/>
  <c r="U18" i="5"/>
  <c r="W18" i="5" s="1"/>
  <c r="AA18" i="5" s="1"/>
  <c r="J74" i="1"/>
  <c r="F74" i="1"/>
  <c r="Q22" i="6" l="1"/>
  <c r="S22" i="6" s="1"/>
  <c r="Q21" i="6"/>
  <c r="Q15" i="6"/>
  <c r="Q14" i="6"/>
  <c r="Q16" i="6" l="1"/>
  <c r="Q18" i="6" s="1"/>
  <c r="Q23" i="6"/>
  <c r="Q25" i="6" s="1"/>
  <c r="Q26" i="6"/>
  <c r="O23" i="6"/>
  <c r="O25" i="6" s="1"/>
  <c r="O16" i="6"/>
  <c r="O18" i="6" s="1"/>
  <c r="Q25" i="5"/>
  <c r="Q17" i="5"/>
  <c r="Q20" i="5" s="1"/>
  <c r="K115" i="7"/>
  <c r="I115" i="7"/>
  <c r="G115" i="7"/>
  <c r="E115" i="7"/>
  <c r="Q27" i="6" l="1"/>
  <c r="K250" i="7"/>
  <c r="I250" i="7"/>
  <c r="G250" i="7"/>
  <c r="E250" i="7"/>
  <c r="O23" i="5" l="1"/>
  <c r="K25" i="5" l="1"/>
  <c r="K17" i="5"/>
  <c r="K29" i="5" l="1"/>
  <c r="K30" i="5"/>
  <c r="E23" i="6"/>
  <c r="I91" i="7" l="1"/>
  <c r="K91" i="7"/>
  <c r="G98" i="7" l="1"/>
  <c r="K98" i="7"/>
  <c r="I98" i="7"/>
  <c r="K102" i="7" l="1"/>
  <c r="K104" i="7" s="1"/>
  <c r="I102" i="7"/>
  <c r="G102" i="7"/>
  <c r="G104" i="7" s="1"/>
  <c r="E142" i="7"/>
  <c r="I104" i="7" l="1"/>
  <c r="E224" i="7"/>
  <c r="I135" i="7" l="1"/>
  <c r="H33" i="1"/>
  <c r="J33" i="1"/>
  <c r="E91" i="7" l="1"/>
  <c r="F19" i="1" l="1"/>
  <c r="H19" i="1"/>
  <c r="J19" i="1"/>
  <c r="U24" i="5" l="1"/>
  <c r="G137" i="7"/>
  <c r="H63" i="1" l="1"/>
  <c r="G145" i="7" l="1"/>
  <c r="Y15" i="5" l="1"/>
  <c r="O15" i="5"/>
  <c r="G17" i="5"/>
  <c r="E116" i="7"/>
  <c r="G116" i="7"/>
  <c r="K110" i="7"/>
  <c r="K116" i="7" s="1"/>
  <c r="I116" i="7" l="1"/>
  <c r="K16" i="6"/>
  <c r="I16" i="6"/>
  <c r="G16" i="6"/>
  <c r="E16" i="6"/>
  <c r="S15" i="6"/>
  <c r="E25" i="5"/>
  <c r="S17" i="5"/>
  <c r="O17" i="5"/>
  <c r="O20" i="5" s="1"/>
  <c r="M17" i="5"/>
  <c r="I17" i="5"/>
  <c r="U16" i="5"/>
  <c r="W16" i="5" s="1"/>
  <c r="Y17" i="5"/>
  <c r="Y20" i="5" s="1"/>
  <c r="U15" i="5"/>
  <c r="W15" i="5" s="1"/>
  <c r="W17" i="5" l="1"/>
  <c r="W20" i="5" s="1"/>
  <c r="U17" i="5"/>
  <c r="U20" i="5" s="1"/>
  <c r="AA16" i="5"/>
  <c r="AA15" i="5"/>
  <c r="AA17" i="5" l="1"/>
  <c r="AA20" i="5" s="1"/>
  <c r="E30" i="5"/>
  <c r="U26" i="5" l="1"/>
  <c r="W26" i="5" s="1"/>
  <c r="Y23" i="5"/>
  <c r="Y25" i="5" s="1"/>
  <c r="Y30" i="5" l="1"/>
  <c r="AA26" i="5"/>
  <c r="AA28" i="5" s="1"/>
  <c r="K23" i="6" l="1"/>
  <c r="I23" i="6"/>
  <c r="G23" i="6"/>
  <c r="E27" i="6"/>
  <c r="S25" i="5"/>
  <c r="M25" i="5"/>
  <c r="I25" i="5"/>
  <c r="G25" i="5"/>
  <c r="W24" i="5"/>
  <c r="AA24" i="5" s="1"/>
  <c r="U23" i="5"/>
  <c r="G27" i="6" l="1"/>
  <c r="I27" i="6"/>
  <c r="K27" i="6"/>
  <c r="M30" i="5"/>
  <c r="I30" i="5"/>
  <c r="G30" i="5"/>
  <c r="U25" i="5"/>
  <c r="U30" i="5" l="1"/>
  <c r="H106" i="1"/>
  <c r="D106" i="1"/>
  <c r="D63" i="1"/>
  <c r="D19" i="1"/>
  <c r="D75" i="1" l="1"/>
  <c r="G163" i="7"/>
  <c r="E98" i="7"/>
  <c r="H108" i="1"/>
  <c r="D108" i="1"/>
  <c r="D34" i="1"/>
  <c r="H34" i="1"/>
  <c r="H75" i="1"/>
  <c r="D109" i="1" l="1"/>
  <c r="G183" i="7"/>
  <c r="G207" i="7" s="1"/>
  <c r="E102" i="7"/>
  <c r="H109" i="1"/>
  <c r="K117" i="7"/>
  <c r="K140" i="7" s="1"/>
  <c r="K135" i="7"/>
  <c r="G117" i="7"/>
  <c r="G142" i="7" s="1"/>
  <c r="K163" i="7"/>
  <c r="K183" i="7" s="1"/>
  <c r="I145" i="7"/>
  <c r="I163" i="7"/>
  <c r="J106" i="1"/>
  <c r="F106" i="1"/>
  <c r="W29" i="5" s="1"/>
  <c r="J63" i="1"/>
  <c r="F63" i="1"/>
  <c r="E104" i="7" l="1"/>
  <c r="D110" i="1"/>
  <c r="H110" i="1"/>
  <c r="J108" i="1"/>
  <c r="S26" i="6"/>
  <c r="I183" i="7"/>
  <c r="E163" i="7"/>
  <c r="E145" i="7"/>
  <c r="G210" i="7"/>
  <c r="F108" i="1"/>
  <c r="AA29" i="5" s="1"/>
  <c r="M14" i="6"/>
  <c r="S14" i="6" s="1"/>
  <c r="S16" i="6" s="1"/>
  <c r="S18" i="6" s="1"/>
  <c r="K145" i="7"/>
  <c r="K207" i="7"/>
  <c r="M21" i="6"/>
  <c r="I117" i="7"/>
  <c r="J75" i="1"/>
  <c r="F75" i="1"/>
  <c r="F34" i="1"/>
  <c r="J34" i="1"/>
  <c r="J109" i="1" l="1"/>
  <c r="J110" i="1" s="1"/>
  <c r="I207" i="7"/>
  <c r="E137" i="7"/>
  <c r="E117" i="7"/>
  <c r="I140" i="7"/>
  <c r="M23" i="6"/>
  <c r="M25" i="6" s="1"/>
  <c r="S21" i="6"/>
  <c r="S23" i="6" s="1"/>
  <c r="S25" i="6" s="1"/>
  <c r="E183" i="7"/>
  <c r="F109" i="1"/>
  <c r="F110" i="1" s="1"/>
  <c r="O25" i="5"/>
  <c r="W23" i="5"/>
  <c r="K210" i="7"/>
  <c r="M16" i="6"/>
  <c r="M18" i="6" s="1"/>
  <c r="I210" i="7" l="1"/>
  <c r="E207" i="7"/>
  <c r="W25" i="5"/>
  <c r="AA23" i="5"/>
  <c r="M27" i="6"/>
  <c r="E210" i="7" l="1"/>
  <c r="AA25" i="5"/>
  <c r="E252" i="7" l="1"/>
  <c r="S27" i="6"/>
  <c r="K108" i="1"/>
  <c r="K74" i="1"/>
  <c r="K63" i="1"/>
  <c r="K33" i="1"/>
  <c r="K19" i="1"/>
  <c r="O30" i="5" l="1"/>
  <c r="K75" i="1"/>
  <c r="K109" i="1" s="1"/>
  <c r="K34" i="1"/>
  <c r="K110" i="1" l="1"/>
  <c r="W30" i="5"/>
  <c r="AA30" i="5" l="1"/>
  <c r="E254" i="7"/>
  <c r="G252" i="7"/>
  <c r="G254" i="7" s="1"/>
  <c r="I252" i="7"/>
  <c r="K252" i="7"/>
  <c r="K254" i="7" s="1"/>
  <c r="I254" i="7" l="1"/>
  <c r="E255" i="7"/>
  <c r="I255" i="7" l="1"/>
</calcChain>
</file>

<file path=xl/sharedStrings.xml><?xml version="1.0" encoding="utf-8"?>
<sst xmlns="http://schemas.openxmlformats.org/spreadsheetml/2006/main" count="497" uniqueCount="250">
  <si>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</si>
  <si>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</si>
  <si>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</si>
  <si>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</si>
  <si>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</si>
  <si>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</si>
  <si>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</si>
  <si>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</si>
  <si>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</si>
  <si>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</si>
  <si>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</si>
  <si>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</si>
  <si>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</si>
  <si>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</si>
  <si>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</si>
  <si>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</si>
  <si>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</si>
  <si>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</si>
  <si>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</si>
  <si>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</si>
  <si>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</si>
  <si>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</si>
  <si>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</si>
  <si>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</si>
  <si>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</si>
  <si>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</si>
  <si>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</si>
  <si>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</si>
  <si>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</si>
  <si>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</si>
  <si>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</si>
  <si>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</si>
  <si>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</si>
  <si>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</si>
  <si>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</si>
  <si>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</si>
  <si>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</si>
  <si>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</si>
  <si>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</si>
  <si>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</si>
  <si>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</si>
  <si>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</si>
  <si>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</si>
  <si>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</si>
  <si>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</si>
  <si>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</si>
  <si>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</si>
  <si>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</si>
  <si>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</si>
  <si>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</si>
  <si>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</si>
  <si>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</si>
  <si>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</si>
  <si>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</si>
  <si>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</si>
  <si>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</si>
  <si>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</si>
  <si>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</si>
  <si>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</si>
  <si>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</si>
  <si>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</si>
  <si>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</si>
  <si>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</si>
  <si>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</si>
  <si>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</si>
  <si>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</si>
  <si>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</si>
  <si>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</si>
  <si>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</si>
  <si>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</si>
  <si>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</si>
  <si>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</si>
  <si>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</si>
  <si>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</si>
  <si>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</si>
  <si>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</si>
  <si>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</si>
  <si>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ดอกเบี้ยรับ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</si>
  <si>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</si>
  <si>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</si>
  <si>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</si>
  <si>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</si>
  <si>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</si>
  <si>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</si>
  <si>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</si>
  <si>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</si>
  <si>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</si>
  <si>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</si>
  <si>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</si>
  <si>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</si>
  <si>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</si>
  <si>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</si>
  <si>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</si>
  <si>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</si>
  <si>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</si>
  <si>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</si>
  <si>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</si>
  <si>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</si>
  <si>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</si>
  <si>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</si>
  <si>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</si>
  <si>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</si>
  <si>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</si>
  <si>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</si>
  <si>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(ยังไม่ได้ตรวจสอบ แต่สอบทานแล้ว)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</si>
  <si>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</si>
  <si>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</si>
  <si>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</si>
  <si>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</si>
  <si>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</si>
  <si>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>จัดสรรแล้ว -</t>
  </si>
  <si>
    <t>แปลงค่างบการเงินที่เป็น</t>
  </si>
  <si>
    <t>ไม่มีอำนาจควบคุม</t>
  </si>
  <si>
    <t>ส่วนของ</t>
  </si>
  <si>
    <t>ชำระเต็มมูลค่าแล้ว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</si>
  <si>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</si>
  <si>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</si>
  <si>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</si>
  <si>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</si>
  <si>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</si>
  <si>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</si>
  <si>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</si>
  <si>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จากการควบบริษัท </t>
  </si>
  <si>
    <t xml:space="preserve"> ส่วนเกินทุน</t>
  </si>
  <si>
    <t>กำไรสำหรับงวด</t>
  </si>
  <si>
    <t>ส่วนของผู้ถือหุ้นของบริษัทฯ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</si>
  <si>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</si>
  <si>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</si>
  <si>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</si>
  <si>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</si>
  <si>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</si>
  <si>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</si>
  <si>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</si>
  <si>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</si>
  <si>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</si>
  <si>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สินทรัพย์ไม่มีตัวตน</t>
  </si>
  <si>
    <t xml:space="preserve">   ที่เป็นเงินตราต่างประเทศ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</si>
  <si>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</si>
  <si>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</si>
  <si>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</si>
  <si>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เงินปันผลจ่าย</t>
  </si>
  <si>
    <t>ส่วนของผู้มีส่วนได้เสียที่ไม่มีอำนาจควบคุมของบริษัทย่อย</t>
  </si>
  <si>
    <t xml:space="preserve">   เงินปันผลรับจากบริษัทที่เกี่ยวข้องกัน</t>
  </si>
  <si>
    <t>ผลต่างจากการแปลงค่างบการเงิน</t>
  </si>
  <si>
    <t xml:space="preserve">   ซื้อคอมพิวเตอร์ซอฟต์แวร์ที่ยังไม่ได้จ่ายชำระ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</si>
  <si>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</si>
  <si>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</si>
  <si>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>ซื้อเงินลงทุนในบริษัทย่อย</t>
  </si>
  <si>
    <t xml:space="preserve">   ซื้อที่ดิน อาคาร และอุปกรณ์ที่ยังไม่ได้จ่ายชำระ</t>
  </si>
  <si>
    <t>(นายโฮ เรน ฮวา)</t>
  </si>
  <si>
    <t>สินทรัพย์ภาษีเงินได้ของงวดปัจจุบัน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</si>
  <si>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</si>
  <si>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 (โอนกลับ)</t>
  </si>
  <si>
    <t xml:space="preserve">กำไรสำหรับงวด </t>
  </si>
  <si>
    <t>เงินปันผลรับจากกิจการที่เกี่ยวข้องกัน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</si>
  <si>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</si>
  <si>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ขายอุปกรณ์ที่ยังไม่ได้รับเงิน</t>
  </si>
  <si>
    <t>รายได้จากการบริการ</t>
  </si>
  <si>
    <t>ค่าใช้จ่ายในการขายและจัดจำหน่าย</t>
  </si>
  <si>
    <t>ต้นทุนการให้บริการ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</si>
  <si>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</si>
  <si>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</si>
  <si>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</si>
  <si>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</si>
  <si>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</si>
  <si>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</si>
  <si>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 - สุทธิจาก</t>
  </si>
  <si>
    <t>รายได้เงินปันผล</t>
  </si>
  <si>
    <t>ต้นทุนทางการเงิน</t>
  </si>
  <si>
    <t>สินทรัพย์ทางการเงินไม่หมุนเวียนอื่น</t>
  </si>
  <si>
    <t>ในบริษัทย่อย</t>
  </si>
  <si>
    <t>สัดส่วนการถือหุ้น</t>
  </si>
  <si>
    <t>ส่วนเกินทุนจาก</t>
  </si>
  <si>
    <t>การเปลี่ยนแปลง</t>
  </si>
  <si>
    <t xml:space="preserve">   กิจการที่เกี่ยวข้องกัน</t>
  </si>
  <si>
    <t>เงินให้กู้ยืมระยะสั้นแก่และดอกเบี้ยค้างรับจาก</t>
  </si>
  <si>
    <t>เงินให้กู้ยืมระยะยาวแก่และดอกเบี้ยค้างรับจาก</t>
  </si>
  <si>
    <t>หมายเหตุประกอบงบการเงินรวมระหว่างกาลเป็นส่วนหนึ่งของงบการเงินนี้</t>
  </si>
  <si>
    <t xml:space="preserve">   ตัดจำหน่ายค่าใช้จ่ายในการออกหุ้นกู้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</si>
  <si>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</si>
  <si>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</si>
  <si>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ในตราสารทุนที่กำหนดให้</t>
  </si>
  <si>
    <t>วัดมูลค่ายุติธรรมผ่าน</t>
  </si>
  <si>
    <t>ขาดทุนจากการวัดมูลค่ายุติธรรมของตราสารอนุพันธ์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</si>
  <si>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</si>
  <si>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จากเงินลงทุน</t>
  </si>
  <si>
    <t>ซื้อเงินลงทุน</t>
  </si>
  <si>
    <t>เงินสดรับจากการจำหน่ายเงินลงทุน</t>
  </si>
  <si>
    <t>เงินสดรับจากการจำหน่ายที่ดิน อาคารและอุปกรณ์</t>
  </si>
  <si>
    <t>เงินสดจ่ายตามสัญญาเช่า</t>
  </si>
  <si>
    <t>ยอดคงเหลือ ณ วันที่ 1 มกราคม 2564</t>
  </si>
  <si>
    <t>ส่วนของหนี้สินตามสัญญาเช่าที่ถึงกำหนด</t>
  </si>
  <si>
    <t xml:space="preserve">   ชำระภายในหนึ่งปี</t>
  </si>
  <si>
    <t>รายได้ทางการเงิน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</si>
  <si>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</si>
  <si>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</si>
  <si>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เงินปันผลค้างรับ</t>
  </si>
  <si>
    <t xml:space="preserve">   แก่กิจการที่เกี่ยวข้องกัน</t>
  </si>
  <si>
    <t>เงินกู้ยืมระยะยาวจากและดอกเบี้ยค้างจ่าย</t>
  </si>
  <si>
    <t xml:space="preserve">   การถือหุ้นในบริษัทย่อย</t>
  </si>
  <si>
    <t xml:space="preserve">   ขาดทุน (กำไร) จากการขายและตัดจำหน่ายที่ดิน อาคารและอุปกรณ์</t>
  </si>
  <si>
    <t>การแบ่งปันกำไร</t>
  </si>
  <si>
    <t>ส่วนของหุ้นกู้ที่ถึงกำหนดชำระภายในหนึ่งปี</t>
  </si>
  <si>
    <t xml:space="preserve"> ส่วนเกินมูลค่า</t>
  </si>
  <si>
    <t>หุ้นสามัญ</t>
  </si>
  <si>
    <t>ผลต่างของอัตรา</t>
  </si>
  <si>
    <t>แลกเปลี่ยนจากการ</t>
  </si>
  <si>
    <t>ส่วนเกินทุนจากการเปลี่ยนแปลงสัดส่วน</t>
  </si>
  <si>
    <t xml:space="preserve">   ขาดทุนจากการวัดมูลค่ายุติธรรมของตราสารอนุพันธ์</t>
  </si>
  <si>
    <t xml:space="preserve">   กำไรที่ยังไม่เกิดขึ้นจากอัตราแลกเปลี่ยน</t>
  </si>
  <si>
    <t xml:space="preserve">   หนี้สูญและค่าเผื่อผลขาดทุนด้านเครดิตที่คาดว่าจะเกิดขึ้นเพิ่มขึ้น (โอนกลับ)</t>
  </si>
  <si>
    <t xml:space="preserve">   กำไรจากการขายเงินลงทุน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</si>
  <si>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</si>
  <si>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</si>
  <si>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ธันวาคม 2564</t>
  </si>
  <si>
    <t>ยอดคงเหลือ ณ วันที่ 1 มกราคม 2565</t>
  </si>
  <si>
    <t>เงินกู้ยืมระยะสั้นจากสถาบันการเงินเพิ่มขึ้น</t>
  </si>
  <si>
    <t xml:space="preserve">   ค่าเผื่อการด้อยค่าอสังหาริมทรัพย์เพื่อการลงทุนเพิ่มขึ้น</t>
  </si>
  <si>
    <t>กำไรจากการดำเนินงาน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</si>
  <si>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</si>
  <si>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</si>
  <si>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</si>
  <si>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</si>
  <si>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</si>
  <si>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กำไรจากการวัดมูลค่ายุติธรรมของตราสารอนุพันธ์</t>
  </si>
  <si>
    <t>สำหรับงวดหกเดือนสิ้นสุดวันที่ 30 มิถุนายน 2565</t>
  </si>
  <si>
    <t xml:space="preserve">   ลูกหนี้การค้าและลูกหนี้อื่นลดลงจากการตัดหนี้สูญ</t>
  </si>
  <si>
    <t>เงินปันผลจ่าย (หมายเหตุ 10)</t>
  </si>
  <si>
    <t>กำไรจากเงินลงทุนในตราสารทุนที่กำหนดให้วัดมูลค่าด้วย</t>
  </si>
  <si>
    <t>เงินสดจ่ายสำหรับไถ่ถอนหุ้นกู้</t>
  </si>
  <si>
    <t xml:space="preserve">   ขาดทุนจากการเปลี่ยนแปลงมูลค่ายุติธรรมของเงินลงทุน</t>
  </si>
  <si>
    <t>เงินสดจากกิจกรรมดำเนินงาน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</si>
  <si>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</si>
  <si>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</si>
  <si>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</si>
  <si>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</si>
  <si>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กำไรจากเงินลงทุนในตราสารทุนที่กำหนดให้วัดมูลค่าด้วยมูลค่ายุติธรรม</t>
  </si>
  <si>
    <t>เงินสดรับจากเงินลงทุนในหุ้นกู้ที่ถือจนครบกำหนด</t>
  </si>
  <si>
    <t xml:space="preserve">      สินทรัพย์ไม่มีตัวตนและสินทรัพย์สิทธิการใช้</t>
  </si>
  <si>
    <t xml:space="preserve">   โอนจัดประเภทสินทรัพย์สิทธิการใช้เป็นอสังหาริมทรัพย์เพื่อการลงทุน</t>
  </si>
  <si>
    <t xml:space="preserve">   การเพิ่มขึ้นของสินทรัพย์สิทธิการใช้และหนี้สินตามสัญญาเช่า</t>
  </si>
  <si>
    <t>2, 3</t>
  </si>
  <si>
    <t>3, 7</t>
  </si>
  <si>
    <t>3, 4</t>
  </si>
  <si>
    <t>เงินสดรับสำหรับเงินให้กู้ยืมระยะยาวแก่กิจการที่เกี่ยวข้องกัน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</si>
  <si>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</si>
  <si>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รับเงินกู้ยืมระยะยาวจากกิจการที่เกี่ยวข้องกัน</t>
  </si>
  <si>
    <t>ชำระคืนเงินกู้ยืมระยะยาวจากสถาบันการเงิน</t>
  </si>
  <si>
    <t>รับเงินกู้ยืมระยะยาวจากสถาบันการเงิน</t>
  </si>
  <si>
    <t>บริษัทย่อยจ่ายเงินปันผล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</si>
</sst>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-* #,##0_-;\-* #,##0_-;_-* &quot;-&quot;??_-;_-@_-"/>
    <numFmt numFmtId="166" formatCode="_(* #,##0_);_(* \(#,##0\);_(* &quot;-&quot;??_);_(@_)"/>
    <numFmt numFmtId="167" formatCode="_-* #,##0.00_-;\-* #,##0.00_-;_-* &quot;-&quot;??_-;_-@_-"/>
    <numFmt numFmtId="168" formatCode="0.0%"/>
  </numFmts>
  <fonts count="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164" fontId="8" fillId="18" borderId="0">
      <protection hidden="1"/>
    </xf>
    <xf numFmtId="37" fontId="9" fillId="0" borderId="0"/>
    <xf numFmtId="0" fontId="10" fillId="16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17" borderId="2" applyNumberFormat="0" applyAlignment="0" applyProtection="0"/>
    <xf numFmtId="0" fontId="11" fillId="0" borderId="6" applyNumberFormat="0" applyFill="0" applyAlignment="0" applyProtection="0"/>
    <xf numFmtId="0" fontId="15" fillId="6" borderId="0" applyNumberFormat="0" applyBorder="0" applyAlignment="0" applyProtection="0"/>
    <xf numFmtId="0" fontId="16" fillId="0" borderId="0"/>
    <xf numFmtId="0" fontId="17" fillId="7" borderId="1" applyNumberFormat="0" applyAlignment="0" applyProtection="0"/>
    <xf numFmtId="0" fontId="18" fillId="7" borderId="0" applyNumberFormat="0" applyBorder="0" applyAlignment="0" applyProtection="0"/>
    <xf numFmtId="0" fontId="19" fillId="0" borderId="9" applyNumberFormat="0" applyFill="0" applyAlignment="0" applyProtection="0"/>
    <xf numFmtId="0" fontId="20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1" fillId="16" borderId="8" applyNumberFormat="0" applyAlignment="0" applyProtection="0"/>
    <xf numFmtId="0" fontId="7" fillId="4" borderId="7" applyNumberFormat="0" applyFon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7" fontId="26" fillId="0" borderId="0" applyFont="0" applyFill="0" applyBorder="0" applyAlignment="0" applyProtection="0"/>
    <xf numFmtId="0" fontId="3" fillId="0" borderId="0"/>
    <xf numFmtId="0" fontId="29" fillId="0" borderId="0"/>
    <xf numFmtId="167" fontId="26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/>
    <xf numFmtId="38" fontId="4" fillId="19" borderId="0" applyNumberFormat="0" applyBorder="0" applyAlignment="0" applyProtection="0"/>
    <xf numFmtId="10" fontId="4" fillId="20" borderId="16" applyNumberFormat="0" applyBorder="0" applyAlignment="0" applyProtection="0"/>
    <xf numFmtId="0" fontId="30" fillId="0" borderId="0"/>
    <xf numFmtId="0" fontId="26" fillId="0" borderId="0"/>
    <xf numFmtId="10" fontId="16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26" fillId="0" borderId="0"/>
    <xf numFmtId="0" fontId="2" fillId="0" borderId="0"/>
    <xf numFmtId="0" fontId="1" fillId="0" borderId="0"/>
    <xf numFmtId="0" fontId="1" fillId="0" borderId="0"/>
    <xf numFmtId="9" fontId="25" fillId="0" borderId="0" applyFont="0" applyFill="0" applyBorder="0" applyAlignment="0" applyProtection="0"/>
  </cellStyleXfs>
  <cellXfs count="129">
    <xf numFmtId="0" fontId="0" fillId="0" borderId="0" xfId="0"/>
    <xf numFmtId="0" fontId="27" fillId="0" borderId="0" xfId="0" applyFont="1" applyFill="1" applyAlignment="1">
      <alignment horizontal="centerContinuous" vertical="center"/>
    </xf>
    <xf numFmtId="0" fontId="31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27" fillId="0" borderId="10" xfId="0" applyNumberFormat="1" applyFont="1" applyFill="1" applyBorder="1" applyAlignment="1">
      <alignment horizontal="right" vertical="center"/>
    </xf>
    <xf numFmtId="41" fontId="27" fillId="0" borderId="11" xfId="0" applyNumberFormat="1" applyFont="1" applyFill="1" applyBorder="1" applyAlignment="1">
      <alignment horizontal="right" vertical="center"/>
    </xf>
    <xf numFmtId="41" fontId="27" fillId="0" borderId="12" xfId="0" applyNumberFormat="1" applyFont="1" applyFill="1" applyBorder="1" applyAlignment="1">
      <alignment horizontal="right" vertical="center"/>
    </xf>
    <xf numFmtId="41" fontId="27" fillId="0" borderId="13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Alignment="1">
      <alignment vertical="center"/>
    </xf>
    <xf numFmtId="41" fontId="27" fillId="0" borderId="10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Border="1" applyAlignment="1">
      <alignment horizontal="right" vertical="center"/>
    </xf>
    <xf numFmtId="37" fontId="27" fillId="0" borderId="12" xfId="0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Continuous" vertical="center"/>
    </xf>
    <xf numFmtId="0" fontId="28" fillId="0" borderId="0" xfId="0" applyFont="1" applyFill="1" applyAlignment="1">
      <alignment vertical="center"/>
    </xf>
    <xf numFmtId="41" fontId="27" fillId="0" borderId="0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horizontal="right" vertical="center"/>
    </xf>
    <xf numFmtId="37" fontId="27" fillId="0" borderId="0" xfId="0" applyNumberFormat="1" applyFont="1" applyFill="1" applyBorder="1" applyAlignment="1">
      <alignment vertical="center"/>
    </xf>
    <xf numFmtId="166" fontId="27" fillId="0" borderId="0" xfId="0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center" vertical="center"/>
    </xf>
    <xf numFmtId="166" fontId="27" fillId="0" borderId="0" xfId="0" applyNumberFormat="1" applyFont="1" applyFill="1" applyAlignment="1">
      <alignment vertical="center"/>
    </xf>
    <xf numFmtId="43" fontId="27" fillId="0" borderId="13" xfId="0" applyNumberFormat="1" applyFont="1" applyFill="1" applyBorder="1" applyAlignment="1">
      <alignment vertical="center"/>
    </xf>
    <xf numFmtId="43" fontId="27" fillId="0" borderId="0" xfId="0" applyNumberFormat="1" applyFont="1" applyFill="1" applyAlignment="1">
      <alignment vertical="center"/>
    </xf>
    <xf numFmtId="41" fontId="27" fillId="0" borderId="0" xfId="0" applyNumberFormat="1" applyFont="1" applyFill="1" applyAlignment="1">
      <alignment horizontal="center" vertical="center"/>
    </xf>
    <xf numFmtId="41" fontId="28" fillId="0" borderId="0" xfId="0" applyNumberFormat="1" applyFont="1" applyFill="1" applyBorder="1" applyAlignment="1">
      <alignment horizontal="right" vertical="center"/>
    </xf>
    <xf numFmtId="165" fontId="27" fillId="0" borderId="0" xfId="45" applyNumberFormat="1" applyFont="1" applyFill="1" applyAlignment="1">
      <alignment vertical="center"/>
    </xf>
    <xf numFmtId="0" fontId="27" fillId="0" borderId="0" xfId="46" applyFont="1" applyFill="1" applyBorder="1" applyAlignment="1">
      <alignment horizontal="center" vertical="center"/>
    </xf>
    <xf numFmtId="166" fontId="27" fillId="0" borderId="0" xfId="45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0" fontId="27" fillId="0" borderId="0" xfId="46" applyFont="1" applyFill="1" applyBorder="1" applyAlignment="1">
      <alignment vertical="center"/>
    </xf>
    <xf numFmtId="49" fontId="28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vertical="center"/>
    </xf>
    <xf numFmtId="49" fontId="27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horizontal="left" vertical="center"/>
    </xf>
    <xf numFmtId="0" fontId="27" fillId="0" borderId="0" xfId="0" applyNumberFormat="1" applyFont="1" applyFill="1" applyAlignment="1">
      <alignment horizontal="left" vertical="center"/>
    </xf>
    <xf numFmtId="43" fontId="27" fillId="0" borderId="0" xfId="0" applyNumberFormat="1" applyFont="1" applyFill="1" applyBorder="1" applyAlignment="1">
      <alignment vertical="center"/>
    </xf>
    <xf numFmtId="41" fontId="27" fillId="0" borderId="0" xfId="0" applyNumberFormat="1" applyFont="1" applyFill="1" applyBorder="1" applyAlignment="1">
      <alignment vertical="center"/>
    </xf>
    <xf numFmtId="41" fontId="27" fillId="0" borderId="18" xfId="0" applyNumberFormat="1" applyFont="1" applyFill="1" applyBorder="1" applyAlignment="1">
      <alignment horizontal="right" vertical="center"/>
    </xf>
    <xf numFmtId="41" fontId="33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166" fontId="34" fillId="0" borderId="0" xfId="48" applyNumberFormat="1" applyFont="1" applyFill="1" applyAlignment="1">
      <alignment vertical="center"/>
    </xf>
    <xf numFmtId="166" fontId="34" fillId="0" borderId="0" xfId="48" applyNumberFormat="1" applyFont="1" applyFill="1" applyBorder="1" applyAlignment="1">
      <alignment vertical="center"/>
    </xf>
    <xf numFmtId="0" fontId="34" fillId="0" borderId="0" xfId="48" applyFont="1" applyFill="1" applyAlignment="1">
      <alignment horizontal="right" vertical="center"/>
    </xf>
    <xf numFmtId="37" fontId="35" fillId="0" borderId="0" xfId="48" applyNumberFormat="1" applyFont="1" applyFill="1" applyAlignment="1">
      <alignment vertical="center"/>
    </xf>
    <xf numFmtId="166" fontId="35" fillId="0" borderId="0" xfId="48" quotePrefix="1" applyNumberFormat="1" applyFont="1" applyFill="1" applyAlignment="1">
      <alignment horizontal="left" vertical="center"/>
    </xf>
    <xf numFmtId="166" fontId="35" fillId="0" borderId="0" xfId="48" quotePrefix="1" applyNumberFormat="1" applyFont="1" applyFill="1" applyBorder="1" applyAlignment="1">
      <alignment horizontal="left" vertical="center"/>
    </xf>
    <xf numFmtId="37" fontId="35" fillId="0" borderId="0" xfId="48" applyNumberFormat="1" applyFont="1" applyFill="1" applyAlignment="1">
      <alignment horizontal="left" vertical="center"/>
    </xf>
    <xf numFmtId="37" fontId="35" fillId="0" borderId="0" xfId="48" applyNumberFormat="1" applyFont="1" applyFill="1" applyBorder="1" applyAlignment="1">
      <alignment horizontal="left" vertical="center"/>
    </xf>
    <xf numFmtId="38" fontId="34" fillId="0" borderId="0" xfId="48" applyNumberFormat="1" applyFont="1" applyFill="1" applyAlignment="1">
      <alignment horizontal="centerContinuous" vertical="center"/>
    </xf>
    <xf numFmtId="38" fontId="34" fillId="0" borderId="0" xfId="48" applyNumberFormat="1" applyFont="1" applyFill="1" applyBorder="1" applyAlignment="1">
      <alignment horizontal="centerContinuous" vertical="center"/>
    </xf>
    <xf numFmtId="166" fontId="34" fillId="0" borderId="0" xfId="48" applyNumberFormat="1" applyFont="1" applyFill="1" applyAlignment="1">
      <alignment horizontal="center" vertical="center"/>
    </xf>
    <xf numFmtId="166" fontId="35" fillId="0" borderId="0" xfId="48" applyNumberFormat="1" applyFont="1" applyFill="1" applyBorder="1" applyAlignment="1">
      <alignment vertical="center"/>
    </xf>
    <xf numFmtId="166" fontId="34" fillId="0" borderId="0" xfId="48" applyNumberFormat="1" applyFont="1" applyFill="1" applyBorder="1" applyAlignment="1">
      <alignment horizontal="centerContinuous" vertical="center"/>
    </xf>
    <xf numFmtId="166" fontId="35" fillId="0" borderId="0" xfId="48" applyNumberFormat="1" applyFont="1" applyFill="1" applyBorder="1" applyAlignment="1">
      <alignment horizontal="center" vertical="center"/>
    </xf>
    <xf numFmtId="166" fontId="34" fillId="0" borderId="0" xfId="48" applyNumberFormat="1" applyFont="1" applyFill="1" applyBorder="1" applyAlignment="1">
      <alignment horizontal="center" vertical="center"/>
    </xf>
    <xf numFmtId="0" fontId="35" fillId="0" borderId="0" xfId="48" applyNumberFormat="1" applyFont="1" applyFill="1" applyAlignment="1">
      <alignment vertical="center"/>
    </xf>
    <xf numFmtId="41" fontId="34" fillId="0" borderId="0" xfId="48" applyNumberFormat="1" applyFont="1" applyFill="1" applyAlignment="1">
      <alignment horizontal="right" vertical="center"/>
    </xf>
    <xf numFmtId="41" fontId="34" fillId="0" borderId="0" xfId="48" applyNumberFormat="1" applyFont="1" applyFill="1" applyBorder="1" applyAlignment="1">
      <alignment horizontal="right" vertical="center"/>
    </xf>
    <xf numFmtId="0" fontId="34" fillId="0" borderId="0" xfId="48" applyNumberFormat="1" applyFont="1" applyFill="1" applyAlignment="1">
      <alignment vertical="center"/>
    </xf>
    <xf numFmtId="41" fontId="34" fillId="0" borderId="10" xfId="48" applyNumberFormat="1" applyFont="1" applyFill="1" applyBorder="1" applyAlignment="1">
      <alignment horizontal="right" vertical="center"/>
    </xf>
    <xf numFmtId="41" fontId="34" fillId="0" borderId="12" xfId="48" applyNumberFormat="1" applyFont="1" applyFill="1" applyBorder="1" applyAlignment="1">
      <alignment horizontal="right" vertical="center"/>
    </xf>
    <xf numFmtId="166" fontId="36" fillId="0" borderId="0" xfId="48" applyNumberFormat="1" applyFont="1" applyFill="1" applyAlignment="1">
      <alignment vertical="center"/>
    </xf>
    <xf numFmtId="0" fontId="34" fillId="0" borderId="14" xfId="46" applyFont="1" applyFill="1" applyBorder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27" fillId="0" borderId="11" xfId="0" quotePrefix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166" fontId="34" fillId="0" borderId="18" xfId="48" applyNumberFormat="1" applyFont="1" applyFill="1" applyBorder="1" applyAlignment="1">
      <alignment vertical="center"/>
    </xf>
    <xf numFmtId="0" fontId="27" fillId="0" borderId="14" xfId="46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Continuous" vertical="center"/>
    </xf>
    <xf numFmtId="0" fontId="27" fillId="0" borderId="0" xfId="0" quotePrefix="1" applyFont="1" applyFill="1" applyBorder="1" applyAlignment="1">
      <alignment horizontal="center" vertical="center"/>
    </xf>
    <xf numFmtId="0" fontId="35" fillId="0" borderId="0" xfId="48" applyFont="1" applyFill="1" applyAlignment="1">
      <alignment vertical="center"/>
    </xf>
    <xf numFmtId="0" fontId="34" fillId="0" borderId="0" xfId="49" applyFont="1" applyFill="1" applyAlignment="1">
      <alignment vertical="center"/>
    </xf>
    <xf numFmtId="166" fontId="34" fillId="0" borderId="10" xfId="48" applyNumberFormat="1" applyFont="1" applyFill="1" applyBorder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top"/>
    </xf>
    <xf numFmtId="166" fontId="34" fillId="0" borderId="0" xfId="48" applyNumberFormat="1" applyFont="1" applyFill="1" applyBorder="1" applyAlignment="1">
      <alignment horizontal="center" vertical="top"/>
    </xf>
    <xf numFmtId="166" fontId="34" fillId="0" borderId="0" xfId="48" applyNumberFormat="1" applyFont="1" applyFill="1" applyAlignment="1">
      <alignment vertical="top"/>
    </xf>
    <xf numFmtId="0" fontId="34" fillId="0" borderId="0" xfId="48" applyNumberFormat="1" applyFont="1" applyFill="1" applyAlignment="1">
      <alignment vertical="top"/>
    </xf>
    <xf numFmtId="41" fontId="34" fillId="0" borderId="0" xfId="48" applyNumberFormat="1" applyFont="1" applyFill="1" applyAlignment="1">
      <alignment horizontal="right" vertical="top"/>
    </xf>
    <xf numFmtId="41" fontId="34" fillId="0" borderId="0" xfId="48" applyNumberFormat="1" applyFont="1" applyFill="1" applyBorder="1" applyAlignment="1">
      <alignment horizontal="right" vertical="top"/>
    </xf>
    <xf numFmtId="41" fontId="34" fillId="0" borderId="10" xfId="48" applyNumberFormat="1" applyFont="1" applyFill="1" applyBorder="1" applyAlignment="1">
      <alignment horizontal="right" vertical="top"/>
    </xf>
    <xf numFmtId="41" fontId="34" fillId="0" borderId="12" xfId="48" applyNumberFormat="1" applyFont="1" applyFill="1" applyBorder="1" applyAlignment="1">
      <alignment horizontal="right" vertical="top"/>
    </xf>
    <xf numFmtId="0" fontId="35" fillId="0" borderId="0" xfId="48" applyNumberFormat="1" applyFont="1" applyFill="1" applyAlignment="1">
      <alignment vertical="top"/>
    </xf>
    <xf numFmtId="0" fontId="34" fillId="0" borderId="0" xfId="0" applyFont="1" applyFill="1" applyAlignment="1">
      <alignment vertical="center"/>
    </xf>
    <xf numFmtId="0" fontId="34" fillId="0" borderId="0" xfId="46" applyFont="1" applyFill="1" applyBorder="1" applyAlignment="1">
      <alignment vertical="center"/>
    </xf>
    <xf numFmtId="0" fontId="34" fillId="0" borderId="14" xfId="49" applyFont="1" applyFill="1" applyBorder="1" applyAlignment="1">
      <alignment vertical="center"/>
    </xf>
    <xf numFmtId="0" fontId="34" fillId="0" borderId="0" xfId="49" applyFont="1" applyFill="1" applyBorder="1" applyAlignment="1">
      <alignment vertical="center"/>
    </xf>
    <xf numFmtId="0" fontId="34" fillId="0" borderId="0" xfId="49" applyFont="1" applyFill="1" applyBorder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Alignment="1">
      <alignment vertical="center"/>
    </xf>
    <xf numFmtId="41" fontId="27" fillId="0" borderId="10" xfId="0" applyNumberFormat="1" applyFont="1" applyFill="1" applyBorder="1" applyAlignment="1">
      <alignment vertical="center"/>
    </xf>
    <xf numFmtId="9" fontId="27" fillId="0" borderId="0" xfId="64" applyFont="1" applyFill="1" applyAlignment="1">
      <alignment vertical="center"/>
    </xf>
    <xf numFmtId="0" fontId="27" fillId="0" borderId="14" xfId="46" applyFont="1" applyFill="1" applyBorder="1" applyAlignment="1">
      <alignment horizontal="center" vertical="center"/>
    </xf>
    <xf numFmtId="0" fontId="34" fillId="0" borderId="0" xfId="49" applyFont="1" applyFill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14" xfId="46" applyFont="1" applyFill="1" applyBorder="1" applyAlignment="1">
      <alignment horizontal="center" vertical="center"/>
    </xf>
    <xf numFmtId="0" fontId="34" fillId="0" borderId="0" xfId="48" applyFont="1" applyAlignment="1">
      <alignment vertical="center"/>
    </xf>
    <xf numFmtId="166" fontId="27" fillId="0" borderId="0" xfId="45" applyNumberFormat="1" applyFont="1" applyFill="1" applyAlignment="1">
      <alignment vertical="center"/>
    </xf>
    <xf numFmtId="166" fontId="28" fillId="0" borderId="0" xfId="45" applyNumberFormat="1" applyFont="1" applyFill="1" applyAlignment="1">
      <alignment vertical="center"/>
    </xf>
    <xf numFmtId="166" fontId="27" fillId="0" borderId="0" xfId="45" applyNumberFormat="1" applyFont="1" applyFill="1" applyBorder="1" applyAlignment="1">
      <alignment vertical="center"/>
    </xf>
    <xf numFmtId="166" fontId="27" fillId="0" borderId="0" xfId="45" applyNumberFormat="1" applyFont="1" applyFill="1" applyAlignment="1">
      <alignment horizontal="center" vertical="center"/>
    </xf>
    <xf numFmtId="166" fontId="27" fillId="0" borderId="0" xfId="45" applyNumberFormat="1" applyFont="1" applyFill="1" applyAlignment="1">
      <alignment horizontal="right" vertical="center"/>
    </xf>
    <xf numFmtId="166" fontId="28" fillId="0" borderId="0" xfId="45" applyNumberFormat="1" applyFont="1" applyFill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14" xfId="46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4" fillId="0" borderId="0" xfId="49" applyFont="1" applyFill="1" applyAlignment="1">
      <alignment horizontal="center" vertical="center"/>
    </xf>
    <xf numFmtId="166" fontId="35" fillId="0" borderId="10" xfId="48" applyNumberFormat="1" applyFont="1" applyFill="1" applyBorder="1" applyAlignment="1">
      <alignment horizontal="center" vertical="center"/>
    </xf>
    <xf numFmtId="166" fontId="34" fillId="0" borderId="11" xfId="48" applyNumberFormat="1" applyFont="1" applyFill="1" applyBorder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center"/>
    </xf>
    <xf numFmtId="0" fontId="34" fillId="0" borderId="15" xfId="49" applyFont="1" applyFill="1" applyBorder="1" applyAlignment="1">
      <alignment horizontal="center" vertical="center"/>
    </xf>
    <xf numFmtId="0" fontId="34" fillId="0" borderId="14" xfId="49" applyFont="1" applyFill="1" applyBorder="1" applyAlignment="1">
      <alignment horizontal="center" vertical="center"/>
    </xf>
    <xf numFmtId="166" fontId="34" fillId="0" borderId="11" xfId="48" applyNumberFormat="1" applyFont="1" applyFill="1" applyBorder="1" applyAlignment="1">
      <alignment horizontal="center" vertical="top"/>
    </xf>
  </cellXfs>
  <cellStyles count="65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45" builtinId="3"/>
    <cellStyle name="Comma 2" xfId="47" xr:uid="{00000000-0005-0000-0000-000013000000}"/>
    <cellStyle name="Comma 3 2" xfId="50" xr:uid="{00000000-0005-0000-0000-000014000000}"/>
    <cellStyle name="comma zerodec" xfId="51" xr:uid="{00000000-0005-0000-0000-000015000000}"/>
    <cellStyle name="Currency1" xfId="52" xr:uid="{00000000-0005-0000-0000-000016000000}"/>
    <cellStyle name="Custom" xfId="19" xr:uid="{00000000-0005-0000-0000-000017000000}"/>
    <cellStyle name="Dollar (zero dec)" xfId="53" xr:uid="{00000000-0005-0000-0000-000018000000}"/>
    <cellStyle name="Grey" xfId="54" xr:uid="{00000000-0005-0000-0000-000019000000}"/>
    <cellStyle name="Input [yellow]" xfId="55" xr:uid="{00000000-0005-0000-0000-00001A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2" xfId="46" xr:uid="{00000000-0005-0000-0000-00001E000000}"/>
    <cellStyle name="Normal 3" xfId="48" xr:uid="{00000000-0005-0000-0000-00001F000000}"/>
    <cellStyle name="Normal 3 2" xfId="57" xr:uid="{00000000-0005-0000-0000-000020000000}"/>
    <cellStyle name="Normal 3 3" xfId="61" xr:uid="{926DDD16-D7F8-4C49-A5A8-6D82E3E6E26E}"/>
    <cellStyle name="Normal 3 3 2" xfId="63" xr:uid="{BA95A901-C1EF-4176-A9C2-67FE87341B02}"/>
    <cellStyle name="Normal 3 4" xfId="62" xr:uid="{207948A4-A040-431D-9F21-29A1A8276D14}"/>
    <cellStyle name="Normal 4" xfId="49" xr:uid="{00000000-0005-0000-0000-000021000000}"/>
    <cellStyle name="Percent" xfId="64" builtinId="5"/>
    <cellStyle name="Percent [2]" xfId="58" xr:uid="{00000000-0005-0000-0000-000022000000}"/>
    <cellStyle name="Quantity" xfId="59" xr:uid="{00000000-0005-0000-0000-000023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7"/>
  <sheetViews>
    <sheetView showGridLines="0" view="pageBreakPreview" topLeftCell="A67" zoomScale="85" zoomScaleNormal="85" zoomScaleSheetLayoutView="85" workbookViewId="0">
      <selection activeCell="B69" sqref="B69"/>
    </sheetView>
  </sheetViews>
  <sheetFormatPr defaultColWidth="9.140625" defaultRowHeight="21.75" customHeight="1"/>
  <cols>
    <col min="1" max="1" width="42.42578125" style="99" customWidth="1"/>
    <col min="2" max="2" width="7.5703125" style="99" customWidth="1"/>
    <col min="3" max="3" width="1.5703125" style="99" customWidth="1"/>
    <col min="4" max="4" width="14.5703125" style="99" customWidth="1"/>
    <col min="5" max="5" width="1.5703125" style="99" customWidth="1"/>
    <col min="6" max="6" width="14.5703125" style="99" customWidth="1"/>
    <col min="7" max="7" width="1.5703125" style="43" customWidth="1"/>
    <col min="8" max="8" width="14.5703125" style="99" customWidth="1"/>
    <col min="9" max="9" width="1.5703125" style="99" customWidth="1"/>
    <col min="10" max="10" width="14.5703125" style="99" customWidth="1"/>
    <col min="11" max="11" width="12.42578125" style="99" hidden="1" customWidth="1"/>
    <col min="12" max="12" width="10.42578125" style="111" customWidth="1"/>
    <col min="13" max="13" width="9.5703125" style="111" bestFit="1" customWidth="1"/>
    <col min="14" max="14" width="11" style="111" customWidth="1"/>
    <col min="15" max="15" width="10" style="111" bestFit="1" customWidth="1"/>
    <col min="16" max="16384" width="9.140625" style="99"/>
  </cols>
  <sheetData>
    <row r="1" spans="1:16" ht="21.75" customHeight="1">
      <c r="A1" s="14" t="s">
        <v>126</v>
      </c>
      <c r="B1" s="1"/>
      <c r="C1" s="1"/>
      <c r="D1" s="1"/>
      <c r="E1" s="1"/>
      <c r="F1" s="1"/>
      <c r="G1" s="77"/>
      <c r="H1" s="1"/>
      <c r="I1" s="1"/>
      <c r="J1" s="1"/>
      <c r="K1" s="1"/>
    </row>
    <row r="2" spans="1:16" ht="21.75" customHeight="1">
      <c r="A2" s="14" t="s">
        <v>50</v>
      </c>
      <c r="B2" s="1"/>
      <c r="C2" s="1"/>
      <c r="D2" s="1"/>
      <c r="E2" s="1"/>
      <c r="F2" s="1"/>
      <c r="G2" s="77"/>
      <c r="H2" s="1"/>
      <c r="I2" s="1"/>
      <c r="J2" s="1"/>
      <c r="K2" s="1"/>
    </row>
    <row r="3" spans="1:16" ht="21.75" customHeight="1">
      <c r="A3" s="14" t="s">
        <v>219</v>
      </c>
      <c r="B3" s="1"/>
      <c r="C3" s="1"/>
      <c r="D3" s="1"/>
      <c r="E3" s="1"/>
      <c r="F3" s="1"/>
      <c r="G3" s="77"/>
      <c r="H3" s="1"/>
      <c r="I3" s="1"/>
      <c r="J3" s="1"/>
      <c r="K3" s="1"/>
    </row>
    <row r="4" spans="1:16" ht="21.75" customHeight="1">
      <c r="A4" s="1"/>
      <c r="B4" s="1"/>
      <c r="C4" s="1"/>
      <c r="D4" s="1"/>
      <c r="E4" s="1"/>
      <c r="F4" s="1"/>
      <c r="G4" s="77"/>
      <c r="H4" s="67"/>
      <c r="I4" s="1"/>
      <c r="J4" s="67" t="s">
        <v>128</v>
      </c>
      <c r="K4" s="67" t="s">
        <v>0</v>
      </c>
    </row>
    <row r="5" spans="1:16" ht="21.75" customHeight="1">
      <c r="A5" s="1"/>
      <c r="C5" s="1"/>
      <c r="D5" s="120" t="s">
        <v>83</v>
      </c>
      <c r="E5" s="120"/>
      <c r="F5" s="120"/>
      <c r="G5" s="71"/>
      <c r="H5" s="120" t="s">
        <v>1</v>
      </c>
      <c r="I5" s="120"/>
      <c r="J5" s="120"/>
      <c r="K5" s="120"/>
    </row>
    <row r="6" spans="1:16" s="16" customFormat="1" ht="21.75" customHeight="1">
      <c r="A6" s="15"/>
      <c r="B6" s="31" t="s">
        <v>2</v>
      </c>
      <c r="C6" s="15"/>
      <c r="D6" s="69" t="s">
        <v>220</v>
      </c>
      <c r="F6" s="69" t="s">
        <v>214</v>
      </c>
      <c r="G6" s="71"/>
      <c r="H6" s="69" t="s">
        <v>220</v>
      </c>
      <c r="J6" s="69" t="s">
        <v>214</v>
      </c>
      <c r="L6" s="116"/>
      <c r="M6" s="112"/>
      <c r="N6" s="116"/>
      <c r="O6" s="112"/>
    </row>
    <row r="7" spans="1:16" ht="21.75" customHeight="1">
      <c r="D7" s="78" t="s">
        <v>130</v>
      </c>
      <c r="F7" s="78" t="s">
        <v>132</v>
      </c>
      <c r="H7" s="78" t="s">
        <v>130</v>
      </c>
      <c r="J7" s="78" t="s">
        <v>132</v>
      </c>
      <c r="K7" s="78"/>
    </row>
    <row r="8" spans="1:16" ht="21.75" customHeight="1">
      <c r="D8" s="78" t="s">
        <v>131</v>
      </c>
      <c r="F8" s="78"/>
      <c r="H8" s="78" t="s">
        <v>131</v>
      </c>
      <c r="J8" s="78"/>
      <c r="K8" s="78"/>
    </row>
    <row r="9" spans="1:16" ht="21.75" customHeight="1">
      <c r="A9" s="16" t="s">
        <v>3</v>
      </c>
    </row>
    <row r="10" spans="1:16" ht="21.75" customHeight="1">
      <c r="A10" s="16" t="s">
        <v>4</v>
      </c>
    </row>
    <row r="11" spans="1:16" ht="21.75" customHeight="1">
      <c r="A11" s="99" t="s">
        <v>5</v>
      </c>
      <c r="B11" s="2"/>
      <c r="D11" s="100">
        <v>909525</v>
      </c>
      <c r="F11" s="100">
        <v>889506</v>
      </c>
      <c r="G11" s="101"/>
      <c r="H11" s="100">
        <v>385240</v>
      </c>
      <c r="I11" s="100"/>
      <c r="J11" s="100">
        <v>377878</v>
      </c>
      <c r="K11" s="100"/>
      <c r="P11" s="102"/>
    </row>
    <row r="12" spans="1:16" ht="21.75" customHeight="1">
      <c r="A12" s="99" t="s">
        <v>53</v>
      </c>
      <c r="B12" s="2" t="s">
        <v>241</v>
      </c>
      <c r="D12" s="100">
        <v>884245</v>
      </c>
      <c r="F12" s="100">
        <v>838204</v>
      </c>
      <c r="G12" s="101"/>
      <c r="H12" s="100">
        <v>543858</v>
      </c>
      <c r="I12" s="100"/>
      <c r="J12" s="100">
        <v>712441</v>
      </c>
      <c r="K12" s="100"/>
      <c r="P12" s="102"/>
    </row>
    <row r="13" spans="1:16" ht="21.75" customHeight="1">
      <c r="A13" s="99" t="s">
        <v>175</v>
      </c>
      <c r="B13" s="2"/>
      <c r="D13" s="100"/>
      <c r="F13" s="100"/>
      <c r="G13" s="101"/>
      <c r="H13" s="100"/>
      <c r="I13" s="100"/>
      <c r="J13" s="100"/>
      <c r="K13" s="100"/>
      <c r="P13" s="102"/>
    </row>
    <row r="14" spans="1:16" ht="21.75" customHeight="1">
      <c r="A14" s="99" t="s">
        <v>174</v>
      </c>
      <c r="B14" s="2">
        <v>3</v>
      </c>
      <c r="D14" s="100">
        <v>0</v>
      </c>
      <c r="F14" s="100">
        <v>0</v>
      </c>
      <c r="G14" s="101"/>
      <c r="H14" s="100">
        <v>165947</v>
      </c>
      <c r="I14" s="100"/>
      <c r="J14" s="100">
        <v>157065</v>
      </c>
      <c r="K14" s="100"/>
      <c r="P14" s="102"/>
    </row>
    <row r="15" spans="1:16" ht="21.75" customHeight="1">
      <c r="A15" s="99" t="s">
        <v>6</v>
      </c>
      <c r="B15" s="2"/>
      <c r="D15" s="101">
        <v>1718493</v>
      </c>
      <c r="F15" s="101">
        <v>1615527</v>
      </c>
      <c r="G15" s="101"/>
      <c r="H15" s="101">
        <v>682298</v>
      </c>
      <c r="I15" s="101"/>
      <c r="J15" s="101">
        <v>658063</v>
      </c>
      <c r="K15" s="101"/>
      <c r="P15" s="102"/>
    </row>
    <row r="16" spans="1:16" ht="21.75" customHeight="1">
      <c r="A16" s="99" t="s">
        <v>150</v>
      </c>
      <c r="B16" s="2"/>
      <c r="D16" s="101">
        <v>185</v>
      </c>
      <c r="F16" s="101">
        <v>248</v>
      </c>
      <c r="G16" s="101"/>
      <c r="H16" s="101">
        <v>0</v>
      </c>
      <c r="I16" s="101"/>
      <c r="J16" s="101">
        <v>0</v>
      </c>
      <c r="K16" s="101"/>
      <c r="P16" s="102"/>
    </row>
    <row r="17" spans="1:16" ht="21.75" customHeight="1">
      <c r="A17" s="99" t="s">
        <v>163</v>
      </c>
      <c r="B17" s="2"/>
      <c r="D17" s="101">
        <v>239475</v>
      </c>
      <c r="F17" s="101">
        <v>543236</v>
      </c>
      <c r="G17" s="101"/>
      <c r="H17" s="101">
        <v>239290</v>
      </c>
      <c r="I17" s="101"/>
      <c r="J17" s="101">
        <v>532583</v>
      </c>
      <c r="K17" s="101"/>
      <c r="P17" s="102"/>
    </row>
    <row r="18" spans="1:16" ht="21.75" customHeight="1">
      <c r="A18" s="99" t="s">
        <v>7</v>
      </c>
      <c r="B18" s="2"/>
      <c r="D18" s="6">
        <v>157809</v>
      </c>
      <c r="F18" s="6">
        <v>171398</v>
      </c>
      <c r="G18" s="101"/>
      <c r="H18" s="6">
        <v>49353</v>
      </c>
      <c r="I18" s="100"/>
      <c r="J18" s="6">
        <v>82373</v>
      </c>
      <c r="K18" s="6"/>
      <c r="P18" s="102"/>
    </row>
    <row r="19" spans="1:16" ht="21.75" customHeight="1">
      <c r="A19" s="16" t="s">
        <v>8</v>
      </c>
      <c r="B19" s="2"/>
      <c r="D19" s="7">
        <f>SUM(D11:D18)</f>
        <v>3909732</v>
      </c>
      <c r="F19" s="7">
        <f>SUM(F11:F18)</f>
        <v>4058119</v>
      </c>
      <c r="G19" s="101"/>
      <c r="H19" s="7">
        <f>SUM(H11:H18)</f>
        <v>2065986</v>
      </c>
      <c r="I19" s="101"/>
      <c r="J19" s="7">
        <f>SUM(J11:J18)</f>
        <v>2520403</v>
      </c>
      <c r="K19" s="7">
        <f>SUM(K11:K18)</f>
        <v>0</v>
      </c>
      <c r="P19" s="102"/>
    </row>
    <row r="20" spans="1:16" ht="21.75" customHeight="1">
      <c r="A20" s="16" t="s">
        <v>9</v>
      </c>
      <c r="B20" s="2"/>
      <c r="D20" s="101"/>
      <c r="F20" s="101"/>
      <c r="G20" s="101"/>
      <c r="H20" s="101"/>
      <c r="I20" s="101"/>
      <c r="J20" s="101"/>
      <c r="K20" s="101"/>
      <c r="P20" s="102"/>
    </row>
    <row r="21" spans="1:16" ht="21.75" customHeight="1">
      <c r="A21" s="99" t="s">
        <v>84</v>
      </c>
      <c r="B21" s="2"/>
      <c r="D21" s="101">
        <v>43195</v>
      </c>
      <c r="F21" s="101">
        <v>43155</v>
      </c>
      <c r="G21" s="101"/>
      <c r="H21" s="101">
        <v>0</v>
      </c>
      <c r="I21" s="101"/>
      <c r="J21" s="101">
        <v>0</v>
      </c>
      <c r="K21" s="101"/>
      <c r="P21" s="102"/>
    </row>
    <row r="22" spans="1:16" ht="21.75" customHeight="1">
      <c r="A22" s="99" t="s">
        <v>169</v>
      </c>
      <c r="B22" s="2"/>
      <c r="D22" s="101">
        <v>137114</v>
      </c>
      <c r="F22" s="101">
        <v>113284</v>
      </c>
      <c r="G22" s="101"/>
      <c r="H22" s="101">
        <v>117634</v>
      </c>
      <c r="I22" s="101"/>
      <c r="J22" s="101">
        <v>113284</v>
      </c>
      <c r="K22" s="101"/>
      <c r="P22" s="102"/>
    </row>
    <row r="23" spans="1:16" ht="21.75" customHeight="1">
      <c r="A23" s="99" t="s">
        <v>85</v>
      </c>
      <c r="B23" s="2">
        <v>4</v>
      </c>
      <c r="D23" s="100">
        <v>0</v>
      </c>
      <c r="F23" s="100">
        <v>0</v>
      </c>
      <c r="G23" s="101"/>
      <c r="H23" s="100">
        <v>810288</v>
      </c>
      <c r="I23" s="100"/>
      <c r="J23" s="100">
        <v>735291</v>
      </c>
      <c r="K23" s="100"/>
      <c r="P23" s="102"/>
    </row>
    <row r="24" spans="1:16" ht="21.75" customHeight="1">
      <c r="A24" s="99" t="s">
        <v>176</v>
      </c>
      <c r="B24" s="2"/>
      <c r="D24" s="100"/>
      <c r="F24" s="100"/>
      <c r="G24" s="101"/>
      <c r="H24" s="100"/>
      <c r="I24" s="100"/>
      <c r="J24" s="100"/>
      <c r="K24" s="100"/>
      <c r="P24" s="102"/>
    </row>
    <row r="25" spans="1:16" ht="21.75" customHeight="1">
      <c r="A25" s="99" t="s">
        <v>174</v>
      </c>
      <c r="B25" s="2">
        <v>3</v>
      </c>
      <c r="D25" s="100">
        <v>0</v>
      </c>
      <c r="F25" s="100">
        <v>0</v>
      </c>
      <c r="G25" s="101"/>
      <c r="H25" s="100">
        <v>659496</v>
      </c>
      <c r="I25" s="100"/>
      <c r="J25" s="100">
        <v>576176</v>
      </c>
      <c r="K25" s="100"/>
      <c r="P25" s="102"/>
    </row>
    <row r="26" spans="1:16" ht="21.75" customHeight="1">
      <c r="A26" s="99" t="s">
        <v>86</v>
      </c>
      <c r="B26" s="2"/>
      <c r="D26" s="100">
        <v>71742</v>
      </c>
      <c r="F26" s="100">
        <v>70226</v>
      </c>
      <c r="G26" s="101"/>
      <c r="H26" s="100">
        <v>17395</v>
      </c>
      <c r="I26" s="100"/>
      <c r="J26" s="100">
        <v>504</v>
      </c>
      <c r="K26" s="100"/>
      <c r="P26" s="102"/>
    </row>
    <row r="27" spans="1:16" ht="21.75" customHeight="1">
      <c r="A27" s="99" t="s">
        <v>70</v>
      </c>
      <c r="B27" s="2">
        <v>5</v>
      </c>
      <c r="D27" s="100">
        <v>3471660</v>
      </c>
      <c r="F27" s="100">
        <v>3458483</v>
      </c>
      <c r="G27" s="101"/>
      <c r="H27" s="100">
        <v>2213258</v>
      </c>
      <c r="I27" s="100"/>
      <c r="J27" s="100">
        <v>2174909</v>
      </c>
      <c r="K27" s="100"/>
      <c r="P27" s="102"/>
    </row>
    <row r="28" spans="1:16" ht="21.75" customHeight="1">
      <c r="A28" s="99" t="s">
        <v>164</v>
      </c>
      <c r="B28" s="2">
        <v>6</v>
      </c>
      <c r="D28" s="100">
        <v>244350</v>
      </c>
      <c r="F28" s="100">
        <v>211166</v>
      </c>
      <c r="G28" s="101"/>
      <c r="H28" s="100">
        <v>99907</v>
      </c>
      <c r="I28" s="100"/>
      <c r="J28" s="100">
        <v>86063</v>
      </c>
      <c r="K28" s="100"/>
      <c r="P28" s="102"/>
    </row>
    <row r="29" spans="1:16" ht="21.75" customHeight="1">
      <c r="A29" s="99" t="s">
        <v>135</v>
      </c>
      <c r="B29" s="2"/>
      <c r="D29" s="100">
        <v>466646</v>
      </c>
      <c r="F29" s="100">
        <v>474675</v>
      </c>
      <c r="G29" s="101"/>
      <c r="H29" s="100">
        <v>429824</v>
      </c>
      <c r="I29" s="100"/>
      <c r="J29" s="100">
        <v>435158</v>
      </c>
      <c r="K29" s="100"/>
      <c r="P29" s="102"/>
    </row>
    <row r="30" spans="1:16" ht="21.75" customHeight="1">
      <c r="A30" s="99" t="s">
        <v>87</v>
      </c>
      <c r="B30" s="2"/>
      <c r="D30" s="100">
        <v>100678</v>
      </c>
      <c r="F30" s="100">
        <v>100678</v>
      </c>
      <c r="G30" s="101"/>
      <c r="H30" s="100">
        <v>100678</v>
      </c>
      <c r="I30" s="100"/>
      <c r="J30" s="100">
        <v>100678</v>
      </c>
      <c r="K30" s="100"/>
      <c r="P30" s="102"/>
    </row>
    <row r="31" spans="1:16" ht="21.75" customHeight="1">
      <c r="A31" s="99" t="s">
        <v>75</v>
      </c>
      <c r="B31" s="2"/>
      <c r="D31" s="100">
        <v>23330</v>
      </c>
      <c r="F31" s="100">
        <v>22305</v>
      </c>
      <c r="G31" s="101"/>
      <c r="H31" s="100">
        <v>0</v>
      </c>
      <c r="I31" s="100"/>
      <c r="J31" s="100">
        <v>0</v>
      </c>
      <c r="K31" s="100"/>
      <c r="P31" s="102"/>
    </row>
    <row r="32" spans="1:16" ht="21.75" customHeight="1">
      <c r="A32" s="99" t="s">
        <v>10</v>
      </c>
      <c r="B32" s="2"/>
      <c r="D32" s="100">
        <v>55051</v>
      </c>
      <c r="F32" s="100">
        <v>52005</v>
      </c>
      <c r="G32" s="101"/>
      <c r="H32" s="100">
        <v>5463</v>
      </c>
      <c r="I32" s="100"/>
      <c r="J32" s="100">
        <v>4890</v>
      </c>
      <c r="K32" s="100"/>
      <c r="P32" s="102"/>
    </row>
    <row r="33" spans="1:16" ht="21.75" customHeight="1">
      <c r="A33" s="16" t="s">
        <v>11</v>
      </c>
      <c r="B33" s="2"/>
      <c r="D33" s="7">
        <f>SUM(D21:D32)</f>
        <v>4613766</v>
      </c>
      <c r="F33" s="7">
        <f>SUM(F21:F32)</f>
        <v>4545977</v>
      </c>
      <c r="G33" s="101"/>
      <c r="H33" s="7">
        <f>SUM(H21:H32)</f>
        <v>4453943</v>
      </c>
      <c r="I33" s="100"/>
      <c r="J33" s="7">
        <f>SUM(J21:J32)</f>
        <v>4226953</v>
      </c>
      <c r="K33" s="7">
        <f>SUM(K23:K32)</f>
        <v>0</v>
      </c>
      <c r="P33" s="102"/>
    </row>
    <row r="34" spans="1:16" ht="21.75" customHeight="1" thickBot="1">
      <c r="A34" s="16" t="s">
        <v>12</v>
      </c>
      <c r="B34" s="2"/>
      <c r="D34" s="8">
        <f>D19+D33</f>
        <v>8523498</v>
      </c>
      <c r="F34" s="8">
        <f>F19+F33</f>
        <v>8604096</v>
      </c>
      <c r="G34" s="101"/>
      <c r="H34" s="8">
        <f>H19+H33</f>
        <v>6519929</v>
      </c>
      <c r="I34" s="100"/>
      <c r="J34" s="8">
        <f>J19+J33</f>
        <v>6747356</v>
      </c>
      <c r="K34" s="8">
        <f>K19+K33</f>
        <v>0</v>
      </c>
      <c r="P34" s="102"/>
    </row>
    <row r="35" spans="1:16" ht="21.75" customHeight="1" thickTop="1"/>
    <row r="36" spans="1:16" ht="21.75" customHeight="1">
      <c r="A36" s="99" t="s">
        <v>177</v>
      </c>
    </row>
    <row r="40" spans="1:16" ht="21.75" customHeight="1">
      <c r="A40" s="105"/>
      <c r="B40" s="105"/>
      <c r="F40" s="119"/>
      <c r="G40" s="119"/>
      <c r="H40" s="119"/>
      <c r="I40" s="119"/>
      <c r="J40" s="119"/>
      <c r="K40" s="119"/>
    </row>
    <row r="41" spans="1:16" ht="21.75" customHeight="1">
      <c r="A41" s="117" t="s">
        <v>88</v>
      </c>
      <c r="B41" s="117"/>
      <c r="D41" s="43"/>
      <c r="E41" s="43"/>
      <c r="F41" s="117" t="s">
        <v>149</v>
      </c>
      <c r="G41" s="117"/>
      <c r="H41" s="117"/>
      <c r="I41" s="117"/>
      <c r="J41" s="117"/>
      <c r="K41" s="43"/>
    </row>
    <row r="42" spans="1:16" ht="21.75" customHeight="1">
      <c r="A42" s="118" t="s">
        <v>27</v>
      </c>
      <c r="B42" s="118"/>
      <c r="F42" s="118" t="s">
        <v>27</v>
      </c>
      <c r="G42" s="118"/>
      <c r="H42" s="118"/>
      <c r="I42" s="118"/>
      <c r="J42" s="118"/>
    </row>
    <row r="43" spans="1:16" ht="21.75" customHeight="1">
      <c r="A43" s="14" t="s">
        <v>126</v>
      </c>
      <c r="B43" s="1"/>
      <c r="C43" s="1"/>
      <c r="D43" s="1"/>
      <c r="E43" s="1"/>
      <c r="F43" s="1"/>
      <c r="G43" s="77"/>
      <c r="H43" s="1"/>
      <c r="I43" s="1"/>
      <c r="J43" s="1"/>
      <c r="K43" s="1"/>
    </row>
    <row r="44" spans="1:16" ht="21.75" customHeight="1">
      <c r="A44" s="14" t="s">
        <v>51</v>
      </c>
      <c r="B44" s="1"/>
      <c r="C44" s="1"/>
      <c r="D44" s="1"/>
      <c r="E44" s="1"/>
      <c r="F44" s="1"/>
      <c r="G44" s="77"/>
      <c r="H44" s="1"/>
      <c r="I44" s="1"/>
      <c r="J44" s="1"/>
      <c r="K44" s="1"/>
    </row>
    <row r="45" spans="1:16" ht="21.75" customHeight="1">
      <c r="A45" s="14" t="s">
        <v>219</v>
      </c>
      <c r="B45" s="1"/>
      <c r="C45" s="1"/>
      <c r="D45" s="1"/>
      <c r="E45" s="1"/>
      <c r="F45" s="1"/>
      <c r="G45" s="77"/>
      <c r="H45" s="1"/>
      <c r="I45" s="1"/>
      <c r="J45" s="1"/>
      <c r="K45" s="1"/>
    </row>
    <row r="46" spans="1:16" ht="21.75" customHeight="1">
      <c r="A46" s="1"/>
      <c r="B46" s="1"/>
      <c r="C46" s="1"/>
      <c r="D46" s="1"/>
      <c r="E46" s="1"/>
      <c r="F46" s="1"/>
      <c r="G46" s="77"/>
      <c r="H46" s="67"/>
      <c r="I46" s="1"/>
      <c r="J46" s="67" t="s">
        <v>128</v>
      </c>
      <c r="K46" s="67" t="s">
        <v>0</v>
      </c>
    </row>
    <row r="47" spans="1:16" ht="21.75" customHeight="1">
      <c r="A47" s="1"/>
      <c r="C47" s="1"/>
      <c r="D47" s="120" t="s">
        <v>83</v>
      </c>
      <c r="E47" s="120"/>
      <c r="F47" s="120"/>
      <c r="G47" s="71"/>
      <c r="H47" s="120" t="s">
        <v>1</v>
      </c>
      <c r="I47" s="120"/>
      <c r="J47" s="120"/>
      <c r="K47" s="120"/>
    </row>
    <row r="48" spans="1:16" s="16" customFormat="1" ht="21.75" customHeight="1">
      <c r="A48" s="15"/>
      <c r="B48" s="31" t="s">
        <v>2</v>
      </c>
      <c r="C48" s="15"/>
      <c r="D48" s="69" t="s">
        <v>220</v>
      </c>
      <c r="F48" s="69" t="s">
        <v>214</v>
      </c>
      <c r="G48" s="71"/>
      <c r="H48" s="69" t="s">
        <v>220</v>
      </c>
      <c r="J48" s="69" t="s">
        <v>214</v>
      </c>
      <c r="L48" s="112"/>
      <c r="M48" s="112"/>
      <c r="N48" s="112"/>
      <c r="O48" s="112"/>
    </row>
    <row r="49" spans="1:16" ht="21.75" customHeight="1">
      <c r="D49" s="78" t="s">
        <v>130</v>
      </c>
      <c r="F49" s="78" t="s">
        <v>132</v>
      </c>
      <c r="H49" s="78" t="s">
        <v>130</v>
      </c>
      <c r="J49" s="78" t="s">
        <v>132</v>
      </c>
      <c r="K49" s="78"/>
    </row>
    <row r="50" spans="1:16" ht="21.75" customHeight="1">
      <c r="D50" s="78" t="s">
        <v>131</v>
      </c>
      <c r="F50" s="78"/>
      <c r="H50" s="78" t="s">
        <v>131</v>
      </c>
      <c r="J50" s="78"/>
      <c r="K50" s="78"/>
    </row>
    <row r="51" spans="1:16" ht="21.75" customHeight="1">
      <c r="A51" s="16" t="s">
        <v>13</v>
      </c>
    </row>
    <row r="52" spans="1:16" ht="21.75" customHeight="1">
      <c r="A52" s="16" t="s">
        <v>14</v>
      </c>
    </row>
    <row r="53" spans="1:16" ht="21.75" customHeight="1">
      <c r="A53" s="99" t="s">
        <v>89</v>
      </c>
      <c r="B53" s="2">
        <v>8</v>
      </c>
      <c r="D53" s="102">
        <v>677319</v>
      </c>
      <c r="F53" s="102">
        <v>287536</v>
      </c>
      <c r="G53" s="40"/>
      <c r="H53" s="102">
        <v>270000</v>
      </c>
      <c r="I53" s="102"/>
      <c r="J53" s="102">
        <v>0</v>
      </c>
      <c r="P53" s="102"/>
    </row>
    <row r="54" spans="1:16" ht="21.75" customHeight="1">
      <c r="A54" s="99" t="s">
        <v>54</v>
      </c>
      <c r="B54" s="2" t="s">
        <v>242</v>
      </c>
      <c r="D54" s="101">
        <v>493099</v>
      </c>
      <c r="F54" s="101">
        <v>741999</v>
      </c>
      <c r="G54" s="101"/>
      <c r="H54" s="101">
        <v>366017</v>
      </c>
      <c r="I54" s="102"/>
      <c r="J54" s="101">
        <v>623917</v>
      </c>
      <c r="K54" s="101"/>
      <c r="P54" s="102"/>
    </row>
    <row r="55" spans="1:16" ht="21.75" customHeight="1">
      <c r="A55" s="99" t="s">
        <v>191</v>
      </c>
      <c r="B55" s="2"/>
      <c r="K55" s="101"/>
      <c r="P55" s="102"/>
    </row>
    <row r="56" spans="1:16" ht="21.75" customHeight="1">
      <c r="A56" s="99" t="s">
        <v>192</v>
      </c>
      <c r="B56" s="2">
        <v>3</v>
      </c>
      <c r="D56" s="101">
        <v>40812</v>
      </c>
      <c r="E56" s="101"/>
      <c r="F56" s="101">
        <v>29113</v>
      </c>
      <c r="G56" s="101"/>
      <c r="H56" s="101">
        <v>22647</v>
      </c>
      <c r="I56" s="101"/>
      <c r="J56" s="101">
        <v>13954</v>
      </c>
      <c r="K56" s="101"/>
      <c r="P56" s="102"/>
    </row>
    <row r="57" spans="1:16" ht="21.75" customHeight="1">
      <c r="A57" s="99" t="s">
        <v>160</v>
      </c>
      <c r="B57" s="2"/>
      <c r="D57" s="101"/>
      <c r="E57" s="101"/>
      <c r="F57" s="101"/>
      <c r="G57" s="101"/>
      <c r="H57" s="101"/>
      <c r="I57" s="101"/>
      <c r="J57" s="101"/>
      <c r="K57" s="101"/>
      <c r="P57" s="102"/>
    </row>
    <row r="58" spans="1:16" ht="21.75" customHeight="1">
      <c r="A58" s="99" t="s">
        <v>134</v>
      </c>
      <c r="B58" s="2">
        <v>8</v>
      </c>
      <c r="D58" s="101">
        <v>202860</v>
      </c>
      <c r="E58" s="101"/>
      <c r="F58" s="101">
        <v>60000</v>
      </c>
      <c r="G58" s="101"/>
      <c r="H58" s="101">
        <v>202860</v>
      </c>
      <c r="I58" s="101"/>
      <c r="J58" s="101">
        <v>60000</v>
      </c>
      <c r="K58" s="101"/>
      <c r="P58" s="102"/>
    </row>
    <row r="59" spans="1:16" ht="21.75" customHeight="1">
      <c r="A59" s="99" t="s">
        <v>202</v>
      </c>
      <c r="B59" s="2">
        <v>9</v>
      </c>
      <c r="D59" s="101">
        <v>0</v>
      </c>
      <c r="E59" s="101"/>
      <c r="F59" s="101">
        <v>999539</v>
      </c>
      <c r="G59" s="101"/>
      <c r="H59" s="101">
        <v>0</v>
      </c>
      <c r="I59" s="101"/>
      <c r="J59" s="101">
        <v>999539</v>
      </c>
      <c r="K59" s="101"/>
      <c r="P59" s="102"/>
    </row>
    <row r="60" spans="1:16" ht="21.75" customHeight="1">
      <c r="A60" s="99" t="s">
        <v>68</v>
      </c>
      <c r="B60" s="2"/>
      <c r="D60" s="101">
        <v>56786</v>
      </c>
      <c r="F60" s="101">
        <v>37088</v>
      </c>
      <c r="G60" s="101"/>
      <c r="H60" s="101">
        <v>34181</v>
      </c>
      <c r="I60" s="102"/>
      <c r="J60" s="101">
        <v>0</v>
      </c>
      <c r="K60" s="101"/>
      <c r="P60" s="102"/>
    </row>
    <row r="61" spans="1:16" ht="21.75" customHeight="1">
      <c r="A61" s="99" t="s">
        <v>165</v>
      </c>
      <c r="B61" s="2"/>
      <c r="D61" s="101">
        <v>9423</v>
      </c>
      <c r="F61" s="101">
        <v>1315</v>
      </c>
      <c r="G61" s="101"/>
      <c r="H61" s="101">
        <v>5275</v>
      </c>
      <c r="I61" s="102"/>
      <c r="J61" s="101">
        <v>923</v>
      </c>
      <c r="K61" s="101"/>
      <c r="P61" s="102"/>
    </row>
    <row r="62" spans="1:16" ht="21.75" customHeight="1">
      <c r="A62" s="99" t="s">
        <v>15</v>
      </c>
      <c r="B62" s="2"/>
      <c r="D62" s="6">
        <v>74192</v>
      </c>
      <c r="F62" s="101">
        <v>76465</v>
      </c>
      <c r="G62" s="101"/>
      <c r="H62" s="101">
        <v>36022</v>
      </c>
      <c r="I62" s="102"/>
      <c r="J62" s="101">
        <v>45761</v>
      </c>
      <c r="K62" s="6"/>
      <c r="P62" s="102"/>
    </row>
    <row r="63" spans="1:16" ht="21.75" customHeight="1">
      <c r="A63" s="16" t="s">
        <v>16</v>
      </c>
      <c r="B63" s="2"/>
      <c r="D63" s="7">
        <f>SUM(D53:D62)</f>
        <v>1554491</v>
      </c>
      <c r="F63" s="7">
        <f>SUM(F53:F62)</f>
        <v>2233055</v>
      </c>
      <c r="G63" s="101"/>
      <c r="H63" s="7">
        <f>SUM(H53:H62)</f>
        <v>937002</v>
      </c>
      <c r="I63" s="101"/>
      <c r="J63" s="7">
        <f>SUM(J53:J62)</f>
        <v>1744094</v>
      </c>
      <c r="K63" s="7">
        <f>SUM(K54:K62)</f>
        <v>0</v>
      </c>
      <c r="P63" s="102"/>
    </row>
    <row r="64" spans="1:16" ht="21.75" customHeight="1">
      <c r="A64" s="16" t="s">
        <v>55</v>
      </c>
      <c r="B64" s="2"/>
      <c r="D64" s="101"/>
      <c r="F64" s="101"/>
      <c r="G64" s="101"/>
      <c r="H64" s="101"/>
      <c r="I64" s="101"/>
      <c r="J64" s="101"/>
      <c r="K64" s="101"/>
      <c r="P64" s="102"/>
    </row>
    <row r="65" spans="1:16" ht="21.75" customHeight="1">
      <c r="A65" s="99" t="s">
        <v>198</v>
      </c>
      <c r="B65" s="2"/>
      <c r="D65" s="101"/>
      <c r="F65" s="101"/>
      <c r="G65" s="101"/>
      <c r="H65" s="101"/>
      <c r="I65" s="101"/>
      <c r="J65" s="101"/>
      <c r="K65" s="101"/>
      <c r="P65" s="102"/>
    </row>
    <row r="66" spans="1:16" ht="21.75" customHeight="1">
      <c r="A66" s="99" t="s">
        <v>197</v>
      </c>
      <c r="B66" s="2">
        <v>3</v>
      </c>
      <c r="D66" s="101">
        <v>2715</v>
      </c>
      <c r="F66" s="101">
        <v>2713</v>
      </c>
      <c r="G66" s="101"/>
      <c r="H66" s="101">
        <v>60068</v>
      </c>
      <c r="I66" s="101"/>
      <c r="J66" s="101">
        <v>0</v>
      </c>
      <c r="K66" s="101"/>
      <c r="P66" s="102"/>
    </row>
    <row r="67" spans="1:16" ht="21.75" customHeight="1">
      <c r="A67" s="99" t="s">
        <v>166</v>
      </c>
      <c r="B67" s="2"/>
      <c r="K67" s="101"/>
      <c r="P67" s="102"/>
    </row>
    <row r="68" spans="1:16" ht="21.75" customHeight="1">
      <c r="A68" s="99" t="s">
        <v>133</v>
      </c>
      <c r="B68" s="2">
        <v>3</v>
      </c>
      <c r="D68" s="101">
        <v>178120</v>
      </c>
      <c r="F68" s="101">
        <v>152152</v>
      </c>
      <c r="G68" s="101"/>
      <c r="H68" s="101">
        <v>95806</v>
      </c>
      <c r="I68" s="101"/>
      <c r="J68" s="101">
        <v>73445</v>
      </c>
      <c r="K68" s="101"/>
      <c r="P68" s="102"/>
    </row>
    <row r="69" spans="1:16" ht="21.75" customHeight="1">
      <c r="A69" s="99" t="s">
        <v>161</v>
      </c>
      <c r="B69" s="2"/>
      <c r="D69" s="101"/>
      <c r="F69" s="101"/>
      <c r="G69" s="101"/>
      <c r="H69" s="101"/>
      <c r="I69" s="101"/>
      <c r="J69" s="101"/>
      <c r="K69" s="101"/>
      <c r="P69" s="102"/>
    </row>
    <row r="70" spans="1:16" ht="21.75" customHeight="1">
      <c r="A70" s="99" t="s">
        <v>162</v>
      </c>
      <c r="B70" s="2">
        <v>8</v>
      </c>
      <c r="D70" s="101">
        <v>734340</v>
      </c>
      <c r="F70" s="101">
        <v>210000</v>
      </c>
      <c r="G70" s="101"/>
      <c r="H70" s="101">
        <v>734340</v>
      </c>
      <c r="I70" s="101"/>
      <c r="J70" s="101">
        <v>210000</v>
      </c>
      <c r="K70" s="101"/>
      <c r="P70" s="102"/>
    </row>
    <row r="71" spans="1:16" ht="21.75" customHeight="1">
      <c r="A71" s="99" t="s">
        <v>56</v>
      </c>
      <c r="B71" s="2"/>
      <c r="D71" s="101">
        <v>374653</v>
      </c>
      <c r="F71" s="101">
        <v>362490</v>
      </c>
      <c r="G71" s="101"/>
      <c r="H71" s="101">
        <v>303032</v>
      </c>
      <c r="I71" s="101"/>
      <c r="J71" s="101">
        <v>292650</v>
      </c>
      <c r="K71" s="101"/>
      <c r="P71" s="102"/>
    </row>
    <row r="72" spans="1:16" ht="21.75" customHeight="1">
      <c r="A72" s="99" t="s">
        <v>90</v>
      </c>
      <c r="B72" s="2"/>
      <c r="D72" s="101">
        <v>92001</v>
      </c>
      <c r="F72" s="101">
        <v>106720</v>
      </c>
      <c r="G72" s="101"/>
      <c r="H72" s="101">
        <v>64491</v>
      </c>
      <c r="I72" s="101"/>
      <c r="J72" s="101">
        <v>75219</v>
      </c>
      <c r="K72" s="101"/>
      <c r="P72" s="102"/>
    </row>
    <row r="73" spans="1:16" ht="21.75" customHeight="1">
      <c r="A73" s="99" t="s">
        <v>91</v>
      </c>
      <c r="B73" s="2"/>
      <c r="D73" s="6">
        <v>3136</v>
      </c>
      <c r="F73" s="6">
        <v>3136</v>
      </c>
      <c r="G73" s="101"/>
      <c r="H73" s="6">
        <v>3133</v>
      </c>
      <c r="I73" s="101"/>
      <c r="J73" s="6">
        <v>3133</v>
      </c>
      <c r="K73" s="6"/>
      <c r="P73" s="102"/>
    </row>
    <row r="74" spans="1:16" ht="21.75" customHeight="1">
      <c r="A74" s="16" t="s">
        <v>57</v>
      </c>
      <c r="B74" s="2"/>
      <c r="D74" s="6">
        <f>SUM(D66:D73)</f>
        <v>1384965</v>
      </c>
      <c r="F74" s="6">
        <f>SUM(F66:F73)</f>
        <v>837211</v>
      </c>
      <c r="G74" s="101"/>
      <c r="H74" s="6">
        <f>SUM(H66:H73)</f>
        <v>1260870</v>
      </c>
      <c r="I74" s="101"/>
      <c r="J74" s="6">
        <f>SUM(J66:J73)</f>
        <v>654447</v>
      </c>
      <c r="K74" s="6">
        <f>SUM(K68:K73)</f>
        <v>0</v>
      </c>
      <c r="P74" s="102"/>
    </row>
    <row r="75" spans="1:16" ht="21.75" customHeight="1">
      <c r="A75" s="16" t="s">
        <v>58</v>
      </c>
      <c r="B75" s="2"/>
      <c r="C75" s="2"/>
      <c r="D75" s="6">
        <f>SUM(D63,D74)</f>
        <v>2939456</v>
      </c>
      <c r="E75" s="2"/>
      <c r="F75" s="6">
        <f>SUM(F63,F74)</f>
        <v>3070266</v>
      </c>
      <c r="G75" s="101"/>
      <c r="H75" s="6">
        <f>SUM(H63,H74)</f>
        <v>2197872</v>
      </c>
      <c r="I75" s="101"/>
      <c r="J75" s="6">
        <f>SUM(J63,J74)</f>
        <v>2398541</v>
      </c>
      <c r="K75" s="6">
        <f>SUM(K63,K74)</f>
        <v>0</v>
      </c>
      <c r="P75" s="102"/>
    </row>
    <row r="76" spans="1:16" ht="21.75" customHeight="1">
      <c r="A76" s="16"/>
      <c r="B76" s="2"/>
      <c r="C76" s="2"/>
      <c r="D76" s="101"/>
      <c r="E76" s="2"/>
      <c r="F76" s="101"/>
      <c r="G76" s="101"/>
      <c r="H76" s="101"/>
      <c r="I76" s="101"/>
      <c r="J76" s="101"/>
      <c r="K76" s="101"/>
    </row>
    <row r="77" spans="1:16" ht="21.75" customHeight="1">
      <c r="A77" s="99" t="s">
        <v>177</v>
      </c>
    </row>
    <row r="81" spans="1:16" ht="21.75" customHeight="1">
      <c r="A81" s="105"/>
      <c r="B81" s="105"/>
      <c r="F81" s="119"/>
      <c r="G81" s="119"/>
      <c r="H81" s="119"/>
      <c r="I81" s="119"/>
      <c r="J81" s="119"/>
      <c r="K81" s="119"/>
    </row>
    <row r="82" spans="1:16" ht="21.75" customHeight="1">
      <c r="A82" s="117" t="s">
        <v>88</v>
      </c>
      <c r="B82" s="117"/>
      <c r="D82" s="43"/>
      <c r="E82" s="43"/>
      <c r="F82" s="117" t="s">
        <v>149</v>
      </c>
      <c r="G82" s="117"/>
      <c r="H82" s="117"/>
      <c r="I82" s="117"/>
      <c r="J82" s="117"/>
      <c r="K82" s="43"/>
    </row>
    <row r="83" spans="1:16" ht="21.75" customHeight="1">
      <c r="A83" s="118" t="s">
        <v>27</v>
      </c>
      <c r="B83" s="118"/>
      <c r="F83" s="118" t="s">
        <v>27</v>
      </c>
      <c r="G83" s="118"/>
      <c r="H83" s="118"/>
      <c r="I83" s="118"/>
      <c r="J83" s="118"/>
    </row>
    <row r="84" spans="1:16" ht="21.75" customHeight="1">
      <c r="A84" s="14" t="s">
        <v>126</v>
      </c>
      <c r="B84" s="1"/>
      <c r="C84" s="1"/>
      <c r="D84" s="1"/>
      <c r="E84" s="1"/>
      <c r="F84" s="1"/>
      <c r="G84" s="77"/>
      <c r="H84" s="1"/>
      <c r="I84" s="1"/>
      <c r="J84" s="1"/>
      <c r="K84" s="1"/>
    </row>
    <row r="85" spans="1:16" ht="21.75" customHeight="1">
      <c r="A85" s="14" t="s">
        <v>51</v>
      </c>
      <c r="B85" s="1"/>
      <c r="C85" s="1"/>
      <c r="D85" s="1"/>
      <c r="E85" s="1"/>
      <c r="F85" s="1"/>
      <c r="G85" s="77"/>
      <c r="H85" s="1"/>
      <c r="I85" s="1"/>
      <c r="J85" s="1"/>
      <c r="K85" s="1"/>
    </row>
    <row r="86" spans="1:16" ht="21.75" customHeight="1">
      <c r="A86" s="14" t="s">
        <v>219</v>
      </c>
      <c r="B86" s="1"/>
      <c r="C86" s="1"/>
      <c r="D86" s="1"/>
      <c r="E86" s="1"/>
      <c r="F86" s="1"/>
      <c r="G86" s="77"/>
      <c r="H86" s="1"/>
      <c r="I86" s="1"/>
      <c r="J86" s="1"/>
      <c r="K86" s="1"/>
    </row>
    <row r="87" spans="1:16" ht="21.75" customHeight="1">
      <c r="A87" s="1"/>
      <c r="B87" s="1"/>
      <c r="C87" s="1"/>
      <c r="D87" s="1"/>
      <c r="E87" s="1"/>
      <c r="F87" s="1"/>
      <c r="G87" s="77"/>
      <c r="H87" s="67"/>
      <c r="I87" s="1"/>
      <c r="J87" s="67" t="s">
        <v>128</v>
      </c>
      <c r="K87" s="67" t="s">
        <v>0</v>
      </c>
    </row>
    <row r="88" spans="1:16" ht="21.75" customHeight="1">
      <c r="A88" s="1"/>
      <c r="C88" s="1"/>
      <c r="D88" s="120" t="s">
        <v>83</v>
      </c>
      <c r="E88" s="120"/>
      <c r="F88" s="120"/>
      <c r="G88" s="71"/>
      <c r="H88" s="120" t="s">
        <v>1</v>
      </c>
      <c r="I88" s="120"/>
      <c r="J88" s="120"/>
      <c r="K88" s="120"/>
    </row>
    <row r="89" spans="1:16" s="16" customFormat="1" ht="21.75" customHeight="1">
      <c r="A89" s="15"/>
      <c r="B89" s="31" t="s">
        <v>2</v>
      </c>
      <c r="C89" s="15"/>
      <c r="D89" s="69" t="s">
        <v>220</v>
      </c>
      <c r="F89" s="69" t="s">
        <v>214</v>
      </c>
      <c r="G89" s="71"/>
      <c r="H89" s="69" t="s">
        <v>220</v>
      </c>
      <c r="J89" s="69" t="s">
        <v>214</v>
      </c>
      <c r="L89" s="112"/>
      <c r="M89" s="112"/>
      <c r="N89" s="112"/>
      <c r="O89" s="112"/>
    </row>
    <row r="90" spans="1:16" ht="21.75" customHeight="1">
      <c r="D90" s="78" t="s">
        <v>130</v>
      </c>
      <c r="F90" s="78" t="s">
        <v>132</v>
      </c>
      <c r="H90" s="78" t="s">
        <v>130</v>
      </c>
      <c r="J90" s="78" t="s">
        <v>132</v>
      </c>
      <c r="K90" s="78"/>
    </row>
    <row r="91" spans="1:16" ht="21.75" customHeight="1">
      <c r="D91" s="78" t="s">
        <v>131</v>
      </c>
      <c r="F91" s="78"/>
      <c r="H91" s="78" t="s">
        <v>131</v>
      </c>
      <c r="J91" s="78"/>
      <c r="K91" s="78"/>
    </row>
    <row r="92" spans="1:16" ht="21.75" customHeight="1">
      <c r="A92" s="16" t="s">
        <v>17</v>
      </c>
      <c r="B92" s="2"/>
      <c r="D92" s="101"/>
      <c r="F92" s="101"/>
      <c r="G92" s="101"/>
      <c r="H92" s="101"/>
      <c r="I92" s="101"/>
      <c r="J92" s="101"/>
      <c r="K92" s="101"/>
    </row>
    <row r="93" spans="1:16" ht="21.75" customHeight="1">
      <c r="A93" s="99" t="s">
        <v>18</v>
      </c>
      <c r="B93" s="2"/>
      <c r="D93" s="101"/>
      <c r="F93" s="101"/>
      <c r="G93" s="101"/>
      <c r="I93" s="101"/>
    </row>
    <row r="94" spans="1:16" ht="21.75" customHeight="1">
      <c r="A94" s="99" t="s">
        <v>19</v>
      </c>
      <c r="B94" s="2"/>
      <c r="D94" s="101"/>
      <c r="F94" s="101"/>
      <c r="G94" s="101"/>
      <c r="H94" s="101"/>
      <c r="I94" s="101"/>
      <c r="J94" s="101"/>
      <c r="K94" s="101"/>
    </row>
    <row r="95" spans="1:16" ht="21.75" customHeight="1" thickBot="1">
      <c r="A95" s="99" t="s">
        <v>93</v>
      </c>
      <c r="B95" s="2"/>
      <c r="D95" s="9">
        <v>880421</v>
      </c>
      <c r="F95" s="9">
        <v>880421</v>
      </c>
      <c r="G95" s="101"/>
      <c r="H95" s="9">
        <v>880421</v>
      </c>
      <c r="I95" s="101"/>
      <c r="J95" s="9">
        <v>880421</v>
      </c>
      <c r="K95" s="9"/>
      <c r="P95" s="102"/>
    </row>
    <row r="96" spans="1:16" ht="21.75" customHeight="1" thickTop="1">
      <c r="A96" s="99" t="s">
        <v>20</v>
      </c>
      <c r="B96" s="2"/>
      <c r="D96" s="101"/>
      <c r="F96" s="101"/>
      <c r="G96" s="101"/>
      <c r="H96" s="101"/>
      <c r="I96" s="102"/>
      <c r="J96" s="101"/>
      <c r="K96" s="101"/>
      <c r="P96" s="102"/>
    </row>
    <row r="97" spans="1:16" ht="21.75" customHeight="1">
      <c r="A97" s="99" t="s">
        <v>93</v>
      </c>
      <c r="B97" s="2"/>
      <c r="D97" s="101">
        <v>880421</v>
      </c>
      <c r="F97" s="101">
        <v>880421</v>
      </c>
      <c r="G97" s="101"/>
      <c r="H97" s="101">
        <v>880421</v>
      </c>
      <c r="I97" s="101"/>
      <c r="J97" s="101">
        <v>880421</v>
      </c>
      <c r="K97" s="101"/>
      <c r="P97" s="102"/>
    </row>
    <row r="98" spans="1:16" ht="21.75" customHeight="1">
      <c r="A98" s="99" t="s">
        <v>21</v>
      </c>
      <c r="B98" s="2"/>
      <c r="D98" s="101">
        <v>300741</v>
      </c>
      <c r="F98" s="101">
        <v>300741</v>
      </c>
      <c r="G98" s="101"/>
      <c r="H98" s="101">
        <v>300741</v>
      </c>
      <c r="I98" s="101"/>
      <c r="J98" s="101">
        <v>300741</v>
      </c>
      <c r="K98" s="101"/>
      <c r="P98" s="102"/>
    </row>
    <row r="99" spans="1:16" ht="21.75" customHeight="1">
      <c r="A99" s="99" t="s">
        <v>92</v>
      </c>
      <c r="B99" s="2"/>
      <c r="D99" s="101">
        <v>764866</v>
      </c>
      <c r="F99" s="101">
        <v>764866</v>
      </c>
      <c r="G99" s="101"/>
      <c r="H99" s="101">
        <v>764866</v>
      </c>
      <c r="I99" s="101"/>
      <c r="J99" s="101">
        <v>764866</v>
      </c>
      <c r="K99" s="101"/>
      <c r="P99" s="102"/>
    </row>
    <row r="100" spans="1:16" ht="21.75" customHeight="1">
      <c r="A100" s="99" t="s">
        <v>207</v>
      </c>
      <c r="B100" s="2"/>
      <c r="D100" s="101"/>
      <c r="F100" s="101"/>
      <c r="G100" s="101"/>
      <c r="H100" s="101"/>
      <c r="I100" s="101"/>
      <c r="J100" s="101"/>
      <c r="K100" s="101"/>
      <c r="P100" s="102"/>
    </row>
    <row r="101" spans="1:16" ht="21.75" customHeight="1">
      <c r="A101" s="99" t="s">
        <v>199</v>
      </c>
      <c r="B101" s="2"/>
      <c r="D101" s="101">
        <v>66886</v>
      </c>
      <c r="F101" s="101">
        <v>66886</v>
      </c>
      <c r="G101" s="101"/>
      <c r="H101" s="101">
        <v>0</v>
      </c>
      <c r="I101" s="101"/>
      <c r="J101" s="101">
        <v>0</v>
      </c>
      <c r="K101" s="101"/>
      <c r="P101" s="102"/>
    </row>
    <row r="102" spans="1:16" ht="21.75" customHeight="1">
      <c r="A102" s="99" t="s">
        <v>22</v>
      </c>
      <c r="D102" s="101"/>
      <c r="F102" s="101"/>
      <c r="G102" s="101"/>
      <c r="H102" s="101"/>
      <c r="I102" s="101"/>
      <c r="J102" s="101"/>
      <c r="K102" s="101"/>
      <c r="P102" s="102"/>
    </row>
    <row r="103" spans="1:16" ht="21.75" customHeight="1">
      <c r="A103" s="99" t="s">
        <v>23</v>
      </c>
      <c r="B103" s="2"/>
      <c r="D103" s="101">
        <v>89705</v>
      </c>
      <c r="F103" s="101">
        <v>89705</v>
      </c>
      <c r="G103" s="101"/>
      <c r="H103" s="101">
        <v>89705</v>
      </c>
      <c r="I103" s="101"/>
      <c r="J103" s="101">
        <v>89705</v>
      </c>
      <c r="K103" s="101"/>
      <c r="P103" s="102"/>
    </row>
    <row r="104" spans="1:16" ht="21.75" customHeight="1">
      <c r="A104" s="99" t="s">
        <v>24</v>
      </c>
      <c r="D104" s="101">
        <v>3273911</v>
      </c>
      <c r="F104" s="101">
        <v>3251329</v>
      </c>
      <c r="G104" s="101"/>
      <c r="H104" s="101">
        <v>2352037</v>
      </c>
      <c r="I104" s="101"/>
      <c r="J104" s="101">
        <v>2382275</v>
      </c>
      <c r="K104" s="102"/>
      <c r="P104" s="102"/>
    </row>
    <row r="105" spans="1:16" ht="21.75" customHeight="1">
      <c r="A105" s="99" t="s">
        <v>72</v>
      </c>
      <c r="D105" s="6">
        <v>-179175</v>
      </c>
      <c r="F105" s="6">
        <v>-191031</v>
      </c>
      <c r="G105" s="101"/>
      <c r="H105" s="103">
        <v>-65713</v>
      </c>
      <c r="I105" s="101"/>
      <c r="J105" s="6">
        <v>-69193</v>
      </c>
      <c r="K105" s="101"/>
      <c r="P105" s="102"/>
    </row>
    <row r="106" spans="1:16" ht="21.75" customHeight="1">
      <c r="A106" s="99" t="s">
        <v>125</v>
      </c>
      <c r="D106" s="101">
        <f>SUM(D97:D105)</f>
        <v>5197355</v>
      </c>
      <c r="F106" s="101">
        <f>SUM(F97:F105)</f>
        <v>5162917</v>
      </c>
      <c r="G106" s="101"/>
      <c r="H106" s="101">
        <f>SUM(H97:H105)</f>
        <v>4322057</v>
      </c>
      <c r="I106" s="101"/>
      <c r="J106" s="101">
        <f>SUM(J97:J105)</f>
        <v>4348815</v>
      </c>
      <c r="K106" s="101"/>
      <c r="P106" s="102"/>
    </row>
    <row r="107" spans="1:16" ht="21.75" customHeight="1">
      <c r="A107" s="99" t="s">
        <v>141</v>
      </c>
      <c r="D107" s="101">
        <v>386687</v>
      </c>
      <c r="F107" s="101">
        <v>370913</v>
      </c>
      <c r="G107" s="101"/>
      <c r="H107" s="101">
        <v>0</v>
      </c>
      <c r="I107" s="101"/>
      <c r="J107" s="101">
        <v>0</v>
      </c>
      <c r="K107" s="101"/>
      <c r="P107" s="102"/>
    </row>
    <row r="108" spans="1:16" ht="21.75" customHeight="1">
      <c r="A108" s="16" t="s">
        <v>25</v>
      </c>
      <c r="D108" s="41">
        <f>+D106+D107</f>
        <v>5584042</v>
      </c>
      <c r="F108" s="41">
        <f>+F106+F107</f>
        <v>5533830</v>
      </c>
      <c r="G108" s="101"/>
      <c r="H108" s="41">
        <f>+H106+H107</f>
        <v>4322057</v>
      </c>
      <c r="I108" s="101"/>
      <c r="J108" s="41">
        <f>+J106+J107</f>
        <v>4348815</v>
      </c>
      <c r="K108" s="7">
        <f>SUM(K97:K105)</f>
        <v>0</v>
      </c>
      <c r="P108" s="102"/>
    </row>
    <row r="109" spans="1:16" ht="21.75" customHeight="1" thickBot="1">
      <c r="A109" s="16" t="s">
        <v>26</v>
      </c>
      <c r="B109" s="2"/>
      <c r="D109" s="8">
        <f>SUM(D108,D75)</f>
        <v>8523498</v>
      </c>
      <c r="F109" s="8">
        <f>SUM(F108,F75)</f>
        <v>8604096</v>
      </c>
      <c r="G109" s="101"/>
      <c r="H109" s="8">
        <f>SUM(H108,H75)</f>
        <v>6519929</v>
      </c>
      <c r="I109" s="101"/>
      <c r="J109" s="8">
        <f>SUM(J108,J75)</f>
        <v>6747356</v>
      </c>
      <c r="K109" s="8">
        <f>SUM(K108,K75)</f>
        <v>0</v>
      </c>
      <c r="P109" s="102"/>
    </row>
    <row r="110" spans="1:16" ht="21.75" customHeight="1" thickTop="1">
      <c r="B110" s="2"/>
      <c r="D110" s="102">
        <f>D109-D34</f>
        <v>0</v>
      </c>
      <c r="F110" s="102">
        <f>F109-F34</f>
        <v>0</v>
      </c>
      <c r="G110" s="40"/>
      <c r="H110" s="102">
        <f>H109-H34</f>
        <v>0</v>
      </c>
      <c r="I110" s="101"/>
      <c r="J110" s="102">
        <f>J109-J34</f>
        <v>0</v>
      </c>
      <c r="K110" s="42">
        <f>K109-K34</f>
        <v>0</v>
      </c>
    </row>
    <row r="111" spans="1:16" ht="21.75" customHeight="1">
      <c r="A111" s="99" t="s">
        <v>177</v>
      </c>
    </row>
    <row r="115" spans="1:11" ht="21.75" customHeight="1">
      <c r="A115" s="105"/>
      <c r="B115" s="105"/>
      <c r="F115" s="119"/>
      <c r="G115" s="119"/>
      <c r="H115" s="119"/>
      <c r="I115" s="119"/>
      <c r="J115" s="119"/>
      <c r="K115" s="119"/>
    </row>
    <row r="116" spans="1:11" ht="21.75" customHeight="1">
      <c r="A116" s="117" t="s">
        <v>88</v>
      </c>
      <c r="B116" s="117"/>
      <c r="D116" s="43"/>
      <c r="E116" s="43"/>
      <c r="F116" s="117" t="s">
        <v>149</v>
      </c>
      <c r="G116" s="117"/>
      <c r="H116" s="117"/>
      <c r="I116" s="117"/>
      <c r="J116" s="117"/>
      <c r="K116" s="43"/>
    </row>
    <row r="117" spans="1:11" ht="21.75" customHeight="1">
      <c r="A117" s="118" t="s">
        <v>27</v>
      </c>
      <c r="B117" s="118"/>
      <c r="F117" s="118" t="s">
        <v>27</v>
      </c>
      <c r="G117" s="118"/>
      <c r="H117" s="118"/>
      <c r="I117" s="118"/>
      <c r="J117" s="118"/>
    </row>
  </sheetData>
  <mergeCells count="21">
    <mergeCell ref="H5:K5"/>
    <mergeCell ref="H47:K47"/>
    <mergeCell ref="H88:K88"/>
    <mergeCell ref="F41:J41"/>
    <mergeCell ref="F42:J42"/>
    <mergeCell ref="F82:J82"/>
    <mergeCell ref="F83:J83"/>
    <mergeCell ref="D5:F5"/>
    <mergeCell ref="F115:K115"/>
    <mergeCell ref="F40:K40"/>
    <mergeCell ref="F81:K81"/>
    <mergeCell ref="F116:J116"/>
    <mergeCell ref="F117:J117"/>
    <mergeCell ref="D47:F47"/>
    <mergeCell ref="D88:F88"/>
    <mergeCell ref="A116:B116"/>
    <mergeCell ref="A117:B117"/>
    <mergeCell ref="A82:B82"/>
    <mergeCell ref="A83:B83"/>
    <mergeCell ref="A41:B41"/>
    <mergeCell ref="A42:B42"/>
  </mergeCells>
  <phoneticPr fontId="4" type="noConversion"/>
  <pageMargins left="0.78740157480314965" right="0.19685039370078741" top="0.78740157480314965" bottom="0.39370078740157483" header="0.19685039370078741" footer="0.19685039370078741"/>
  <pageSetup paperSize="9" scale="78" orientation="portrait" r:id="rId1"/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74"/>
  <sheetViews>
    <sheetView showGridLines="0" view="pageBreakPreview" topLeftCell="A262" zoomScale="80" zoomScaleNormal="100" zoomScaleSheetLayoutView="80" workbookViewId="0">
      <selection activeCell="E246" sqref="E246"/>
    </sheetView>
  </sheetViews>
  <sheetFormatPr defaultColWidth="9.140625" defaultRowHeight="21.75" customHeight="1"/>
  <cols>
    <col min="1" max="1" width="53.42578125" style="3" customWidth="1"/>
    <col min="2" max="2" width="9.42578125" style="3" customWidth="1"/>
    <col min="3" max="3" width="6.85546875" style="3" customWidth="1"/>
    <col min="4" max="4" width="1.5703125" style="3" customWidth="1"/>
    <col min="5" max="5" width="13.42578125" style="3" customWidth="1"/>
    <col min="6" max="6" width="1.5703125" style="3" customWidth="1"/>
    <col min="7" max="7" width="13.42578125" style="3" customWidth="1"/>
    <col min="8" max="8" width="1.5703125" style="3" customWidth="1"/>
    <col min="9" max="9" width="13.42578125" style="3" customWidth="1"/>
    <col min="10" max="10" width="1.5703125" style="3" customWidth="1"/>
    <col min="11" max="11" width="13.42578125" style="3" customWidth="1"/>
    <col min="12" max="12" width="1.140625" style="3" customWidth="1"/>
    <col min="13" max="13" width="12.42578125" style="111" bestFit="1" customWidth="1"/>
    <col min="14" max="14" width="13.140625" style="111" bestFit="1" customWidth="1"/>
    <col min="15" max="15" width="12.42578125" style="111" bestFit="1" customWidth="1"/>
    <col min="16" max="16" width="10" style="111" bestFit="1" customWidth="1"/>
    <col min="17" max="22" width="9.140625" style="99"/>
    <col min="23" max="16384" width="9.140625" style="3"/>
  </cols>
  <sheetData>
    <row r="1" spans="1:17" s="99" customFormat="1" ht="21" customHeight="1">
      <c r="A1" s="14"/>
      <c r="B1" s="14"/>
      <c r="C1" s="1"/>
      <c r="D1" s="1"/>
      <c r="E1" s="1"/>
      <c r="F1" s="1"/>
      <c r="G1" s="1"/>
      <c r="H1" s="1"/>
      <c r="J1" s="1"/>
      <c r="K1" s="67" t="s">
        <v>104</v>
      </c>
      <c r="M1" s="111"/>
      <c r="N1" s="111"/>
      <c r="O1" s="111"/>
      <c r="P1" s="111"/>
    </row>
    <row r="2" spans="1:17" s="99" customFormat="1" ht="21" customHeight="1">
      <c r="A2" s="14" t="s">
        <v>126</v>
      </c>
      <c r="B2" s="14"/>
      <c r="C2" s="1"/>
      <c r="D2" s="1"/>
      <c r="E2" s="1"/>
      <c r="F2" s="1"/>
      <c r="G2" s="1"/>
      <c r="H2" s="1"/>
      <c r="I2" s="1"/>
      <c r="J2" s="1"/>
      <c r="K2" s="1"/>
      <c r="M2" s="111"/>
      <c r="N2" s="111"/>
      <c r="O2" s="111"/>
      <c r="P2" s="111"/>
    </row>
    <row r="3" spans="1:17" s="99" customFormat="1" ht="21" customHeight="1">
      <c r="A3" s="14" t="s">
        <v>52</v>
      </c>
      <c r="B3" s="14"/>
      <c r="C3" s="1"/>
      <c r="D3" s="1"/>
      <c r="E3" s="1"/>
      <c r="F3" s="1"/>
      <c r="G3" s="1"/>
      <c r="H3" s="1"/>
      <c r="I3" s="1"/>
      <c r="J3" s="1"/>
      <c r="K3" s="1"/>
      <c r="M3" s="111"/>
      <c r="N3" s="111"/>
      <c r="O3" s="111"/>
      <c r="P3" s="111"/>
    </row>
    <row r="4" spans="1:17" s="99" customFormat="1" ht="21" customHeight="1">
      <c r="A4" s="14" t="s">
        <v>221</v>
      </c>
      <c r="B4" s="14"/>
      <c r="C4" s="1"/>
      <c r="D4" s="1"/>
      <c r="E4" s="1"/>
      <c r="F4" s="1"/>
      <c r="G4" s="1"/>
      <c r="H4" s="1"/>
      <c r="I4" s="1"/>
      <c r="J4" s="1"/>
      <c r="K4" s="1"/>
      <c r="M4" s="111"/>
      <c r="N4" s="111"/>
      <c r="O4" s="111"/>
      <c r="P4" s="111"/>
    </row>
    <row r="5" spans="1:17" s="16" customFormat="1" ht="21" customHeight="1">
      <c r="A5" s="15"/>
      <c r="B5" s="15"/>
      <c r="C5" s="15"/>
      <c r="D5" s="15"/>
      <c r="E5" s="121"/>
      <c r="F5" s="121"/>
      <c r="G5" s="121"/>
      <c r="H5" s="15"/>
      <c r="J5" s="67"/>
      <c r="K5" s="67" t="s">
        <v>128</v>
      </c>
      <c r="M5" s="112"/>
      <c r="N5" s="112"/>
      <c r="O5" s="112"/>
      <c r="P5" s="112"/>
    </row>
    <row r="6" spans="1:17" s="16" customFormat="1" ht="21" customHeight="1">
      <c r="A6" s="15"/>
      <c r="B6" s="15"/>
      <c r="D6" s="15"/>
      <c r="E6" s="120" t="s">
        <v>83</v>
      </c>
      <c r="F6" s="120"/>
      <c r="G6" s="120"/>
      <c r="H6" s="15"/>
      <c r="I6" s="120" t="s">
        <v>1</v>
      </c>
      <c r="J6" s="120"/>
      <c r="K6" s="120"/>
      <c r="M6" s="112"/>
      <c r="N6" s="112"/>
      <c r="O6" s="112"/>
      <c r="P6" s="112"/>
    </row>
    <row r="7" spans="1:17" s="99" customFormat="1" ht="21" customHeight="1">
      <c r="C7" s="68" t="s">
        <v>2</v>
      </c>
      <c r="E7" s="69">
        <v>2565</v>
      </c>
      <c r="G7" s="69">
        <v>2564</v>
      </c>
      <c r="I7" s="69">
        <v>2565</v>
      </c>
      <c r="K7" s="69">
        <v>2564</v>
      </c>
      <c r="M7" s="111"/>
      <c r="N7" s="111"/>
      <c r="O7" s="111"/>
      <c r="P7" s="111"/>
    </row>
    <row r="8" spans="1:17" s="99" customFormat="1" ht="21" customHeight="1">
      <c r="A8" s="16" t="s">
        <v>71</v>
      </c>
      <c r="B8" s="16"/>
      <c r="C8" s="68"/>
      <c r="E8" s="68"/>
      <c r="G8" s="108"/>
      <c r="I8" s="68"/>
      <c r="K8" s="108"/>
      <c r="M8" s="111"/>
      <c r="N8" s="111"/>
      <c r="O8" s="111"/>
      <c r="P8" s="111"/>
    </row>
    <row r="9" spans="1:17" s="99" customFormat="1" ht="21" customHeight="1">
      <c r="A9" s="16" t="s">
        <v>28</v>
      </c>
      <c r="B9" s="16"/>
      <c r="M9" s="111"/>
      <c r="N9" s="111"/>
      <c r="O9" s="111"/>
      <c r="P9" s="111"/>
    </row>
    <row r="10" spans="1:17" s="99" customFormat="1" ht="21" customHeight="1">
      <c r="A10" s="99" t="s">
        <v>29</v>
      </c>
      <c r="C10" s="2"/>
      <c r="E10" s="101">
        <v>2710369</v>
      </c>
      <c r="F10" s="101"/>
      <c r="G10" s="101">
        <v>2207916</v>
      </c>
      <c r="H10" s="101"/>
      <c r="I10" s="101">
        <v>1358515</v>
      </c>
      <c r="J10" s="101"/>
      <c r="K10" s="101">
        <v>1133719</v>
      </c>
      <c r="M10" s="111"/>
      <c r="N10" s="111"/>
      <c r="O10" s="111"/>
      <c r="P10" s="111"/>
      <c r="Q10" s="102"/>
    </row>
    <row r="11" spans="1:17" s="99" customFormat="1" ht="21" customHeight="1">
      <c r="A11" s="99" t="s">
        <v>157</v>
      </c>
      <c r="C11" s="2"/>
      <c r="E11" s="101">
        <v>22667</v>
      </c>
      <c r="F11" s="101"/>
      <c r="G11" s="101">
        <v>5722</v>
      </c>
      <c r="H11" s="101"/>
      <c r="I11" s="101">
        <v>31496</v>
      </c>
      <c r="J11" s="101"/>
      <c r="K11" s="101">
        <v>2764</v>
      </c>
      <c r="M11" s="111"/>
      <c r="N11" s="111"/>
      <c r="O11" s="111"/>
      <c r="P11" s="111"/>
      <c r="Q11" s="102"/>
    </row>
    <row r="12" spans="1:17" s="99" customFormat="1" ht="21" customHeight="1">
      <c r="A12" s="97" t="s">
        <v>224</v>
      </c>
      <c r="C12" s="2"/>
      <c r="E12" s="101">
        <v>0</v>
      </c>
      <c r="F12" s="101"/>
      <c r="G12" s="101">
        <v>2402</v>
      </c>
      <c r="H12" s="101"/>
      <c r="I12" s="101">
        <v>0</v>
      </c>
      <c r="J12" s="101"/>
      <c r="K12" s="101">
        <v>2381</v>
      </c>
      <c r="M12" s="111"/>
      <c r="N12" s="111"/>
      <c r="O12" s="111"/>
      <c r="P12" s="111"/>
      <c r="Q12" s="102"/>
    </row>
    <row r="13" spans="1:17" s="99" customFormat="1" ht="21" customHeight="1">
      <c r="A13" s="99" t="s">
        <v>30</v>
      </c>
      <c r="C13" s="2"/>
      <c r="E13" s="101">
        <v>9856</v>
      </c>
      <c r="F13" s="101"/>
      <c r="G13" s="101">
        <v>12378</v>
      </c>
      <c r="H13" s="101"/>
      <c r="I13" s="101">
        <v>13432</v>
      </c>
      <c r="J13" s="101"/>
      <c r="K13" s="101">
        <v>10105</v>
      </c>
      <c r="M13" s="111"/>
      <c r="N13" s="111"/>
      <c r="O13" s="111"/>
      <c r="P13" s="111"/>
      <c r="Q13" s="102"/>
    </row>
    <row r="14" spans="1:17" s="99" customFormat="1" ht="21" customHeight="1">
      <c r="A14" s="16" t="s">
        <v>31</v>
      </c>
      <c r="B14" s="16"/>
      <c r="C14" s="2"/>
      <c r="E14" s="7">
        <f>SUM(E10:E13)</f>
        <v>2742892</v>
      </c>
      <c r="F14" s="101"/>
      <c r="G14" s="7">
        <f>SUM(G10:G13)</f>
        <v>2228418</v>
      </c>
      <c r="H14" s="101"/>
      <c r="I14" s="7">
        <f>SUM(I10:I13)</f>
        <v>1403443</v>
      </c>
      <c r="J14" s="101"/>
      <c r="K14" s="7">
        <f>SUM(K10:K13)</f>
        <v>1148969</v>
      </c>
      <c r="M14" s="111"/>
      <c r="N14" s="111"/>
      <c r="O14" s="111"/>
      <c r="P14" s="111"/>
    </row>
    <row r="15" spans="1:17" s="99" customFormat="1" ht="21" customHeight="1">
      <c r="A15" s="16" t="s">
        <v>32</v>
      </c>
      <c r="B15" s="16"/>
      <c r="C15" s="2"/>
      <c r="E15" s="101"/>
      <c r="F15" s="101"/>
      <c r="G15" s="101"/>
      <c r="H15" s="101"/>
      <c r="I15" s="101"/>
      <c r="J15" s="101"/>
      <c r="K15" s="101"/>
      <c r="M15" s="111"/>
      <c r="N15" s="111"/>
      <c r="O15" s="111"/>
      <c r="P15" s="111"/>
    </row>
    <row r="16" spans="1:17" s="99" customFormat="1" ht="21" customHeight="1">
      <c r="A16" s="99" t="s">
        <v>33</v>
      </c>
      <c r="C16" s="2"/>
      <c r="E16" s="101">
        <v>2221779</v>
      </c>
      <c r="F16" s="101"/>
      <c r="G16" s="101">
        <v>1763239</v>
      </c>
      <c r="H16" s="101"/>
      <c r="I16" s="101">
        <v>1105845</v>
      </c>
      <c r="J16" s="101"/>
      <c r="K16" s="101">
        <v>895562</v>
      </c>
      <c r="M16" s="111"/>
      <c r="N16" s="111"/>
      <c r="O16" s="111"/>
      <c r="P16" s="111"/>
      <c r="Q16" s="102"/>
    </row>
    <row r="17" spans="1:19" s="99" customFormat="1" ht="21" customHeight="1">
      <c r="A17" s="99" t="s">
        <v>159</v>
      </c>
      <c r="C17" s="2"/>
      <c r="E17" s="101">
        <v>21754</v>
      </c>
      <c r="F17" s="101"/>
      <c r="G17" s="101">
        <v>6731</v>
      </c>
      <c r="H17" s="101"/>
      <c r="I17" s="101">
        <v>30016</v>
      </c>
      <c r="J17" s="101"/>
      <c r="K17" s="101">
        <v>2730</v>
      </c>
      <c r="M17" s="111"/>
      <c r="N17" s="111"/>
      <c r="O17" s="111"/>
      <c r="P17" s="111"/>
      <c r="Q17" s="102"/>
    </row>
    <row r="18" spans="1:19" s="99" customFormat="1" ht="21" customHeight="1">
      <c r="A18" s="99" t="s">
        <v>158</v>
      </c>
      <c r="C18" s="2"/>
      <c r="E18" s="101">
        <v>224869</v>
      </c>
      <c r="F18" s="101"/>
      <c r="G18" s="101">
        <v>188470</v>
      </c>
      <c r="H18" s="101"/>
      <c r="I18" s="101">
        <v>91275</v>
      </c>
      <c r="J18" s="101"/>
      <c r="K18" s="101">
        <v>81576</v>
      </c>
      <c r="M18" s="111"/>
      <c r="N18" s="111"/>
      <c r="O18" s="111"/>
      <c r="P18" s="111"/>
      <c r="Q18" s="102"/>
    </row>
    <row r="19" spans="1:19" s="99" customFormat="1" ht="21" customHeight="1">
      <c r="A19" s="99" t="s">
        <v>34</v>
      </c>
      <c r="C19" s="2"/>
      <c r="E19" s="101">
        <v>193039</v>
      </c>
      <c r="F19" s="101"/>
      <c r="G19" s="101">
        <v>141689</v>
      </c>
      <c r="H19" s="101"/>
      <c r="I19" s="101">
        <v>130910</v>
      </c>
      <c r="J19" s="101"/>
      <c r="K19" s="101">
        <v>110818</v>
      </c>
      <c r="M19" s="111"/>
      <c r="N19" s="111"/>
      <c r="O19" s="111"/>
      <c r="P19" s="111"/>
      <c r="Q19" s="102"/>
    </row>
    <row r="20" spans="1:19" s="99" customFormat="1" ht="21" customHeight="1">
      <c r="A20" s="16" t="s">
        <v>35</v>
      </c>
      <c r="B20" s="16"/>
      <c r="C20" s="2"/>
      <c r="E20" s="7">
        <f>SUM(E16:E19)</f>
        <v>2661441</v>
      </c>
      <c r="F20" s="101"/>
      <c r="G20" s="7">
        <f>SUM(G16:G19)</f>
        <v>2100129</v>
      </c>
      <c r="H20" s="101"/>
      <c r="I20" s="7">
        <f>SUM(I16:I19)</f>
        <v>1358046</v>
      </c>
      <c r="J20" s="101"/>
      <c r="K20" s="7">
        <f>SUM(K16:K19)</f>
        <v>1090686</v>
      </c>
      <c r="M20" s="111"/>
      <c r="N20" s="111"/>
      <c r="O20" s="111"/>
      <c r="P20" s="111"/>
    </row>
    <row r="21" spans="1:19" s="99" customFormat="1" ht="21" customHeight="1">
      <c r="A21" s="16" t="s">
        <v>218</v>
      </c>
      <c r="B21" s="16"/>
      <c r="C21" s="2"/>
      <c r="E21" s="101">
        <f>SUM(E14-E20)</f>
        <v>81451</v>
      </c>
      <c r="F21" s="101"/>
      <c r="G21" s="101">
        <f>SUM(G14-G20)</f>
        <v>128289</v>
      </c>
      <c r="H21" s="101"/>
      <c r="I21" s="101">
        <f>SUM(I14-I20)</f>
        <v>45397</v>
      </c>
      <c r="J21" s="101"/>
      <c r="K21" s="101">
        <f>SUM(K14-K20)</f>
        <v>58283</v>
      </c>
      <c r="M21" s="111"/>
      <c r="N21" s="111"/>
      <c r="O21" s="111"/>
      <c r="P21" s="111"/>
      <c r="Q21" s="102"/>
    </row>
    <row r="22" spans="1:19" s="43" customFormat="1" ht="21" customHeight="1">
      <c r="A22" s="97" t="s">
        <v>183</v>
      </c>
      <c r="C22" s="2"/>
      <c r="E22" s="101">
        <v>-4774</v>
      </c>
      <c r="F22" s="101"/>
      <c r="G22" s="101">
        <v>0</v>
      </c>
      <c r="H22" s="101"/>
      <c r="I22" s="101">
        <v>-1751</v>
      </c>
      <c r="J22" s="101"/>
      <c r="K22" s="101">
        <v>0</v>
      </c>
      <c r="M22" s="113"/>
      <c r="N22" s="111"/>
      <c r="O22" s="111"/>
      <c r="P22" s="111"/>
      <c r="Q22" s="102"/>
    </row>
    <row r="23" spans="1:19" s="43" customFormat="1" ht="21" customHeight="1">
      <c r="A23" s="43" t="s">
        <v>193</v>
      </c>
      <c r="C23" s="70"/>
      <c r="E23" s="101">
        <v>1534</v>
      </c>
      <c r="F23" s="101"/>
      <c r="G23" s="101">
        <v>3420</v>
      </c>
      <c r="H23" s="101"/>
      <c r="I23" s="101">
        <v>8076</v>
      </c>
      <c r="J23" s="101"/>
      <c r="K23" s="101">
        <v>10622</v>
      </c>
      <c r="M23" s="113"/>
      <c r="N23" s="111"/>
      <c r="O23" s="111"/>
      <c r="P23" s="111"/>
      <c r="Q23" s="102"/>
    </row>
    <row r="24" spans="1:19" s="43" customFormat="1" ht="21" customHeight="1">
      <c r="A24" s="43" t="s">
        <v>168</v>
      </c>
      <c r="C24" s="70"/>
      <c r="E24" s="6">
        <v>-17267</v>
      </c>
      <c r="F24" s="101"/>
      <c r="G24" s="6">
        <v>-17458</v>
      </c>
      <c r="H24" s="101"/>
      <c r="I24" s="6">
        <v>-11378</v>
      </c>
      <c r="J24" s="101"/>
      <c r="K24" s="6">
        <v>-14177</v>
      </c>
      <c r="M24" s="113"/>
      <c r="N24" s="111"/>
      <c r="O24" s="111"/>
      <c r="P24" s="111"/>
      <c r="Q24" s="102"/>
    </row>
    <row r="25" spans="1:19" s="99" customFormat="1" ht="21" customHeight="1">
      <c r="A25" s="16" t="s">
        <v>73</v>
      </c>
      <c r="B25" s="16"/>
      <c r="C25" s="2"/>
      <c r="E25" s="101">
        <f>SUM(E21:E24)</f>
        <v>60944</v>
      </c>
      <c r="F25" s="101"/>
      <c r="G25" s="101">
        <f>SUM(G21:G24)</f>
        <v>114251</v>
      </c>
      <c r="H25" s="101"/>
      <c r="I25" s="101">
        <f>SUM(I21:I24)</f>
        <v>40344</v>
      </c>
      <c r="J25" s="101"/>
      <c r="K25" s="101">
        <f>SUM(K21:K24)</f>
        <v>54728</v>
      </c>
      <c r="M25" s="111"/>
      <c r="N25" s="111"/>
      <c r="O25" s="111"/>
      <c r="P25" s="111"/>
      <c r="Q25" s="102"/>
    </row>
    <row r="26" spans="1:19" s="99" customFormat="1" ht="21" customHeight="1">
      <c r="A26" s="99" t="s">
        <v>74</v>
      </c>
      <c r="C26" s="2">
        <v>11</v>
      </c>
      <c r="E26" s="6">
        <v>-16932</v>
      </c>
      <c r="F26" s="101"/>
      <c r="G26" s="6">
        <v>-25167</v>
      </c>
      <c r="H26" s="101"/>
      <c r="I26" s="6">
        <v>-8531</v>
      </c>
      <c r="J26" s="101"/>
      <c r="K26" s="6">
        <v>-1812</v>
      </c>
      <c r="M26" s="111"/>
      <c r="N26" s="111"/>
      <c r="O26" s="111"/>
      <c r="P26" s="111"/>
      <c r="Q26" s="102"/>
    </row>
    <row r="27" spans="1:19" s="99" customFormat="1" ht="21" customHeight="1">
      <c r="A27" s="16" t="s">
        <v>124</v>
      </c>
      <c r="B27" s="16"/>
      <c r="E27" s="7">
        <f>SUM(E25:E26)</f>
        <v>44012</v>
      </c>
      <c r="F27" s="101"/>
      <c r="G27" s="7">
        <f>SUM(G25:G26)</f>
        <v>89084</v>
      </c>
      <c r="H27" s="101"/>
      <c r="I27" s="7">
        <f>SUM(I25:I26)</f>
        <v>31813</v>
      </c>
      <c r="J27" s="101"/>
      <c r="K27" s="7">
        <f>SUM(K25:K26)</f>
        <v>52916</v>
      </c>
      <c r="M27" s="111"/>
      <c r="N27" s="111"/>
      <c r="O27" s="111"/>
      <c r="P27" s="111"/>
      <c r="Q27" s="102"/>
      <c r="R27" s="104"/>
      <c r="S27" s="104"/>
    </row>
    <row r="28" spans="1:19" s="99" customFormat="1" ht="21" customHeight="1">
      <c r="A28" s="71" t="s">
        <v>59</v>
      </c>
      <c r="B28" s="71"/>
      <c r="E28" s="12"/>
      <c r="F28" s="12"/>
      <c r="G28" s="12"/>
      <c r="H28" s="12"/>
      <c r="I28" s="12"/>
      <c r="J28" s="12"/>
      <c r="K28" s="12"/>
      <c r="M28" s="111"/>
      <c r="N28" s="111"/>
      <c r="O28" s="111"/>
      <c r="P28" s="111"/>
      <c r="R28" s="104"/>
      <c r="S28" s="104"/>
    </row>
    <row r="29" spans="1:19" s="99" customFormat="1" ht="21" customHeight="1">
      <c r="A29" s="72" t="s">
        <v>94</v>
      </c>
      <c r="B29" s="72"/>
      <c r="E29" s="12"/>
      <c r="F29" s="12"/>
      <c r="G29" s="12"/>
      <c r="H29" s="12"/>
      <c r="I29" s="12"/>
      <c r="J29" s="12"/>
      <c r="K29" s="12"/>
      <c r="M29" s="111"/>
      <c r="N29" s="111"/>
      <c r="O29" s="111"/>
      <c r="P29" s="111"/>
    </row>
    <row r="30" spans="1:19" s="99" customFormat="1" ht="21" customHeight="1">
      <c r="A30" s="99" t="s">
        <v>60</v>
      </c>
      <c r="E30" s="12"/>
      <c r="F30" s="12"/>
      <c r="G30" s="12"/>
      <c r="H30" s="12"/>
      <c r="I30" s="12"/>
      <c r="J30" s="12"/>
      <c r="K30" s="12"/>
      <c r="M30" s="111"/>
      <c r="N30" s="111"/>
      <c r="O30" s="111"/>
      <c r="P30" s="111"/>
    </row>
    <row r="31" spans="1:19" s="99" customFormat="1" ht="21" customHeight="1">
      <c r="A31" s="99" t="s">
        <v>136</v>
      </c>
      <c r="E31" s="6">
        <v>30030</v>
      </c>
      <c r="F31" s="12"/>
      <c r="G31" s="6">
        <v>23208</v>
      </c>
      <c r="H31" s="12"/>
      <c r="I31" s="6">
        <v>0</v>
      </c>
      <c r="J31" s="12"/>
      <c r="K31" s="6">
        <v>0</v>
      </c>
      <c r="M31" s="111"/>
      <c r="N31" s="111"/>
      <c r="O31" s="111"/>
      <c r="P31" s="111"/>
      <c r="Q31" s="102"/>
    </row>
    <row r="32" spans="1:19" s="99" customFormat="1" ht="21" customHeight="1">
      <c r="A32" s="43" t="s">
        <v>95</v>
      </c>
      <c r="B32" s="43"/>
      <c r="E32" s="12"/>
      <c r="F32" s="12"/>
      <c r="G32" s="12"/>
      <c r="H32" s="12"/>
      <c r="I32" s="12"/>
      <c r="J32" s="12"/>
      <c r="K32" s="12"/>
      <c r="M32" s="111"/>
      <c r="N32" s="111"/>
      <c r="O32" s="111"/>
      <c r="P32" s="111"/>
      <c r="Q32" s="102"/>
    </row>
    <row r="33" spans="1:17" s="99" customFormat="1" ht="21" customHeight="1">
      <c r="A33" s="99" t="s">
        <v>81</v>
      </c>
      <c r="E33" s="6">
        <f>SUM(E31)</f>
        <v>30030</v>
      </c>
      <c r="F33" s="101"/>
      <c r="G33" s="6">
        <f>SUM(G31:G31)</f>
        <v>23208</v>
      </c>
      <c r="H33" s="101"/>
      <c r="I33" s="6">
        <f>SUM(I31)</f>
        <v>0</v>
      </c>
      <c r="J33" s="101"/>
      <c r="K33" s="6">
        <f>SUM(K31:K31)</f>
        <v>0</v>
      </c>
      <c r="M33" s="111"/>
      <c r="N33" s="111"/>
      <c r="O33" s="111"/>
      <c r="P33" s="111"/>
      <c r="Q33" s="102"/>
    </row>
    <row r="34" spans="1:17" s="99" customFormat="1" ht="21" customHeight="1">
      <c r="A34" s="72" t="s">
        <v>179</v>
      </c>
      <c r="B34" s="72"/>
      <c r="E34" s="12"/>
      <c r="F34" s="12"/>
      <c r="G34" s="12"/>
      <c r="H34" s="12"/>
      <c r="I34" s="12"/>
      <c r="J34" s="12"/>
      <c r="K34" s="12"/>
      <c r="M34" s="111"/>
      <c r="N34" s="111"/>
      <c r="O34" s="111"/>
      <c r="P34" s="111"/>
      <c r="Q34" s="102"/>
    </row>
    <row r="35" spans="1:17" s="99" customFormat="1" ht="21" customHeight="1">
      <c r="A35" s="99" t="s">
        <v>228</v>
      </c>
      <c r="C35" s="2"/>
      <c r="E35" s="101"/>
      <c r="F35" s="12"/>
      <c r="G35" s="101"/>
      <c r="H35" s="12"/>
      <c r="I35" s="101"/>
      <c r="J35" s="12"/>
      <c r="K35" s="101"/>
      <c r="M35" s="111"/>
      <c r="N35" s="111"/>
      <c r="O35" s="111"/>
      <c r="P35" s="111"/>
      <c r="Q35" s="102"/>
    </row>
    <row r="36" spans="1:17" s="99" customFormat="1" ht="21" customHeight="1">
      <c r="A36" s="99" t="s">
        <v>184</v>
      </c>
      <c r="C36" s="2"/>
      <c r="E36" s="6">
        <v>6960</v>
      </c>
      <c r="F36" s="12"/>
      <c r="G36" s="6">
        <v>2088</v>
      </c>
      <c r="H36" s="12"/>
      <c r="I36" s="6">
        <v>6960</v>
      </c>
      <c r="J36" s="12"/>
      <c r="K36" s="6">
        <v>2088</v>
      </c>
      <c r="M36" s="111"/>
      <c r="N36" s="111"/>
      <c r="O36" s="111"/>
      <c r="P36" s="111"/>
      <c r="Q36" s="102"/>
    </row>
    <row r="37" spans="1:17" s="99" customFormat="1" ht="21" customHeight="1">
      <c r="A37" s="43" t="s">
        <v>180</v>
      </c>
      <c r="B37" s="43"/>
      <c r="E37" s="12"/>
      <c r="F37" s="12"/>
      <c r="G37" s="12"/>
      <c r="H37" s="12"/>
      <c r="I37" s="12"/>
      <c r="J37" s="12"/>
      <c r="K37" s="12"/>
      <c r="M37" s="111"/>
      <c r="N37" s="111"/>
      <c r="O37" s="111"/>
      <c r="P37" s="111"/>
      <c r="Q37" s="102"/>
    </row>
    <row r="38" spans="1:17" s="99" customFormat="1" ht="21" customHeight="1">
      <c r="A38" s="99" t="s">
        <v>81</v>
      </c>
      <c r="E38" s="6">
        <f>SUM(E36)</f>
        <v>6960</v>
      </c>
      <c r="F38" s="101"/>
      <c r="G38" s="6">
        <f>SUM(G36)</f>
        <v>2088</v>
      </c>
      <c r="H38" s="101"/>
      <c r="I38" s="6">
        <f>SUM(I36)</f>
        <v>6960</v>
      </c>
      <c r="J38" s="101"/>
      <c r="K38" s="6">
        <f>SUM(K36)</f>
        <v>2088</v>
      </c>
      <c r="M38" s="111"/>
      <c r="N38" s="111"/>
      <c r="O38" s="111"/>
      <c r="P38" s="111"/>
      <c r="Q38" s="102"/>
    </row>
    <row r="39" spans="1:17" s="99" customFormat="1" ht="21" customHeight="1">
      <c r="A39" s="16" t="s">
        <v>120</v>
      </c>
      <c r="B39" s="16"/>
      <c r="E39" s="101">
        <f>SUM(E33+E38)</f>
        <v>36990</v>
      </c>
      <c r="F39" s="12"/>
      <c r="G39" s="101">
        <f>SUM(G33+G38)</f>
        <v>25296</v>
      </c>
      <c r="H39" s="101"/>
      <c r="I39" s="101">
        <f>SUM(I33+I38)</f>
        <v>6960</v>
      </c>
      <c r="J39" s="12"/>
      <c r="K39" s="101">
        <f>SUM(K33+K38)</f>
        <v>2088</v>
      </c>
      <c r="M39" s="111"/>
      <c r="N39" s="111"/>
      <c r="O39" s="111"/>
      <c r="P39" s="111"/>
      <c r="Q39" s="102"/>
    </row>
    <row r="40" spans="1:17" s="99" customFormat="1" ht="21" customHeight="1" thickBot="1">
      <c r="A40" s="16" t="s">
        <v>121</v>
      </c>
      <c r="B40" s="16"/>
      <c r="E40" s="13">
        <f>SUM(E27,E39)</f>
        <v>81002</v>
      </c>
      <c r="F40" s="12"/>
      <c r="G40" s="13">
        <f>SUM(G27,G39)</f>
        <v>114380</v>
      </c>
      <c r="H40" s="12"/>
      <c r="I40" s="13">
        <f>SUM(I27,I39)</f>
        <v>38773</v>
      </c>
      <c r="J40" s="12"/>
      <c r="K40" s="13">
        <f>SUM(K27,K39)</f>
        <v>55004</v>
      </c>
      <c r="M40" s="111"/>
      <c r="N40" s="111"/>
      <c r="O40" s="111"/>
      <c r="P40" s="111"/>
      <c r="Q40" s="102"/>
    </row>
    <row r="41" spans="1:17" s="99" customFormat="1" ht="15.75" customHeight="1" thickTop="1">
      <c r="M41" s="111"/>
      <c r="N41" s="111"/>
      <c r="O41" s="111"/>
      <c r="P41" s="111"/>
    </row>
    <row r="42" spans="1:17" s="99" customFormat="1" ht="21" customHeight="1">
      <c r="A42" s="99" t="s">
        <v>177</v>
      </c>
      <c r="M42" s="111"/>
      <c r="N42" s="111"/>
      <c r="O42" s="111"/>
      <c r="P42" s="111"/>
    </row>
    <row r="43" spans="1:17" s="99" customFormat="1" ht="21" customHeight="1">
      <c r="M43" s="111"/>
      <c r="N43" s="111"/>
      <c r="O43" s="111"/>
      <c r="P43" s="111"/>
    </row>
    <row r="44" spans="1:17" s="99" customFormat="1" ht="21" customHeight="1">
      <c r="M44" s="111"/>
      <c r="N44" s="111"/>
      <c r="O44" s="111"/>
      <c r="P44" s="111"/>
    </row>
    <row r="45" spans="1:17" s="99" customFormat="1" ht="21" customHeight="1">
      <c r="M45" s="111"/>
      <c r="N45" s="111"/>
      <c r="O45" s="111"/>
      <c r="P45" s="111"/>
    </row>
    <row r="46" spans="1:17" s="99" customFormat="1" ht="17.25" customHeight="1">
      <c r="M46" s="111"/>
      <c r="N46" s="111"/>
      <c r="O46" s="111"/>
      <c r="P46" s="111"/>
    </row>
    <row r="47" spans="1:17" s="99" customFormat="1" ht="17.25" customHeight="1">
      <c r="A47" s="109"/>
      <c r="B47" s="29"/>
      <c r="D47" s="32"/>
      <c r="E47" s="32"/>
      <c r="F47" s="32"/>
      <c r="G47" s="119"/>
      <c r="H47" s="119"/>
      <c r="I47" s="119"/>
      <c r="J47" s="119"/>
      <c r="K47" s="119"/>
      <c r="L47" s="32"/>
      <c r="M47" s="113"/>
      <c r="N47" s="111"/>
      <c r="O47" s="111"/>
      <c r="P47" s="111"/>
    </row>
    <row r="48" spans="1:17" s="99" customFormat="1" ht="21" customHeight="1">
      <c r="A48" s="108" t="s">
        <v>88</v>
      </c>
      <c r="B48" s="108"/>
      <c r="D48" s="43"/>
      <c r="E48" s="43"/>
      <c r="F48" s="43"/>
      <c r="G48" s="117" t="s">
        <v>149</v>
      </c>
      <c r="H48" s="117"/>
      <c r="I48" s="117"/>
      <c r="J48" s="117"/>
      <c r="K48" s="117"/>
      <c r="L48" s="43"/>
      <c r="M48" s="113"/>
      <c r="N48" s="111"/>
      <c r="O48" s="111"/>
      <c r="P48" s="111"/>
    </row>
    <row r="49" spans="1:17" s="99" customFormat="1" ht="21" customHeight="1">
      <c r="A49" s="108" t="s">
        <v>27</v>
      </c>
      <c r="B49" s="108"/>
      <c r="G49" s="118" t="s">
        <v>27</v>
      </c>
      <c r="H49" s="118"/>
      <c r="I49" s="118"/>
      <c r="J49" s="118"/>
      <c r="K49" s="118"/>
      <c r="M49" s="111"/>
      <c r="N49" s="111"/>
      <c r="O49" s="111"/>
      <c r="P49" s="111"/>
    </row>
    <row r="50" spans="1:17" s="99" customFormat="1" ht="21.75" customHeight="1">
      <c r="A50" s="14"/>
      <c r="B50" s="14"/>
      <c r="C50" s="1"/>
      <c r="D50" s="1"/>
      <c r="E50" s="1"/>
      <c r="F50" s="1"/>
      <c r="G50" s="1"/>
      <c r="H50" s="1"/>
      <c r="J50" s="1"/>
      <c r="K50" s="67" t="s">
        <v>104</v>
      </c>
      <c r="M50" s="111"/>
      <c r="N50" s="111"/>
      <c r="O50" s="111"/>
      <c r="P50" s="111"/>
    </row>
    <row r="51" spans="1:17" s="99" customFormat="1" ht="21.75" customHeight="1">
      <c r="A51" s="14" t="s">
        <v>126</v>
      </c>
      <c r="B51" s="14"/>
      <c r="C51" s="1"/>
      <c r="D51" s="1"/>
      <c r="E51" s="1"/>
      <c r="F51" s="1"/>
      <c r="G51" s="1"/>
      <c r="H51" s="1"/>
      <c r="I51" s="1"/>
      <c r="J51" s="1"/>
      <c r="K51" s="1"/>
      <c r="M51" s="111"/>
      <c r="N51" s="111"/>
      <c r="O51" s="111"/>
      <c r="P51" s="111"/>
    </row>
    <row r="52" spans="1:17" s="99" customFormat="1" ht="21.75" customHeight="1">
      <c r="A52" s="14" t="s">
        <v>96</v>
      </c>
      <c r="B52" s="14"/>
      <c r="C52" s="1"/>
      <c r="D52" s="1"/>
      <c r="E52" s="1"/>
      <c r="F52" s="1"/>
      <c r="G52" s="1"/>
      <c r="H52" s="1"/>
      <c r="I52" s="1"/>
      <c r="J52" s="1"/>
      <c r="K52" s="1"/>
      <c r="M52" s="111"/>
      <c r="N52" s="111"/>
      <c r="O52" s="111"/>
      <c r="P52" s="111"/>
    </row>
    <row r="53" spans="1:17" s="99" customFormat="1" ht="21.75" customHeight="1">
      <c r="A53" s="14" t="s">
        <v>221</v>
      </c>
      <c r="B53" s="14"/>
      <c r="C53" s="1"/>
      <c r="D53" s="1"/>
      <c r="E53" s="1"/>
      <c r="F53" s="1"/>
      <c r="G53" s="1"/>
      <c r="H53" s="1"/>
      <c r="I53" s="1"/>
      <c r="J53" s="1"/>
      <c r="K53" s="1"/>
      <c r="M53" s="111"/>
      <c r="N53" s="111"/>
      <c r="O53" s="111"/>
      <c r="P53" s="111"/>
    </row>
    <row r="54" spans="1:17" s="16" customFormat="1" ht="21.75" customHeight="1">
      <c r="A54" s="15"/>
      <c r="B54" s="15"/>
      <c r="C54" s="15"/>
      <c r="D54" s="15"/>
      <c r="E54" s="121"/>
      <c r="F54" s="121"/>
      <c r="G54" s="121"/>
      <c r="H54" s="15"/>
      <c r="J54" s="67"/>
      <c r="K54" s="67" t="s">
        <v>128</v>
      </c>
      <c r="M54" s="112"/>
      <c r="N54" s="112"/>
      <c r="O54" s="112"/>
      <c r="P54" s="112"/>
    </row>
    <row r="55" spans="1:17" s="16" customFormat="1" ht="21.75" customHeight="1">
      <c r="A55" s="15"/>
      <c r="B55" s="15"/>
      <c r="D55" s="15"/>
      <c r="E55" s="120" t="s">
        <v>83</v>
      </c>
      <c r="F55" s="120"/>
      <c r="G55" s="120"/>
      <c r="H55" s="15"/>
      <c r="I55" s="120" t="s">
        <v>1</v>
      </c>
      <c r="J55" s="120"/>
      <c r="K55" s="120"/>
      <c r="M55" s="112"/>
      <c r="N55" s="112"/>
      <c r="O55" s="112"/>
      <c r="P55" s="112"/>
    </row>
    <row r="56" spans="1:17" s="99" customFormat="1" ht="21.75" customHeight="1">
      <c r="A56" s="1"/>
      <c r="B56" s="1"/>
      <c r="C56" s="31" t="s">
        <v>2</v>
      </c>
      <c r="D56" s="1"/>
      <c r="E56" s="69">
        <v>2565</v>
      </c>
      <c r="G56" s="69">
        <v>2564</v>
      </c>
      <c r="I56" s="69">
        <v>2565</v>
      </c>
      <c r="K56" s="69">
        <v>2564</v>
      </c>
      <c r="M56" s="111"/>
      <c r="N56" s="111"/>
      <c r="O56" s="111"/>
      <c r="P56" s="111"/>
    </row>
    <row r="57" spans="1:17" s="99" customFormat="1" ht="21.75" customHeight="1">
      <c r="A57" s="33" t="s">
        <v>201</v>
      </c>
      <c r="B57" s="33"/>
      <c r="M57" s="111"/>
      <c r="N57" s="111"/>
      <c r="O57" s="111"/>
      <c r="P57" s="111"/>
    </row>
    <row r="58" spans="1:17" s="99" customFormat="1" ht="21.75" customHeight="1" thickBot="1">
      <c r="A58" s="34" t="s">
        <v>97</v>
      </c>
      <c r="B58" s="34"/>
      <c r="E58" s="17">
        <v>46039</v>
      </c>
      <c r="F58" s="18"/>
      <c r="G58" s="17">
        <v>75487</v>
      </c>
      <c r="H58" s="19"/>
      <c r="I58" s="9">
        <v>31813</v>
      </c>
      <c r="J58" s="17"/>
      <c r="K58" s="9">
        <f>SUM(K27)</f>
        <v>52916</v>
      </c>
      <c r="M58" s="111"/>
      <c r="N58" s="111"/>
      <c r="O58" s="111"/>
      <c r="P58" s="111"/>
      <c r="Q58" s="102"/>
    </row>
    <row r="59" spans="1:17" s="99" customFormat="1" ht="21.75" customHeight="1" thickTop="1">
      <c r="A59" s="34" t="s">
        <v>98</v>
      </c>
      <c r="B59" s="34"/>
      <c r="E59" s="101">
        <v>-2027</v>
      </c>
      <c r="F59" s="20"/>
      <c r="G59" s="101">
        <v>13597</v>
      </c>
      <c r="H59" s="19"/>
      <c r="I59" s="101"/>
      <c r="J59" s="17"/>
      <c r="K59" s="101"/>
      <c r="M59" s="111"/>
      <c r="N59" s="111"/>
      <c r="O59" s="111"/>
      <c r="P59" s="111"/>
    </row>
    <row r="60" spans="1:17" s="99" customFormat="1" ht="21.75" customHeight="1" thickBot="1">
      <c r="A60" s="35"/>
      <c r="B60" s="35"/>
      <c r="E60" s="8">
        <f>E27</f>
        <v>44012</v>
      </c>
      <c r="F60" s="18"/>
      <c r="G60" s="8">
        <f>SUM(G58:G59)</f>
        <v>89084</v>
      </c>
      <c r="H60" s="19"/>
      <c r="I60" s="18"/>
      <c r="J60" s="18"/>
      <c r="K60" s="101"/>
      <c r="M60" s="111"/>
      <c r="N60" s="111"/>
      <c r="O60" s="111"/>
      <c r="P60" s="111"/>
    </row>
    <row r="61" spans="1:17" s="99" customFormat="1" ht="21.75" customHeight="1" thickTop="1">
      <c r="A61" s="35"/>
      <c r="B61" s="35"/>
      <c r="E61" s="101"/>
      <c r="F61" s="18"/>
      <c r="G61" s="101"/>
      <c r="H61" s="19"/>
      <c r="I61" s="101"/>
      <c r="J61" s="101"/>
      <c r="K61" s="101"/>
      <c r="M61" s="111"/>
      <c r="N61" s="111"/>
      <c r="O61" s="111"/>
      <c r="P61" s="111"/>
    </row>
    <row r="62" spans="1:17" s="99" customFormat="1" ht="21.75" customHeight="1">
      <c r="A62" s="33" t="s">
        <v>99</v>
      </c>
      <c r="B62" s="33"/>
      <c r="E62" s="100"/>
      <c r="F62" s="18"/>
      <c r="G62" s="100"/>
      <c r="H62" s="19"/>
      <c r="I62" s="101"/>
      <c r="J62" s="101"/>
      <c r="K62" s="101"/>
      <c r="M62" s="111"/>
      <c r="N62" s="111"/>
      <c r="O62" s="111"/>
      <c r="P62" s="111"/>
    </row>
    <row r="63" spans="1:17" s="99" customFormat="1" ht="21.75" customHeight="1" thickBot="1">
      <c r="A63" s="34" t="s">
        <v>97</v>
      </c>
      <c r="B63" s="34"/>
      <c r="E63" s="17">
        <v>74409</v>
      </c>
      <c r="F63" s="18"/>
      <c r="G63" s="17">
        <v>95728</v>
      </c>
      <c r="H63" s="19"/>
      <c r="I63" s="9">
        <f>SUM(I40)</f>
        <v>38773</v>
      </c>
      <c r="J63" s="17"/>
      <c r="K63" s="9">
        <f>SUM(K40)</f>
        <v>55004</v>
      </c>
      <c r="M63" s="111"/>
      <c r="N63" s="111"/>
      <c r="O63" s="111"/>
      <c r="P63" s="111"/>
      <c r="Q63" s="102"/>
    </row>
    <row r="64" spans="1:17" s="99" customFormat="1" ht="21.75" customHeight="1" thickTop="1">
      <c r="A64" s="34" t="s">
        <v>98</v>
      </c>
      <c r="B64" s="34"/>
      <c r="E64" s="101">
        <v>6593</v>
      </c>
      <c r="F64" s="20"/>
      <c r="G64" s="101">
        <v>18652</v>
      </c>
      <c r="H64" s="19"/>
      <c r="I64" s="101"/>
      <c r="J64" s="101"/>
      <c r="K64" s="101"/>
      <c r="M64" s="111"/>
      <c r="N64" s="111"/>
      <c r="O64" s="111"/>
      <c r="P64" s="111"/>
    </row>
    <row r="65" spans="1:16" s="99" customFormat="1" ht="21.75" customHeight="1" thickBot="1">
      <c r="A65" s="35"/>
      <c r="B65" s="35"/>
      <c r="E65" s="8">
        <f>SUM(E63:E64)</f>
        <v>81002</v>
      </c>
      <c r="F65" s="18"/>
      <c r="G65" s="8">
        <f>SUM(G40)</f>
        <v>114380</v>
      </c>
      <c r="H65" s="19"/>
      <c r="I65" s="101"/>
      <c r="J65" s="20"/>
      <c r="K65" s="101"/>
      <c r="M65" s="111"/>
      <c r="N65" s="111"/>
      <c r="O65" s="111"/>
      <c r="P65" s="111"/>
    </row>
    <row r="66" spans="1:16" s="99" customFormat="1" ht="21.75" customHeight="1" thickTop="1">
      <c r="A66" s="36"/>
      <c r="B66" s="36"/>
      <c r="E66" s="21"/>
      <c r="F66" s="22"/>
      <c r="G66" s="21"/>
      <c r="H66" s="23"/>
      <c r="J66" s="21"/>
      <c r="K66" s="67" t="s">
        <v>0</v>
      </c>
      <c r="M66" s="111"/>
      <c r="N66" s="111"/>
      <c r="O66" s="111"/>
      <c r="P66" s="111"/>
    </row>
    <row r="67" spans="1:16" s="99" customFormat="1" ht="21.75" customHeight="1">
      <c r="A67" s="37" t="s">
        <v>36</v>
      </c>
      <c r="B67" s="37"/>
      <c r="C67" s="2">
        <v>12</v>
      </c>
      <c r="E67" s="21"/>
      <c r="F67" s="22"/>
      <c r="G67" s="21"/>
      <c r="H67" s="23"/>
      <c r="I67" s="21"/>
      <c r="J67" s="21"/>
      <c r="M67" s="111"/>
      <c r="N67" s="111"/>
      <c r="O67" s="111"/>
      <c r="P67" s="111"/>
    </row>
    <row r="68" spans="1:16" s="99" customFormat="1" ht="21.75" customHeight="1" thickBot="1">
      <c r="A68" s="38" t="s">
        <v>100</v>
      </c>
      <c r="B68" s="38"/>
      <c r="E68" s="24">
        <f>+E58/(880420930/1000)</f>
        <v>5.2292032630346486E-2</v>
      </c>
      <c r="F68" s="22"/>
      <c r="G68" s="24">
        <f>+G58/(880420930/1000)</f>
        <v>8.5739670000802903E-2</v>
      </c>
      <c r="H68" s="25"/>
      <c r="I68" s="24">
        <f>+I58/(880420930/1000)</f>
        <v>3.6133852474406758E-2</v>
      </c>
      <c r="J68" s="39"/>
      <c r="K68" s="24">
        <f>+K58/(880420930/1000)</f>
        <v>6.0103069108091281E-2</v>
      </c>
      <c r="M68" s="111"/>
      <c r="N68" s="111"/>
      <c r="O68" s="111"/>
      <c r="P68" s="111"/>
    </row>
    <row r="69" spans="1:16" s="99" customFormat="1" ht="21.75" customHeight="1" thickTop="1">
      <c r="A69" s="38"/>
      <c r="B69" s="38"/>
      <c r="E69" s="39"/>
      <c r="F69" s="22"/>
      <c r="G69" s="39"/>
      <c r="H69" s="25"/>
      <c r="I69" s="39"/>
      <c r="J69" s="39"/>
      <c r="K69" s="39"/>
      <c r="M69" s="111"/>
      <c r="N69" s="111"/>
      <c r="O69" s="111"/>
      <c r="P69" s="111"/>
    </row>
    <row r="70" spans="1:16" s="99" customFormat="1" ht="21.75" customHeight="1">
      <c r="A70" s="99" t="s">
        <v>177</v>
      </c>
      <c r="E70" s="39"/>
      <c r="F70" s="22"/>
      <c r="G70" s="39"/>
      <c r="H70" s="25"/>
      <c r="I70" s="39"/>
      <c r="J70" s="39"/>
      <c r="K70" s="39"/>
      <c r="M70" s="111"/>
      <c r="N70" s="111"/>
      <c r="O70" s="111"/>
      <c r="P70" s="111"/>
    </row>
    <row r="71" spans="1:16" s="99" customFormat="1" ht="21.75" customHeight="1">
      <c r="E71" s="39"/>
      <c r="F71" s="22"/>
      <c r="G71" s="39"/>
      <c r="H71" s="25"/>
      <c r="I71" s="39"/>
      <c r="J71" s="39"/>
      <c r="K71" s="39"/>
      <c r="M71" s="111"/>
      <c r="N71" s="111"/>
      <c r="O71" s="111"/>
      <c r="P71" s="111"/>
    </row>
    <row r="72" spans="1:16" s="99" customFormat="1" ht="21.75" customHeight="1">
      <c r="E72" s="39"/>
      <c r="F72" s="22"/>
      <c r="G72" s="39"/>
      <c r="H72" s="25"/>
      <c r="I72" s="39"/>
      <c r="J72" s="39"/>
      <c r="K72" s="39"/>
      <c r="M72" s="111"/>
      <c r="N72" s="111"/>
      <c r="O72" s="111"/>
      <c r="P72" s="111"/>
    </row>
    <row r="73" spans="1:16" s="99" customFormat="1" ht="21.75" customHeight="1">
      <c r="E73" s="39"/>
      <c r="F73" s="22"/>
      <c r="G73" s="39"/>
      <c r="H73" s="25"/>
      <c r="I73" s="39"/>
      <c r="J73" s="39"/>
      <c r="K73" s="39"/>
      <c r="M73" s="111"/>
      <c r="N73" s="111"/>
      <c r="O73" s="111"/>
      <c r="P73" s="111"/>
    </row>
    <row r="74" spans="1:16" s="99" customFormat="1" ht="21.75" customHeight="1">
      <c r="M74" s="111"/>
      <c r="N74" s="111"/>
      <c r="O74" s="111"/>
      <c r="P74" s="111"/>
    </row>
    <row r="75" spans="1:16" s="99" customFormat="1" ht="21.75" customHeight="1">
      <c r="A75" s="109"/>
      <c r="B75" s="29"/>
      <c r="D75" s="32"/>
      <c r="E75" s="32"/>
      <c r="F75" s="32"/>
      <c r="G75" s="119"/>
      <c r="H75" s="119"/>
      <c r="I75" s="119"/>
      <c r="J75" s="119"/>
      <c r="K75" s="119"/>
      <c r="M75" s="111"/>
      <c r="N75" s="111"/>
      <c r="O75" s="111"/>
      <c r="P75" s="111"/>
    </row>
    <row r="76" spans="1:16" s="99" customFormat="1" ht="21.75" customHeight="1">
      <c r="A76" s="108" t="s">
        <v>88</v>
      </c>
      <c r="B76" s="108"/>
      <c r="D76" s="43"/>
      <c r="E76" s="43"/>
      <c r="F76" s="43"/>
      <c r="G76" s="117" t="s">
        <v>149</v>
      </c>
      <c r="H76" s="117"/>
      <c r="I76" s="117"/>
      <c r="J76" s="117"/>
      <c r="K76" s="117"/>
      <c r="M76" s="111"/>
      <c r="N76" s="111"/>
      <c r="O76" s="111"/>
      <c r="P76" s="111"/>
    </row>
    <row r="77" spans="1:16" s="99" customFormat="1" ht="21.75" customHeight="1">
      <c r="A77" s="108" t="s">
        <v>27</v>
      </c>
      <c r="B77" s="108"/>
      <c r="G77" s="118" t="s">
        <v>27</v>
      </c>
      <c r="H77" s="118"/>
      <c r="I77" s="118"/>
      <c r="J77" s="118"/>
      <c r="K77" s="118"/>
      <c r="M77" s="111"/>
      <c r="N77" s="111"/>
      <c r="O77" s="111"/>
      <c r="P77" s="111"/>
    </row>
    <row r="78" spans="1:16" ht="21" customHeight="1">
      <c r="A78" s="14"/>
      <c r="B78" s="14"/>
      <c r="C78" s="1"/>
      <c r="D78" s="1"/>
      <c r="E78" s="1"/>
      <c r="F78" s="1"/>
      <c r="G78" s="1"/>
      <c r="H78" s="1"/>
      <c r="J78" s="1"/>
      <c r="K78" s="67" t="s">
        <v>104</v>
      </c>
    </row>
    <row r="79" spans="1:16" ht="21" customHeight="1">
      <c r="A79" s="14" t="s">
        <v>126</v>
      </c>
      <c r="B79" s="14"/>
      <c r="C79" s="1"/>
      <c r="D79" s="1"/>
      <c r="E79" s="1"/>
      <c r="F79" s="1"/>
      <c r="G79" s="1"/>
      <c r="H79" s="1"/>
      <c r="I79" s="1"/>
      <c r="J79" s="1"/>
      <c r="K79" s="1"/>
    </row>
    <row r="80" spans="1:16" ht="21" customHeight="1">
      <c r="A80" s="14" t="s">
        <v>52</v>
      </c>
      <c r="B80" s="14"/>
      <c r="C80" s="1"/>
      <c r="D80" s="1"/>
      <c r="E80" s="1"/>
      <c r="F80" s="1"/>
      <c r="G80" s="1"/>
      <c r="H80" s="1"/>
      <c r="I80" s="1"/>
      <c r="J80" s="1"/>
      <c r="K80" s="1"/>
    </row>
    <row r="81" spans="1:17" ht="21" customHeight="1">
      <c r="A81" s="14" t="s">
        <v>225</v>
      </c>
      <c r="B81" s="14"/>
      <c r="C81" s="1"/>
      <c r="D81" s="1"/>
      <c r="E81" s="1"/>
      <c r="F81" s="1"/>
      <c r="G81" s="1"/>
      <c r="H81" s="1"/>
      <c r="I81" s="1"/>
      <c r="J81" s="1"/>
      <c r="K81" s="1"/>
    </row>
    <row r="82" spans="1:17" s="16" customFormat="1" ht="21" customHeight="1">
      <c r="A82" s="15"/>
      <c r="B82" s="15"/>
      <c r="C82" s="15"/>
      <c r="D82" s="15"/>
      <c r="E82" s="121"/>
      <c r="F82" s="121"/>
      <c r="G82" s="121"/>
      <c r="H82" s="15"/>
      <c r="J82" s="67"/>
      <c r="K82" s="67" t="s">
        <v>128</v>
      </c>
      <c r="M82" s="112"/>
      <c r="N82" s="112"/>
      <c r="O82" s="112"/>
      <c r="P82" s="112"/>
    </row>
    <row r="83" spans="1:17" s="16" customFormat="1" ht="21" customHeight="1">
      <c r="A83" s="15"/>
      <c r="B83" s="15"/>
      <c r="D83" s="15"/>
      <c r="E83" s="120" t="s">
        <v>83</v>
      </c>
      <c r="F83" s="120"/>
      <c r="G83" s="120"/>
      <c r="H83" s="15"/>
      <c r="I83" s="120" t="s">
        <v>1</v>
      </c>
      <c r="J83" s="120"/>
      <c r="K83" s="120"/>
      <c r="M83" s="112"/>
      <c r="N83" s="112"/>
      <c r="O83" s="112"/>
      <c r="P83" s="112"/>
    </row>
    <row r="84" spans="1:17" ht="21" customHeight="1">
      <c r="C84" s="68" t="s">
        <v>2</v>
      </c>
      <c r="E84" s="69">
        <v>2565</v>
      </c>
      <c r="G84" s="69">
        <v>2564</v>
      </c>
      <c r="I84" s="69">
        <v>2565</v>
      </c>
      <c r="K84" s="69">
        <v>2564</v>
      </c>
    </row>
    <row r="85" spans="1:17" ht="21" customHeight="1">
      <c r="A85" s="16" t="s">
        <v>71</v>
      </c>
      <c r="B85" s="16"/>
      <c r="C85" s="68"/>
      <c r="E85" s="68"/>
      <c r="G85" s="75"/>
      <c r="I85" s="68"/>
      <c r="K85" s="75"/>
    </row>
    <row r="86" spans="1:17" ht="21" customHeight="1">
      <c r="A86" s="16" t="s">
        <v>28</v>
      </c>
      <c r="B86" s="16"/>
    </row>
    <row r="87" spans="1:17" ht="21" customHeight="1">
      <c r="A87" s="3" t="s">
        <v>29</v>
      </c>
      <c r="C87" s="2"/>
      <c r="E87" s="5">
        <v>5161363</v>
      </c>
      <c r="F87" s="5"/>
      <c r="G87" s="5">
        <v>4340209</v>
      </c>
      <c r="H87" s="5"/>
      <c r="I87" s="5">
        <v>2834167</v>
      </c>
      <c r="J87" s="5"/>
      <c r="K87" s="5">
        <v>2360384</v>
      </c>
      <c r="Q87" s="102"/>
    </row>
    <row r="88" spans="1:17" ht="21" customHeight="1">
      <c r="A88" s="3" t="s">
        <v>157</v>
      </c>
      <c r="C88" s="2"/>
      <c r="E88" s="5">
        <v>36430</v>
      </c>
      <c r="F88" s="5"/>
      <c r="G88" s="5">
        <v>10993</v>
      </c>
      <c r="H88" s="5"/>
      <c r="I88" s="5">
        <v>49439</v>
      </c>
      <c r="J88" s="5"/>
      <c r="K88" s="5">
        <v>5185</v>
      </c>
      <c r="Q88" s="102"/>
    </row>
    <row r="89" spans="1:17" ht="21" customHeight="1">
      <c r="A89" s="3" t="s">
        <v>167</v>
      </c>
      <c r="C89" s="2" t="s">
        <v>243</v>
      </c>
      <c r="E89" s="5">
        <v>0</v>
      </c>
      <c r="F89" s="5"/>
      <c r="G89" s="5">
        <v>0</v>
      </c>
      <c r="H89" s="5"/>
      <c r="I89" s="5">
        <v>3845</v>
      </c>
      <c r="J89" s="5"/>
      <c r="K89" s="5">
        <v>5067</v>
      </c>
      <c r="Q89" s="102"/>
    </row>
    <row r="90" spans="1:17" ht="21" customHeight="1">
      <c r="A90" s="3" t="s">
        <v>30</v>
      </c>
      <c r="C90" s="2"/>
      <c r="E90" s="5">
        <v>32987</v>
      </c>
      <c r="F90" s="5"/>
      <c r="G90" s="5">
        <v>58272</v>
      </c>
      <c r="H90" s="5"/>
      <c r="I90" s="5">
        <v>34777</v>
      </c>
      <c r="J90" s="5"/>
      <c r="K90" s="5">
        <v>40659</v>
      </c>
      <c r="Q90" s="102"/>
    </row>
    <row r="91" spans="1:17" ht="21" customHeight="1">
      <c r="A91" s="16" t="s">
        <v>31</v>
      </c>
      <c r="B91" s="16"/>
      <c r="C91" s="2"/>
      <c r="E91" s="7">
        <f>SUM(E87:E90)</f>
        <v>5230780</v>
      </c>
      <c r="F91" s="5"/>
      <c r="G91" s="7">
        <f>SUM(G87:G90)</f>
        <v>4409474</v>
      </c>
      <c r="H91" s="5"/>
      <c r="I91" s="7">
        <f>SUM(I87:I90)</f>
        <v>2922228</v>
      </c>
      <c r="J91" s="5"/>
      <c r="K91" s="7">
        <f>SUM(K87:K90)</f>
        <v>2411295</v>
      </c>
    </row>
    <row r="92" spans="1:17" ht="21" customHeight="1">
      <c r="A92" s="16" t="s">
        <v>32</v>
      </c>
      <c r="B92" s="16"/>
      <c r="C92" s="2"/>
      <c r="E92" s="5"/>
      <c r="F92" s="5"/>
      <c r="G92" s="5"/>
      <c r="H92" s="5"/>
      <c r="I92" s="5"/>
      <c r="J92" s="5"/>
      <c r="K92" s="5"/>
    </row>
    <row r="93" spans="1:17" ht="21" customHeight="1">
      <c r="A93" s="3" t="s">
        <v>33</v>
      </c>
      <c r="C93" s="2"/>
      <c r="E93" s="5">
        <v>4099226</v>
      </c>
      <c r="F93" s="5"/>
      <c r="G93" s="5">
        <v>3409462</v>
      </c>
      <c r="H93" s="5"/>
      <c r="I93" s="5">
        <v>2232091</v>
      </c>
      <c r="J93" s="5"/>
      <c r="K93" s="5">
        <v>1827655</v>
      </c>
      <c r="Q93" s="102"/>
    </row>
    <row r="94" spans="1:17" ht="21" customHeight="1">
      <c r="A94" s="3" t="s">
        <v>159</v>
      </c>
      <c r="C94" s="2"/>
      <c r="E94" s="5">
        <v>35850</v>
      </c>
      <c r="F94" s="5"/>
      <c r="G94" s="5">
        <v>13696</v>
      </c>
      <c r="H94" s="5"/>
      <c r="I94" s="5">
        <v>47156</v>
      </c>
      <c r="J94" s="5"/>
      <c r="K94" s="5">
        <v>5380</v>
      </c>
      <c r="Q94" s="102"/>
    </row>
    <row r="95" spans="1:17" ht="21" customHeight="1">
      <c r="A95" s="3" t="s">
        <v>158</v>
      </c>
      <c r="C95" s="2"/>
      <c r="E95" s="5">
        <v>414316</v>
      </c>
      <c r="F95" s="5"/>
      <c r="G95" s="5">
        <v>359911</v>
      </c>
      <c r="H95" s="5"/>
      <c r="I95" s="5">
        <v>187069</v>
      </c>
      <c r="J95" s="5"/>
      <c r="K95" s="5">
        <v>172108</v>
      </c>
      <c r="Q95" s="102"/>
    </row>
    <row r="96" spans="1:17" ht="21" customHeight="1">
      <c r="A96" s="3" t="s">
        <v>34</v>
      </c>
      <c r="C96" s="2"/>
      <c r="E96" s="5">
        <v>366813</v>
      </c>
      <c r="F96" s="5"/>
      <c r="G96" s="5">
        <v>289168</v>
      </c>
      <c r="H96" s="5"/>
      <c r="I96" s="5">
        <v>255722</v>
      </c>
      <c r="J96" s="5"/>
      <c r="K96" s="5">
        <v>229096</v>
      </c>
      <c r="Q96" s="102"/>
    </row>
    <row r="97" spans="1:19" ht="21" customHeight="1">
      <c r="A97" s="16" t="s">
        <v>35</v>
      </c>
      <c r="B97" s="16"/>
      <c r="C97" s="2"/>
      <c r="E97" s="7">
        <f>SUM(E93:E96)</f>
        <v>4916205</v>
      </c>
      <c r="F97" s="5"/>
      <c r="G97" s="7">
        <f>SUM(G93:G96)</f>
        <v>4072237</v>
      </c>
      <c r="H97" s="5"/>
      <c r="I97" s="7">
        <f>SUM(I93:I96)</f>
        <v>2722038</v>
      </c>
      <c r="J97" s="5"/>
      <c r="K97" s="7">
        <f>SUM(K93:K96)</f>
        <v>2234239</v>
      </c>
    </row>
    <row r="98" spans="1:19" ht="21" customHeight="1">
      <c r="A98" s="16" t="s">
        <v>218</v>
      </c>
      <c r="B98" s="16"/>
      <c r="C98" s="2"/>
      <c r="E98" s="5">
        <f>SUM(E91-E97)</f>
        <v>314575</v>
      </c>
      <c r="F98" s="5"/>
      <c r="G98" s="5">
        <f>SUM(G91-G97)</f>
        <v>337237</v>
      </c>
      <c r="H98" s="5"/>
      <c r="I98" s="5">
        <f>SUM(I91-I97)</f>
        <v>200190</v>
      </c>
      <c r="J98" s="5"/>
      <c r="K98" s="5">
        <f>SUM(K91-K97)</f>
        <v>177056</v>
      </c>
      <c r="Q98" s="102"/>
    </row>
    <row r="99" spans="1:19" s="43" customFormat="1" ht="21" customHeight="1">
      <c r="A99" s="97" t="s">
        <v>183</v>
      </c>
      <c r="C99" s="2"/>
      <c r="E99" s="5">
        <v>-9769</v>
      </c>
      <c r="F99" s="5"/>
      <c r="G99" s="5">
        <v>-11892</v>
      </c>
      <c r="H99" s="5"/>
      <c r="I99" s="5">
        <v>-5620</v>
      </c>
      <c r="J99" s="5"/>
      <c r="K99" s="5">
        <v>-10321</v>
      </c>
      <c r="M99" s="113"/>
      <c r="N99" s="111"/>
      <c r="O99" s="111"/>
      <c r="P99" s="111"/>
      <c r="Q99" s="102"/>
    </row>
    <row r="100" spans="1:19" s="43" customFormat="1" ht="21" customHeight="1">
      <c r="A100" s="43" t="s">
        <v>193</v>
      </c>
      <c r="C100" s="70"/>
      <c r="E100" s="5">
        <v>1730</v>
      </c>
      <c r="F100" s="5"/>
      <c r="G100" s="98">
        <v>6338</v>
      </c>
      <c r="H100" s="98"/>
      <c r="I100" s="98">
        <v>15828</v>
      </c>
      <c r="J100" s="98"/>
      <c r="K100" s="98">
        <v>19868</v>
      </c>
      <c r="M100" s="113"/>
      <c r="N100" s="111"/>
      <c r="O100" s="111"/>
      <c r="P100" s="111"/>
      <c r="Q100" s="102"/>
    </row>
    <row r="101" spans="1:19" s="43" customFormat="1" ht="21" customHeight="1">
      <c r="A101" s="43" t="s">
        <v>168</v>
      </c>
      <c r="C101" s="70"/>
      <c r="E101" s="6">
        <v>-35124</v>
      </c>
      <c r="F101" s="5"/>
      <c r="G101" s="6">
        <v>-34663</v>
      </c>
      <c r="H101" s="5"/>
      <c r="I101" s="6">
        <v>-25208</v>
      </c>
      <c r="J101" s="5"/>
      <c r="K101" s="6">
        <v>-28225</v>
      </c>
      <c r="M101" s="113"/>
      <c r="N101" s="111"/>
      <c r="O101" s="111"/>
      <c r="P101" s="111"/>
      <c r="Q101" s="102"/>
    </row>
    <row r="102" spans="1:19" ht="21" customHeight="1">
      <c r="A102" s="16" t="s">
        <v>73</v>
      </c>
      <c r="B102" s="16"/>
      <c r="C102" s="2"/>
      <c r="E102" s="5">
        <f>SUM(E98:E101)</f>
        <v>271412</v>
      </c>
      <c r="F102" s="5"/>
      <c r="G102" s="5">
        <f>SUM(G98:G101)</f>
        <v>297020</v>
      </c>
      <c r="H102" s="5"/>
      <c r="I102" s="5">
        <f>SUM(I98:I101)</f>
        <v>185190</v>
      </c>
      <c r="J102" s="5"/>
      <c r="K102" s="5">
        <f>SUM(K98:K101)</f>
        <v>158378</v>
      </c>
      <c r="Q102" s="102"/>
    </row>
    <row r="103" spans="1:19" ht="21" customHeight="1">
      <c r="A103" s="3" t="s">
        <v>74</v>
      </c>
      <c r="C103" s="2">
        <v>11</v>
      </c>
      <c r="E103" s="6">
        <v>-48931</v>
      </c>
      <c r="F103" s="5"/>
      <c r="G103" s="6">
        <v>-59217</v>
      </c>
      <c r="H103" s="5"/>
      <c r="I103" s="6">
        <v>-25346</v>
      </c>
      <c r="J103" s="5"/>
      <c r="K103" s="6">
        <v>-11751</v>
      </c>
      <c r="Q103" s="102"/>
    </row>
    <row r="104" spans="1:19" ht="21" customHeight="1">
      <c r="A104" s="16" t="s">
        <v>124</v>
      </c>
      <c r="B104" s="16"/>
      <c r="E104" s="7">
        <f>SUM(E102:E103)</f>
        <v>222481</v>
      </c>
      <c r="F104" s="5"/>
      <c r="G104" s="7">
        <f>SUM(G102:G103)</f>
        <v>237803</v>
      </c>
      <c r="H104" s="5"/>
      <c r="I104" s="7">
        <f>SUM(I102:I103)</f>
        <v>159844</v>
      </c>
      <c r="J104" s="5"/>
      <c r="K104" s="7">
        <f>SUM(K102:K103)</f>
        <v>146627</v>
      </c>
      <c r="Q104" s="102"/>
      <c r="R104" s="104"/>
      <c r="S104" s="104"/>
    </row>
    <row r="105" spans="1:19" ht="21" customHeight="1">
      <c r="A105" s="71" t="s">
        <v>59</v>
      </c>
      <c r="B105" s="71"/>
      <c r="E105" s="12"/>
      <c r="F105" s="12"/>
      <c r="G105" s="12"/>
      <c r="H105" s="12"/>
      <c r="I105" s="12"/>
      <c r="J105" s="12"/>
      <c r="K105" s="12"/>
      <c r="R105" s="104"/>
      <c r="S105" s="104"/>
    </row>
    <row r="106" spans="1:19" ht="21" customHeight="1">
      <c r="A106" s="72" t="s">
        <v>94</v>
      </c>
      <c r="B106" s="72"/>
      <c r="E106" s="12"/>
      <c r="F106" s="12"/>
      <c r="G106" s="12"/>
      <c r="H106" s="12"/>
      <c r="I106" s="12"/>
      <c r="J106" s="12"/>
      <c r="K106" s="12"/>
    </row>
    <row r="107" spans="1:19" ht="21" customHeight="1">
      <c r="A107" s="3" t="s">
        <v>60</v>
      </c>
      <c r="E107" s="12"/>
      <c r="F107" s="12"/>
      <c r="G107" s="12"/>
      <c r="H107" s="12"/>
      <c r="I107" s="12"/>
      <c r="J107" s="12"/>
      <c r="K107" s="12"/>
    </row>
    <row r="108" spans="1:19" ht="21" customHeight="1">
      <c r="A108" s="3" t="s">
        <v>136</v>
      </c>
      <c r="E108" s="6">
        <v>15982</v>
      </c>
      <c r="F108" s="12"/>
      <c r="G108" s="6">
        <v>52697</v>
      </c>
      <c r="H108" s="12"/>
      <c r="I108" s="6">
        <v>0</v>
      </c>
      <c r="J108" s="12"/>
      <c r="K108" s="6">
        <v>0</v>
      </c>
      <c r="Q108" s="102"/>
    </row>
    <row r="109" spans="1:19" ht="21" customHeight="1">
      <c r="A109" s="43" t="s">
        <v>95</v>
      </c>
      <c r="B109" s="43"/>
      <c r="E109" s="12"/>
      <c r="F109" s="12"/>
      <c r="G109" s="12"/>
      <c r="H109" s="12"/>
      <c r="I109" s="12"/>
      <c r="J109" s="12"/>
      <c r="K109" s="12"/>
      <c r="Q109" s="102"/>
    </row>
    <row r="110" spans="1:19" ht="21" customHeight="1">
      <c r="A110" s="3" t="s">
        <v>81</v>
      </c>
      <c r="E110" s="6">
        <f>SUM(E108)</f>
        <v>15982</v>
      </c>
      <c r="F110" s="5"/>
      <c r="G110" s="6">
        <f>SUM(G108:G108)</f>
        <v>52697</v>
      </c>
      <c r="H110" s="5"/>
      <c r="I110" s="6">
        <f>SUM(I108)</f>
        <v>0</v>
      </c>
      <c r="J110" s="5"/>
      <c r="K110" s="6">
        <f>SUM(K108:K108)</f>
        <v>0</v>
      </c>
      <c r="Q110" s="102"/>
    </row>
    <row r="111" spans="1:19" ht="21" customHeight="1">
      <c r="A111" s="72" t="s">
        <v>179</v>
      </c>
      <c r="B111" s="72"/>
      <c r="E111" s="12"/>
      <c r="F111" s="12"/>
      <c r="G111" s="12"/>
      <c r="H111" s="12"/>
      <c r="I111" s="12"/>
      <c r="J111" s="12"/>
      <c r="K111" s="12"/>
      <c r="Q111" s="102"/>
    </row>
    <row r="112" spans="1:19" ht="21" customHeight="1">
      <c r="A112" s="3" t="s">
        <v>228</v>
      </c>
      <c r="C112" s="2"/>
      <c r="E112" s="5"/>
      <c r="F112" s="12"/>
      <c r="G112" s="5"/>
      <c r="H112" s="12"/>
      <c r="I112" s="5"/>
      <c r="J112" s="12"/>
      <c r="K112" s="5"/>
      <c r="Q112" s="102"/>
    </row>
    <row r="113" spans="1:17" ht="21" customHeight="1">
      <c r="A113" s="3" t="s">
        <v>184</v>
      </c>
      <c r="C113" s="2"/>
      <c r="E113" s="6">
        <v>3480</v>
      </c>
      <c r="F113" s="12"/>
      <c r="G113" s="6">
        <v>14617</v>
      </c>
      <c r="H113" s="12"/>
      <c r="I113" s="6">
        <v>3480</v>
      </c>
      <c r="J113" s="12"/>
      <c r="K113" s="6">
        <v>14617</v>
      </c>
      <c r="Q113" s="102"/>
    </row>
    <row r="114" spans="1:17" ht="21" customHeight="1">
      <c r="A114" s="43" t="s">
        <v>180</v>
      </c>
      <c r="B114" s="43"/>
      <c r="E114" s="12"/>
      <c r="F114" s="12"/>
      <c r="G114" s="12"/>
      <c r="H114" s="12"/>
      <c r="I114" s="12"/>
      <c r="J114" s="12"/>
      <c r="K114" s="12"/>
      <c r="Q114" s="102"/>
    </row>
    <row r="115" spans="1:17" ht="21" customHeight="1">
      <c r="A115" s="3" t="s">
        <v>81</v>
      </c>
      <c r="E115" s="6">
        <f>SUM(E113)</f>
        <v>3480</v>
      </c>
      <c r="F115" s="5"/>
      <c r="G115" s="6">
        <f>SUM(G113)</f>
        <v>14617</v>
      </c>
      <c r="H115" s="5"/>
      <c r="I115" s="6">
        <f>SUM(I113)</f>
        <v>3480</v>
      </c>
      <c r="J115" s="5"/>
      <c r="K115" s="6">
        <f>SUM(K113)</f>
        <v>14617</v>
      </c>
      <c r="Q115" s="102"/>
    </row>
    <row r="116" spans="1:17" ht="21" customHeight="1">
      <c r="A116" s="16" t="s">
        <v>120</v>
      </c>
      <c r="B116" s="16"/>
      <c r="E116" s="5">
        <f>SUM(E110+E115)</f>
        <v>19462</v>
      </c>
      <c r="F116" s="12"/>
      <c r="G116" s="5">
        <f>SUM(G110+G115)</f>
        <v>67314</v>
      </c>
      <c r="H116" s="5"/>
      <c r="I116" s="5">
        <f>SUM(I110+I115)</f>
        <v>3480</v>
      </c>
      <c r="J116" s="12"/>
      <c r="K116" s="5">
        <f>SUM(K110+K115)</f>
        <v>14617</v>
      </c>
      <c r="Q116" s="102"/>
    </row>
    <row r="117" spans="1:17" ht="21" customHeight="1" thickBot="1">
      <c r="A117" s="16" t="s">
        <v>121</v>
      </c>
      <c r="B117" s="16"/>
      <c r="E117" s="13">
        <f>SUM(E104,E116)</f>
        <v>241943</v>
      </c>
      <c r="F117" s="12"/>
      <c r="G117" s="13">
        <f>SUM(G104,G116)</f>
        <v>305117</v>
      </c>
      <c r="H117" s="12"/>
      <c r="I117" s="13">
        <f>SUM(I104,I116)</f>
        <v>163324</v>
      </c>
      <c r="J117" s="12"/>
      <c r="K117" s="13">
        <f>SUM(K104,K116)</f>
        <v>161244</v>
      </c>
      <c r="Q117" s="102"/>
    </row>
    <row r="118" spans="1:17" ht="15.75" customHeight="1" thickTop="1"/>
    <row r="119" spans="1:17" ht="21" customHeight="1">
      <c r="A119" s="3" t="s">
        <v>177</v>
      </c>
    </row>
    <row r="120" spans="1:17" s="99" customFormat="1" ht="21" customHeight="1">
      <c r="M120" s="111"/>
      <c r="N120" s="111"/>
      <c r="O120" s="111"/>
      <c r="P120" s="111"/>
    </row>
    <row r="121" spans="1:17" s="99" customFormat="1" ht="21" customHeight="1">
      <c r="M121" s="111"/>
      <c r="N121" s="111"/>
      <c r="O121" s="111"/>
      <c r="P121" s="111"/>
    </row>
    <row r="122" spans="1:17" s="99" customFormat="1" ht="21" customHeight="1">
      <c r="M122" s="111"/>
      <c r="N122" s="111"/>
      <c r="O122" s="111"/>
      <c r="P122" s="111"/>
    </row>
    <row r="123" spans="1:17" ht="17.25" customHeight="1"/>
    <row r="124" spans="1:17" ht="17.25" customHeight="1">
      <c r="A124" s="74"/>
      <c r="B124" s="29"/>
      <c r="D124" s="32"/>
      <c r="E124" s="32"/>
      <c r="F124" s="32"/>
      <c r="G124" s="119"/>
      <c r="H124" s="119"/>
      <c r="I124" s="119"/>
      <c r="J124" s="119"/>
      <c r="K124" s="119"/>
      <c r="L124" s="32"/>
      <c r="M124" s="113"/>
    </row>
    <row r="125" spans="1:17" ht="21" customHeight="1">
      <c r="A125" s="75" t="s">
        <v>88</v>
      </c>
      <c r="B125" s="75"/>
      <c r="D125" s="43"/>
      <c r="E125" s="43"/>
      <c r="F125" s="43"/>
      <c r="G125" s="117" t="s">
        <v>149</v>
      </c>
      <c r="H125" s="117"/>
      <c r="I125" s="117"/>
      <c r="J125" s="117"/>
      <c r="K125" s="117"/>
      <c r="L125" s="43"/>
      <c r="M125" s="113"/>
    </row>
    <row r="126" spans="1:17" ht="21" customHeight="1">
      <c r="A126" s="75" t="s">
        <v>27</v>
      </c>
      <c r="B126" s="75"/>
      <c r="G126" s="118" t="s">
        <v>27</v>
      </c>
      <c r="H126" s="118"/>
      <c r="I126" s="118"/>
      <c r="J126" s="118"/>
      <c r="K126" s="118"/>
    </row>
    <row r="127" spans="1:17" ht="21.75" customHeight="1">
      <c r="A127" s="14"/>
      <c r="B127" s="14"/>
      <c r="C127" s="1"/>
      <c r="D127" s="1"/>
      <c r="E127" s="1"/>
      <c r="F127" s="1"/>
      <c r="G127" s="1"/>
      <c r="H127" s="1"/>
      <c r="J127" s="1"/>
      <c r="K127" s="67" t="s">
        <v>104</v>
      </c>
    </row>
    <row r="128" spans="1:17" ht="21.75" customHeight="1">
      <c r="A128" s="14" t="s">
        <v>126</v>
      </c>
      <c r="B128" s="14"/>
      <c r="C128" s="1"/>
      <c r="D128" s="1"/>
      <c r="E128" s="1"/>
      <c r="F128" s="1"/>
      <c r="G128" s="1"/>
      <c r="H128" s="1"/>
      <c r="I128" s="1"/>
      <c r="J128" s="1"/>
      <c r="K128" s="1"/>
    </row>
    <row r="129" spans="1:17" ht="21.75" customHeight="1">
      <c r="A129" s="14" t="s">
        <v>96</v>
      </c>
      <c r="B129" s="14"/>
      <c r="C129" s="1"/>
      <c r="D129" s="1"/>
      <c r="E129" s="1"/>
      <c r="F129" s="1"/>
      <c r="G129" s="1"/>
      <c r="H129" s="1"/>
      <c r="I129" s="1"/>
      <c r="J129" s="1"/>
      <c r="K129" s="1"/>
    </row>
    <row r="130" spans="1:17" ht="21.75" customHeight="1">
      <c r="A130" s="14" t="s">
        <v>225</v>
      </c>
      <c r="B130" s="14"/>
      <c r="C130" s="1"/>
      <c r="D130" s="1"/>
      <c r="E130" s="1"/>
      <c r="F130" s="1"/>
      <c r="G130" s="1"/>
      <c r="H130" s="1"/>
      <c r="I130" s="1"/>
      <c r="J130" s="1"/>
      <c r="K130" s="1"/>
    </row>
    <row r="131" spans="1:17" s="16" customFormat="1" ht="21.75" customHeight="1">
      <c r="A131" s="15"/>
      <c r="B131" s="15"/>
      <c r="C131" s="15"/>
      <c r="D131" s="15"/>
      <c r="E131" s="121"/>
      <c r="F131" s="121"/>
      <c r="G131" s="121"/>
      <c r="H131" s="15"/>
      <c r="J131" s="67"/>
      <c r="K131" s="67" t="s">
        <v>128</v>
      </c>
      <c r="M131" s="112"/>
      <c r="N131" s="112"/>
      <c r="O131" s="112"/>
      <c r="P131" s="112"/>
    </row>
    <row r="132" spans="1:17" s="16" customFormat="1" ht="21.75" customHeight="1">
      <c r="A132" s="15"/>
      <c r="B132" s="15"/>
      <c r="D132" s="15"/>
      <c r="E132" s="120" t="s">
        <v>83</v>
      </c>
      <c r="F132" s="120"/>
      <c r="G132" s="120"/>
      <c r="H132" s="15"/>
      <c r="I132" s="120" t="s">
        <v>1</v>
      </c>
      <c r="J132" s="120"/>
      <c r="K132" s="120"/>
      <c r="M132" s="112"/>
      <c r="N132" s="112"/>
      <c r="O132" s="112"/>
      <c r="P132" s="112"/>
    </row>
    <row r="133" spans="1:17" ht="21.75" customHeight="1">
      <c r="A133" s="1"/>
      <c r="B133" s="1"/>
      <c r="C133" s="31" t="s">
        <v>2</v>
      </c>
      <c r="D133" s="1"/>
      <c r="E133" s="69">
        <v>2565</v>
      </c>
      <c r="G133" s="69">
        <v>2564</v>
      </c>
      <c r="I133" s="69">
        <v>2565</v>
      </c>
      <c r="K133" s="69">
        <v>2564</v>
      </c>
    </row>
    <row r="134" spans="1:17" ht="21.75" customHeight="1">
      <c r="A134" s="33" t="s">
        <v>201</v>
      </c>
      <c r="B134" s="33"/>
    </row>
    <row r="135" spans="1:17" ht="21.75" customHeight="1" thickBot="1">
      <c r="A135" s="34" t="s">
        <v>97</v>
      </c>
      <c r="B135" s="34"/>
      <c r="E135" s="17">
        <v>212664</v>
      </c>
      <c r="F135" s="18"/>
      <c r="G135" s="17">
        <v>203224</v>
      </c>
      <c r="H135" s="19"/>
      <c r="I135" s="9">
        <f>SUM(I104)</f>
        <v>159844</v>
      </c>
      <c r="J135" s="17"/>
      <c r="K135" s="9">
        <f>SUM(K104)</f>
        <v>146627</v>
      </c>
      <c r="Q135" s="102"/>
    </row>
    <row r="136" spans="1:17" ht="21.75" customHeight="1" thickTop="1">
      <c r="A136" s="34" t="s">
        <v>98</v>
      </c>
      <c r="B136" s="34"/>
      <c r="E136" s="5">
        <v>9817</v>
      </c>
      <c r="F136" s="20"/>
      <c r="G136" s="5">
        <v>34579</v>
      </c>
      <c r="H136" s="19"/>
      <c r="I136" s="5"/>
      <c r="J136" s="17"/>
      <c r="K136" s="5"/>
    </row>
    <row r="137" spans="1:17" ht="21.75" customHeight="1" thickBot="1">
      <c r="A137" s="35"/>
      <c r="B137" s="35"/>
      <c r="E137" s="8">
        <f>E104</f>
        <v>222481</v>
      </c>
      <c r="F137" s="18"/>
      <c r="G137" s="8">
        <f>SUM(G135:G136)</f>
        <v>237803</v>
      </c>
      <c r="H137" s="19"/>
      <c r="I137" s="18"/>
      <c r="J137" s="18"/>
      <c r="K137" s="5"/>
    </row>
    <row r="138" spans="1:17" ht="21.75" customHeight="1" thickTop="1">
      <c r="A138" s="35"/>
      <c r="B138" s="35"/>
      <c r="E138" s="5"/>
      <c r="F138" s="18"/>
      <c r="G138" s="5"/>
      <c r="H138" s="19"/>
      <c r="I138" s="5"/>
      <c r="J138" s="5"/>
      <c r="K138" s="5"/>
    </row>
    <row r="139" spans="1:17" ht="21.75" customHeight="1">
      <c r="A139" s="33" t="s">
        <v>99</v>
      </c>
      <c r="B139" s="33"/>
      <c r="E139" s="4"/>
      <c r="F139" s="18"/>
      <c r="G139" s="4"/>
      <c r="H139" s="19"/>
      <c r="I139" s="5"/>
      <c r="J139" s="5"/>
      <c r="K139" s="5"/>
    </row>
    <row r="140" spans="1:17" ht="21.75" customHeight="1" thickBot="1">
      <c r="A140" s="34" t="s">
        <v>97</v>
      </c>
      <c r="B140" s="34"/>
      <c r="E140" s="17">
        <v>224520</v>
      </c>
      <c r="F140" s="18"/>
      <c r="G140" s="17">
        <v>257188</v>
      </c>
      <c r="H140" s="19"/>
      <c r="I140" s="9">
        <f>SUM(I117)</f>
        <v>163324</v>
      </c>
      <c r="J140" s="17"/>
      <c r="K140" s="9">
        <f>SUM(K117)</f>
        <v>161244</v>
      </c>
      <c r="Q140" s="102"/>
    </row>
    <row r="141" spans="1:17" ht="21.75" customHeight="1" thickTop="1">
      <c r="A141" s="34" t="s">
        <v>98</v>
      </c>
      <c r="B141" s="34"/>
      <c r="E141" s="5">
        <v>17423</v>
      </c>
      <c r="F141" s="20"/>
      <c r="G141" s="5">
        <v>47929</v>
      </c>
      <c r="H141" s="19"/>
      <c r="I141" s="5"/>
      <c r="J141" s="5"/>
      <c r="K141" s="5"/>
    </row>
    <row r="142" spans="1:17" ht="21.75" customHeight="1" thickBot="1">
      <c r="A142" s="35"/>
      <c r="B142" s="35"/>
      <c r="E142" s="8">
        <f>SUM(E140:E141)</f>
        <v>241943</v>
      </c>
      <c r="F142" s="18"/>
      <c r="G142" s="8">
        <f>SUM(G117)</f>
        <v>305117</v>
      </c>
      <c r="H142" s="19"/>
      <c r="I142" s="5"/>
      <c r="J142" s="20"/>
      <c r="K142" s="5"/>
    </row>
    <row r="143" spans="1:17" ht="21.75" customHeight="1" thickTop="1">
      <c r="A143" s="36"/>
      <c r="B143" s="36"/>
      <c r="E143" s="21"/>
      <c r="F143" s="22"/>
      <c r="G143" s="21"/>
      <c r="H143" s="23"/>
      <c r="J143" s="21"/>
      <c r="K143" s="67" t="s">
        <v>0</v>
      </c>
    </row>
    <row r="144" spans="1:17" ht="21.75" customHeight="1">
      <c r="A144" s="37" t="s">
        <v>36</v>
      </c>
      <c r="B144" s="37"/>
      <c r="C144" s="2">
        <v>12</v>
      </c>
      <c r="E144" s="21"/>
      <c r="F144" s="22"/>
      <c r="G144" s="21"/>
      <c r="H144" s="23"/>
      <c r="I144" s="21"/>
      <c r="J144" s="21"/>
    </row>
    <row r="145" spans="1:16" ht="21.75" customHeight="1" thickBot="1">
      <c r="A145" s="38" t="s">
        <v>100</v>
      </c>
      <c r="B145" s="38"/>
      <c r="E145" s="24">
        <f>+E135/(880420930/1000)</f>
        <v>0.24154809677230185</v>
      </c>
      <c r="F145" s="22"/>
      <c r="G145" s="24">
        <f>+G135/(880420930/1000)</f>
        <v>0.23082595276329923</v>
      </c>
      <c r="H145" s="25"/>
      <c r="I145" s="24">
        <f>+I135/(880420930/1000)</f>
        <v>0.18155406641684449</v>
      </c>
      <c r="J145" s="39"/>
      <c r="K145" s="24">
        <f>+K135/(880420930/1000)</f>
        <v>0.16654192898390091</v>
      </c>
    </row>
    <row r="146" spans="1:16" ht="21.75" customHeight="1" thickTop="1">
      <c r="A146" s="38"/>
      <c r="B146" s="38"/>
      <c r="E146" s="39"/>
      <c r="F146" s="22"/>
      <c r="G146" s="39"/>
      <c r="H146" s="25"/>
      <c r="I146" s="39"/>
      <c r="J146" s="39"/>
      <c r="K146" s="39"/>
    </row>
    <row r="147" spans="1:16" ht="21.75" customHeight="1">
      <c r="A147" s="3" t="s">
        <v>177</v>
      </c>
      <c r="E147" s="39"/>
      <c r="F147" s="22"/>
      <c r="G147" s="39"/>
      <c r="H147" s="25"/>
      <c r="I147" s="39"/>
      <c r="J147" s="39"/>
      <c r="K147" s="39"/>
    </row>
    <row r="148" spans="1:16" ht="21.75" customHeight="1">
      <c r="E148" s="39"/>
      <c r="F148" s="22"/>
      <c r="G148" s="39"/>
      <c r="H148" s="25"/>
      <c r="I148" s="39"/>
      <c r="J148" s="39"/>
      <c r="K148" s="39"/>
    </row>
    <row r="149" spans="1:16" ht="21.75" customHeight="1">
      <c r="E149" s="39"/>
      <c r="F149" s="22"/>
      <c r="G149" s="39"/>
      <c r="H149" s="25"/>
      <c r="I149" s="39"/>
      <c r="J149" s="39"/>
      <c r="K149" s="39"/>
    </row>
    <row r="150" spans="1:16" s="99" customFormat="1" ht="21.75" customHeight="1">
      <c r="E150" s="39"/>
      <c r="F150" s="22"/>
      <c r="G150" s="39"/>
      <c r="H150" s="25"/>
      <c r="I150" s="39"/>
      <c r="J150" s="39"/>
      <c r="K150" s="39"/>
      <c r="M150" s="111"/>
      <c r="N150" s="111"/>
      <c r="O150" s="111"/>
      <c r="P150" s="111"/>
    </row>
    <row r="152" spans="1:16" ht="21.75" customHeight="1">
      <c r="A152" s="74"/>
      <c r="B152" s="29"/>
      <c r="D152" s="32"/>
      <c r="E152" s="32"/>
      <c r="F152" s="32"/>
      <c r="G152" s="119"/>
      <c r="H152" s="119"/>
      <c r="I152" s="119"/>
      <c r="J152" s="119"/>
      <c r="K152" s="119"/>
    </row>
    <row r="153" spans="1:16" ht="21.75" customHeight="1">
      <c r="A153" s="75" t="s">
        <v>88</v>
      </c>
      <c r="B153" s="75"/>
      <c r="D153" s="43"/>
      <c r="E153" s="43"/>
      <c r="F153" s="43"/>
      <c r="G153" s="117" t="s">
        <v>149</v>
      </c>
      <c r="H153" s="117"/>
      <c r="I153" s="117"/>
      <c r="J153" s="117"/>
      <c r="K153" s="117"/>
    </row>
    <row r="154" spans="1:16" ht="21.75" customHeight="1">
      <c r="A154" s="75" t="s">
        <v>27</v>
      </c>
      <c r="B154" s="75"/>
      <c r="G154" s="118" t="s">
        <v>27</v>
      </c>
      <c r="H154" s="118"/>
      <c r="I154" s="118"/>
      <c r="J154" s="118"/>
      <c r="K154" s="118"/>
    </row>
    <row r="155" spans="1:16" ht="21" customHeight="1">
      <c r="A155" s="14"/>
      <c r="B155" s="14"/>
      <c r="C155" s="1"/>
      <c r="D155" s="1"/>
      <c r="E155" s="1"/>
      <c r="F155" s="1"/>
      <c r="G155" s="1"/>
      <c r="H155" s="1"/>
      <c r="J155" s="1"/>
      <c r="K155" s="67" t="s">
        <v>104</v>
      </c>
    </row>
    <row r="156" spans="1:16" ht="21" customHeight="1">
      <c r="A156" s="14" t="s">
        <v>126</v>
      </c>
      <c r="B156" s="14"/>
      <c r="C156" s="1"/>
      <c r="D156" s="1"/>
      <c r="E156" s="1"/>
      <c r="F156" s="1"/>
      <c r="G156" s="1"/>
      <c r="H156" s="1"/>
      <c r="I156" s="67"/>
      <c r="J156" s="1"/>
      <c r="K156" s="1"/>
    </row>
    <row r="157" spans="1:16" ht="21" customHeight="1">
      <c r="A157" s="14" t="s">
        <v>37</v>
      </c>
      <c r="B157" s="14"/>
      <c r="C157" s="1"/>
      <c r="D157" s="1"/>
    </row>
    <row r="158" spans="1:16" ht="21" customHeight="1">
      <c r="A158" s="14" t="s">
        <v>225</v>
      </c>
      <c r="B158" s="14"/>
      <c r="C158" s="1"/>
      <c r="D158" s="1"/>
      <c r="E158" s="1"/>
      <c r="F158" s="1"/>
      <c r="G158" s="1"/>
      <c r="H158" s="1"/>
      <c r="I158" s="1"/>
      <c r="J158" s="1"/>
      <c r="K158" s="1"/>
    </row>
    <row r="159" spans="1:16" s="16" customFormat="1" ht="21" customHeight="1">
      <c r="A159" s="15"/>
      <c r="B159" s="15"/>
      <c r="C159" s="15"/>
      <c r="D159" s="15"/>
      <c r="E159" s="121"/>
      <c r="F159" s="121"/>
      <c r="G159" s="121"/>
      <c r="H159" s="15"/>
      <c r="J159" s="67"/>
      <c r="K159" s="67" t="s">
        <v>128</v>
      </c>
      <c r="M159" s="112"/>
      <c r="N159" s="112"/>
      <c r="O159" s="112"/>
      <c r="P159" s="112"/>
    </row>
    <row r="160" spans="1:16" s="16" customFormat="1" ht="21" customHeight="1">
      <c r="A160" s="15"/>
      <c r="B160" s="15"/>
      <c r="C160" s="15"/>
      <c r="D160" s="15"/>
      <c r="E160" s="120" t="s">
        <v>83</v>
      </c>
      <c r="F160" s="120"/>
      <c r="G160" s="120"/>
      <c r="H160" s="15"/>
      <c r="I160" s="120" t="s">
        <v>1</v>
      </c>
      <c r="J160" s="120"/>
      <c r="K160" s="120"/>
      <c r="M160" s="112"/>
      <c r="N160" s="112"/>
      <c r="O160" s="112"/>
      <c r="P160" s="112"/>
    </row>
    <row r="161" spans="1:15" ht="21" customHeight="1">
      <c r="C161" s="68"/>
      <c r="E161" s="69">
        <v>2565</v>
      </c>
      <c r="G161" s="69">
        <v>2564</v>
      </c>
      <c r="I161" s="69">
        <v>2565</v>
      </c>
      <c r="K161" s="69">
        <v>2564</v>
      </c>
      <c r="M161" s="114"/>
      <c r="O161" s="114"/>
    </row>
    <row r="162" spans="1:15" ht="21" customHeight="1">
      <c r="A162" s="16" t="s">
        <v>38</v>
      </c>
      <c r="B162" s="16"/>
      <c r="E162" s="75"/>
      <c r="F162" s="75"/>
      <c r="G162" s="75"/>
      <c r="H162" s="75"/>
      <c r="I162" s="75"/>
      <c r="J162" s="75"/>
      <c r="K162" s="75"/>
    </row>
    <row r="163" spans="1:15" ht="21" customHeight="1">
      <c r="A163" s="3" t="s">
        <v>61</v>
      </c>
      <c r="E163" s="4">
        <f>'PL&amp;Cashflow'!E102</f>
        <v>271412</v>
      </c>
      <c r="F163" s="4"/>
      <c r="G163" s="4">
        <f>'PL&amp;Cashflow'!G102</f>
        <v>297020</v>
      </c>
      <c r="H163" s="4"/>
      <c r="I163" s="4">
        <f>'PL&amp;Cashflow'!I102</f>
        <v>185190</v>
      </c>
      <c r="J163" s="4"/>
      <c r="K163" s="4">
        <f>'PL&amp;Cashflow'!K102</f>
        <v>158378</v>
      </c>
    </row>
    <row r="164" spans="1:15" ht="21" customHeight="1">
      <c r="A164" s="3" t="s">
        <v>146</v>
      </c>
      <c r="E164" s="4"/>
      <c r="F164" s="4"/>
      <c r="G164" s="4"/>
      <c r="H164" s="4"/>
      <c r="I164" s="4"/>
      <c r="J164" s="4"/>
      <c r="K164" s="4"/>
    </row>
    <row r="165" spans="1:15" ht="21" customHeight="1">
      <c r="A165" s="3" t="s">
        <v>145</v>
      </c>
      <c r="E165" s="4"/>
      <c r="F165" s="4"/>
      <c r="G165" s="4"/>
      <c r="H165" s="4"/>
      <c r="I165" s="4"/>
      <c r="J165" s="4"/>
      <c r="K165" s="4"/>
    </row>
    <row r="166" spans="1:15" ht="21" customHeight="1">
      <c r="A166" s="3" t="s">
        <v>39</v>
      </c>
      <c r="E166" s="10">
        <v>243711</v>
      </c>
      <c r="F166" s="4"/>
      <c r="G166" s="10">
        <v>233435</v>
      </c>
      <c r="H166" s="4"/>
      <c r="I166" s="10">
        <v>137716</v>
      </c>
      <c r="J166" s="4"/>
      <c r="K166" s="10">
        <v>135520</v>
      </c>
    </row>
    <row r="167" spans="1:15" ht="21" customHeight="1">
      <c r="A167" s="3" t="s">
        <v>210</v>
      </c>
      <c r="E167" s="10">
        <v>19798</v>
      </c>
      <c r="F167" s="4"/>
      <c r="G167" s="10">
        <v>5296</v>
      </c>
      <c r="H167" s="4"/>
      <c r="I167" s="10">
        <v>-2072</v>
      </c>
      <c r="J167" s="4"/>
      <c r="K167" s="10">
        <v>856</v>
      </c>
    </row>
    <row r="168" spans="1:15" ht="21" customHeight="1">
      <c r="A168" s="3" t="s">
        <v>151</v>
      </c>
      <c r="D168" s="10"/>
      <c r="F168" s="10"/>
      <c r="H168" s="10"/>
      <c r="J168" s="10"/>
      <c r="L168" s="10"/>
      <c r="M168" s="115"/>
    </row>
    <row r="169" spans="1:15" ht="21" customHeight="1">
      <c r="A169" s="3" t="s">
        <v>152</v>
      </c>
      <c r="D169" s="10">
        <v>-1635027</v>
      </c>
      <c r="E169" s="10">
        <v>395</v>
      </c>
      <c r="F169" s="10"/>
      <c r="G169" s="10">
        <v>-3210</v>
      </c>
      <c r="H169" s="10"/>
      <c r="I169" s="10">
        <v>2325</v>
      </c>
      <c r="J169" s="10"/>
      <c r="K169" s="10">
        <v>88</v>
      </c>
      <c r="M169" s="115"/>
    </row>
    <row r="170" spans="1:15" ht="21" customHeight="1">
      <c r="A170" s="3" t="s">
        <v>217</v>
      </c>
      <c r="D170" s="10"/>
      <c r="E170" s="10">
        <v>0</v>
      </c>
      <c r="F170" s="10"/>
      <c r="G170" s="10">
        <v>420</v>
      </c>
      <c r="H170" s="4"/>
      <c r="I170" s="10">
        <v>0</v>
      </c>
      <c r="J170" s="4"/>
      <c r="K170" s="10">
        <v>0</v>
      </c>
      <c r="M170" s="115"/>
    </row>
    <row r="171" spans="1:15" ht="21" customHeight="1">
      <c r="A171" s="3" t="s">
        <v>200</v>
      </c>
      <c r="D171" s="10"/>
      <c r="E171" s="10"/>
      <c r="F171" s="10"/>
      <c r="G171" s="10"/>
      <c r="H171" s="10"/>
      <c r="I171" s="10"/>
      <c r="J171" s="10"/>
      <c r="K171" s="10"/>
      <c r="M171" s="115"/>
    </row>
    <row r="172" spans="1:15" ht="21" customHeight="1">
      <c r="A172" s="3" t="s">
        <v>238</v>
      </c>
      <c r="D172" s="10"/>
      <c r="E172" s="10">
        <v>-69</v>
      </c>
      <c r="F172" s="10"/>
      <c r="G172" s="10">
        <v>457</v>
      </c>
      <c r="H172" s="10"/>
      <c r="I172" s="10">
        <v>-447</v>
      </c>
      <c r="J172" s="10"/>
      <c r="K172" s="10">
        <v>-76</v>
      </c>
      <c r="M172" s="115"/>
    </row>
    <row r="173" spans="1:15" ht="21" customHeight="1">
      <c r="A173" s="3" t="s">
        <v>211</v>
      </c>
      <c r="D173" s="10">
        <v>-862407</v>
      </c>
      <c r="E173" s="10">
        <v>-473</v>
      </c>
      <c r="F173" s="10"/>
      <c r="G173" s="10">
        <v>-1710</v>
      </c>
      <c r="H173" s="10"/>
      <c r="I173" s="10">
        <v>-435</v>
      </c>
      <c r="J173" s="10"/>
      <c r="K173" s="10">
        <v>-1690</v>
      </c>
      <c r="M173" s="115"/>
    </row>
    <row r="174" spans="1:15" ht="21" customHeight="1">
      <c r="A174" s="3" t="s">
        <v>230</v>
      </c>
      <c r="E174" s="10">
        <v>7266</v>
      </c>
      <c r="F174" s="4"/>
      <c r="G174" s="10">
        <v>641</v>
      </c>
      <c r="H174" s="4"/>
      <c r="I174" s="10">
        <v>7191</v>
      </c>
      <c r="J174" s="4"/>
      <c r="K174" s="10">
        <v>695</v>
      </c>
    </row>
    <row r="175" spans="1:15" ht="21" customHeight="1">
      <c r="A175" s="3" t="s">
        <v>208</v>
      </c>
      <c r="E175" s="10">
        <v>9769</v>
      </c>
      <c r="F175" s="4"/>
      <c r="G175" s="10">
        <v>11892</v>
      </c>
      <c r="H175" s="4"/>
      <c r="I175" s="10">
        <v>5620</v>
      </c>
      <c r="J175" s="4"/>
      <c r="K175" s="10">
        <v>10321</v>
      </c>
    </row>
    <row r="176" spans="1:15" ht="21" customHeight="1">
      <c r="A176" s="3" t="s">
        <v>209</v>
      </c>
      <c r="E176" s="10">
        <v>-9022</v>
      </c>
      <c r="F176" s="4"/>
      <c r="G176" s="10">
        <v>-13315</v>
      </c>
      <c r="H176" s="4"/>
      <c r="I176" s="10">
        <v>-8175</v>
      </c>
      <c r="J176" s="4"/>
      <c r="K176" s="10">
        <v>-13072</v>
      </c>
    </row>
    <row r="177" spans="1:11" ht="21" customHeight="1">
      <c r="A177" s="3" t="s">
        <v>178</v>
      </c>
      <c r="E177" s="10">
        <v>461</v>
      </c>
      <c r="F177" s="4"/>
      <c r="G177" s="10">
        <v>712</v>
      </c>
      <c r="H177" s="4"/>
      <c r="I177" s="10">
        <v>461</v>
      </c>
      <c r="J177" s="4"/>
      <c r="K177" s="10">
        <v>712</v>
      </c>
    </row>
    <row r="178" spans="1:11" ht="21" customHeight="1">
      <c r="A178" s="3" t="s">
        <v>69</v>
      </c>
      <c r="E178" s="10">
        <v>18199</v>
      </c>
      <c r="F178" s="4"/>
      <c r="G178" s="10">
        <v>17952</v>
      </c>
      <c r="H178" s="4"/>
      <c r="I178" s="10">
        <v>14909</v>
      </c>
      <c r="J178" s="4"/>
      <c r="K178" s="10">
        <v>14713</v>
      </c>
    </row>
    <row r="179" spans="1:11" ht="21" customHeight="1">
      <c r="A179" s="3" t="s">
        <v>77</v>
      </c>
      <c r="E179" s="10">
        <v>-1730</v>
      </c>
      <c r="F179" s="4"/>
      <c r="G179" s="10">
        <v>-6338</v>
      </c>
      <c r="H179" s="4"/>
      <c r="I179" s="10">
        <v>-15828</v>
      </c>
      <c r="J179" s="4"/>
      <c r="K179" s="10">
        <v>-19868</v>
      </c>
    </row>
    <row r="180" spans="1:11" ht="21" customHeight="1">
      <c r="A180" s="3" t="s">
        <v>142</v>
      </c>
      <c r="E180" s="17">
        <v>0</v>
      </c>
      <c r="F180" s="5"/>
      <c r="G180" s="17">
        <v>0</v>
      </c>
      <c r="H180" s="5"/>
      <c r="I180" s="17">
        <v>-3845</v>
      </c>
      <c r="J180" s="5"/>
      <c r="K180" s="17">
        <v>-5067</v>
      </c>
    </row>
    <row r="181" spans="1:11" ht="21" customHeight="1">
      <c r="A181" s="3" t="s">
        <v>82</v>
      </c>
      <c r="E181" s="11">
        <v>34663</v>
      </c>
      <c r="F181" s="4"/>
      <c r="G181" s="11">
        <v>33951</v>
      </c>
      <c r="H181" s="4"/>
      <c r="I181" s="11">
        <v>24747</v>
      </c>
      <c r="J181" s="4"/>
      <c r="K181" s="11">
        <v>27513</v>
      </c>
    </row>
    <row r="182" spans="1:11" ht="21" customHeight="1">
      <c r="A182" s="3" t="s">
        <v>194</v>
      </c>
      <c r="E182" s="17"/>
      <c r="F182" s="4"/>
      <c r="G182" s="17"/>
      <c r="H182" s="4"/>
      <c r="I182" s="17"/>
      <c r="J182" s="4"/>
      <c r="K182" s="17"/>
    </row>
    <row r="183" spans="1:11" ht="21" customHeight="1">
      <c r="A183" s="3" t="s">
        <v>195</v>
      </c>
      <c r="E183" s="4">
        <f>SUM(E163:E181)</f>
        <v>594380</v>
      </c>
      <c r="F183" s="4"/>
      <c r="G183" s="4">
        <f>SUM(G163:G181)</f>
        <v>577203</v>
      </c>
      <c r="H183" s="4"/>
      <c r="I183" s="4">
        <f>SUM(I163:I181)</f>
        <v>347357</v>
      </c>
      <c r="J183" s="4"/>
      <c r="K183" s="4">
        <f>SUM(K163:K181)</f>
        <v>309023</v>
      </c>
    </row>
    <row r="184" spans="1:11" ht="21" customHeight="1"/>
    <row r="185" spans="1:11" ht="21" customHeight="1">
      <c r="A185" s="3" t="s">
        <v>177</v>
      </c>
    </row>
    <row r="186" spans="1:11" ht="21" customHeight="1"/>
    <row r="187" spans="1:11" ht="21" customHeight="1"/>
    <row r="188" spans="1:11" ht="21" customHeight="1">
      <c r="A188" s="74"/>
      <c r="B188" s="29"/>
      <c r="D188" s="32"/>
      <c r="E188" s="32"/>
      <c r="F188" s="32"/>
      <c r="G188" s="119"/>
      <c r="H188" s="119"/>
      <c r="I188" s="119"/>
      <c r="J188" s="119"/>
      <c r="K188" s="119"/>
    </row>
    <row r="189" spans="1:11" ht="21" customHeight="1">
      <c r="A189" s="75" t="s">
        <v>88</v>
      </c>
      <c r="B189" s="75"/>
      <c r="D189" s="43"/>
      <c r="E189" s="43"/>
      <c r="F189" s="43"/>
      <c r="G189" s="117" t="s">
        <v>149</v>
      </c>
      <c r="H189" s="117"/>
      <c r="I189" s="117"/>
      <c r="J189" s="117"/>
      <c r="K189" s="117"/>
    </row>
    <row r="190" spans="1:11" ht="21" customHeight="1">
      <c r="A190" s="75" t="s">
        <v>27</v>
      </c>
      <c r="B190" s="75"/>
      <c r="D190" s="43"/>
      <c r="E190" s="43"/>
      <c r="F190" s="43"/>
      <c r="G190" s="118" t="s">
        <v>27</v>
      </c>
      <c r="H190" s="118"/>
      <c r="I190" s="118"/>
      <c r="J190" s="118"/>
      <c r="K190" s="118"/>
    </row>
    <row r="191" spans="1:11" ht="21.75" customHeight="1">
      <c r="A191" s="14"/>
      <c r="B191" s="14"/>
      <c r="C191" s="1"/>
      <c r="D191" s="1"/>
      <c r="E191" s="1"/>
      <c r="F191" s="1"/>
      <c r="G191" s="1"/>
      <c r="H191" s="1"/>
      <c r="J191" s="1"/>
      <c r="K191" s="67" t="s">
        <v>104</v>
      </c>
    </row>
    <row r="192" spans="1:11" ht="21.75" customHeight="1">
      <c r="A192" s="14" t="s">
        <v>126</v>
      </c>
      <c r="B192" s="14"/>
      <c r="C192" s="1"/>
      <c r="D192" s="1"/>
      <c r="E192" s="1"/>
      <c r="F192" s="1"/>
      <c r="G192" s="1"/>
      <c r="H192" s="1"/>
      <c r="J192" s="1"/>
      <c r="K192" s="1"/>
    </row>
    <row r="193" spans="1:16" ht="21.75" customHeight="1">
      <c r="A193" s="14" t="s">
        <v>46</v>
      </c>
      <c r="B193" s="14"/>
      <c r="C193" s="1"/>
      <c r="D193" s="1"/>
      <c r="E193" s="1"/>
      <c r="F193" s="1"/>
      <c r="G193" s="1"/>
      <c r="H193" s="1"/>
      <c r="J193" s="1"/>
      <c r="K193" s="1"/>
    </row>
    <row r="194" spans="1:16" ht="21.75" customHeight="1">
      <c r="A194" s="14" t="s">
        <v>225</v>
      </c>
      <c r="B194" s="14"/>
      <c r="C194" s="1"/>
      <c r="D194" s="1"/>
      <c r="E194" s="1"/>
      <c r="F194" s="1"/>
      <c r="G194" s="1"/>
      <c r="H194" s="1"/>
      <c r="J194" s="1"/>
      <c r="K194" s="1"/>
    </row>
    <row r="195" spans="1:16" s="16" customFormat="1" ht="21.75" customHeight="1">
      <c r="A195" s="15"/>
      <c r="B195" s="15"/>
      <c r="C195" s="15"/>
      <c r="D195" s="15"/>
      <c r="E195" s="121"/>
      <c r="F195" s="121"/>
      <c r="G195" s="121"/>
      <c r="H195" s="15"/>
      <c r="J195" s="67"/>
      <c r="K195" s="67" t="s">
        <v>128</v>
      </c>
      <c r="M195" s="112"/>
      <c r="N195" s="111"/>
      <c r="O195" s="112"/>
      <c r="P195" s="111"/>
    </row>
    <row r="196" spans="1:16" s="16" customFormat="1" ht="21.75" customHeight="1">
      <c r="A196" s="15"/>
      <c r="B196" s="15"/>
      <c r="C196" s="15"/>
      <c r="D196" s="15"/>
      <c r="E196" s="120" t="s">
        <v>83</v>
      </c>
      <c r="F196" s="120"/>
      <c r="G196" s="120"/>
      <c r="H196" s="15"/>
      <c r="I196" s="120" t="s">
        <v>1</v>
      </c>
      <c r="J196" s="120"/>
      <c r="K196" s="120"/>
      <c r="M196" s="112"/>
      <c r="N196" s="111"/>
      <c r="O196" s="112"/>
      <c r="P196" s="111"/>
    </row>
    <row r="197" spans="1:16" ht="21.75" customHeight="1">
      <c r="C197" s="68"/>
      <c r="E197" s="69">
        <v>2565</v>
      </c>
      <c r="G197" s="69">
        <v>2564</v>
      </c>
      <c r="I197" s="69">
        <v>2565</v>
      </c>
      <c r="K197" s="69">
        <v>2564</v>
      </c>
    </row>
    <row r="198" spans="1:16" ht="21.75" customHeight="1">
      <c r="A198" s="3" t="s">
        <v>40</v>
      </c>
      <c r="E198" s="4"/>
      <c r="F198" s="4"/>
      <c r="G198" s="4"/>
      <c r="H198" s="4"/>
      <c r="I198" s="4"/>
      <c r="J198" s="4"/>
      <c r="K198" s="4"/>
    </row>
    <row r="199" spans="1:16" ht="21.75" customHeight="1">
      <c r="A199" s="3" t="s">
        <v>62</v>
      </c>
      <c r="E199" s="100">
        <v>-56484</v>
      </c>
      <c r="F199" s="100"/>
      <c r="G199" s="100">
        <v>-158301</v>
      </c>
      <c r="H199" s="100"/>
      <c r="I199" s="100">
        <v>178756</v>
      </c>
      <c r="J199" s="4"/>
      <c r="K199" s="4">
        <v>-100002</v>
      </c>
    </row>
    <row r="200" spans="1:16" ht="21.75" customHeight="1">
      <c r="A200" s="3" t="s">
        <v>41</v>
      </c>
      <c r="E200" s="100">
        <v>-103361</v>
      </c>
      <c r="F200" s="100"/>
      <c r="G200" s="100">
        <v>-390335</v>
      </c>
      <c r="H200" s="100"/>
      <c r="I200" s="100">
        <v>-26560</v>
      </c>
      <c r="J200" s="4"/>
      <c r="K200" s="4">
        <v>-142193</v>
      </c>
    </row>
    <row r="201" spans="1:16" ht="21.75" customHeight="1">
      <c r="A201" s="3" t="s">
        <v>42</v>
      </c>
      <c r="E201" s="100">
        <v>11434</v>
      </c>
      <c r="F201" s="100"/>
      <c r="G201" s="100">
        <v>51011</v>
      </c>
      <c r="H201" s="100"/>
      <c r="I201" s="100">
        <v>30220</v>
      </c>
      <c r="J201" s="4"/>
      <c r="K201" s="4">
        <v>37651</v>
      </c>
    </row>
    <row r="202" spans="1:16" ht="21.75" customHeight="1">
      <c r="A202" s="3" t="s">
        <v>76</v>
      </c>
      <c r="E202" s="100">
        <v>-3046</v>
      </c>
      <c r="F202" s="100"/>
      <c r="G202" s="100">
        <v>-29086</v>
      </c>
      <c r="H202" s="100"/>
      <c r="I202" s="100">
        <v>-573</v>
      </c>
      <c r="J202" s="4"/>
      <c r="K202" s="4">
        <v>65</v>
      </c>
    </row>
    <row r="203" spans="1:16" ht="21.75" customHeight="1">
      <c r="A203" s="3" t="s">
        <v>43</v>
      </c>
      <c r="E203" s="100"/>
      <c r="F203" s="100"/>
      <c r="G203" s="100"/>
      <c r="H203" s="100"/>
      <c r="I203" s="100"/>
      <c r="J203" s="4"/>
      <c r="K203" s="4"/>
    </row>
    <row r="204" spans="1:16" ht="21.75" customHeight="1">
      <c r="A204" s="3" t="s">
        <v>63</v>
      </c>
      <c r="E204" s="100">
        <v>-229806</v>
      </c>
      <c r="F204" s="100"/>
      <c r="G204" s="100">
        <v>-62882</v>
      </c>
      <c r="H204" s="100"/>
      <c r="I204" s="100">
        <v>-236886</v>
      </c>
      <c r="J204" s="4"/>
      <c r="K204" s="4">
        <v>-91068</v>
      </c>
    </row>
    <row r="205" spans="1:16" ht="21.75" customHeight="1">
      <c r="A205" s="3" t="s">
        <v>44</v>
      </c>
      <c r="E205" s="100">
        <v>-2541</v>
      </c>
      <c r="F205" s="100"/>
      <c r="G205" s="100">
        <v>16715</v>
      </c>
      <c r="H205" s="100"/>
      <c r="I205" s="100">
        <v>-10007</v>
      </c>
      <c r="J205" s="5"/>
      <c r="K205" s="5">
        <v>-7476</v>
      </c>
    </row>
    <row r="206" spans="1:16" ht="21.75" customHeight="1">
      <c r="A206" s="3" t="s">
        <v>101</v>
      </c>
      <c r="E206" s="6">
        <v>0</v>
      </c>
      <c r="F206" s="100"/>
      <c r="G206" s="6">
        <v>-1</v>
      </c>
      <c r="H206" s="100"/>
      <c r="I206" s="6">
        <v>0</v>
      </c>
      <c r="J206" s="100"/>
      <c r="K206" s="6">
        <v>-1</v>
      </c>
    </row>
    <row r="207" spans="1:16" ht="21.75" customHeight="1">
      <c r="A207" s="3" t="s">
        <v>231</v>
      </c>
      <c r="E207" s="4">
        <f>SUM(E183,E199:E206)</f>
        <v>210576</v>
      </c>
      <c r="F207" s="4"/>
      <c r="G207" s="4">
        <f>SUM(G183,G199:G206)</f>
        <v>4324</v>
      </c>
      <c r="H207" s="4"/>
      <c r="I207" s="4">
        <f>SUM(I183,I199:I206)</f>
        <v>282307</v>
      </c>
      <c r="J207" s="4"/>
      <c r="K207" s="4">
        <f>SUM(K183,K199:K206)</f>
        <v>5999</v>
      </c>
    </row>
    <row r="208" spans="1:16" ht="21.75" customHeight="1">
      <c r="A208" s="3" t="s">
        <v>137</v>
      </c>
      <c r="E208" s="4">
        <v>-6036</v>
      </c>
      <c r="F208" s="4"/>
      <c r="G208" s="4">
        <v>-6490</v>
      </c>
      <c r="H208" s="4"/>
      <c r="I208" s="4">
        <v>-4575</v>
      </c>
      <c r="J208" s="4"/>
      <c r="K208" s="4">
        <v>-5390</v>
      </c>
    </row>
    <row r="209" spans="1:16" ht="21.75" customHeight="1">
      <c r="A209" s="3" t="s">
        <v>45</v>
      </c>
      <c r="E209" s="4">
        <v>-47057</v>
      </c>
      <c r="F209" s="4"/>
      <c r="G209" s="4">
        <v>-19515</v>
      </c>
      <c r="H209" s="4"/>
      <c r="I209" s="4">
        <v>-2763</v>
      </c>
      <c r="J209" s="4"/>
      <c r="K209" s="4">
        <v>-1051</v>
      </c>
    </row>
    <row r="210" spans="1:16" ht="21.75" customHeight="1">
      <c r="A210" s="16" t="s">
        <v>232</v>
      </c>
      <c r="B210" s="16"/>
      <c r="E210" s="7">
        <f>SUM(E207:E209)</f>
        <v>157483</v>
      </c>
      <c r="F210" s="4"/>
      <c r="G210" s="7">
        <f>SUM(G207:G209)</f>
        <v>-21681</v>
      </c>
      <c r="H210" s="4"/>
      <c r="I210" s="7">
        <f>SUM(I207:I209)</f>
        <v>274969</v>
      </c>
      <c r="J210" s="4"/>
      <c r="K210" s="7">
        <f>SUM(K207:K209)</f>
        <v>-442</v>
      </c>
    </row>
    <row r="211" spans="1:16" ht="21.75" customHeight="1">
      <c r="A211" s="16" t="s">
        <v>47</v>
      </c>
      <c r="B211" s="16"/>
    </row>
    <row r="212" spans="1:16" ht="21.75" customHeight="1">
      <c r="A212" s="3" t="s">
        <v>102</v>
      </c>
      <c r="E212" s="26">
        <v>6129</v>
      </c>
      <c r="F212" s="4"/>
      <c r="G212" s="26">
        <v>4978</v>
      </c>
      <c r="H212" s="4"/>
      <c r="I212" s="26">
        <v>20162</v>
      </c>
      <c r="J212" s="5"/>
      <c r="K212" s="17">
        <v>19006</v>
      </c>
    </row>
    <row r="213" spans="1:16" ht="21.75" customHeight="1">
      <c r="A213" s="3" t="s">
        <v>139</v>
      </c>
      <c r="E213" s="10">
        <v>0</v>
      </c>
      <c r="F213" s="4"/>
      <c r="G213" s="10">
        <v>0</v>
      </c>
      <c r="H213" s="4"/>
      <c r="I213" s="10">
        <v>-9500</v>
      </c>
      <c r="J213" s="5"/>
      <c r="K213" s="10">
        <v>-21300</v>
      </c>
    </row>
    <row r="214" spans="1:16" ht="21.75" customHeight="1">
      <c r="A214" s="99" t="s">
        <v>245</v>
      </c>
      <c r="B214" s="99"/>
      <c r="C214" s="99"/>
      <c r="D214" s="99"/>
      <c r="E214" s="102">
        <v>0</v>
      </c>
      <c r="F214" s="100"/>
      <c r="G214" s="102">
        <v>0</v>
      </c>
      <c r="H214" s="100"/>
      <c r="I214" s="102">
        <v>-180808</v>
      </c>
      <c r="J214" s="101"/>
      <c r="K214" s="102">
        <v>-22870</v>
      </c>
    </row>
    <row r="215" spans="1:16" s="99" customFormat="1" ht="21.75" customHeight="1">
      <c r="A215" s="99" t="s">
        <v>244</v>
      </c>
      <c r="E215" s="102">
        <v>0</v>
      </c>
      <c r="F215" s="100"/>
      <c r="G215" s="102">
        <v>0</v>
      </c>
      <c r="H215" s="100"/>
      <c r="I215" s="102">
        <v>98030</v>
      </c>
      <c r="J215" s="101"/>
      <c r="K215" s="102">
        <v>21038</v>
      </c>
      <c r="M215" s="111"/>
      <c r="N215" s="111"/>
      <c r="O215" s="111"/>
      <c r="P215" s="111"/>
    </row>
    <row r="216" spans="1:16" ht="21.75" customHeight="1">
      <c r="A216" s="3" t="s">
        <v>186</v>
      </c>
      <c r="D216" s="17">
        <v>-1229000000</v>
      </c>
      <c r="E216" s="10">
        <v>-230228</v>
      </c>
      <c r="F216" s="4"/>
      <c r="G216" s="10">
        <v>-443545</v>
      </c>
      <c r="H216" s="4"/>
      <c r="I216" s="10">
        <v>-210748</v>
      </c>
      <c r="J216" s="5"/>
      <c r="K216" s="102">
        <v>-433545</v>
      </c>
      <c r="L216" s="5"/>
      <c r="M216" s="30"/>
    </row>
    <row r="217" spans="1:16" ht="21.6" customHeight="1">
      <c r="A217" s="3" t="s">
        <v>147</v>
      </c>
      <c r="D217" s="10">
        <v>0</v>
      </c>
      <c r="E217" s="10">
        <v>0</v>
      </c>
      <c r="F217" s="4"/>
      <c r="G217" s="10">
        <v>0</v>
      </c>
      <c r="H217" s="4"/>
      <c r="I217" s="10">
        <v>-74997</v>
      </c>
      <c r="J217" s="5"/>
      <c r="K217" s="102">
        <v>-5396</v>
      </c>
      <c r="L217" s="5"/>
      <c r="M217" s="30"/>
    </row>
    <row r="218" spans="1:16" ht="21.75" customHeight="1">
      <c r="A218" s="3" t="s">
        <v>48</v>
      </c>
      <c r="E218" s="26">
        <v>-222754</v>
      </c>
      <c r="F218" s="4"/>
      <c r="G218" s="26">
        <v>-157403</v>
      </c>
      <c r="H218" s="4"/>
      <c r="I218" s="26">
        <v>-169813</v>
      </c>
      <c r="J218" s="5"/>
      <c r="K218" s="17">
        <v>-84228</v>
      </c>
    </row>
    <row r="219" spans="1:16" ht="21.75" customHeight="1">
      <c r="A219" s="3" t="s">
        <v>138</v>
      </c>
      <c r="E219" s="26">
        <v>-5747</v>
      </c>
      <c r="F219" s="4"/>
      <c r="G219" s="26">
        <v>-4836</v>
      </c>
      <c r="H219" s="4"/>
      <c r="I219" s="26">
        <v>-5747</v>
      </c>
      <c r="J219" s="5"/>
      <c r="K219" s="17">
        <v>-3204</v>
      </c>
    </row>
    <row r="220" spans="1:16" ht="21.75" customHeight="1">
      <c r="A220" s="3" t="s">
        <v>187</v>
      </c>
      <c r="B220" s="17"/>
      <c r="D220" s="5">
        <v>265768210</v>
      </c>
      <c r="E220" s="102">
        <v>491630</v>
      </c>
      <c r="F220" s="26"/>
      <c r="G220" s="10">
        <v>567184</v>
      </c>
      <c r="H220" s="26"/>
      <c r="I220" s="102">
        <v>481591</v>
      </c>
      <c r="J220" s="17"/>
      <c r="K220" s="10">
        <v>557284</v>
      </c>
      <c r="L220" s="17"/>
    </row>
    <row r="221" spans="1:16" s="99" customFormat="1" ht="21.75" customHeight="1">
      <c r="A221" s="99" t="s">
        <v>237</v>
      </c>
      <c r="B221" s="17"/>
      <c r="D221" s="101"/>
      <c r="E221" s="102">
        <v>10000</v>
      </c>
      <c r="F221" s="26"/>
      <c r="G221" s="102">
        <v>0</v>
      </c>
      <c r="H221" s="26"/>
      <c r="I221" s="102">
        <v>10000</v>
      </c>
      <c r="J221" s="17"/>
      <c r="K221" s="102">
        <v>0</v>
      </c>
      <c r="L221" s="17"/>
      <c r="M221" s="111"/>
      <c r="N221" s="111"/>
      <c r="O221" s="111"/>
      <c r="P221" s="111"/>
    </row>
    <row r="222" spans="1:16" ht="21.75" customHeight="1">
      <c r="A222" s="3" t="s">
        <v>188</v>
      </c>
      <c r="D222" s="10">
        <v>1594446</v>
      </c>
      <c r="E222" s="10">
        <v>1868</v>
      </c>
      <c r="F222" s="10"/>
      <c r="G222" s="102">
        <v>2291</v>
      </c>
      <c r="H222" s="26"/>
      <c r="I222" s="102">
        <v>1339</v>
      </c>
      <c r="J222" s="17"/>
      <c r="K222" s="102">
        <v>1296</v>
      </c>
      <c r="L222" s="10"/>
      <c r="M222" s="30"/>
    </row>
    <row r="223" spans="1:16" ht="21.75" customHeight="1">
      <c r="A223" s="3" t="s">
        <v>154</v>
      </c>
      <c r="D223" s="10"/>
      <c r="E223" s="10">
        <v>0</v>
      </c>
      <c r="F223" s="4"/>
      <c r="G223" s="10">
        <v>0</v>
      </c>
      <c r="H223" s="4"/>
      <c r="I223" s="10">
        <v>3845</v>
      </c>
      <c r="J223" s="5"/>
      <c r="K223" s="10">
        <v>2647</v>
      </c>
      <c r="L223" s="5"/>
      <c r="M223" s="30"/>
    </row>
    <row r="224" spans="1:16" ht="21.75" customHeight="1">
      <c r="A224" s="16" t="s">
        <v>233</v>
      </c>
      <c r="B224" s="16"/>
      <c r="E224" s="7">
        <f>SUM(E212:E223)</f>
        <v>50898</v>
      </c>
      <c r="F224" s="5"/>
      <c r="G224" s="7">
        <f>SUM(G212:G223)</f>
        <v>-31331</v>
      </c>
      <c r="H224" s="5"/>
      <c r="I224" s="7">
        <f>SUM(I212:I223)</f>
        <v>-36646</v>
      </c>
      <c r="J224" s="5"/>
      <c r="K224" s="7">
        <f>SUM(K212:K223)</f>
        <v>30728</v>
      </c>
    </row>
    <row r="226" spans="1:16" ht="21.75" customHeight="1">
      <c r="A226" s="3" t="s">
        <v>177</v>
      </c>
    </row>
    <row r="230" spans="1:16" ht="21.75" customHeight="1">
      <c r="A230" s="74"/>
      <c r="B230" s="29"/>
      <c r="D230" s="32"/>
      <c r="E230" s="32"/>
      <c r="F230" s="32"/>
      <c r="G230" s="119"/>
      <c r="H230" s="119"/>
      <c r="I230" s="119"/>
      <c r="J230" s="119"/>
      <c r="K230" s="119"/>
    </row>
    <row r="231" spans="1:16" ht="21.75" customHeight="1">
      <c r="A231" s="75" t="s">
        <v>88</v>
      </c>
      <c r="B231" s="75"/>
      <c r="D231" s="43"/>
      <c r="E231" s="43"/>
      <c r="F231" s="43"/>
      <c r="G231" s="117" t="s">
        <v>149</v>
      </c>
      <c r="H231" s="117"/>
      <c r="I231" s="117"/>
      <c r="J231" s="117"/>
      <c r="K231" s="117"/>
    </row>
    <row r="232" spans="1:16" ht="21.75" customHeight="1">
      <c r="A232" s="75" t="s">
        <v>27</v>
      </c>
      <c r="B232" s="75"/>
      <c r="D232" s="43"/>
      <c r="E232" s="43"/>
      <c r="F232" s="43"/>
      <c r="G232" s="118" t="s">
        <v>27</v>
      </c>
      <c r="H232" s="118"/>
      <c r="I232" s="118"/>
      <c r="J232" s="118"/>
      <c r="K232" s="118"/>
    </row>
    <row r="233" spans="1:16" ht="21.75" customHeight="1">
      <c r="A233" s="14"/>
      <c r="B233" s="14"/>
      <c r="C233" s="1"/>
      <c r="D233" s="1"/>
      <c r="E233" s="1"/>
      <c r="F233" s="1"/>
      <c r="G233" s="1"/>
      <c r="H233" s="1"/>
      <c r="J233" s="1"/>
      <c r="K233" s="67" t="s">
        <v>104</v>
      </c>
    </row>
    <row r="234" spans="1:16" ht="21.75" customHeight="1">
      <c r="A234" s="14" t="s">
        <v>126</v>
      </c>
      <c r="B234" s="14"/>
      <c r="C234" s="1"/>
      <c r="D234" s="1"/>
      <c r="E234" s="1"/>
      <c r="F234" s="1"/>
      <c r="G234" s="1"/>
      <c r="H234" s="1"/>
      <c r="J234" s="1"/>
      <c r="K234" s="1"/>
    </row>
    <row r="235" spans="1:16" ht="21.75" customHeight="1">
      <c r="A235" s="14" t="s">
        <v>46</v>
      </c>
      <c r="B235" s="14"/>
      <c r="C235" s="1"/>
      <c r="D235" s="1"/>
      <c r="E235" s="1"/>
      <c r="F235" s="1"/>
      <c r="G235" s="1"/>
      <c r="H235" s="1"/>
      <c r="J235" s="1"/>
      <c r="K235" s="1"/>
    </row>
    <row r="236" spans="1:16" ht="21.75" customHeight="1">
      <c r="A236" s="14" t="s">
        <v>225</v>
      </c>
      <c r="B236" s="14"/>
      <c r="C236" s="1"/>
      <c r="D236" s="1"/>
      <c r="E236" s="1"/>
      <c r="F236" s="1"/>
      <c r="G236" s="1"/>
      <c r="H236" s="1"/>
      <c r="J236" s="1"/>
      <c r="K236" s="1"/>
    </row>
    <row r="237" spans="1:16" s="16" customFormat="1" ht="21.75" customHeight="1">
      <c r="A237" s="15"/>
      <c r="B237" s="15"/>
      <c r="C237" s="15"/>
      <c r="D237" s="15"/>
      <c r="E237" s="121"/>
      <c r="F237" s="121"/>
      <c r="G237" s="121"/>
      <c r="H237" s="15"/>
      <c r="J237" s="67"/>
      <c r="K237" s="67" t="s">
        <v>128</v>
      </c>
      <c r="M237" s="112"/>
      <c r="N237" s="111"/>
      <c r="O237" s="112"/>
      <c r="P237" s="111"/>
    </row>
    <row r="238" spans="1:16" s="16" customFormat="1" ht="21.75" customHeight="1">
      <c r="A238" s="15"/>
      <c r="B238" s="15"/>
      <c r="C238" s="15"/>
      <c r="D238" s="15"/>
      <c r="E238" s="120" t="s">
        <v>83</v>
      </c>
      <c r="F238" s="120"/>
      <c r="G238" s="120"/>
      <c r="H238" s="15"/>
      <c r="I238" s="120" t="s">
        <v>1</v>
      </c>
      <c r="J238" s="120"/>
      <c r="K238" s="120"/>
      <c r="M238" s="112"/>
      <c r="N238" s="111"/>
      <c r="O238" s="112"/>
      <c r="P238" s="111"/>
    </row>
    <row r="239" spans="1:16" ht="21.75" customHeight="1">
      <c r="C239" s="68"/>
      <c r="E239" s="69">
        <v>2565</v>
      </c>
      <c r="G239" s="69">
        <v>2564</v>
      </c>
      <c r="I239" s="69">
        <v>2565</v>
      </c>
      <c r="K239" s="69">
        <v>2564</v>
      </c>
    </row>
    <row r="240" spans="1:16" s="16" customFormat="1" ht="21.75" customHeight="1">
      <c r="A240" s="16" t="s">
        <v>49</v>
      </c>
      <c r="E240" s="27"/>
      <c r="F240" s="27"/>
      <c r="G240" s="27"/>
      <c r="H240" s="27"/>
      <c r="I240" s="27"/>
      <c r="J240" s="5"/>
      <c r="K240" s="5"/>
      <c r="M240" s="112"/>
      <c r="N240" s="111"/>
      <c r="O240" s="112"/>
      <c r="P240" s="111"/>
    </row>
    <row r="241" spans="1:16" s="16" customFormat="1" ht="21.75" customHeight="1">
      <c r="A241" s="3" t="s">
        <v>216</v>
      </c>
      <c r="E241" s="101">
        <v>389783</v>
      </c>
      <c r="F241" s="101"/>
      <c r="G241" s="101">
        <v>17600</v>
      </c>
      <c r="H241" s="101"/>
      <c r="I241" s="101">
        <v>270000</v>
      </c>
      <c r="J241" s="101"/>
      <c r="K241" s="101">
        <v>0</v>
      </c>
      <c r="M241" s="112"/>
      <c r="N241" s="111"/>
      <c r="O241" s="112"/>
      <c r="P241" s="111"/>
    </row>
    <row r="242" spans="1:16" s="16" customFormat="1" ht="21.75" customHeight="1">
      <c r="A242" s="3" t="s">
        <v>189</v>
      </c>
      <c r="B242" s="3"/>
      <c r="E242" s="101">
        <v>-16731</v>
      </c>
      <c r="F242" s="101"/>
      <c r="G242" s="101">
        <v>-15091</v>
      </c>
      <c r="H242" s="101"/>
      <c r="I242" s="101">
        <v>-9131</v>
      </c>
      <c r="J242" s="101"/>
      <c r="K242" s="101">
        <v>-7343</v>
      </c>
      <c r="M242" s="112"/>
      <c r="N242" s="111"/>
      <c r="O242" s="112"/>
      <c r="P242" s="111"/>
    </row>
    <row r="243" spans="1:16" s="16" customFormat="1" ht="21.75" customHeight="1">
      <c r="A243" s="99" t="s">
        <v>246</v>
      </c>
      <c r="B243" s="99"/>
      <c r="E243" s="101">
        <v>0</v>
      </c>
      <c r="F243" s="101"/>
      <c r="G243" s="101">
        <v>0</v>
      </c>
      <c r="H243" s="101"/>
      <c r="I243" s="101">
        <v>60000</v>
      </c>
      <c r="J243" s="101"/>
      <c r="K243" s="101">
        <v>0</v>
      </c>
      <c r="M243" s="112"/>
      <c r="N243" s="111"/>
      <c r="O243" s="112"/>
      <c r="P243" s="111"/>
    </row>
    <row r="244" spans="1:16" s="16" customFormat="1" ht="21.75" customHeight="1">
      <c r="A244" s="99" t="s">
        <v>248</v>
      </c>
      <c r="B244" s="99"/>
      <c r="E244" s="101">
        <v>700000</v>
      </c>
      <c r="F244" s="101"/>
      <c r="G244" s="101">
        <v>0</v>
      </c>
      <c r="H244" s="101"/>
      <c r="I244" s="101">
        <v>700000</v>
      </c>
      <c r="J244" s="101"/>
      <c r="K244" s="101">
        <v>0</v>
      </c>
      <c r="M244" s="112"/>
      <c r="N244" s="111"/>
      <c r="O244" s="112"/>
      <c r="P244" s="111"/>
    </row>
    <row r="245" spans="1:16" s="16" customFormat="1" ht="21.75" customHeight="1">
      <c r="A245" s="3" t="s">
        <v>247</v>
      </c>
      <c r="B245" s="3"/>
      <c r="E245" s="101">
        <v>-30000</v>
      </c>
      <c r="F245" s="101"/>
      <c r="G245" s="101">
        <v>-30000</v>
      </c>
      <c r="H245" s="101"/>
      <c r="I245" s="101">
        <v>-30000</v>
      </c>
      <c r="J245" s="101"/>
      <c r="K245" s="101">
        <v>-30000</v>
      </c>
      <c r="M245" s="112"/>
      <c r="N245" s="111"/>
      <c r="O245" s="112"/>
      <c r="P245" s="111"/>
    </row>
    <row r="246" spans="1:16" s="16" customFormat="1" ht="21.75" customHeight="1">
      <c r="A246" s="99" t="s">
        <v>229</v>
      </c>
      <c r="B246" s="99"/>
      <c r="E246" s="101">
        <v>-1000000</v>
      </c>
      <c r="F246" s="101"/>
      <c r="G246" s="101">
        <v>0</v>
      </c>
      <c r="H246" s="101"/>
      <c r="I246" s="101">
        <v>-1000000</v>
      </c>
      <c r="J246" s="101"/>
      <c r="K246" s="101">
        <v>0</v>
      </c>
      <c r="M246" s="112"/>
      <c r="N246" s="111"/>
      <c r="O246" s="112"/>
      <c r="P246" s="111"/>
    </row>
    <row r="247" spans="1:16" s="16" customFormat="1" ht="21.75" customHeight="1">
      <c r="A247" s="3" t="s">
        <v>103</v>
      </c>
      <c r="B247" s="3"/>
      <c r="E247" s="101">
        <v>-41340</v>
      </c>
      <c r="F247" s="101"/>
      <c r="G247" s="101">
        <v>-34754</v>
      </c>
      <c r="H247" s="101"/>
      <c r="I247" s="100">
        <v>-32016</v>
      </c>
      <c r="J247" s="101"/>
      <c r="K247" s="101">
        <v>-27681</v>
      </c>
      <c r="M247" s="112"/>
      <c r="N247" s="111"/>
      <c r="O247" s="112"/>
      <c r="P247" s="111"/>
    </row>
    <row r="248" spans="1:16" s="16" customFormat="1" ht="21.75" customHeight="1">
      <c r="A248" s="3" t="s">
        <v>140</v>
      </c>
      <c r="B248" s="3"/>
      <c r="E248" s="101">
        <v>-189814</v>
      </c>
      <c r="F248" s="101"/>
      <c r="G248" s="101">
        <v>-117809</v>
      </c>
      <c r="H248" s="101"/>
      <c r="I248" s="101">
        <v>-189814</v>
      </c>
      <c r="J248" s="5"/>
      <c r="K248" s="5">
        <v>-117809</v>
      </c>
      <c r="M248" s="112"/>
      <c r="N248" s="111"/>
      <c r="O248" s="112"/>
      <c r="P248" s="111"/>
    </row>
    <row r="249" spans="1:16" s="16" customFormat="1" ht="21.75" customHeight="1">
      <c r="A249" s="3" t="s">
        <v>155</v>
      </c>
      <c r="B249" s="3"/>
      <c r="E249" s="6">
        <v>-1649</v>
      </c>
      <c r="F249" s="5"/>
      <c r="G249" s="6">
        <v>-1021</v>
      </c>
      <c r="H249" s="5"/>
      <c r="I249" s="6">
        <v>0</v>
      </c>
      <c r="J249" s="5"/>
      <c r="K249" s="6">
        <v>0</v>
      </c>
      <c r="M249" s="112"/>
      <c r="N249" s="111"/>
      <c r="O249" s="112"/>
      <c r="P249" s="111"/>
    </row>
    <row r="250" spans="1:16" ht="21.75" customHeight="1">
      <c r="A250" s="16" t="s">
        <v>234</v>
      </c>
      <c r="B250" s="16"/>
      <c r="E250" s="5">
        <f>SUM(E241:E249)</f>
        <v>-189751</v>
      </c>
      <c r="F250" s="5"/>
      <c r="G250" s="5">
        <f>SUM(G241:G249)</f>
        <v>-181075</v>
      </c>
      <c r="H250" s="5"/>
      <c r="I250" s="5">
        <f>SUM(I241:I249)</f>
        <v>-230961</v>
      </c>
      <c r="J250" s="5"/>
      <c r="K250" s="5">
        <f>SUM(K241:K249)</f>
        <v>-182833</v>
      </c>
    </row>
    <row r="251" spans="1:16" ht="21.75" customHeight="1">
      <c r="A251" s="3" t="s">
        <v>143</v>
      </c>
      <c r="E251" s="6">
        <v>1389</v>
      </c>
      <c r="F251" s="5"/>
      <c r="G251" s="6">
        <v>26076</v>
      </c>
      <c r="H251" s="5"/>
      <c r="I251" s="6">
        <v>0</v>
      </c>
      <c r="J251" s="5"/>
      <c r="K251" s="6">
        <v>0</v>
      </c>
    </row>
    <row r="252" spans="1:16" ht="21.75" customHeight="1">
      <c r="A252" s="16" t="s">
        <v>235</v>
      </c>
      <c r="B252" s="16"/>
      <c r="E252" s="5">
        <f>SUM(E210,E224,E250,E251)</f>
        <v>20019</v>
      </c>
      <c r="F252" s="5"/>
      <c r="G252" s="5">
        <f>SUM(G210,G224,G250,G251)</f>
        <v>-208011</v>
      </c>
      <c r="H252" s="5"/>
      <c r="I252" s="5">
        <f>SUM(I210,I224,I250,I251)</f>
        <v>7362</v>
      </c>
      <c r="J252" s="5"/>
      <c r="K252" s="5">
        <f>SUM(K210,K224,K250,K251)</f>
        <v>-152547</v>
      </c>
    </row>
    <row r="253" spans="1:16" ht="21.75" customHeight="1">
      <c r="A253" s="3" t="s">
        <v>212</v>
      </c>
      <c r="E253" s="5">
        <v>889506</v>
      </c>
      <c r="F253" s="5"/>
      <c r="G253" s="5">
        <v>853230</v>
      </c>
      <c r="H253" s="5"/>
      <c r="I253" s="5">
        <v>377878</v>
      </c>
      <c r="J253" s="5"/>
      <c r="K253" s="5">
        <v>434626</v>
      </c>
    </row>
    <row r="254" spans="1:16" ht="21.75" customHeight="1" thickBot="1">
      <c r="A254" s="16" t="s">
        <v>213</v>
      </c>
      <c r="B254" s="16"/>
      <c r="C254" s="2"/>
      <c r="E254" s="8">
        <f>SUM(E252:E253)</f>
        <v>909525</v>
      </c>
      <c r="F254" s="5"/>
      <c r="G254" s="8">
        <f>SUM(G252:G253)</f>
        <v>645219</v>
      </c>
      <c r="H254" s="5"/>
      <c r="I254" s="8">
        <f>SUM(I252:I253)</f>
        <v>385240</v>
      </c>
      <c r="J254" s="5"/>
      <c r="K254" s="8">
        <f>SUM(K252:K253)</f>
        <v>282079</v>
      </c>
    </row>
    <row r="255" spans="1:16" ht="21.75" customHeight="1" thickTop="1">
      <c r="A255" s="16"/>
      <c r="B255" s="16"/>
      <c r="C255" s="2"/>
      <c r="E255" s="30">
        <f>SUM(E254-bs!D11)</f>
        <v>0</v>
      </c>
      <c r="F255" s="30"/>
      <c r="G255" s="30"/>
      <c r="H255" s="30"/>
      <c r="I255" s="30">
        <f>SUM(I254-bs!H11)</f>
        <v>0</v>
      </c>
      <c r="J255" s="5"/>
      <c r="K255" s="5"/>
    </row>
    <row r="256" spans="1:16" ht="21.75" customHeight="1">
      <c r="A256" s="16" t="s">
        <v>78</v>
      </c>
      <c r="B256" s="16"/>
      <c r="C256" s="2"/>
      <c r="E256" s="5"/>
      <c r="F256" s="5"/>
      <c r="G256" s="5"/>
      <c r="H256" s="5"/>
      <c r="I256" s="5"/>
    </row>
    <row r="257" spans="1:16" ht="21.75" customHeight="1">
      <c r="A257" s="3" t="s">
        <v>79</v>
      </c>
      <c r="C257" s="2"/>
      <c r="E257" s="5"/>
      <c r="F257" s="5"/>
      <c r="G257" s="5"/>
      <c r="H257" s="5"/>
      <c r="I257" s="5"/>
    </row>
    <row r="258" spans="1:16" ht="21.75" customHeight="1">
      <c r="A258" s="3" t="s">
        <v>148</v>
      </c>
      <c r="C258" s="2"/>
      <c r="E258" s="101">
        <v>48700</v>
      </c>
      <c r="F258" s="10"/>
      <c r="G258" s="101">
        <v>26144</v>
      </c>
      <c r="H258" s="10"/>
      <c r="I258" s="101">
        <v>33112</v>
      </c>
      <c r="J258" s="5"/>
      <c r="K258" s="5">
        <v>18405</v>
      </c>
    </row>
    <row r="259" spans="1:16" ht="21.75" customHeight="1">
      <c r="A259" s="3" t="s">
        <v>144</v>
      </c>
      <c r="C259" s="2"/>
      <c r="E259" s="101">
        <v>1177</v>
      </c>
      <c r="F259" s="12"/>
      <c r="G259" s="101">
        <v>80</v>
      </c>
      <c r="H259" s="12"/>
      <c r="I259" s="101">
        <v>1177</v>
      </c>
      <c r="J259" s="5"/>
      <c r="K259" s="5">
        <v>80</v>
      </c>
    </row>
    <row r="260" spans="1:16" ht="21.6" customHeight="1">
      <c r="A260" s="3" t="s">
        <v>240</v>
      </c>
      <c r="C260" s="2"/>
      <c r="E260" s="101">
        <v>54398</v>
      </c>
      <c r="F260" s="12"/>
      <c r="G260" s="101">
        <v>7183</v>
      </c>
      <c r="H260" s="12"/>
      <c r="I260" s="101">
        <v>40185</v>
      </c>
      <c r="J260" s="5"/>
      <c r="K260" s="5">
        <v>7229</v>
      </c>
    </row>
    <row r="261" spans="1:16" ht="21.75" customHeight="1">
      <c r="A261" s="3" t="s">
        <v>156</v>
      </c>
      <c r="C261" s="2"/>
      <c r="E261" s="101">
        <v>0</v>
      </c>
      <c r="F261" s="12"/>
      <c r="G261" s="101">
        <v>0</v>
      </c>
      <c r="H261" s="12"/>
      <c r="I261" s="101">
        <v>5893</v>
      </c>
      <c r="J261" s="5"/>
      <c r="K261" s="5">
        <v>5893</v>
      </c>
    </row>
    <row r="262" spans="1:16" ht="21.75" customHeight="1">
      <c r="A262" s="3" t="s">
        <v>196</v>
      </c>
      <c r="C262" s="2"/>
      <c r="E262" s="101">
        <v>0</v>
      </c>
      <c r="F262" s="12"/>
      <c r="G262" s="101">
        <v>0</v>
      </c>
      <c r="H262" s="12"/>
      <c r="I262" s="101">
        <v>0</v>
      </c>
      <c r="J262" s="5"/>
      <c r="K262" s="5">
        <v>2420</v>
      </c>
    </row>
    <row r="263" spans="1:16" ht="21.75" customHeight="1">
      <c r="A263" s="3" t="s">
        <v>80</v>
      </c>
      <c r="C263" s="2"/>
      <c r="E263" s="101">
        <v>929</v>
      </c>
      <c r="F263" s="12"/>
      <c r="G263" s="101">
        <v>1891</v>
      </c>
      <c r="H263" s="12"/>
      <c r="I263" s="101">
        <v>929</v>
      </c>
      <c r="J263" s="12"/>
      <c r="K263" s="28">
        <v>720</v>
      </c>
    </row>
    <row r="264" spans="1:16" ht="21.75" customHeight="1">
      <c r="A264" s="3" t="s">
        <v>236</v>
      </c>
      <c r="C264" s="2"/>
      <c r="E264" s="101">
        <v>4350</v>
      </c>
      <c r="F264" s="12"/>
      <c r="G264" s="101">
        <v>18271</v>
      </c>
      <c r="H264" s="12"/>
      <c r="I264" s="101">
        <v>4350</v>
      </c>
      <c r="J264" s="12"/>
      <c r="K264" s="28">
        <v>18271</v>
      </c>
    </row>
    <row r="265" spans="1:16" ht="21.75" customHeight="1">
      <c r="A265" s="97" t="s">
        <v>226</v>
      </c>
      <c r="E265" s="101">
        <v>0</v>
      </c>
      <c r="G265" s="101">
        <v>3</v>
      </c>
      <c r="I265" s="101">
        <v>0</v>
      </c>
      <c r="K265" s="3">
        <v>3</v>
      </c>
    </row>
    <row r="266" spans="1:16" s="99" customFormat="1" ht="21.75" customHeight="1">
      <c r="A266" s="97" t="s">
        <v>239</v>
      </c>
      <c r="E266" s="101">
        <v>1516</v>
      </c>
      <c r="G266" s="101">
        <v>0</v>
      </c>
      <c r="I266" s="101">
        <v>16891</v>
      </c>
      <c r="K266" s="101">
        <v>0</v>
      </c>
      <c r="M266" s="111"/>
      <c r="N266" s="111"/>
      <c r="O266" s="111"/>
      <c r="P266" s="111"/>
    </row>
    <row r="267" spans="1:16" s="99" customFormat="1" ht="21.75" customHeight="1">
      <c r="M267" s="111"/>
      <c r="N267" s="111"/>
      <c r="O267" s="111"/>
      <c r="P267" s="111"/>
    </row>
    <row r="268" spans="1:16" ht="21.75" customHeight="1">
      <c r="A268" s="3" t="s">
        <v>177</v>
      </c>
    </row>
    <row r="272" spans="1:16" ht="21.75" customHeight="1">
      <c r="A272" s="74"/>
      <c r="B272" s="29"/>
      <c r="D272" s="32"/>
      <c r="E272" s="32"/>
      <c r="F272" s="32"/>
      <c r="G272" s="119"/>
      <c r="H272" s="119"/>
      <c r="I272" s="119"/>
      <c r="J272" s="119"/>
      <c r="K272" s="119"/>
    </row>
    <row r="273" spans="1:11" ht="21.75" customHeight="1">
      <c r="A273" s="75" t="s">
        <v>88</v>
      </c>
      <c r="B273" s="75"/>
      <c r="D273" s="43"/>
      <c r="E273" s="43"/>
      <c r="F273" s="43"/>
      <c r="G273" s="117" t="s">
        <v>149</v>
      </c>
      <c r="H273" s="117"/>
      <c r="I273" s="117"/>
      <c r="J273" s="117"/>
      <c r="K273" s="117"/>
    </row>
    <row r="274" spans="1:11" ht="21.75" customHeight="1">
      <c r="A274" s="75" t="s">
        <v>27</v>
      </c>
      <c r="B274" s="75"/>
      <c r="D274" s="43"/>
      <c r="E274" s="43"/>
      <c r="F274" s="43"/>
      <c r="G274" s="118" t="s">
        <v>27</v>
      </c>
      <c r="H274" s="118"/>
      <c r="I274" s="118"/>
      <c r="J274" s="118"/>
      <c r="K274" s="118"/>
    </row>
  </sheetData>
  <mergeCells count="42">
    <mergeCell ref="E131:G131"/>
    <mergeCell ref="E196:G196"/>
    <mergeCell ref="I196:K196"/>
    <mergeCell ref="G188:K188"/>
    <mergeCell ref="G189:K189"/>
    <mergeCell ref="G190:K190"/>
    <mergeCell ref="E195:G195"/>
    <mergeCell ref="E132:G132"/>
    <mergeCell ref="I132:K132"/>
    <mergeCell ref="E159:G159"/>
    <mergeCell ref="E160:G160"/>
    <mergeCell ref="I160:K160"/>
    <mergeCell ref="G152:K152"/>
    <mergeCell ref="G153:K153"/>
    <mergeCell ref="G154:K154"/>
    <mergeCell ref="E82:G82"/>
    <mergeCell ref="E83:G83"/>
    <mergeCell ref="I83:K83"/>
    <mergeCell ref="G125:K125"/>
    <mergeCell ref="G126:K126"/>
    <mergeCell ref="G124:K124"/>
    <mergeCell ref="G274:K274"/>
    <mergeCell ref="G230:K230"/>
    <mergeCell ref="G231:K231"/>
    <mergeCell ref="G232:K232"/>
    <mergeCell ref="E237:G237"/>
    <mergeCell ref="E238:G238"/>
    <mergeCell ref="I238:K238"/>
    <mergeCell ref="G272:K272"/>
    <mergeCell ref="G273:K273"/>
    <mergeCell ref="E5:G5"/>
    <mergeCell ref="E6:G6"/>
    <mergeCell ref="I6:K6"/>
    <mergeCell ref="G47:K47"/>
    <mergeCell ref="G48:K48"/>
    <mergeCell ref="G76:K76"/>
    <mergeCell ref="G77:K77"/>
    <mergeCell ref="G49:K49"/>
    <mergeCell ref="E54:G54"/>
    <mergeCell ref="E55:G55"/>
    <mergeCell ref="I55:K55"/>
    <mergeCell ref="G75:K7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6" manualBreakCount="6">
    <brk id="49" max="16383" man="1"/>
    <brk id="77" max="16383" man="1"/>
    <brk id="126" max="16383" man="1"/>
    <brk id="154" max="16383" man="1"/>
    <brk id="190" max="16383" man="1"/>
    <brk id="2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7"/>
  <sheetViews>
    <sheetView showGridLines="0" tabSelected="1" view="pageBreakPreview" topLeftCell="A8" zoomScale="55" zoomScaleNormal="50" zoomScaleSheetLayoutView="55" workbookViewId="0">
      <selection activeCell="Y27" sqref="Y27"/>
    </sheetView>
  </sheetViews>
  <sheetFormatPr defaultRowHeight="21.75" customHeight="1"/>
  <cols>
    <col min="1" max="1" width="12.140625" style="44" customWidth="1"/>
    <col min="2" max="2" width="9.140625" style="44" customWidth="1"/>
    <col min="3" max="3" width="14.42578125" style="44" customWidth="1"/>
    <col min="4" max="4" width="1" style="45" customWidth="1"/>
    <col min="5" max="5" width="16.5703125" style="44" customWidth="1"/>
    <col min="6" max="6" width="1.42578125" style="44" customWidth="1"/>
    <col min="7" max="7" width="16.5703125" style="44" customWidth="1"/>
    <col min="8" max="8" width="1.42578125" style="44" customWidth="1"/>
    <col min="9" max="9" width="17.42578125" style="44" customWidth="1"/>
    <col min="10" max="10" width="1.42578125" style="44" customWidth="1"/>
    <col min="11" max="11" width="19.140625" style="44" customWidth="1"/>
    <col min="12" max="12" width="1.42578125" style="44" customWidth="1"/>
    <col min="13" max="13" width="18" style="44" customWidth="1"/>
    <col min="14" max="14" width="1.42578125" style="44" customWidth="1"/>
    <col min="15" max="15" width="16.42578125" style="44" customWidth="1"/>
    <col min="16" max="16" width="1.5703125" style="44" customWidth="1"/>
    <col min="17" max="17" width="26.5703125" style="44" customWidth="1"/>
    <col min="18" max="18" width="1.42578125" style="44" customWidth="1"/>
    <col min="19" max="19" width="23" style="44" customWidth="1"/>
    <col min="20" max="20" width="1.42578125" style="44" customWidth="1"/>
    <col min="21" max="21" width="19.42578125" style="44" customWidth="1"/>
    <col min="22" max="22" width="1.42578125" style="44" customWidth="1"/>
    <col min="23" max="23" width="17" style="44" customWidth="1"/>
    <col min="24" max="24" width="1.42578125" style="44" customWidth="1"/>
    <col min="25" max="25" width="17.42578125" style="44" customWidth="1"/>
    <col min="26" max="26" width="1.42578125" style="44" customWidth="1"/>
    <col min="27" max="27" width="16.140625" style="44" customWidth="1"/>
    <col min="28" max="28" width="0.85546875" style="44" customWidth="1"/>
    <col min="29" max="259" width="9.140625" style="44"/>
    <col min="260" max="260" width="12.85546875" style="44" customWidth="1"/>
    <col min="261" max="261" width="9.85546875" style="44" customWidth="1"/>
    <col min="262" max="262" width="11" style="44" customWidth="1"/>
    <col min="263" max="263" width="8.42578125" style="44" customWidth="1"/>
    <col min="264" max="264" width="1" style="44" customWidth="1"/>
    <col min="265" max="265" width="16.140625" style="44" customWidth="1"/>
    <col min="266" max="266" width="1.42578125" style="44" customWidth="1"/>
    <col min="267" max="267" width="16.140625" style="44" customWidth="1"/>
    <col min="268" max="268" width="1.42578125" style="44" customWidth="1"/>
    <col min="269" max="269" width="16.140625" style="44" customWidth="1"/>
    <col min="270" max="270" width="1.42578125" style="44" customWidth="1"/>
    <col min="271" max="271" width="16.140625" style="44" customWidth="1"/>
    <col min="272" max="272" width="1.42578125" style="44" customWidth="1"/>
    <col min="273" max="273" width="19.85546875" style="44" customWidth="1"/>
    <col min="274" max="274" width="1.42578125" style="44" customWidth="1"/>
    <col min="275" max="275" width="22.42578125" style="44" customWidth="1"/>
    <col min="276" max="276" width="1.42578125" style="44" customWidth="1"/>
    <col min="277" max="277" width="17" style="44" customWidth="1"/>
    <col min="278" max="278" width="1.42578125" style="44" customWidth="1"/>
    <col min="279" max="279" width="16.42578125" style="44" customWidth="1"/>
    <col min="280" max="280" width="1.42578125" style="44" customWidth="1"/>
    <col min="281" max="281" width="16.42578125" style="44" customWidth="1"/>
    <col min="282" max="282" width="1.42578125" style="44" customWidth="1"/>
    <col min="283" max="283" width="16.42578125" style="44" customWidth="1"/>
    <col min="284" max="284" width="0.85546875" style="44" customWidth="1"/>
    <col min="285" max="515" width="9.140625" style="44"/>
    <col min="516" max="516" width="12.85546875" style="44" customWidth="1"/>
    <col min="517" max="517" width="9.85546875" style="44" customWidth="1"/>
    <col min="518" max="518" width="11" style="44" customWidth="1"/>
    <col min="519" max="519" width="8.42578125" style="44" customWidth="1"/>
    <col min="520" max="520" width="1" style="44" customWidth="1"/>
    <col min="521" max="521" width="16.140625" style="44" customWidth="1"/>
    <col min="522" max="522" width="1.42578125" style="44" customWidth="1"/>
    <col min="523" max="523" width="16.140625" style="44" customWidth="1"/>
    <col min="524" max="524" width="1.42578125" style="44" customWidth="1"/>
    <col min="525" max="525" width="16.140625" style="44" customWidth="1"/>
    <col min="526" max="526" width="1.42578125" style="44" customWidth="1"/>
    <col min="527" max="527" width="16.140625" style="44" customWidth="1"/>
    <col min="528" max="528" width="1.42578125" style="44" customWidth="1"/>
    <col min="529" max="529" width="19.85546875" style="44" customWidth="1"/>
    <col min="530" max="530" width="1.42578125" style="44" customWidth="1"/>
    <col min="531" max="531" width="22.42578125" style="44" customWidth="1"/>
    <col min="532" max="532" width="1.42578125" style="44" customWidth="1"/>
    <col min="533" max="533" width="17" style="44" customWidth="1"/>
    <col min="534" max="534" width="1.42578125" style="44" customWidth="1"/>
    <col min="535" max="535" width="16.42578125" style="44" customWidth="1"/>
    <col min="536" max="536" width="1.42578125" style="44" customWidth="1"/>
    <col min="537" max="537" width="16.42578125" style="44" customWidth="1"/>
    <col min="538" max="538" width="1.42578125" style="44" customWidth="1"/>
    <col min="539" max="539" width="16.42578125" style="44" customWidth="1"/>
    <col min="540" max="540" width="0.85546875" style="44" customWidth="1"/>
    <col min="541" max="771" width="9.140625" style="44"/>
    <col min="772" max="772" width="12.85546875" style="44" customWidth="1"/>
    <col min="773" max="773" width="9.85546875" style="44" customWidth="1"/>
    <col min="774" max="774" width="11" style="44" customWidth="1"/>
    <col min="775" max="775" width="8.42578125" style="44" customWidth="1"/>
    <col min="776" max="776" width="1" style="44" customWidth="1"/>
    <col min="777" max="777" width="16.140625" style="44" customWidth="1"/>
    <col min="778" max="778" width="1.42578125" style="44" customWidth="1"/>
    <col min="779" max="779" width="16.140625" style="44" customWidth="1"/>
    <col min="780" max="780" width="1.42578125" style="44" customWidth="1"/>
    <col min="781" max="781" width="16.140625" style="44" customWidth="1"/>
    <col min="782" max="782" width="1.42578125" style="44" customWidth="1"/>
    <col min="783" max="783" width="16.140625" style="44" customWidth="1"/>
    <col min="784" max="784" width="1.42578125" style="44" customWidth="1"/>
    <col min="785" max="785" width="19.85546875" style="44" customWidth="1"/>
    <col min="786" max="786" width="1.42578125" style="44" customWidth="1"/>
    <col min="787" max="787" width="22.42578125" style="44" customWidth="1"/>
    <col min="788" max="788" width="1.42578125" style="44" customWidth="1"/>
    <col min="789" max="789" width="17" style="44" customWidth="1"/>
    <col min="790" max="790" width="1.42578125" style="44" customWidth="1"/>
    <col min="791" max="791" width="16.42578125" style="44" customWidth="1"/>
    <col min="792" max="792" width="1.42578125" style="44" customWidth="1"/>
    <col min="793" max="793" width="16.42578125" style="44" customWidth="1"/>
    <col min="794" max="794" width="1.42578125" style="44" customWidth="1"/>
    <col min="795" max="795" width="16.42578125" style="44" customWidth="1"/>
    <col min="796" max="796" width="0.85546875" style="44" customWidth="1"/>
    <col min="797" max="1027" width="9.140625" style="44"/>
    <col min="1028" max="1028" width="12.85546875" style="44" customWidth="1"/>
    <col min="1029" max="1029" width="9.85546875" style="44" customWidth="1"/>
    <col min="1030" max="1030" width="11" style="44" customWidth="1"/>
    <col min="1031" max="1031" width="8.42578125" style="44" customWidth="1"/>
    <col min="1032" max="1032" width="1" style="44" customWidth="1"/>
    <col min="1033" max="1033" width="16.140625" style="44" customWidth="1"/>
    <col min="1034" max="1034" width="1.42578125" style="44" customWidth="1"/>
    <col min="1035" max="1035" width="16.140625" style="44" customWidth="1"/>
    <col min="1036" max="1036" width="1.42578125" style="44" customWidth="1"/>
    <col min="1037" max="1037" width="16.140625" style="44" customWidth="1"/>
    <col min="1038" max="1038" width="1.42578125" style="44" customWidth="1"/>
    <col min="1039" max="1039" width="16.140625" style="44" customWidth="1"/>
    <col min="1040" max="1040" width="1.42578125" style="44" customWidth="1"/>
    <col min="1041" max="1041" width="19.85546875" style="44" customWidth="1"/>
    <col min="1042" max="1042" width="1.42578125" style="44" customWidth="1"/>
    <col min="1043" max="1043" width="22.42578125" style="44" customWidth="1"/>
    <col min="1044" max="1044" width="1.42578125" style="44" customWidth="1"/>
    <col min="1045" max="1045" width="17" style="44" customWidth="1"/>
    <col min="1046" max="1046" width="1.42578125" style="44" customWidth="1"/>
    <col min="1047" max="1047" width="16.42578125" style="44" customWidth="1"/>
    <col min="1048" max="1048" width="1.42578125" style="44" customWidth="1"/>
    <col min="1049" max="1049" width="16.42578125" style="44" customWidth="1"/>
    <col min="1050" max="1050" width="1.42578125" style="44" customWidth="1"/>
    <col min="1051" max="1051" width="16.42578125" style="44" customWidth="1"/>
    <col min="1052" max="1052" width="0.85546875" style="44" customWidth="1"/>
    <col min="1053" max="1283" width="9.140625" style="44"/>
    <col min="1284" max="1284" width="12.85546875" style="44" customWidth="1"/>
    <col min="1285" max="1285" width="9.85546875" style="44" customWidth="1"/>
    <col min="1286" max="1286" width="11" style="44" customWidth="1"/>
    <col min="1287" max="1287" width="8.42578125" style="44" customWidth="1"/>
    <col min="1288" max="1288" width="1" style="44" customWidth="1"/>
    <col min="1289" max="1289" width="16.140625" style="44" customWidth="1"/>
    <col min="1290" max="1290" width="1.42578125" style="44" customWidth="1"/>
    <col min="1291" max="1291" width="16.140625" style="44" customWidth="1"/>
    <col min="1292" max="1292" width="1.42578125" style="44" customWidth="1"/>
    <col min="1293" max="1293" width="16.140625" style="44" customWidth="1"/>
    <col min="1294" max="1294" width="1.42578125" style="44" customWidth="1"/>
    <col min="1295" max="1295" width="16.140625" style="44" customWidth="1"/>
    <col min="1296" max="1296" width="1.42578125" style="44" customWidth="1"/>
    <col min="1297" max="1297" width="19.85546875" style="44" customWidth="1"/>
    <col min="1298" max="1298" width="1.42578125" style="44" customWidth="1"/>
    <col min="1299" max="1299" width="22.42578125" style="44" customWidth="1"/>
    <col min="1300" max="1300" width="1.42578125" style="44" customWidth="1"/>
    <col min="1301" max="1301" width="17" style="44" customWidth="1"/>
    <col min="1302" max="1302" width="1.42578125" style="44" customWidth="1"/>
    <col min="1303" max="1303" width="16.42578125" style="44" customWidth="1"/>
    <col min="1304" max="1304" width="1.42578125" style="44" customWidth="1"/>
    <col min="1305" max="1305" width="16.42578125" style="44" customWidth="1"/>
    <col min="1306" max="1306" width="1.42578125" style="44" customWidth="1"/>
    <col min="1307" max="1307" width="16.42578125" style="44" customWidth="1"/>
    <col min="1308" max="1308" width="0.85546875" style="44" customWidth="1"/>
    <col min="1309" max="1539" width="9.140625" style="44"/>
    <col min="1540" max="1540" width="12.85546875" style="44" customWidth="1"/>
    <col min="1541" max="1541" width="9.85546875" style="44" customWidth="1"/>
    <col min="1542" max="1542" width="11" style="44" customWidth="1"/>
    <col min="1543" max="1543" width="8.42578125" style="44" customWidth="1"/>
    <col min="1544" max="1544" width="1" style="44" customWidth="1"/>
    <col min="1545" max="1545" width="16.140625" style="44" customWidth="1"/>
    <col min="1546" max="1546" width="1.42578125" style="44" customWidth="1"/>
    <col min="1547" max="1547" width="16.140625" style="44" customWidth="1"/>
    <col min="1548" max="1548" width="1.42578125" style="44" customWidth="1"/>
    <col min="1549" max="1549" width="16.140625" style="44" customWidth="1"/>
    <col min="1550" max="1550" width="1.42578125" style="44" customWidth="1"/>
    <col min="1551" max="1551" width="16.140625" style="44" customWidth="1"/>
    <col min="1552" max="1552" width="1.42578125" style="44" customWidth="1"/>
    <col min="1553" max="1553" width="19.85546875" style="44" customWidth="1"/>
    <col min="1554" max="1554" width="1.42578125" style="44" customWidth="1"/>
    <col min="1555" max="1555" width="22.42578125" style="44" customWidth="1"/>
    <col min="1556" max="1556" width="1.42578125" style="44" customWidth="1"/>
    <col min="1557" max="1557" width="17" style="44" customWidth="1"/>
    <col min="1558" max="1558" width="1.42578125" style="44" customWidth="1"/>
    <col min="1559" max="1559" width="16.42578125" style="44" customWidth="1"/>
    <col min="1560" max="1560" width="1.42578125" style="44" customWidth="1"/>
    <col min="1561" max="1561" width="16.42578125" style="44" customWidth="1"/>
    <col min="1562" max="1562" width="1.42578125" style="44" customWidth="1"/>
    <col min="1563" max="1563" width="16.42578125" style="44" customWidth="1"/>
    <col min="1564" max="1564" width="0.85546875" style="44" customWidth="1"/>
    <col min="1565" max="1795" width="9.140625" style="44"/>
    <col min="1796" max="1796" width="12.85546875" style="44" customWidth="1"/>
    <col min="1797" max="1797" width="9.85546875" style="44" customWidth="1"/>
    <col min="1798" max="1798" width="11" style="44" customWidth="1"/>
    <col min="1799" max="1799" width="8.42578125" style="44" customWidth="1"/>
    <col min="1800" max="1800" width="1" style="44" customWidth="1"/>
    <col min="1801" max="1801" width="16.140625" style="44" customWidth="1"/>
    <col min="1802" max="1802" width="1.42578125" style="44" customWidth="1"/>
    <col min="1803" max="1803" width="16.140625" style="44" customWidth="1"/>
    <col min="1804" max="1804" width="1.42578125" style="44" customWidth="1"/>
    <col min="1805" max="1805" width="16.140625" style="44" customWidth="1"/>
    <col min="1806" max="1806" width="1.42578125" style="44" customWidth="1"/>
    <col min="1807" max="1807" width="16.140625" style="44" customWidth="1"/>
    <col min="1808" max="1808" width="1.42578125" style="44" customWidth="1"/>
    <col min="1809" max="1809" width="19.85546875" style="44" customWidth="1"/>
    <col min="1810" max="1810" width="1.42578125" style="44" customWidth="1"/>
    <col min="1811" max="1811" width="22.42578125" style="44" customWidth="1"/>
    <col min="1812" max="1812" width="1.42578125" style="44" customWidth="1"/>
    <col min="1813" max="1813" width="17" style="44" customWidth="1"/>
    <col min="1814" max="1814" width="1.42578125" style="44" customWidth="1"/>
    <col min="1815" max="1815" width="16.42578125" style="44" customWidth="1"/>
    <col min="1816" max="1816" width="1.42578125" style="44" customWidth="1"/>
    <col min="1817" max="1817" width="16.42578125" style="44" customWidth="1"/>
    <col min="1818" max="1818" width="1.42578125" style="44" customWidth="1"/>
    <col min="1819" max="1819" width="16.42578125" style="44" customWidth="1"/>
    <col min="1820" max="1820" width="0.85546875" style="44" customWidth="1"/>
    <col min="1821" max="2051" width="9.140625" style="44"/>
    <col min="2052" max="2052" width="12.85546875" style="44" customWidth="1"/>
    <col min="2053" max="2053" width="9.85546875" style="44" customWidth="1"/>
    <col min="2054" max="2054" width="11" style="44" customWidth="1"/>
    <col min="2055" max="2055" width="8.42578125" style="44" customWidth="1"/>
    <col min="2056" max="2056" width="1" style="44" customWidth="1"/>
    <col min="2057" max="2057" width="16.140625" style="44" customWidth="1"/>
    <col min="2058" max="2058" width="1.42578125" style="44" customWidth="1"/>
    <col min="2059" max="2059" width="16.140625" style="44" customWidth="1"/>
    <col min="2060" max="2060" width="1.42578125" style="44" customWidth="1"/>
    <col min="2061" max="2061" width="16.140625" style="44" customWidth="1"/>
    <col min="2062" max="2062" width="1.42578125" style="44" customWidth="1"/>
    <col min="2063" max="2063" width="16.140625" style="44" customWidth="1"/>
    <col min="2064" max="2064" width="1.42578125" style="44" customWidth="1"/>
    <col min="2065" max="2065" width="19.85546875" style="44" customWidth="1"/>
    <col min="2066" max="2066" width="1.42578125" style="44" customWidth="1"/>
    <col min="2067" max="2067" width="22.42578125" style="44" customWidth="1"/>
    <col min="2068" max="2068" width="1.42578125" style="44" customWidth="1"/>
    <col min="2069" max="2069" width="17" style="44" customWidth="1"/>
    <col min="2070" max="2070" width="1.42578125" style="44" customWidth="1"/>
    <col min="2071" max="2071" width="16.42578125" style="44" customWidth="1"/>
    <col min="2072" max="2072" width="1.42578125" style="44" customWidth="1"/>
    <col min="2073" max="2073" width="16.42578125" style="44" customWidth="1"/>
    <col min="2074" max="2074" width="1.42578125" style="44" customWidth="1"/>
    <col min="2075" max="2075" width="16.42578125" style="44" customWidth="1"/>
    <col min="2076" max="2076" width="0.85546875" style="44" customWidth="1"/>
    <col min="2077" max="2307" width="9.140625" style="44"/>
    <col min="2308" max="2308" width="12.85546875" style="44" customWidth="1"/>
    <col min="2309" max="2309" width="9.85546875" style="44" customWidth="1"/>
    <col min="2310" max="2310" width="11" style="44" customWidth="1"/>
    <col min="2311" max="2311" width="8.42578125" style="44" customWidth="1"/>
    <col min="2312" max="2312" width="1" style="44" customWidth="1"/>
    <col min="2313" max="2313" width="16.140625" style="44" customWidth="1"/>
    <col min="2314" max="2314" width="1.42578125" style="44" customWidth="1"/>
    <col min="2315" max="2315" width="16.140625" style="44" customWidth="1"/>
    <col min="2316" max="2316" width="1.42578125" style="44" customWidth="1"/>
    <col min="2317" max="2317" width="16.140625" style="44" customWidth="1"/>
    <col min="2318" max="2318" width="1.42578125" style="44" customWidth="1"/>
    <col min="2319" max="2319" width="16.140625" style="44" customWidth="1"/>
    <col min="2320" max="2320" width="1.42578125" style="44" customWidth="1"/>
    <col min="2321" max="2321" width="19.85546875" style="44" customWidth="1"/>
    <col min="2322" max="2322" width="1.42578125" style="44" customWidth="1"/>
    <col min="2323" max="2323" width="22.42578125" style="44" customWidth="1"/>
    <col min="2324" max="2324" width="1.42578125" style="44" customWidth="1"/>
    <col min="2325" max="2325" width="17" style="44" customWidth="1"/>
    <col min="2326" max="2326" width="1.42578125" style="44" customWidth="1"/>
    <col min="2327" max="2327" width="16.42578125" style="44" customWidth="1"/>
    <col min="2328" max="2328" width="1.42578125" style="44" customWidth="1"/>
    <col min="2329" max="2329" width="16.42578125" style="44" customWidth="1"/>
    <col min="2330" max="2330" width="1.42578125" style="44" customWidth="1"/>
    <col min="2331" max="2331" width="16.42578125" style="44" customWidth="1"/>
    <col min="2332" max="2332" width="0.85546875" style="44" customWidth="1"/>
    <col min="2333" max="2563" width="9.140625" style="44"/>
    <col min="2564" max="2564" width="12.85546875" style="44" customWidth="1"/>
    <col min="2565" max="2565" width="9.85546875" style="44" customWidth="1"/>
    <col min="2566" max="2566" width="11" style="44" customWidth="1"/>
    <col min="2567" max="2567" width="8.42578125" style="44" customWidth="1"/>
    <col min="2568" max="2568" width="1" style="44" customWidth="1"/>
    <col min="2569" max="2569" width="16.140625" style="44" customWidth="1"/>
    <col min="2570" max="2570" width="1.42578125" style="44" customWidth="1"/>
    <col min="2571" max="2571" width="16.140625" style="44" customWidth="1"/>
    <col min="2572" max="2572" width="1.42578125" style="44" customWidth="1"/>
    <col min="2573" max="2573" width="16.140625" style="44" customWidth="1"/>
    <col min="2574" max="2574" width="1.42578125" style="44" customWidth="1"/>
    <col min="2575" max="2575" width="16.140625" style="44" customWidth="1"/>
    <col min="2576" max="2576" width="1.42578125" style="44" customWidth="1"/>
    <col min="2577" max="2577" width="19.85546875" style="44" customWidth="1"/>
    <col min="2578" max="2578" width="1.42578125" style="44" customWidth="1"/>
    <col min="2579" max="2579" width="22.42578125" style="44" customWidth="1"/>
    <col min="2580" max="2580" width="1.42578125" style="44" customWidth="1"/>
    <col min="2581" max="2581" width="17" style="44" customWidth="1"/>
    <col min="2582" max="2582" width="1.42578125" style="44" customWidth="1"/>
    <col min="2583" max="2583" width="16.42578125" style="44" customWidth="1"/>
    <col min="2584" max="2584" width="1.42578125" style="44" customWidth="1"/>
    <col min="2585" max="2585" width="16.42578125" style="44" customWidth="1"/>
    <col min="2586" max="2586" width="1.42578125" style="44" customWidth="1"/>
    <col min="2587" max="2587" width="16.42578125" style="44" customWidth="1"/>
    <col min="2588" max="2588" width="0.85546875" style="44" customWidth="1"/>
    <col min="2589" max="2819" width="9.140625" style="44"/>
    <col min="2820" max="2820" width="12.85546875" style="44" customWidth="1"/>
    <col min="2821" max="2821" width="9.85546875" style="44" customWidth="1"/>
    <col min="2822" max="2822" width="11" style="44" customWidth="1"/>
    <col min="2823" max="2823" width="8.42578125" style="44" customWidth="1"/>
    <col min="2824" max="2824" width="1" style="44" customWidth="1"/>
    <col min="2825" max="2825" width="16.140625" style="44" customWidth="1"/>
    <col min="2826" max="2826" width="1.42578125" style="44" customWidth="1"/>
    <col min="2827" max="2827" width="16.140625" style="44" customWidth="1"/>
    <col min="2828" max="2828" width="1.42578125" style="44" customWidth="1"/>
    <col min="2829" max="2829" width="16.140625" style="44" customWidth="1"/>
    <col min="2830" max="2830" width="1.42578125" style="44" customWidth="1"/>
    <col min="2831" max="2831" width="16.140625" style="44" customWidth="1"/>
    <col min="2832" max="2832" width="1.42578125" style="44" customWidth="1"/>
    <col min="2833" max="2833" width="19.85546875" style="44" customWidth="1"/>
    <col min="2834" max="2834" width="1.42578125" style="44" customWidth="1"/>
    <col min="2835" max="2835" width="22.42578125" style="44" customWidth="1"/>
    <col min="2836" max="2836" width="1.42578125" style="44" customWidth="1"/>
    <col min="2837" max="2837" width="17" style="44" customWidth="1"/>
    <col min="2838" max="2838" width="1.42578125" style="44" customWidth="1"/>
    <col min="2839" max="2839" width="16.42578125" style="44" customWidth="1"/>
    <col min="2840" max="2840" width="1.42578125" style="44" customWidth="1"/>
    <col min="2841" max="2841" width="16.42578125" style="44" customWidth="1"/>
    <col min="2842" max="2842" width="1.42578125" style="44" customWidth="1"/>
    <col min="2843" max="2843" width="16.42578125" style="44" customWidth="1"/>
    <col min="2844" max="2844" width="0.85546875" style="44" customWidth="1"/>
    <col min="2845" max="3075" width="9.140625" style="44"/>
    <col min="3076" max="3076" width="12.85546875" style="44" customWidth="1"/>
    <col min="3077" max="3077" width="9.85546875" style="44" customWidth="1"/>
    <col min="3078" max="3078" width="11" style="44" customWidth="1"/>
    <col min="3079" max="3079" width="8.42578125" style="44" customWidth="1"/>
    <col min="3080" max="3080" width="1" style="44" customWidth="1"/>
    <col min="3081" max="3081" width="16.140625" style="44" customWidth="1"/>
    <col min="3082" max="3082" width="1.42578125" style="44" customWidth="1"/>
    <col min="3083" max="3083" width="16.140625" style="44" customWidth="1"/>
    <col min="3084" max="3084" width="1.42578125" style="44" customWidth="1"/>
    <col min="3085" max="3085" width="16.140625" style="44" customWidth="1"/>
    <col min="3086" max="3086" width="1.42578125" style="44" customWidth="1"/>
    <col min="3087" max="3087" width="16.140625" style="44" customWidth="1"/>
    <col min="3088" max="3088" width="1.42578125" style="44" customWidth="1"/>
    <col min="3089" max="3089" width="19.85546875" style="44" customWidth="1"/>
    <col min="3090" max="3090" width="1.42578125" style="44" customWidth="1"/>
    <col min="3091" max="3091" width="22.42578125" style="44" customWidth="1"/>
    <col min="3092" max="3092" width="1.42578125" style="44" customWidth="1"/>
    <col min="3093" max="3093" width="17" style="44" customWidth="1"/>
    <col min="3094" max="3094" width="1.42578125" style="44" customWidth="1"/>
    <col min="3095" max="3095" width="16.42578125" style="44" customWidth="1"/>
    <col min="3096" max="3096" width="1.42578125" style="44" customWidth="1"/>
    <col min="3097" max="3097" width="16.42578125" style="44" customWidth="1"/>
    <col min="3098" max="3098" width="1.42578125" style="44" customWidth="1"/>
    <col min="3099" max="3099" width="16.42578125" style="44" customWidth="1"/>
    <col min="3100" max="3100" width="0.85546875" style="44" customWidth="1"/>
    <col min="3101" max="3331" width="9.140625" style="44"/>
    <col min="3332" max="3332" width="12.85546875" style="44" customWidth="1"/>
    <col min="3333" max="3333" width="9.85546875" style="44" customWidth="1"/>
    <col min="3334" max="3334" width="11" style="44" customWidth="1"/>
    <col min="3335" max="3335" width="8.42578125" style="44" customWidth="1"/>
    <col min="3336" max="3336" width="1" style="44" customWidth="1"/>
    <col min="3337" max="3337" width="16.140625" style="44" customWidth="1"/>
    <col min="3338" max="3338" width="1.42578125" style="44" customWidth="1"/>
    <col min="3339" max="3339" width="16.140625" style="44" customWidth="1"/>
    <col min="3340" max="3340" width="1.42578125" style="44" customWidth="1"/>
    <col min="3341" max="3341" width="16.140625" style="44" customWidth="1"/>
    <col min="3342" max="3342" width="1.42578125" style="44" customWidth="1"/>
    <col min="3343" max="3343" width="16.140625" style="44" customWidth="1"/>
    <col min="3344" max="3344" width="1.42578125" style="44" customWidth="1"/>
    <col min="3345" max="3345" width="19.85546875" style="44" customWidth="1"/>
    <col min="3346" max="3346" width="1.42578125" style="44" customWidth="1"/>
    <col min="3347" max="3347" width="22.42578125" style="44" customWidth="1"/>
    <col min="3348" max="3348" width="1.42578125" style="44" customWidth="1"/>
    <col min="3349" max="3349" width="17" style="44" customWidth="1"/>
    <col min="3350" max="3350" width="1.42578125" style="44" customWidth="1"/>
    <col min="3351" max="3351" width="16.42578125" style="44" customWidth="1"/>
    <col min="3352" max="3352" width="1.42578125" style="44" customWidth="1"/>
    <col min="3353" max="3353" width="16.42578125" style="44" customWidth="1"/>
    <col min="3354" max="3354" width="1.42578125" style="44" customWidth="1"/>
    <col min="3355" max="3355" width="16.42578125" style="44" customWidth="1"/>
    <col min="3356" max="3356" width="0.85546875" style="44" customWidth="1"/>
    <col min="3357" max="3587" width="9.140625" style="44"/>
    <col min="3588" max="3588" width="12.85546875" style="44" customWidth="1"/>
    <col min="3589" max="3589" width="9.85546875" style="44" customWidth="1"/>
    <col min="3590" max="3590" width="11" style="44" customWidth="1"/>
    <col min="3591" max="3591" width="8.42578125" style="44" customWidth="1"/>
    <col min="3592" max="3592" width="1" style="44" customWidth="1"/>
    <col min="3593" max="3593" width="16.140625" style="44" customWidth="1"/>
    <col min="3594" max="3594" width="1.42578125" style="44" customWidth="1"/>
    <col min="3595" max="3595" width="16.140625" style="44" customWidth="1"/>
    <col min="3596" max="3596" width="1.42578125" style="44" customWidth="1"/>
    <col min="3597" max="3597" width="16.140625" style="44" customWidth="1"/>
    <col min="3598" max="3598" width="1.42578125" style="44" customWidth="1"/>
    <col min="3599" max="3599" width="16.140625" style="44" customWidth="1"/>
    <col min="3600" max="3600" width="1.42578125" style="44" customWidth="1"/>
    <col min="3601" max="3601" width="19.85546875" style="44" customWidth="1"/>
    <col min="3602" max="3602" width="1.42578125" style="44" customWidth="1"/>
    <col min="3603" max="3603" width="22.42578125" style="44" customWidth="1"/>
    <col min="3604" max="3604" width="1.42578125" style="44" customWidth="1"/>
    <col min="3605" max="3605" width="17" style="44" customWidth="1"/>
    <col min="3606" max="3606" width="1.42578125" style="44" customWidth="1"/>
    <col min="3607" max="3607" width="16.42578125" style="44" customWidth="1"/>
    <col min="3608" max="3608" width="1.42578125" style="44" customWidth="1"/>
    <col min="3609" max="3609" width="16.42578125" style="44" customWidth="1"/>
    <col min="3610" max="3610" width="1.42578125" style="44" customWidth="1"/>
    <col min="3611" max="3611" width="16.42578125" style="44" customWidth="1"/>
    <col min="3612" max="3612" width="0.85546875" style="44" customWidth="1"/>
    <col min="3613" max="3843" width="9.140625" style="44"/>
    <col min="3844" max="3844" width="12.85546875" style="44" customWidth="1"/>
    <col min="3845" max="3845" width="9.85546875" style="44" customWidth="1"/>
    <col min="3846" max="3846" width="11" style="44" customWidth="1"/>
    <col min="3847" max="3847" width="8.42578125" style="44" customWidth="1"/>
    <col min="3848" max="3848" width="1" style="44" customWidth="1"/>
    <col min="3849" max="3849" width="16.140625" style="44" customWidth="1"/>
    <col min="3850" max="3850" width="1.42578125" style="44" customWidth="1"/>
    <col min="3851" max="3851" width="16.140625" style="44" customWidth="1"/>
    <col min="3852" max="3852" width="1.42578125" style="44" customWidth="1"/>
    <col min="3853" max="3853" width="16.140625" style="44" customWidth="1"/>
    <col min="3854" max="3854" width="1.42578125" style="44" customWidth="1"/>
    <col min="3855" max="3855" width="16.140625" style="44" customWidth="1"/>
    <col min="3856" max="3856" width="1.42578125" style="44" customWidth="1"/>
    <col min="3857" max="3857" width="19.85546875" style="44" customWidth="1"/>
    <col min="3858" max="3858" width="1.42578125" style="44" customWidth="1"/>
    <col min="3859" max="3859" width="22.42578125" style="44" customWidth="1"/>
    <col min="3860" max="3860" width="1.42578125" style="44" customWidth="1"/>
    <col min="3861" max="3861" width="17" style="44" customWidth="1"/>
    <col min="3862" max="3862" width="1.42578125" style="44" customWidth="1"/>
    <col min="3863" max="3863" width="16.42578125" style="44" customWidth="1"/>
    <col min="3864" max="3864" width="1.42578125" style="44" customWidth="1"/>
    <col min="3865" max="3865" width="16.42578125" style="44" customWidth="1"/>
    <col min="3866" max="3866" width="1.42578125" style="44" customWidth="1"/>
    <col min="3867" max="3867" width="16.42578125" style="44" customWidth="1"/>
    <col min="3868" max="3868" width="0.85546875" style="44" customWidth="1"/>
    <col min="3869" max="4099" width="9.140625" style="44"/>
    <col min="4100" max="4100" width="12.85546875" style="44" customWidth="1"/>
    <col min="4101" max="4101" width="9.85546875" style="44" customWidth="1"/>
    <col min="4102" max="4102" width="11" style="44" customWidth="1"/>
    <col min="4103" max="4103" width="8.42578125" style="44" customWidth="1"/>
    <col min="4104" max="4104" width="1" style="44" customWidth="1"/>
    <col min="4105" max="4105" width="16.140625" style="44" customWidth="1"/>
    <col min="4106" max="4106" width="1.42578125" style="44" customWidth="1"/>
    <col min="4107" max="4107" width="16.140625" style="44" customWidth="1"/>
    <col min="4108" max="4108" width="1.42578125" style="44" customWidth="1"/>
    <col min="4109" max="4109" width="16.140625" style="44" customWidth="1"/>
    <col min="4110" max="4110" width="1.42578125" style="44" customWidth="1"/>
    <col min="4111" max="4111" width="16.140625" style="44" customWidth="1"/>
    <col min="4112" max="4112" width="1.42578125" style="44" customWidth="1"/>
    <col min="4113" max="4113" width="19.85546875" style="44" customWidth="1"/>
    <col min="4114" max="4114" width="1.42578125" style="44" customWidth="1"/>
    <col min="4115" max="4115" width="22.42578125" style="44" customWidth="1"/>
    <col min="4116" max="4116" width="1.42578125" style="44" customWidth="1"/>
    <col min="4117" max="4117" width="17" style="44" customWidth="1"/>
    <col min="4118" max="4118" width="1.42578125" style="44" customWidth="1"/>
    <col min="4119" max="4119" width="16.42578125" style="44" customWidth="1"/>
    <col min="4120" max="4120" width="1.42578125" style="44" customWidth="1"/>
    <col min="4121" max="4121" width="16.42578125" style="44" customWidth="1"/>
    <col min="4122" max="4122" width="1.42578125" style="44" customWidth="1"/>
    <col min="4123" max="4123" width="16.42578125" style="44" customWidth="1"/>
    <col min="4124" max="4124" width="0.85546875" style="44" customWidth="1"/>
    <col min="4125" max="4355" width="9.140625" style="44"/>
    <col min="4356" max="4356" width="12.85546875" style="44" customWidth="1"/>
    <col min="4357" max="4357" width="9.85546875" style="44" customWidth="1"/>
    <col min="4358" max="4358" width="11" style="44" customWidth="1"/>
    <col min="4359" max="4359" width="8.42578125" style="44" customWidth="1"/>
    <col min="4360" max="4360" width="1" style="44" customWidth="1"/>
    <col min="4361" max="4361" width="16.140625" style="44" customWidth="1"/>
    <col min="4362" max="4362" width="1.42578125" style="44" customWidth="1"/>
    <col min="4363" max="4363" width="16.140625" style="44" customWidth="1"/>
    <col min="4364" max="4364" width="1.42578125" style="44" customWidth="1"/>
    <col min="4365" max="4365" width="16.140625" style="44" customWidth="1"/>
    <col min="4366" max="4366" width="1.42578125" style="44" customWidth="1"/>
    <col min="4367" max="4367" width="16.140625" style="44" customWidth="1"/>
    <col min="4368" max="4368" width="1.42578125" style="44" customWidth="1"/>
    <col min="4369" max="4369" width="19.85546875" style="44" customWidth="1"/>
    <col min="4370" max="4370" width="1.42578125" style="44" customWidth="1"/>
    <col min="4371" max="4371" width="22.42578125" style="44" customWidth="1"/>
    <col min="4372" max="4372" width="1.42578125" style="44" customWidth="1"/>
    <col min="4373" max="4373" width="17" style="44" customWidth="1"/>
    <col min="4374" max="4374" width="1.42578125" style="44" customWidth="1"/>
    <col min="4375" max="4375" width="16.42578125" style="44" customWidth="1"/>
    <col min="4376" max="4376" width="1.42578125" style="44" customWidth="1"/>
    <col min="4377" max="4377" width="16.42578125" style="44" customWidth="1"/>
    <col min="4378" max="4378" width="1.42578125" style="44" customWidth="1"/>
    <col min="4379" max="4379" width="16.42578125" style="44" customWidth="1"/>
    <col min="4380" max="4380" width="0.85546875" style="44" customWidth="1"/>
    <col min="4381" max="4611" width="9.140625" style="44"/>
    <col min="4612" max="4612" width="12.85546875" style="44" customWidth="1"/>
    <col min="4613" max="4613" width="9.85546875" style="44" customWidth="1"/>
    <col min="4614" max="4614" width="11" style="44" customWidth="1"/>
    <col min="4615" max="4615" width="8.42578125" style="44" customWidth="1"/>
    <col min="4616" max="4616" width="1" style="44" customWidth="1"/>
    <col min="4617" max="4617" width="16.140625" style="44" customWidth="1"/>
    <col min="4618" max="4618" width="1.42578125" style="44" customWidth="1"/>
    <col min="4619" max="4619" width="16.140625" style="44" customWidth="1"/>
    <col min="4620" max="4620" width="1.42578125" style="44" customWidth="1"/>
    <col min="4621" max="4621" width="16.140625" style="44" customWidth="1"/>
    <col min="4622" max="4622" width="1.42578125" style="44" customWidth="1"/>
    <col min="4623" max="4623" width="16.140625" style="44" customWidth="1"/>
    <col min="4624" max="4624" width="1.42578125" style="44" customWidth="1"/>
    <col min="4625" max="4625" width="19.85546875" style="44" customWidth="1"/>
    <col min="4626" max="4626" width="1.42578125" style="44" customWidth="1"/>
    <col min="4627" max="4627" width="22.42578125" style="44" customWidth="1"/>
    <col min="4628" max="4628" width="1.42578125" style="44" customWidth="1"/>
    <col min="4629" max="4629" width="17" style="44" customWidth="1"/>
    <col min="4630" max="4630" width="1.42578125" style="44" customWidth="1"/>
    <col min="4631" max="4631" width="16.42578125" style="44" customWidth="1"/>
    <col min="4632" max="4632" width="1.42578125" style="44" customWidth="1"/>
    <col min="4633" max="4633" width="16.42578125" style="44" customWidth="1"/>
    <col min="4634" max="4634" width="1.42578125" style="44" customWidth="1"/>
    <col min="4635" max="4635" width="16.42578125" style="44" customWidth="1"/>
    <col min="4636" max="4636" width="0.85546875" style="44" customWidth="1"/>
    <col min="4637" max="4867" width="9.140625" style="44"/>
    <col min="4868" max="4868" width="12.85546875" style="44" customWidth="1"/>
    <col min="4869" max="4869" width="9.85546875" style="44" customWidth="1"/>
    <col min="4870" max="4870" width="11" style="44" customWidth="1"/>
    <col min="4871" max="4871" width="8.42578125" style="44" customWidth="1"/>
    <col min="4872" max="4872" width="1" style="44" customWidth="1"/>
    <col min="4873" max="4873" width="16.140625" style="44" customWidth="1"/>
    <col min="4874" max="4874" width="1.42578125" style="44" customWidth="1"/>
    <col min="4875" max="4875" width="16.140625" style="44" customWidth="1"/>
    <col min="4876" max="4876" width="1.42578125" style="44" customWidth="1"/>
    <col min="4877" max="4877" width="16.140625" style="44" customWidth="1"/>
    <col min="4878" max="4878" width="1.42578125" style="44" customWidth="1"/>
    <col min="4879" max="4879" width="16.140625" style="44" customWidth="1"/>
    <col min="4880" max="4880" width="1.42578125" style="44" customWidth="1"/>
    <col min="4881" max="4881" width="19.85546875" style="44" customWidth="1"/>
    <col min="4882" max="4882" width="1.42578125" style="44" customWidth="1"/>
    <col min="4883" max="4883" width="22.42578125" style="44" customWidth="1"/>
    <col min="4884" max="4884" width="1.42578125" style="44" customWidth="1"/>
    <col min="4885" max="4885" width="17" style="44" customWidth="1"/>
    <col min="4886" max="4886" width="1.42578125" style="44" customWidth="1"/>
    <col min="4887" max="4887" width="16.42578125" style="44" customWidth="1"/>
    <col min="4888" max="4888" width="1.42578125" style="44" customWidth="1"/>
    <col min="4889" max="4889" width="16.42578125" style="44" customWidth="1"/>
    <col min="4890" max="4890" width="1.42578125" style="44" customWidth="1"/>
    <col min="4891" max="4891" width="16.42578125" style="44" customWidth="1"/>
    <col min="4892" max="4892" width="0.85546875" style="44" customWidth="1"/>
    <col min="4893" max="5123" width="9.140625" style="44"/>
    <col min="5124" max="5124" width="12.85546875" style="44" customWidth="1"/>
    <col min="5125" max="5125" width="9.85546875" style="44" customWidth="1"/>
    <col min="5126" max="5126" width="11" style="44" customWidth="1"/>
    <col min="5127" max="5127" width="8.42578125" style="44" customWidth="1"/>
    <col min="5128" max="5128" width="1" style="44" customWidth="1"/>
    <col min="5129" max="5129" width="16.140625" style="44" customWidth="1"/>
    <col min="5130" max="5130" width="1.42578125" style="44" customWidth="1"/>
    <col min="5131" max="5131" width="16.140625" style="44" customWidth="1"/>
    <col min="5132" max="5132" width="1.42578125" style="44" customWidth="1"/>
    <col min="5133" max="5133" width="16.140625" style="44" customWidth="1"/>
    <col min="5134" max="5134" width="1.42578125" style="44" customWidth="1"/>
    <col min="5135" max="5135" width="16.140625" style="44" customWidth="1"/>
    <col min="5136" max="5136" width="1.42578125" style="44" customWidth="1"/>
    <col min="5137" max="5137" width="19.85546875" style="44" customWidth="1"/>
    <col min="5138" max="5138" width="1.42578125" style="44" customWidth="1"/>
    <col min="5139" max="5139" width="22.42578125" style="44" customWidth="1"/>
    <col min="5140" max="5140" width="1.42578125" style="44" customWidth="1"/>
    <col min="5141" max="5141" width="17" style="44" customWidth="1"/>
    <col min="5142" max="5142" width="1.42578125" style="44" customWidth="1"/>
    <col min="5143" max="5143" width="16.42578125" style="44" customWidth="1"/>
    <col min="5144" max="5144" width="1.42578125" style="44" customWidth="1"/>
    <col min="5145" max="5145" width="16.42578125" style="44" customWidth="1"/>
    <col min="5146" max="5146" width="1.42578125" style="44" customWidth="1"/>
    <col min="5147" max="5147" width="16.42578125" style="44" customWidth="1"/>
    <col min="5148" max="5148" width="0.85546875" style="44" customWidth="1"/>
    <col min="5149" max="5379" width="9.140625" style="44"/>
    <col min="5380" max="5380" width="12.85546875" style="44" customWidth="1"/>
    <col min="5381" max="5381" width="9.85546875" style="44" customWidth="1"/>
    <col min="5382" max="5382" width="11" style="44" customWidth="1"/>
    <col min="5383" max="5383" width="8.42578125" style="44" customWidth="1"/>
    <col min="5384" max="5384" width="1" style="44" customWidth="1"/>
    <col min="5385" max="5385" width="16.140625" style="44" customWidth="1"/>
    <col min="5386" max="5386" width="1.42578125" style="44" customWidth="1"/>
    <col min="5387" max="5387" width="16.140625" style="44" customWidth="1"/>
    <col min="5388" max="5388" width="1.42578125" style="44" customWidth="1"/>
    <col min="5389" max="5389" width="16.140625" style="44" customWidth="1"/>
    <col min="5390" max="5390" width="1.42578125" style="44" customWidth="1"/>
    <col min="5391" max="5391" width="16.140625" style="44" customWidth="1"/>
    <col min="5392" max="5392" width="1.42578125" style="44" customWidth="1"/>
    <col min="5393" max="5393" width="19.85546875" style="44" customWidth="1"/>
    <col min="5394" max="5394" width="1.42578125" style="44" customWidth="1"/>
    <col min="5395" max="5395" width="22.42578125" style="44" customWidth="1"/>
    <col min="5396" max="5396" width="1.42578125" style="44" customWidth="1"/>
    <col min="5397" max="5397" width="17" style="44" customWidth="1"/>
    <col min="5398" max="5398" width="1.42578125" style="44" customWidth="1"/>
    <col min="5399" max="5399" width="16.42578125" style="44" customWidth="1"/>
    <col min="5400" max="5400" width="1.42578125" style="44" customWidth="1"/>
    <col min="5401" max="5401" width="16.42578125" style="44" customWidth="1"/>
    <col min="5402" max="5402" width="1.42578125" style="44" customWidth="1"/>
    <col min="5403" max="5403" width="16.42578125" style="44" customWidth="1"/>
    <col min="5404" max="5404" width="0.85546875" style="44" customWidth="1"/>
    <col min="5405" max="5635" width="9.140625" style="44"/>
    <col min="5636" max="5636" width="12.85546875" style="44" customWidth="1"/>
    <col min="5637" max="5637" width="9.85546875" style="44" customWidth="1"/>
    <col min="5638" max="5638" width="11" style="44" customWidth="1"/>
    <col min="5639" max="5639" width="8.42578125" style="44" customWidth="1"/>
    <col min="5640" max="5640" width="1" style="44" customWidth="1"/>
    <col min="5641" max="5641" width="16.140625" style="44" customWidth="1"/>
    <col min="5642" max="5642" width="1.42578125" style="44" customWidth="1"/>
    <col min="5643" max="5643" width="16.140625" style="44" customWidth="1"/>
    <col min="5644" max="5644" width="1.42578125" style="44" customWidth="1"/>
    <col min="5645" max="5645" width="16.140625" style="44" customWidth="1"/>
    <col min="5646" max="5646" width="1.42578125" style="44" customWidth="1"/>
    <col min="5647" max="5647" width="16.140625" style="44" customWidth="1"/>
    <col min="5648" max="5648" width="1.42578125" style="44" customWidth="1"/>
    <col min="5649" max="5649" width="19.85546875" style="44" customWidth="1"/>
    <col min="5650" max="5650" width="1.42578125" style="44" customWidth="1"/>
    <col min="5651" max="5651" width="22.42578125" style="44" customWidth="1"/>
    <col min="5652" max="5652" width="1.42578125" style="44" customWidth="1"/>
    <col min="5653" max="5653" width="17" style="44" customWidth="1"/>
    <col min="5654" max="5654" width="1.42578125" style="44" customWidth="1"/>
    <col min="5655" max="5655" width="16.42578125" style="44" customWidth="1"/>
    <col min="5656" max="5656" width="1.42578125" style="44" customWidth="1"/>
    <col min="5657" max="5657" width="16.42578125" style="44" customWidth="1"/>
    <col min="5658" max="5658" width="1.42578125" style="44" customWidth="1"/>
    <col min="5659" max="5659" width="16.42578125" style="44" customWidth="1"/>
    <col min="5660" max="5660" width="0.85546875" style="44" customWidth="1"/>
    <col min="5661" max="5891" width="9.140625" style="44"/>
    <col min="5892" max="5892" width="12.85546875" style="44" customWidth="1"/>
    <col min="5893" max="5893" width="9.85546875" style="44" customWidth="1"/>
    <col min="5894" max="5894" width="11" style="44" customWidth="1"/>
    <col min="5895" max="5895" width="8.42578125" style="44" customWidth="1"/>
    <col min="5896" max="5896" width="1" style="44" customWidth="1"/>
    <col min="5897" max="5897" width="16.140625" style="44" customWidth="1"/>
    <col min="5898" max="5898" width="1.42578125" style="44" customWidth="1"/>
    <col min="5899" max="5899" width="16.140625" style="44" customWidth="1"/>
    <col min="5900" max="5900" width="1.42578125" style="44" customWidth="1"/>
    <col min="5901" max="5901" width="16.140625" style="44" customWidth="1"/>
    <col min="5902" max="5902" width="1.42578125" style="44" customWidth="1"/>
    <col min="5903" max="5903" width="16.140625" style="44" customWidth="1"/>
    <col min="5904" max="5904" width="1.42578125" style="44" customWidth="1"/>
    <col min="5905" max="5905" width="19.85546875" style="44" customWidth="1"/>
    <col min="5906" max="5906" width="1.42578125" style="44" customWidth="1"/>
    <col min="5907" max="5907" width="22.42578125" style="44" customWidth="1"/>
    <col min="5908" max="5908" width="1.42578125" style="44" customWidth="1"/>
    <col min="5909" max="5909" width="17" style="44" customWidth="1"/>
    <col min="5910" max="5910" width="1.42578125" style="44" customWidth="1"/>
    <col min="5911" max="5911" width="16.42578125" style="44" customWidth="1"/>
    <col min="5912" max="5912" width="1.42578125" style="44" customWidth="1"/>
    <col min="5913" max="5913" width="16.42578125" style="44" customWidth="1"/>
    <col min="5914" max="5914" width="1.42578125" style="44" customWidth="1"/>
    <col min="5915" max="5915" width="16.42578125" style="44" customWidth="1"/>
    <col min="5916" max="5916" width="0.85546875" style="44" customWidth="1"/>
    <col min="5917" max="6147" width="9.140625" style="44"/>
    <col min="6148" max="6148" width="12.85546875" style="44" customWidth="1"/>
    <col min="6149" max="6149" width="9.85546875" style="44" customWidth="1"/>
    <col min="6150" max="6150" width="11" style="44" customWidth="1"/>
    <col min="6151" max="6151" width="8.42578125" style="44" customWidth="1"/>
    <col min="6152" max="6152" width="1" style="44" customWidth="1"/>
    <col min="6153" max="6153" width="16.140625" style="44" customWidth="1"/>
    <col min="6154" max="6154" width="1.42578125" style="44" customWidth="1"/>
    <col min="6155" max="6155" width="16.140625" style="44" customWidth="1"/>
    <col min="6156" max="6156" width="1.42578125" style="44" customWidth="1"/>
    <col min="6157" max="6157" width="16.140625" style="44" customWidth="1"/>
    <col min="6158" max="6158" width="1.42578125" style="44" customWidth="1"/>
    <col min="6159" max="6159" width="16.140625" style="44" customWidth="1"/>
    <col min="6160" max="6160" width="1.42578125" style="44" customWidth="1"/>
    <col min="6161" max="6161" width="19.85546875" style="44" customWidth="1"/>
    <col min="6162" max="6162" width="1.42578125" style="44" customWidth="1"/>
    <col min="6163" max="6163" width="22.42578125" style="44" customWidth="1"/>
    <col min="6164" max="6164" width="1.42578125" style="44" customWidth="1"/>
    <col min="6165" max="6165" width="17" style="44" customWidth="1"/>
    <col min="6166" max="6166" width="1.42578125" style="44" customWidth="1"/>
    <col min="6167" max="6167" width="16.42578125" style="44" customWidth="1"/>
    <col min="6168" max="6168" width="1.42578125" style="44" customWidth="1"/>
    <col min="6169" max="6169" width="16.42578125" style="44" customWidth="1"/>
    <col min="6170" max="6170" width="1.42578125" style="44" customWidth="1"/>
    <col min="6171" max="6171" width="16.42578125" style="44" customWidth="1"/>
    <col min="6172" max="6172" width="0.85546875" style="44" customWidth="1"/>
    <col min="6173" max="6403" width="9.140625" style="44"/>
    <col min="6404" max="6404" width="12.85546875" style="44" customWidth="1"/>
    <col min="6405" max="6405" width="9.85546875" style="44" customWidth="1"/>
    <col min="6406" max="6406" width="11" style="44" customWidth="1"/>
    <col min="6407" max="6407" width="8.42578125" style="44" customWidth="1"/>
    <col min="6408" max="6408" width="1" style="44" customWidth="1"/>
    <col min="6409" max="6409" width="16.140625" style="44" customWidth="1"/>
    <col min="6410" max="6410" width="1.42578125" style="44" customWidth="1"/>
    <col min="6411" max="6411" width="16.140625" style="44" customWidth="1"/>
    <col min="6412" max="6412" width="1.42578125" style="44" customWidth="1"/>
    <col min="6413" max="6413" width="16.140625" style="44" customWidth="1"/>
    <col min="6414" max="6414" width="1.42578125" style="44" customWidth="1"/>
    <col min="6415" max="6415" width="16.140625" style="44" customWidth="1"/>
    <col min="6416" max="6416" width="1.42578125" style="44" customWidth="1"/>
    <col min="6417" max="6417" width="19.85546875" style="44" customWidth="1"/>
    <col min="6418" max="6418" width="1.42578125" style="44" customWidth="1"/>
    <col min="6419" max="6419" width="22.42578125" style="44" customWidth="1"/>
    <col min="6420" max="6420" width="1.42578125" style="44" customWidth="1"/>
    <col min="6421" max="6421" width="17" style="44" customWidth="1"/>
    <col min="6422" max="6422" width="1.42578125" style="44" customWidth="1"/>
    <col min="6423" max="6423" width="16.42578125" style="44" customWidth="1"/>
    <col min="6424" max="6424" width="1.42578125" style="44" customWidth="1"/>
    <col min="6425" max="6425" width="16.42578125" style="44" customWidth="1"/>
    <col min="6426" max="6426" width="1.42578125" style="44" customWidth="1"/>
    <col min="6427" max="6427" width="16.42578125" style="44" customWidth="1"/>
    <col min="6428" max="6428" width="0.85546875" style="44" customWidth="1"/>
    <col min="6429" max="6659" width="9.140625" style="44"/>
    <col min="6660" max="6660" width="12.85546875" style="44" customWidth="1"/>
    <col min="6661" max="6661" width="9.85546875" style="44" customWidth="1"/>
    <col min="6662" max="6662" width="11" style="44" customWidth="1"/>
    <col min="6663" max="6663" width="8.42578125" style="44" customWidth="1"/>
    <col min="6664" max="6664" width="1" style="44" customWidth="1"/>
    <col min="6665" max="6665" width="16.140625" style="44" customWidth="1"/>
    <col min="6666" max="6666" width="1.42578125" style="44" customWidth="1"/>
    <col min="6667" max="6667" width="16.140625" style="44" customWidth="1"/>
    <col min="6668" max="6668" width="1.42578125" style="44" customWidth="1"/>
    <col min="6669" max="6669" width="16.140625" style="44" customWidth="1"/>
    <col min="6670" max="6670" width="1.42578125" style="44" customWidth="1"/>
    <col min="6671" max="6671" width="16.140625" style="44" customWidth="1"/>
    <col min="6672" max="6672" width="1.42578125" style="44" customWidth="1"/>
    <col min="6673" max="6673" width="19.85546875" style="44" customWidth="1"/>
    <col min="6674" max="6674" width="1.42578125" style="44" customWidth="1"/>
    <col min="6675" max="6675" width="22.42578125" style="44" customWidth="1"/>
    <col min="6676" max="6676" width="1.42578125" style="44" customWidth="1"/>
    <col min="6677" max="6677" width="17" style="44" customWidth="1"/>
    <col min="6678" max="6678" width="1.42578125" style="44" customWidth="1"/>
    <col min="6679" max="6679" width="16.42578125" style="44" customWidth="1"/>
    <col min="6680" max="6680" width="1.42578125" style="44" customWidth="1"/>
    <col min="6681" max="6681" width="16.42578125" style="44" customWidth="1"/>
    <col min="6682" max="6682" width="1.42578125" style="44" customWidth="1"/>
    <col min="6683" max="6683" width="16.42578125" style="44" customWidth="1"/>
    <col min="6684" max="6684" width="0.85546875" style="44" customWidth="1"/>
    <col min="6685" max="6915" width="9.140625" style="44"/>
    <col min="6916" max="6916" width="12.85546875" style="44" customWidth="1"/>
    <col min="6917" max="6917" width="9.85546875" style="44" customWidth="1"/>
    <col min="6918" max="6918" width="11" style="44" customWidth="1"/>
    <col min="6919" max="6919" width="8.42578125" style="44" customWidth="1"/>
    <col min="6920" max="6920" width="1" style="44" customWidth="1"/>
    <col min="6921" max="6921" width="16.140625" style="44" customWidth="1"/>
    <col min="6922" max="6922" width="1.42578125" style="44" customWidth="1"/>
    <col min="6923" max="6923" width="16.140625" style="44" customWidth="1"/>
    <col min="6924" max="6924" width="1.42578125" style="44" customWidth="1"/>
    <col min="6925" max="6925" width="16.140625" style="44" customWidth="1"/>
    <col min="6926" max="6926" width="1.42578125" style="44" customWidth="1"/>
    <col min="6927" max="6927" width="16.140625" style="44" customWidth="1"/>
    <col min="6928" max="6928" width="1.42578125" style="44" customWidth="1"/>
    <col min="6929" max="6929" width="19.85546875" style="44" customWidth="1"/>
    <col min="6930" max="6930" width="1.42578125" style="44" customWidth="1"/>
    <col min="6931" max="6931" width="22.42578125" style="44" customWidth="1"/>
    <col min="6932" max="6932" width="1.42578125" style="44" customWidth="1"/>
    <col min="6933" max="6933" width="17" style="44" customWidth="1"/>
    <col min="6934" max="6934" width="1.42578125" style="44" customWidth="1"/>
    <col min="6935" max="6935" width="16.42578125" style="44" customWidth="1"/>
    <col min="6936" max="6936" width="1.42578125" style="44" customWidth="1"/>
    <col min="6937" max="6937" width="16.42578125" style="44" customWidth="1"/>
    <col min="6938" max="6938" width="1.42578125" style="44" customWidth="1"/>
    <col min="6939" max="6939" width="16.42578125" style="44" customWidth="1"/>
    <col min="6940" max="6940" width="0.85546875" style="44" customWidth="1"/>
    <col min="6941" max="7171" width="9.140625" style="44"/>
    <col min="7172" max="7172" width="12.85546875" style="44" customWidth="1"/>
    <col min="7173" max="7173" width="9.85546875" style="44" customWidth="1"/>
    <col min="7174" max="7174" width="11" style="44" customWidth="1"/>
    <col min="7175" max="7175" width="8.42578125" style="44" customWidth="1"/>
    <col min="7176" max="7176" width="1" style="44" customWidth="1"/>
    <col min="7177" max="7177" width="16.140625" style="44" customWidth="1"/>
    <col min="7178" max="7178" width="1.42578125" style="44" customWidth="1"/>
    <col min="7179" max="7179" width="16.140625" style="44" customWidth="1"/>
    <col min="7180" max="7180" width="1.42578125" style="44" customWidth="1"/>
    <col min="7181" max="7181" width="16.140625" style="44" customWidth="1"/>
    <col min="7182" max="7182" width="1.42578125" style="44" customWidth="1"/>
    <col min="7183" max="7183" width="16.140625" style="44" customWidth="1"/>
    <col min="7184" max="7184" width="1.42578125" style="44" customWidth="1"/>
    <col min="7185" max="7185" width="19.85546875" style="44" customWidth="1"/>
    <col min="7186" max="7186" width="1.42578125" style="44" customWidth="1"/>
    <col min="7187" max="7187" width="22.42578125" style="44" customWidth="1"/>
    <col min="7188" max="7188" width="1.42578125" style="44" customWidth="1"/>
    <col min="7189" max="7189" width="17" style="44" customWidth="1"/>
    <col min="7190" max="7190" width="1.42578125" style="44" customWidth="1"/>
    <col min="7191" max="7191" width="16.42578125" style="44" customWidth="1"/>
    <col min="7192" max="7192" width="1.42578125" style="44" customWidth="1"/>
    <col min="7193" max="7193" width="16.42578125" style="44" customWidth="1"/>
    <col min="7194" max="7194" width="1.42578125" style="44" customWidth="1"/>
    <col min="7195" max="7195" width="16.42578125" style="44" customWidth="1"/>
    <col min="7196" max="7196" width="0.85546875" style="44" customWidth="1"/>
    <col min="7197" max="7427" width="9.140625" style="44"/>
    <col min="7428" max="7428" width="12.85546875" style="44" customWidth="1"/>
    <col min="7429" max="7429" width="9.85546875" style="44" customWidth="1"/>
    <col min="7430" max="7430" width="11" style="44" customWidth="1"/>
    <col min="7431" max="7431" width="8.42578125" style="44" customWidth="1"/>
    <col min="7432" max="7432" width="1" style="44" customWidth="1"/>
    <col min="7433" max="7433" width="16.140625" style="44" customWidth="1"/>
    <col min="7434" max="7434" width="1.42578125" style="44" customWidth="1"/>
    <col min="7435" max="7435" width="16.140625" style="44" customWidth="1"/>
    <col min="7436" max="7436" width="1.42578125" style="44" customWidth="1"/>
    <col min="7437" max="7437" width="16.140625" style="44" customWidth="1"/>
    <col min="7438" max="7438" width="1.42578125" style="44" customWidth="1"/>
    <col min="7439" max="7439" width="16.140625" style="44" customWidth="1"/>
    <col min="7440" max="7440" width="1.42578125" style="44" customWidth="1"/>
    <col min="7441" max="7441" width="19.85546875" style="44" customWidth="1"/>
    <col min="7442" max="7442" width="1.42578125" style="44" customWidth="1"/>
    <col min="7443" max="7443" width="22.42578125" style="44" customWidth="1"/>
    <col min="7444" max="7444" width="1.42578125" style="44" customWidth="1"/>
    <col min="7445" max="7445" width="17" style="44" customWidth="1"/>
    <col min="7446" max="7446" width="1.42578125" style="44" customWidth="1"/>
    <col min="7447" max="7447" width="16.42578125" style="44" customWidth="1"/>
    <col min="7448" max="7448" width="1.42578125" style="44" customWidth="1"/>
    <col min="7449" max="7449" width="16.42578125" style="44" customWidth="1"/>
    <col min="7450" max="7450" width="1.42578125" style="44" customWidth="1"/>
    <col min="7451" max="7451" width="16.42578125" style="44" customWidth="1"/>
    <col min="7452" max="7452" width="0.85546875" style="44" customWidth="1"/>
    <col min="7453" max="7683" width="9.140625" style="44"/>
    <col min="7684" max="7684" width="12.85546875" style="44" customWidth="1"/>
    <col min="7685" max="7685" width="9.85546875" style="44" customWidth="1"/>
    <col min="7686" max="7686" width="11" style="44" customWidth="1"/>
    <col min="7687" max="7687" width="8.42578125" style="44" customWidth="1"/>
    <col min="7688" max="7688" width="1" style="44" customWidth="1"/>
    <col min="7689" max="7689" width="16.140625" style="44" customWidth="1"/>
    <col min="7690" max="7690" width="1.42578125" style="44" customWidth="1"/>
    <col min="7691" max="7691" width="16.140625" style="44" customWidth="1"/>
    <col min="7692" max="7692" width="1.42578125" style="44" customWidth="1"/>
    <col min="7693" max="7693" width="16.140625" style="44" customWidth="1"/>
    <col min="7694" max="7694" width="1.42578125" style="44" customWidth="1"/>
    <col min="7695" max="7695" width="16.140625" style="44" customWidth="1"/>
    <col min="7696" max="7696" width="1.42578125" style="44" customWidth="1"/>
    <col min="7697" max="7697" width="19.85546875" style="44" customWidth="1"/>
    <col min="7698" max="7698" width="1.42578125" style="44" customWidth="1"/>
    <col min="7699" max="7699" width="22.42578125" style="44" customWidth="1"/>
    <col min="7700" max="7700" width="1.42578125" style="44" customWidth="1"/>
    <col min="7701" max="7701" width="17" style="44" customWidth="1"/>
    <col min="7702" max="7702" width="1.42578125" style="44" customWidth="1"/>
    <col min="7703" max="7703" width="16.42578125" style="44" customWidth="1"/>
    <col min="7704" max="7704" width="1.42578125" style="44" customWidth="1"/>
    <col min="7705" max="7705" width="16.42578125" style="44" customWidth="1"/>
    <col min="7706" max="7706" width="1.42578125" style="44" customWidth="1"/>
    <col min="7707" max="7707" width="16.42578125" style="44" customWidth="1"/>
    <col min="7708" max="7708" width="0.85546875" style="44" customWidth="1"/>
    <col min="7709" max="7939" width="9.140625" style="44"/>
    <col min="7940" max="7940" width="12.85546875" style="44" customWidth="1"/>
    <col min="7941" max="7941" width="9.85546875" style="44" customWidth="1"/>
    <col min="7942" max="7942" width="11" style="44" customWidth="1"/>
    <col min="7943" max="7943" width="8.42578125" style="44" customWidth="1"/>
    <col min="7944" max="7944" width="1" style="44" customWidth="1"/>
    <col min="7945" max="7945" width="16.140625" style="44" customWidth="1"/>
    <col min="7946" max="7946" width="1.42578125" style="44" customWidth="1"/>
    <col min="7947" max="7947" width="16.140625" style="44" customWidth="1"/>
    <col min="7948" max="7948" width="1.42578125" style="44" customWidth="1"/>
    <col min="7949" max="7949" width="16.140625" style="44" customWidth="1"/>
    <col min="7950" max="7950" width="1.42578125" style="44" customWidth="1"/>
    <col min="7951" max="7951" width="16.140625" style="44" customWidth="1"/>
    <col min="7952" max="7952" width="1.42578125" style="44" customWidth="1"/>
    <col min="7953" max="7953" width="19.85546875" style="44" customWidth="1"/>
    <col min="7954" max="7954" width="1.42578125" style="44" customWidth="1"/>
    <col min="7955" max="7955" width="22.42578125" style="44" customWidth="1"/>
    <col min="7956" max="7956" width="1.42578125" style="44" customWidth="1"/>
    <col min="7957" max="7957" width="17" style="44" customWidth="1"/>
    <col min="7958" max="7958" width="1.42578125" style="44" customWidth="1"/>
    <col min="7959" max="7959" width="16.42578125" style="44" customWidth="1"/>
    <col min="7960" max="7960" width="1.42578125" style="44" customWidth="1"/>
    <col min="7961" max="7961" width="16.42578125" style="44" customWidth="1"/>
    <col min="7962" max="7962" width="1.42578125" style="44" customWidth="1"/>
    <col min="7963" max="7963" width="16.42578125" style="44" customWidth="1"/>
    <col min="7964" max="7964" width="0.85546875" style="44" customWidth="1"/>
    <col min="7965" max="8195" width="9.140625" style="44"/>
    <col min="8196" max="8196" width="12.85546875" style="44" customWidth="1"/>
    <col min="8197" max="8197" width="9.85546875" style="44" customWidth="1"/>
    <col min="8198" max="8198" width="11" style="44" customWidth="1"/>
    <col min="8199" max="8199" width="8.42578125" style="44" customWidth="1"/>
    <col min="8200" max="8200" width="1" style="44" customWidth="1"/>
    <col min="8201" max="8201" width="16.140625" style="44" customWidth="1"/>
    <col min="8202" max="8202" width="1.42578125" style="44" customWidth="1"/>
    <col min="8203" max="8203" width="16.140625" style="44" customWidth="1"/>
    <col min="8204" max="8204" width="1.42578125" style="44" customWidth="1"/>
    <col min="8205" max="8205" width="16.140625" style="44" customWidth="1"/>
    <col min="8206" max="8206" width="1.42578125" style="44" customWidth="1"/>
    <col min="8207" max="8207" width="16.140625" style="44" customWidth="1"/>
    <col min="8208" max="8208" width="1.42578125" style="44" customWidth="1"/>
    <col min="8209" max="8209" width="19.85546875" style="44" customWidth="1"/>
    <col min="8210" max="8210" width="1.42578125" style="44" customWidth="1"/>
    <col min="8211" max="8211" width="22.42578125" style="44" customWidth="1"/>
    <col min="8212" max="8212" width="1.42578125" style="44" customWidth="1"/>
    <col min="8213" max="8213" width="17" style="44" customWidth="1"/>
    <col min="8214" max="8214" width="1.42578125" style="44" customWidth="1"/>
    <col min="8215" max="8215" width="16.42578125" style="44" customWidth="1"/>
    <col min="8216" max="8216" width="1.42578125" style="44" customWidth="1"/>
    <col min="8217" max="8217" width="16.42578125" style="44" customWidth="1"/>
    <col min="8218" max="8218" width="1.42578125" style="44" customWidth="1"/>
    <col min="8219" max="8219" width="16.42578125" style="44" customWidth="1"/>
    <col min="8220" max="8220" width="0.85546875" style="44" customWidth="1"/>
    <col min="8221" max="8451" width="9.140625" style="44"/>
    <col min="8452" max="8452" width="12.85546875" style="44" customWidth="1"/>
    <col min="8453" max="8453" width="9.85546875" style="44" customWidth="1"/>
    <col min="8454" max="8454" width="11" style="44" customWidth="1"/>
    <col min="8455" max="8455" width="8.42578125" style="44" customWidth="1"/>
    <col min="8456" max="8456" width="1" style="44" customWidth="1"/>
    <col min="8457" max="8457" width="16.140625" style="44" customWidth="1"/>
    <col min="8458" max="8458" width="1.42578125" style="44" customWidth="1"/>
    <col min="8459" max="8459" width="16.140625" style="44" customWidth="1"/>
    <col min="8460" max="8460" width="1.42578125" style="44" customWidth="1"/>
    <col min="8461" max="8461" width="16.140625" style="44" customWidth="1"/>
    <col min="8462" max="8462" width="1.42578125" style="44" customWidth="1"/>
    <col min="8463" max="8463" width="16.140625" style="44" customWidth="1"/>
    <col min="8464" max="8464" width="1.42578125" style="44" customWidth="1"/>
    <col min="8465" max="8465" width="19.85546875" style="44" customWidth="1"/>
    <col min="8466" max="8466" width="1.42578125" style="44" customWidth="1"/>
    <col min="8467" max="8467" width="22.42578125" style="44" customWidth="1"/>
    <col min="8468" max="8468" width="1.42578125" style="44" customWidth="1"/>
    <col min="8469" max="8469" width="17" style="44" customWidth="1"/>
    <col min="8470" max="8470" width="1.42578125" style="44" customWidth="1"/>
    <col min="8471" max="8471" width="16.42578125" style="44" customWidth="1"/>
    <col min="8472" max="8472" width="1.42578125" style="44" customWidth="1"/>
    <col min="8473" max="8473" width="16.42578125" style="44" customWidth="1"/>
    <col min="8474" max="8474" width="1.42578125" style="44" customWidth="1"/>
    <col min="8475" max="8475" width="16.42578125" style="44" customWidth="1"/>
    <col min="8476" max="8476" width="0.85546875" style="44" customWidth="1"/>
    <col min="8477" max="8707" width="9.140625" style="44"/>
    <col min="8708" max="8708" width="12.85546875" style="44" customWidth="1"/>
    <col min="8709" max="8709" width="9.85546875" style="44" customWidth="1"/>
    <col min="8710" max="8710" width="11" style="44" customWidth="1"/>
    <col min="8711" max="8711" width="8.42578125" style="44" customWidth="1"/>
    <col min="8712" max="8712" width="1" style="44" customWidth="1"/>
    <col min="8713" max="8713" width="16.140625" style="44" customWidth="1"/>
    <col min="8714" max="8714" width="1.42578125" style="44" customWidth="1"/>
    <col min="8715" max="8715" width="16.140625" style="44" customWidth="1"/>
    <col min="8716" max="8716" width="1.42578125" style="44" customWidth="1"/>
    <col min="8717" max="8717" width="16.140625" style="44" customWidth="1"/>
    <col min="8718" max="8718" width="1.42578125" style="44" customWidth="1"/>
    <col min="8719" max="8719" width="16.140625" style="44" customWidth="1"/>
    <col min="8720" max="8720" width="1.42578125" style="44" customWidth="1"/>
    <col min="8721" max="8721" width="19.85546875" style="44" customWidth="1"/>
    <col min="8722" max="8722" width="1.42578125" style="44" customWidth="1"/>
    <col min="8723" max="8723" width="22.42578125" style="44" customWidth="1"/>
    <col min="8724" max="8724" width="1.42578125" style="44" customWidth="1"/>
    <col min="8725" max="8725" width="17" style="44" customWidth="1"/>
    <col min="8726" max="8726" width="1.42578125" style="44" customWidth="1"/>
    <col min="8727" max="8727" width="16.42578125" style="44" customWidth="1"/>
    <col min="8728" max="8728" width="1.42578125" style="44" customWidth="1"/>
    <col min="8729" max="8729" width="16.42578125" style="44" customWidth="1"/>
    <col min="8730" max="8730" width="1.42578125" style="44" customWidth="1"/>
    <col min="8731" max="8731" width="16.42578125" style="44" customWidth="1"/>
    <col min="8732" max="8732" width="0.85546875" style="44" customWidth="1"/>
    <col min="8733" max="8963" width="9.140625" style="44"/>
    <col min="8964" max="8964" width="12.85546875" style="44" customWidth="1"/>
    <col min="8965" max="8965" width="9.85546875" style="44" customWidth="1"/>
    <col min="8966" max="8966" width="11" style="44" customWidth="1"/>
    <col min="8967" max="8967" width="8.42578125" style="44" customWidth="1"/>
    <col min="8968" max="8968" width="1" style="44" customWidth="1"/>
    <col min="8969" max="8969" width="16.140625" style="44" customWidth="1"/>
    <col min="8970" max="8970" width="1.42578125" style="44" customWidth="1"/>
    <col min="8971" max="8971" width="16.140625" style="44" customWidth="1"/>
    <col min="8972" max="8972" width="1.42578125" style="44" customWidth="1"/>
    <col min="8973" max="8973" width="16.140625" style="44" customWidth="1"/>
    <col min="8974" max="8974" width="1.42578125" style="44" customWidth="1"/>
    <col min="8975" max="8975" width="16.140625" style="44" customWidth="1"/>
    <col min="8976" max="8976" width="1.42578125" style="44" customWidth="1"/>
    <col min="8977" max="8977" width="19.85546875" style="44" customWidth="1"/>
    <col min="8978" max="8978" width="1.42578125" style="44" customWidth="1"/>
    <col min="8979" max="8979" width="22.42578125" style="44" customWidth="1"/>
    <col min="8980" max="8980" width="1.42578125" style="44" customWidth="1"/>
    <col min="8981" max="8981" width="17" style="44" customWidth="1"/>
    <col min="8982" max="8982" width="1.42578125" style="44" customWidth="1"/>
    <col min="8983" max="8983" width="16.42578125" style="44" customWidth="1"/>
    <col min="8984" max="8984" width="1.42578125" style="44" customWidth="1"/>
    <col min="8985" max="8985" width="16.42578125" style="44" customWidth="1"/>
    <col min="8986" max="8986" width="1.42578125" style="44" customWidth="1"/>
    <col min="8987" max="8987" width="16.42578125" style="44" customWidth="1"/>
    <col min="8988" max="8988" width="0.85546875" style="44" customWidth="1"/>
    <col min="8989" max="9219" width="9.140625" style="44"/>
    <col min="9220" max="9220" width="12.85546875" style="44" customWidth="1"/>
    <col min="9221" max="9221" width="9.85546875" style="44" customWidth="1"/>
    <col min="9222" max="9222" width="11" style="44" customWidth="1"/>
    <col min="9223" max="9223" width="8.42578125" style="44" customWidth="1"/>
    <col min="9224" max="9224" width="1" style="44" customWidth="1"/>
    <col min="9225" max="9225" width="16.140625" style="44" customWidth="1"/>
    <col min="9226" max="9226" width="1.42578125" style="44" customWidth="1"/>
    <col min="9227" max="9227" width="16.140625" style="44" customWidth="1"/>
    <col min="9228" max="9228" width="1.42578125" style="44" customWidth="1"/>
    <col min="9229" max="9229" width="16.140625" style="44" customWidth="1"/>
    <col min="9230" max="9230" width="1.42578125" style="44" customWidth="1"/>
    <col min="9231" max="9231" width="16.140625" style="44" customWidth="1"/>
    <col min="9232" max="9232" width="1.42578125" style="44" customWidth="1"/>
    <col min="9233" max="9233" width="19.85546875" style="44" customWidth="1"/>
    <col min="9234" max="9234" width="1.42578125" style="44" customWidth="1"/>
    <col min="9235" max="9235" width="22.42578125" style="44" customWidth="1"/>
    <col min="9236" max="9236" width="1.42578125" style="44" customWidth="1"/>
    <col min="9237" max="9237" width="17" style="44" customWidth="1"/>
    <col min="9238" max="9238" width="1.42578125" style="44" customWidth="1"/>
    <col min="9239" max="9239" width="16.42578125" style="44" customWidth="1"/>
    <col min="9240" max="9240" width="1.42578125" style="44" customWidth="1"/>
    <col min="9241" max="9241" width="16.42578125" style="44" customWidth="1"/>
    <col min="9242" max="9242" width="1.42578125" style="44" customWidth="1"/>
    <col min="9243" max="9243" width="16.42578125" style="44" customWidth="1"/>
    <col min="9244" max="9244" width="0.85546875" style="44" customWidth="1"/>
    <col min="9245" max="9475" width="9.140625" style="44"/>
    <col min="9476" max="9476" width="12.85546875" style="44" customWidth="1"/>
    <col min="9477" max="9477" width="9.85546875" style="44" customWidth="1"/>
    <col min="9478" max="9478" width="11" style="44" customWidth="1"/>
    <col min="9479" max="9479" width="8.42578125" style="44" customWidth="1"/>
    <col min="9480" max="9480" width="1" style="44" customWidth="1"/>
    <col min="9481" max="9481" width="16.140625" style="44" customWidth="1"/>
    <col min="9482" max="9482" width="1.42578125" style="44" customWidth="1"/>
    <col min="9483" max="9483" width="16.140625" style="44" customWidth="1"/>
    <col min="9484" max="9484" width="1.42578125" style="44" customWidth="1"/>
    <col min="9485" max="9485" width="16.140625" style="44" customWidth="1"/>
    <col min="9486" max="9486" width="1.42578125" style="44" customWidth="1"/>
    <col min="9487" max="9487" width="16.140625" style="44" customWidth="1"/>
    <col min="9488" max="9488" width="1.42578125" style="44" customWidth="1"/>
    <col min="9489" max="9489" width="19.85546875" style="44" customWidth="1"/>
    <col min="9490" max="9490" width="1.42578125" style="44" customWidth="1"/>
    <col min="9491" max="9491" width="22.42578125" style="44" customWidth="1"/>
    <col min="9492" max="9492" width="1.42578125" style="44" customWidth="1"/>
    <col min="9493" max="9493" width="17" style="44" customWidth="1"/>
    <col min="9494" max="9494" width="1.42578125" style="44" customWidth="1"/>
    <col min="9495" max="9495" width="16.42578125" style="44" customWidth="1"/>
    <col min="9496" max="9496" width="1.42578125" style="44" customWidth="1"/>
    <col min="9497" max="9497" width="16.42578125" style="44" customWidth="1"/>
    <col min="9498" max="9498" width="1.42578125" style="44" customWidth="1"/>
    <col min="9499" max="9499" width="16.42578125" style="44" customWidth="1"/>
    <col min="9500" max="9500" width="0.85546875" style="44" customWidth="1"/>
    <col min="9501" max="9731" width="9.140625" style="44"/>
    <col min="9732" max="9732" width="12.85546875" style="44" customWidth="1"/>
    <col min="9733" max="9733" width="9.85546875" style="44" customWidth="1"/>
    <col min="9734" max="9734" width="11" style="44" customWidth="1"/>
    <col min="9735" max="9735" width="8.42578125" style="44" customWidth="1"/>
    <col min="9736" max="9736" width="1" style="44" customWidth="1"/>
    <col min="9737" max="9737" width="16.140625" style="44" customWidth="1"/>
    <col min="9738" max="9738" width="1.42578125" style="44" customWidth="1"/>
    <col min="9739" max="9739" width="16.140625" style="44" customWidth="1"/>
    <col min="9740" max="9740" width="1.42578125" style="44" customWidth="1"/>
    <col min="9741" max="9741" width="16.140625" style="44" customWidth="1"/>
    <col min="9742" max="9742" width="1.42578125" style="44" customWidth="1"/>
    <col min="9743" max="9743" width="16.140625" style="44" customWidth="1"/>
    <col min="9744" max="9744" width="1.42578125" style="44" customWidth="1"/>
    <col min="9745" max="9745" width="19.85546875" style="44" customWidth="1"/>
    <col min="9746" max="9746" width="1.42578125" style="44" customWidth="1"/>
    <col min="9747" max="9747" width="22.42578125" style="44" customWidth="1"/>
    <col min="9748" max="9748" width="1.42578125" style="44" customWidth="1"/>
    <col min="9749" max="9749" width="17" style="44" customWidth="1"/>
    <col min="9750" max="9750" width="1.42578125" style="44" customWidth="1"/>
    <col min="9751" max="9751" width="16.42578125" style="44" customWidth="1"/>
    <col min="9752" max="9752" width="1.42578125" style="44" customWidth="1"/>
    <col min="9753" max="9753" width="16.42578125" style="44" customWidth="1"/>
    <col min="9754" max="9754" width="1.42578125" style="44" customWidth="1"/>
    <col min="9755" max="9755" width="16.42578125" style="44" customWidth="1"/>
    <col min="9756" max="9756" width="0.85546875" style="44" customWidth="1"/>
    <col min="9757" max="9987" width="9.140625" style="44"/>
    <col min="9988" max="9988" width="12.85546875" style="44" customWidth="1"/>
    <col min="9989" max="9989" width="9.85546875" style="44" customWidth="1"/>
    <col min="9990" max="9990" width="11" style="44" customWidth="1"/>
    <col min="9991" max="9991" width="8.42578125" style="44" customWidth="1"/>
    <col min="9992" max="9992" width="1" style="44" customWidth="1"/>
    <col min="9993" max="9993" width="16.140625" style="44" customWidth="1"/>
    <col min="9994" max="9994" width="1.42578125" style="44" customWidth="1"/>
    <col min="9995" max="9995" width="16.140625" style="44" customWidth="1"/>
    <col min="9996" max="9996" width="1.42578125" style="44" customWidth="1"/>
    <col min="9997" max="9997" width="16.140625" style="44" customWidth="1"/>
    <col min="9998" max="9998" width="1.42578125" style="44" customWidth="1"/>
    <col min="9999" max="9999" width="16.140625" style="44" customWidth="1"/>
    <col min="10000" max="10000" width="1.42578125" style="44" customWidth="1"/>
    <col min="10001" max="10001" width="19.85546875" style="44" customWidth="1"/>
    <col min="10002" max="10002" width="1.42578125" style="44" customWidth="1"/>
    <col min="10003" max="10003" width="22.42578125" style="44" customWidth="1"/>
    <col min="10004" max="10004" width="1.42578125" style="44" customWidth="1"/>
    <col min="10005" max="10005" width="17" style="44" customWidth="1"/>
    <col min="10006" max="10006" width="1.42578125" style="44" customWidth="1"/>
    <col min="10007" max="10007" width="16.42578125" style="44" customWidth="1"/>
    <col min="10008" max="10008" width="1.42578125" style="44" customWidth="1"/>
    <col min="10009" max="10009" width="16.42578125" style="44" customWidth="1"/>
    <col min="10010" max="10010" width="1.42578125" style="44" customWidth="1"/>
    <col min="10011" max="10011" width="16.42578125" style="44" customWidth="1"/>
    <col min="10012" max="10012" width="0.85546875" style="44" customWidth="1"/>
    <col min="10013" max="10243" width="9.140625" style="44"/>
    <col min="10244" max="10244" width="12.85546875" style="44" customWidth="1"/>
    <col min="10245" max="10245" width="9.85546875" style="44" customWidth="1"/>
    <col min="10246" max="10246" width="11" style="44" customWidth="1"/>
    <col min="10247" max="10247" width="8.42578125" style="44" customWidth="1"/>
    <col min="10248" max="10248" width="1" style="44" customWidth="1"/>
    <col min="10249" max="10249" width="16.140625" style="44" customWidth="1"/>
    <col min="10250" max="10250" width="1.42578125" style="44" customWidth="1"/>
    <col min="10251" max="10251" width="16.140625" style="44" customWidth="1"/>
    <col min="10252" max="10252" width="1.42578125" style="44" customWidth="1"/>
    <col min="10253" max="10253" width="16.140625" style="44" customWidth="1"/>
    <col min="10254" max="10254" width="1.42578125" style="44" customWidth="1"/>
    <col min="10255" max="10255" width="16.140625" style="44" customWidth="1"/>
    <col min="10256" max="10256" width="1.42578125" style="44" customWidth="1"/>
    <col min="10257" max="10257" width="19.85546875" style="44" customWidth="1"/>
    <col min="10258" max="10258" width="1.42578125" style="44" customWidth="1"/>
    <col min="10259" max="10259" width="22.42578125" style="44" customWidth="1"/>
    <col min="10260" max="10260" width="1.42578125" style="44" customWidth="1"/>
    <col min="10261" max="10261" width="17" style="44" customWidth="1"/>
    <col min="10262" max="10262" width="1.42578125" style="44" customWidth="1"/>
    <col min="10263" max="10263" width="16.42578125" style="44" customWidth="1"/>
    <col min="10264" max="10264" width="1.42578125" style="44" customWidth="1"/>
    <col min="10265" max="10265" width="16.42578125" style="44" customWidth="1"/>
    <col min="10266" max="10266" width="1.42578125" style="44" customWidth="1"/>
    <col min="10267" max="10267" width="16.42578125" style="44" customWidth="1"/>
    <col min="10268" max="10268" width="0.85546875" style="44" customWidth="1"/>
    <col min="10269" max="10499" width="9.140625" style="44"/>
    <col min="10500" max="10500" width="12.85546875" style="44" customWidth="1"/>
    <col min="10501" max="10501" width="9.85546875" style="44" customWidth="1"/>
    <col min="10502" max="10502" width="11" style="44" customWidth="1"/>
    <col min="10503" max="10503" width="8.42578125" style="44" customWidth="1"/>
    <col min="10504" max="10504" width="1" style="44" customWidth="1"/>
    <col min="10505" max="10505" width="16.140625" style="44" customWidth="1"/>
    <col min="10506" max="10506" width="1.42578125" style="44" customWidth="1"/>
    <col min="10507" max="10507" width="16.140625" style="44" customWidth="1"/>
    <col min="10508" max="10508" width="1.42578125" style="44" customWidth="1"/>
    <col min="10509" max="10509" width="16.140625" style="44" customWidth="1"/>
    <col min="10510" max="10510" width="1.42578125" style="44" customWidth="1"/>
    <col min="10511" max="10511" width="16.140625" style="44" customWidth="1"/>
    <col min="10512" max="10512" width="1.42578125" style="44" customWidth="1"/>
    <col min="10513" max="10513" width="19.85546875" style="44" customWidth="1"/>
    <col min="10514" max="10514" width="1.42578125" style="44" customWidth="1"/>
    <col min="10515" max="10515" width="22.42578125" style="44" customWidth="1"/>
    <col min="10516" max="10516" width="1.42578125" style="44" customWidth="1"/>
    <col min="10517" max="10517" width="17" style="44" customWidth="1"/>
    <col min="10518" max="10518" width="1.42578125" style="44" customWidth="1"/>
    <col min="10519" max="10519" width="16.42578125" style="44" customWidth="1"/>
    <col min="10520" max="10520" width="1.42578125" style="44" customWidth="1"/>
    <col min="10521" max="10521" width="16.42578125" style="44" customWidth="1"/>
    <col min="10522" max="10522" width="1.42578125" style="44" customWidth="1"/>
    <col min="10523" max="10523" width="16.42578125" style="44" customWidth="1"/>
    <col min="10524" max="10524" width="0.85546875" style="44" customWidth="1"/>
    <col min="10525" max="10755" width="9.140625" style="44"/>
    <col min="10756" max="10756" width="12.85546875" style="44" customWidth="1"/>
    <col min="10757" max="10757" width="9.85546875" style="44" customWidth="1"/>
    <col min="10758" max="10758" width="11" style="44" customWidth="1"/>
    <col min="10759" max="10759" width="8.42578125" style="44" customWidth="1"/>
    <col min="10760" max="10760" width="1" style="44" customWidth="1"/>
    <col min="10761" max="10761" width="16.140625" style="44" customWidth="1"/>
    <col min="10762" max="10762" width="1.42578125" style="44" customWidth="1"/>
    <col min="10763" max="10763" width="16.140625" style="44" customWidth="1"/>
    <col min="10764" max="10764" width="1.42578125" style="44" customWidth="1"/>
    <col min="10765" max="10765" width="16.140625" style="44" customWidth="1"/>
    <col min="10766" max="10766" width="1.42578125" style="44" customWidth="1"/>
    <col min="10767" max="10767" width="16.140625" style="44" customWidth="1"/>
    <col min="10768" max="10768" width="1.42578125" style="44" customWidth="1"/>
    <col min="10769" max="10769" width="19.85546875" style="44" customWidth="1"/>
    <col min="10770" max="10770" width="1.42578125" style="44" customWidth="1"/>
    <col min="10771" max="10771" width="22.42578125" style="44" customWidth="1"/>
    <col min="10772" max="10772" width="1.42578125" style="44" customWidth="1"/>
    <col min="10773" max="10773" width="17" style="44" customWidth="1"/>
    <col min="10774" max="10774" width="1.42578125" style="44" customWidth="1"/>
    <col min="10775" max="10775" width="16.42578125" style="44" customWidth="1"/>
    <col min="10776" max="10776" width="1.42578125" style="44" customWidth="1"/>
    <col min="10777" max="10777" width="16.42578125" style="44" customWidth="1"/>
    <col min="10778" max="10778" width="1.42578125" style="44" customWidth="1"/>
    <col min="10779" max="10779" width="16.42578125" style="44" customWidth="1"/>
    <col min="10780" max="10780" width="0.85546875" style="44" customWidth="1"/>
    <col min="10781" max="11011" width="9.140625" style="44"/>
    <col min="11012" max="11012" width="12.85546875" style="44" customWidth="1"/>
    <col min="11013" max="11013" width="9.85546875" style="44" customWidth="1"/>
    <col min="11014" max="11014" width="11" style="44" customWidth="1"/>
    <col min="11015" max="11015" width="8.42578125" style="44" customWidth="1"/>
    <col min="11016" max="11016" width="1" style="44" customWidth="1"/>
    <col min="11017" max="11017" width="16.140625" style="44" customWidth="1"/>
    <col min="11018" max="11018" width="1.42578125" style="44" customWidth="1"/>
    <col min="11019" max="11019" width="16.140625" style="44" customWidth="1"/>
    <col min="11020" max="11020" width="1.42578125" style="44" customWidth="1"/>
    <col min="11021" max="11021" width="16.140625" style="44" customWidth="1"/>
    <col min="11022" max="11022" width="1.42578125" style="44" customWidth="1"/>
    <col min="11023" max="11023" width="16.140625" style="44" customWidth="1"/>
    <col min="11024" max="11024" width="1.42578125" style="44" customWidth="1"/>
    <col min="11025" max="11025" width="19.85546875" style="44" customWidth="1"/>
    <col min="11026" max="11026" width="1.42578125" style="44" customWidth="1"/>
    <col min="11027" max="11027" width="22.42578125" style="44" customWidth="1"/>
    <col min="11028" max="11028" width="1.42578125" style="44" customWidth="1"/>
    <col min="11029" max="11029" width="17" style="44" customWidth="1"/>
    <col min="11030" max="11030" width="1.42578125" style="44" customWidth="1"/>
    <col min="11031" max="11031" width="16.42578125" style="44" customWidth="1"/>
    <col min="11032" max="11032" width="1.42578125" style="44" customWidth="1"/>
    <col min="11033" max="11033" width="16.42578125" style="44" customWidth="1"/>
    <col min="11034" max="11034" width="1.42578125" style="44" customWidth="1"/>
    <col min="11035" max="11035" width="16.42578125" style="44" customWidth="1"/>
    <col min="11036" max="11036" width="0.85546875" style="44" customWidth="1"/>
    <col min="11037" max="11267" width="9.140625" style="44"/>
    <col min="11268" max="11268" width="12.85546875" style="44" customWidth="1"/>
    <col min="11269" max="11269" width="9.85546875" style="44" customWidth="1"/>
    <col min="11270" max="11270" width="11" style="44" customWidth="1"/>
    <col min="11271" max="11271" width="8.42578125" style="44" customWidth="1"/>
    <col min="11272" max="11272" width="1" style="44" customWidth="1"/>
    <col min="11273" max="11273" width="16.140625" style="44" customWidth="1"/>
    <col min="11274" max="11274" width="1.42578125" style="44" customWidth="1"/>
    <col min="11275" max="11275" width="16.140625" style="44" customWidth="1"/>
    <col min="11276" max="11276" width="1.42578125" style="44" customWidth="1"/>
    <col min="11277" max="11277" width="16.140625" style="44" customWidth="1"/>
    <col min="11278" max="11278" width="1.42578125" style="44" customWidth="1"/>
    <col min="11279" max="11279" width="16.140625" style="44" customWidth="1"/>
    <col min="11280" max="11280" width="1.42578125" style="44" customWidth="1"/>
    <col min="11281" max="11281" width="19.85546875" style="44" customWidth="1"/>
    <col min="11282" max="11282" width="1.42578125" style="44" customWidth="1"/>
    <col min="11283" max="11283" width="22.42578125" style="44" customWidth="1"/>
    <col min="11284" max="11284" width="1.42578125" style="44" customWidth="1"/>
    <col min="11285" max="11285" width="17" style="44" customWidth="1"/>
    <col min="11286" max="11286" width="1.42578125" style="44" customWidth="1"/>
    <col min="11287" max="11287" width="16.42578125" style="44" customWidth="1"/>
    <col min="11288" max="11288" width="1.42578125" style="44" customWidth="1"/>
    <col min="11289" max="11289" width="16.42578125" style="44" customWidth="1"/>
    <col min="11290" max="11290" width="1.42578125" style="44" customWidth="1"/>
    <col min="11291" max="11291" width="16.42578125" style="44" customWidth="1"/>
    <col min="11292" max="11292" width="0.85546875" style="44" customWidth="1"/>
    <col min="11293" max="11523" width="9.140625" style="44"/>
    <col min="11524" max="11524" width="12.85546875" style="44" customWidth="1"/>
    <col min="11525" max="11525" width="9.85546875" style="44" customWidth="1"/>
    <col min="11526" max="11526" width="11" style="44" customWidth="1"/>
    <col min="11527" max="11527" width="8.42578125" style="44" customWidth="1"/>
    <col min="11528" max="11528" width="1" style="44" customWidth="1"/>
    <col min="11529" max="11529" width="16.140625" style="44" customWidth="1"/>
    <col min="11530" max="11530" width="1.42578125" style="44" customWidth="1"/>
    <col min="11531" max="11531" width="16.140625" style="44" customWidth="1"/>
    <col min="11532" max="11532" width="1.42578125" style="44" customWidth="1"/>
    <col min="11533" max="11533" width="16.140625" style="44" customWidth="1"/>
    <col min="11534" max="11534" width="1.42578125" style="44" customWidth="1"/>
    <col min="11535" max="11535" width="16.140625" style="44" customWidth="1"/>
    <col min="11536" max="11536" width="1.42578125" style="44" customWidth="1"/>
    <col min="11537" max="11537" width="19.85546875" style="44" customWidth="1"/>
    <col min="11538" max="11538" width="1.42578125" style="44" customWidth="1"/>
    <col min="11539" max="11539" width="22.42578125" style="44" customWidth="1"/>
    <col min="11540" max="11540" width="1.42578125" style="44" customWidth="1"/>
    <col min="11541" max="11541" width="17" style="44" customWidth="1"/>
    <col min="11542" max="11542" width="1.42578125" style="44" customWidth="1"/>
    <col min="11543" max="11543" width="16.42578125" style="44" customWidth="1"/>
    <col min="11544" max="11544" width="1.42578125" style="44" customWidth="1"/>
    <col min="11545" max="11545" width="16.42578125" style="44" customWidth="1"/>
    <col min="11546" max="11546" width="1.42578125" style="44" customWidth="1"/>
    <col min="11547" max="11547" width="16.42578125" style="44" customWidth="1"/>
    <col min="11548" max="11548" width="0.85546875" style="44" customWidth="1"/>
    <col min="11549" max="11779" width="9.140625" style="44"/>
    <col min="11780" max="11780" width="12.85546875" style="44" customWidth="1"/>
    <col min="11781" max="11781" width="9.85546875" style="44" customWidth="1"/>
    <col min="11782" max="11782" width="11" style="44" customWidth="1"/>
    <col min="11783" max="11783" width="8.42578125" style="44" customWidth="1"/>
    <col min="11784" max="11784" width="1" style="44" customWidth="1"/>
    <col min="11785" max="11785" width="16.140625" style="44" customWidth="1"/>
    <col min="11786" max="11786" width="1.42578125" style="44" customWidth="1"/>
    <col min="11787" max="11787" width="16.140625" style="44" customWidth="1"/>
    <col min="11788" max="11788" width="1.42578125" style="44" customWidth="1"/>
    <col min="11789" max="11789" width="16.140625" style="44" customWidth="1"/>
    <col min="11790" max="11790" width="1.42578125" style="44" customWidth="1"/>
    <col min="11791" max="11791" width="16.140625" style="44" customWidth="1"/>
    <col min="11792" max="11792" width="1.42578125" style="44" customWidth="1"/>
    <col min="11793" max="11793" width="19.85546875" style="44" customWidth="1"/>
    <col min="11794" max="11794" width="1.42578125" style="44" customWidth="1"/>
    <col min="11795" max="11795" width="22.42578125" style="44" customWidth="1"/>
    <col min="11796" max="11796" width="1.42578125" style="44" customWidth="1"/>
    <col min="11797" max="11797" width="17" style="44" customWidth="1"/>
    <col min="11798" max="11798" width="1.42578125" style="44" customWidth="1"/>
    <col min="11799" max="11799" width="16.42578125" style="44" customWidth="1"/>
    <col min="11800" max="11800" width="1.42578125" style="44" customWidth="1"/>
    <col min="11801" max="11801" width="16.42578125" style="44" customWidth="1"/>
    <col min="11802" max="11802" width="1.42578125" style="44" customWidth="1"/>
    <col min="11803" max="11803" width="16.42578125" style="44" customWidth="1"/>
    <col min="11804" max="11804" width="0.85546875" style="44" customWidth="1"/>
    <col min="11805" max="12035" width="9.140625" style="44"/>
    <col min="12036" max="12036" width="12.85546875" style="44" customWidth="1"/>
    <col min="12037" max="12037" width="9.85546875" style="44" customWidth="1"/>
    <col min="12038" max="12038" width="11" style="44" customWidth="1"/>
    <col min="12039" max="12039" width="8.42578125" style="44" customWidth="1"/>
    <col min="12040" max="12040" width="1" style="44" customWidth="1"/>
    <col min="12041" max="12041" width="16.140625" style="44" customWidth="1"/>
    <col min="12042" max="12042" width="1.42578125" style="44" customWidth="1"/>
    <col min="12043" max="12043" width="16.140625" style="44" customWidth="1"/>
    <col min="12044" max="12044" width="1.42578125" style="44" customWidth="1"/>
    <col min="12045" max="12045" width="16.140625" style="44" customWidth="1"/>
    <col min="12046" max="12046" width="1.42578125" style="44" customWidth="1"/>
    <col min="12047" max="12047" width="16.140625" style="44" customWidth="1"/>
    <col min="12048" max="12048" width="1.42578125" style="44" customWidth="1"/>
    <col min="12049" max="12049" width="19.85546875" style="44" customWidth="1"/>
    <col min="12050" max="12050" width="1.42578125" style="44" customWidth="1"/>
    <col min="12051" max="12051" width="22.42578125" style="44" customWidth="1"/>
    <col min="12052" max="12052" width="1.42578125" style="44" customWidth="1"/>
    <col min="12053" max="12053" width="17" style="44" customWidth="1"/>
    <col min="12054" max="12054" width="1.42578125" style="44" customWidth="1"/>
    <col min="12055" max="12055" width="16.42578125" style="44" customWidth="1"/>
    <col min="12056" max="12056" width="1.42578125" style="44" customWidth="1"/>
    <col min="12057" max="12057" width="16.42578125" style="44" customWidth="1"/>
    <col min="12058" max="12058" width="1.42578125" style="44" customWidth="1"/>
    <col min="12059" max="12059" width="16.42578125" style="44" customWidth="1"/>
    <col min="12060" max="12060" width="0.85546875" style="44" customWidth="1"/>
    <col min="12061" max="12291" width="9.140625" style="44"/>
    <col min="12292" max="12292" width="12.85546875" style="44" customWidth="1"/>
    <col min="12293" max="12293" width="9.85546875" style="44" customWidth="1"/>
    <col min="12294" max="12294" width="11" style="44" customWidth="1"/>
    <col min="12295" max="12295" width="8.42578125" style="44" customWidth="1"/>
    <col min="12296" max="12296" width="1" style="44" customWidth="1"/>
    <col min="12297" max="12297" width="16.140625" style="44" customWidth="1"/>
    <col min="12298" max="12298" width="1.42578125" style="44" customWidth="1"/>
    <col min="12299" max="12299" width="16.140625" style="44" customWidth="1"/>
    <col min="12300" max="12300" width="1.42578125" style="44" customWidth="1"/>
    <col min="12301" max="12301" width="16.140625" style="44" customWidth="1"/>
    <col min="12302" max="12302" width="1.42578125" style="44" customWidth="1"/>
    <col min="12303" max="12303" width="16.140625" style="44" customWidth="1"/>
    <col min="12304" max="12304" width="1.42578125" style="44" customWidth="1"/>
    <col min="12305" max="12305" width="19.85546875" style="44" customWidth="1"/>
    <col min="12306" max="12306" width="1.42578125" style="44" customWidth="1"/>
    <col min="12307" max="12307" width="22.42578125" style="44" customWidth="1"/>
    <col min="12308" max="12308" width="1.42578125" style="44" customWidth="1"/>
    <col min="12309" max="12309" width="17" style="44" customWidth="1"/>
    <col min="12310" max="12310" width="1.42578125" style="44" customWidth="1"/>
    <col min="12311" max="12311" width="16.42578125" style="44" customWidth="1"/>
    <col min="12312" max="12312" width="1.42578125" style="44" customWidth="1"/>
    <col min="12313" max="12313" width="16.42578125" style="44" customWidth="1"/>
    <col min="12314" max="12314" width="1.42578125" style="44" customWidth="1"/>
    <col min="12315" max="12315" width="16.42578125" style="44" customWidth="1"/>
    <col min="12316" max="12316" width="0.85546875" style="44" customWidth="1"/>
    <col min="12317" max="12547" width="9.140625" style="44"/>
    <col min="12548" max="12548" width="12.85546875" style="44" customWidth="1"/>
    <col min="12549" max="12549" width="9.85546875" style="44" customWidth="1"/>
    <col min="12550" max="12550" width="11" style="44" customWidth="1"/>
    <col min="12551" max="12551" width="8.42578125" style="44" customWidth="1"/>
    <col min="12552" max="12552" width="1" style="44" customWidth="1"/>
    <col min="12553" max="12553" width="16.140625" style="44" customWidth="1"/>
    <col min="12554" max="12554" width="1.42578125" style="44" customWidth="1"/>
    <col min="12555" max="12555" width="16.140625" style="44" customWidth="1"/>
    <col min="12556" max="12556" width="1.42578125" style="44" customWidth="1"/>
    <col min="12557" max="12557" width="16.140625" style="44" customWidth="1"/>
    <col min="12558" max="12558" width="1.42578125" style="44" customWidth="1"/>
    <col min="12559" max="12559" width="16.140625" style="44" customWidth="1"/>
    <col min="12560" max="12560" width="1.42578125" style="44" customWidth="1"/>
    <col min="12561" max="12561" width="19.85546875" style="44" customWidth="1"/>
    <col min="12562" max="12562" width="1.42578125" style="44" customWidth="1"/>
    <col min="12563" max="12563" width="22.42578125" style="44" customWidth="1"/>
    <col min="12564" max="12564" width="1.42578125" style="44" customWidth="1"/>
    <col min="12565" max="12565" width="17" style="44" customWidth="1"/>
    <col min="12566" max="12566" width="1.42578125" style="44" customWidth="1"/>
    <col min="12567" max="12567" width="16.42578125" style="44" customWidth="1"/>
    <col min="12568" max="12568" width="1.42578125" style="44" customWidth="1"/>
    <col min="12569" max="12569" width="16.42578125" style="44" customWidth="1"/>
    <col min="12570" max="12570" width="1.42578125" style="44" customWidth="1"/>
    <col min="12571" max="12571" width="16.42578125" style="44" customWidth="1"/>
    <col min="12572" max="12572" width="0.85546875" style="44" customWidth="1"/>
    <col min="12573" max="12803" width="9.140625" style="44"/>
    <col min="12804" max="12804" width="12.85546875" style="44" customWidth="1"/>
    <col min="12805" max="12805" width="9.85546875" style="44" customWidth="1"/>
    <col min="12806" max="12806" width="11" style="44" customWidth="1"/>
    <col min="12807" max="12807" width="8.42578125" style="44" customWidth="1"/>
    <col min="12808" max="12808" width="1" style="44" customWidth="1"/>
    <col min="12809" max="12809" width="16.140625" style="44" customWidth="1"/>
    <col min="12810" max="12810" width="1.42578125" style="44" customWidth="1"/>
    <col min="12811" max="12811" width="16.140625" style="44" customWidth="1"/>
    <col min="12812" max="12812" width="1.42578125" style="44" customWidth="1"/>
    <col min="12813" max="12813" width="16.140625" style="44" customWidth="1"/>
    <col min="12814" max="12814" width="1.42578125" style="44" customWidth="1"/>
    <col min="12815" max="12815" width="16.140625" style="44" customWidth="1"/>
    <col min="12816" max="12816" width="1.42578125" style="44" customWidth="1"/>
    <col min="12817" max="12817" width="19.85546875" style="44" customWidth="1"/>
    <col min="12818" max="12818" width="1.42578125" style="44" customWidth="1"/>
    <col min="12819" max="12819" width="22.42578125" style="44" customWidth="1"/>
    <col min="12820" max="12820" width="1.42578125" style="44" customWidth="1"/>
    <col min="12821" max="12821" width="17" style="44" customWidth="1"/>
    <col min="12822" max="12822" width="1.42578125" style="44" customWidth="1"/>
    <col min="12823" max="12823" width="16.42578125" style="44" customWidth="1"/>
    <col min="12824" max="12824" width="1.42578125" style="44" customWidth="1"/>
    <col min="12825" max="12825" width="16.42578125" style="44" customWidth="1"/>
    <col min="12826" max="12826" width="1.42578125" style="44" customWidth="1"/>
    <col min="12827" max="12827" width="16.42578125" style="44" customWidth="1"/>
    <col min="12828" max="12828" width="0.85546875" style="44" customWidth="1"/>
    <col min="12829" max="13059" width="9.140625" style="44"/>
    <col min="13060" max="13060" width="12.85546875" style="44" customWidth="1"/>
    <col min="13061" max="13061" width="9.85546875" style="44" customWidth="1"/>
    <col min="13062" max="13062" width="11" style="44" customWidth="1"/>
    <col min="13063" max="13063" width="8.42578125" style="44" customWidth="1"/>
    <col min="13064" max="13064" width="1" style="44" customWidth="1"/>
    <col min="13065" max="13065" width="16.140625" style="44" customWidth="1"/>
    <col min="13066" max="13066" width="1.42578125" style="44" customWidth="1"/>
    <col min="13067" max="13067" width="16.140625" style="44" customWidth="1"/>
    <col min="13068" max="13068" width="1.42578125" style="44" customWidth="1"/>
    <col min="13069" max="13069" width="16.140625" style="44" customWidth="1"/>
    <col min="13070" max="13070" width="1.42578125" style="44" customWidth="1"/>
    <col min="13071" max="13071" width="16.140625" style="44" customWidth="1"/>
    <col min="13072" max="13072" width="1.42578125" style="44" customWidth="1"/>
    <col min="13073" max="13073" width="19.85546875" style="44" customWidth="1"/>
    <col min="13074" max="13074" width="1.42578125" style="44" customWidth="1"/>
    <col min="13075" max="13075" width="22.42578125" style="44" customWidth="1"/>
    <col min="13076" max="13076" width="1.42578125" style="44" customWidth="1"/>
    <col min="13077" max="13077" width="17" style="44" customWidth="1"/>
    <col min="13078" max="13078" width="1.42578125" style="44" customWidth="1"/>
    <col min="13079" max="13079" width="16.42578125" style="44" customWidth="1"/>
    <col min="13080" max="13080" width="1.42578125" style="44" customWidth="1"/>
    <col min="13081" max="13081" width="16.42578125" style="44" customWidth="1"/>
    <col min="13082" max="13082" width="1.42578125" style="44" customWidth="1"/>
    <col min="13083" max="13083" width="16.42578125" style="44" customWidth="1"/>
    <col min="13084" max="13084" width="0.85546875" style="44" customWidth="1"/>
    <col min="13085" max="13315" width="9.140625" style="44"/>
    <col min="13316" max="13316" width="12.85546875" style="44" customWidth="1"/>
    <col min="13317" max="13317" width="9.85546875" style="44" customWidth="1"/>
    <col min="13318" max="13318" width="11" style="44" customWidth="1"/>
    <col min="13319" max="13319" width="8.42578125" style="44" customWidth="1"/>
    <col min="13320" max="13320" width="1" style="44" customWidth="1"/>
    <col min="13321" max="13321" width="16.140625" style="44" customWidth="1"/>
    <col min="13322" max="13322" width="1.42578125" style="44" customWidth="1"/>
    <col min="13323" max="13323" width="16.140625" style="44" customWidth="1"/>
    <col min="13324" max="13324" width="1.42578125" style="44" customWidth="1"/>
    <col min="13325" max="13325" width="16.140625" style="44" customWidth="1"/>
    <col min="13326" max="13326" width="1.42578125" style="44" customWidth="1"/>
    <col min="13327" max="13327" width="16.140625" style="44" customWidth="1"/>
    <col min="13328" max="13328" width="1.42578125" style="44" customWidth="1"/>
    <col min="13329" max="13329" width="19.85546875" style="44" customWidth="1"/>
    <col min="13330" max="13330" width="1.42578125" style="44" customWidth="1"/>
    <col min="13331" max="13331" width="22.42578125" style="44" customWidth="1"/>
    <col min="13332" max="13332" width="1.42578125" style="44" customWidth="1"/>
    <col min="13333" max="13333" width="17" style="44" customWidth="1"/>
    <col min="13334" max="13334" width="1.42578125" style="44" customWidth="1"/>
    <col min="13335" max="13335" width="16.42578125" style="44" customWidth="1"/>
    <col min="13336" max="13336" width="1.42578125" style="44" customWidth="1"/>
    <col min="13337" max="13337" width="16.42578125" style="44" customWidth="1"/>
    <col min="13338" max="13338" width="1.42578125" style="44" customWidth="1"/>
    <col min="13339" max="13339" width="16.42578125" style="44" customWidth="1"/>
    <col min="13340" max="13340" width="0.85546875" style="44" customWidth="1"/>
    <col min="13341" max="13571" width="9.140625" style="44"/>
    <col min="13572" max="13572" width="12.85546875" style="44" customWidth="1"/>
    <col min="13573" max="13573" width="9.85546875" style="44" customWidth="1"/>
    <col min="13574" max="13574" width="11" style="44" customWidth="1"/>
    <col min="13575" max="13575" width="8.42578125" style="44" customWidth="1"/>
    <col min="13576" max="13576" width="1" style="44" customWidth="1"/>
    <col min="13577" max="13577" width="16.140625" style="44" customWidth="1"/>
    <col min="13578" max="13578" width="1.42578125" style="44" customWidth="1"/>
    <col min="13579" max="13579" width="16.140625" style="44" customWidth="1"/>
    <col min="13580" max="13580" width="1.42578125" style="44" customWidth="1"/>
    <col min="13581" max="13581" width="16.140625" style="44" customWidth="1"/>
    <col min="13582" max="13582" width="1.42578125" style="44" customWidth="1"/>
    <col min="13583" max="13583" width="16.140625" style="44" customWidth="1"/>
    <col min="13584" max="13584" width="1.42578125" style="44" customWidth="1"/>
    <col min="13585" max="13585" width="19.85546875" style="44" customWidth="1"/>
    <col min="13586" max="13586" width="1.42578125" style="44" customWidth="1"/>
    <col min="13587" max="13587" width="22.42578125" style="44" customWidth="1"/>
    <col min="13588" max="13588" width="1.42578125" style="44" customWidth="1"/>
    <col min="13589" max="13589" width="17" style="44" customWidth="1"/>
    <col min="13590" max="13590" width="1.42578125" style="44" customWidth="1"/>
    <col min="13591" max="13591" width="16.42578125" style="44" customWidth="1"/>
    <col min="13592" max="13592" width="1.42578125" style="44" customWidth="1"/>
    <col min="13593" max="13593" width="16.42578125" style="44" customWidth="1"/>
    <col min="13594" max="13594" width="1.42578125" style="44" customWidth="1"/>
    <col min="13595" max="13595" width="16.42578125" style="44" customWidth="1"/>
    <col min="13596" max="13596" width="0.85546875" style="44" customWidth="1"/>
    <col min="13597" max="13827" width="9.140625" style="44"/>
    <col min="13828" max="13828" width="12.85546875" style="44" customWidth="1"/>
    <col min="13829" max="13829" width="9.85546875" style="44" customWidth="1"/>
    <col min="13830" max="13830" width="11" style="44" customWidth="1"/>
    <col min="13831" max="13831" width="8.42578125" style="44" customWidth="1"/>
    <col min="13832" max="13832" width="1" style="44" customWidth="1"/>
    <col min="13833" max="13833" width="16.140625" style="44" customWidth="1"/>
    <col min="13834" max="13834" width="1.42578125" style="44" customWidth="1"/>
    <col min="13835" max="13835" width="16.140625" style="44" customWidth="1"/>
    <col min="13836" max="13836" width="1.42578125" style="44" customWidth="1"/>
    <col min="13837" max="13837" width="16.140625" style="44" customWidth="1"/>
    <col min="13838" max="13838" width="1.42578125" style="44" customWidth="1"/>
    <col min="13839" max="13839" width="16.140625" style="44" customWidth="1"/>
    <col min="13840" max="13840" width="1.42578125" style="44" customWidth="1"/>
    <col min="13841" max="13841" width="19.85546875" style="44" customWidth="1"/>
    <col min="13842" max="13842" width="1.42578125" style="44" customWidth="1"/>
    <col min="13843" max="13843" width="22.42578125" style="44" customWidth="1"/>
    <col min="13844" max="13844" width="1.42578125" style="44" customWidth="1"/>
    <col min="13845" max="13845" width="17" style="44" customWidth="1"/>
    <col min="13846" max="13846" width="1.42578125" style="44" customWidth="1"/>
    <col min="13847" max="13847" width="16.42578125" style="44" customWidth="1"/>
    <col min="13848" max="13848" width="1.42578125" style="44" customWidth="1"/>
    <col min="13849" max="13849" width="16.42578125" style="44" customWidth="1"/>
    <col min="13850" max="13850" width="1.42578125" style="44" customWidth="1"/>
    <col min="13851" max="13851" width="16.42578125" style="44" customWidth="1"/>
    <col min="13852" max="13852" width="0.85546875" style="44" customWidth="1"/>
    <col min="13853" max="14083" width="9.140625" style="44"/>
    <col min="14084" max="14084" width="12.85546875" style="44" customWidth="1"/>
    <col min="14085" max="14085" width="9.85546875" style="44" customWidth="1"/>
    <col min="14086" max="14086" width="11" style="44" customWidth="1"/>
    <col min="14087" max="14087" width="8.42578125" style="44" customWidth="1"/>
    <col min="14088" max="14088" width="1" style="44" customWidth="1"/>
    <col min="14089" max="14089" width="16.140625" style="44" customWidth="1"/>
    <col min="14090" max="14090" width="1.42578125" style="44" customWidth="1"/>
    <col min="14091" max="14091" width="16.140625" style="44" customWidth="1"/>
    <col min="14092" max="14092" width="1.42578125" style="44" customWidth="1"/>
    <col min="14093" max="14093" width="16.140625" style="44" customWidth="1"/>
    <col min="14094" max="14094" width="1.42578125" style="44" customWidth="1"/>
    <col min="14095" max="14095" width="16.140625" style="44" customWidth="1"/>
    <col min="14096" max="14096" width="1.42578125" style="44" customWidth="1"/>
    <col min="14097" max="14097" width="19.85546875" style="44" customWidth="1"/>
    <col min="14098" max="14098" width="1.42578125" style="44" customWidth="1"/>
    <col min="14099" max="14099" width="22.42578125" style="44" customWidth="1"/>
    <col min="14100" max="14100" width="1.42578125" style="44" customWidth="1"/>
    <col min="14101" max="14101" width="17" style="44" customWidth="1"/>
    <col min="14102" max="14102" width="1.42578125" style="44" customWidth="1"/>
    <col min="14103" max="14103" width="16.42578125" style="44" customWidth="1"/>
    <col min="14104" max="14104" width="1.42578125" style="44" customWidth="1"/>
    <col min="14105" max="14105" width="16.42578125" style="44" customWidth="1"/>
    <col min="14106" max="14106" width="1.42578125" style="44" customWidth="1"/>
    <col min="14107" max="14107" width="16.42578125" style="44" customWidth="1"/>
    <col min="14108" max="14108" width="0.85546875" style="44" customWidth="1"/>
    <col min="14109" max="14339" width="9.140625" style="44"/>
    <col min="14340" max="14340" width="12.85546875" style="44" customWidth="1"/>
    <col min="14341" max="14341" width="9.85546875" style="44" customWidth="1"/>
    <col min="14342" max="14342" width="11" style="44" customWidth="1"/>
    <col min="14343" max="14343" width="8.42578125" style="44" customWidth="1"/>
    <col min="14344" max="14344" width="1" style="44" customWidth="1"/>
    <col min="14345" max="14345" width="16.140625" style="44" customWidth="1"/>
    <col min="14346" max="14346" width="1.42578125" style="44" customWidth="1"/>
    <col min="14347" max="14347" width="16.140625" style="44" customWidth="1"/>
    <col min="14348" max="14348" width="1.42578125" style="44" customWidth="1"/>
    <col min="14349" max="14349" width="16.140625" style="44" customWidth="1"/>
    <col min="14350" max="14350" width="1.42578125" style="44" customWidth="1"/>
    <col min="14351" max="14351" width="16.140625" style="44" customWidth="1"/>
    <col min="14352" max="14352" width="1.42578125" style="44" customWidth="1"/>
    <col min="14353" max="14353" width="19.85546875" style="44" customWidth="1"/>
    <col min="14354" max="14354" width="1.42578125" style="44" customWidth="1"/>
    <col min="14355" max="14355" width="22.42578125" style="44" customWidth="1"/>
    <col min="14356" max="14356" width="1.42578125" style="44" customWidth="1"/>
    <col min="14357" max="14357" width="17" style="44" customWidth="1"/>
    <col min="14358" max="14358" width="1.42578125" style="44" customWidth="1"/>
    <col min="14359" max="14359" width="16.42578125" style="44" customWidth="1"/>
    <col min="14360" max="14360" width="1.42578125" style="44" customWidth="1"/>
    <col min="14361" max="14361" width="16.42578125" style="44" customWidth="1"/>
    <col min="14362" max="14362" width="1.42578125" style="44" customWidth="1"/>
    <col min="14363" max="14363" width="16.42578125" style="44" customWidth="1"/>
    <col min="14364" max="14364" width="0.85546875" style="44" customWidth="1"/>
    <col min="14365" max="14595" width="9.140625" style="44"/>
    <col min="14596" max="14596" width="12.85546875" style="44" customWidth="1"/>
    <col min="14597" max="14597" width="9.85546875" style="44" customWidth="1"/>
    <col min="14598" max="14598" width="11" style="44" customWidth="1"/>
    <col min="14599" max="14599" width="8.42578125" style="44" customWidth="1"/>
    <col min="14600" max="14600" width="1" style="44" customWidth="1"/>
    <col min="14601" max="14601" width="16.140625" style="44" customWidth="1"/>
    <col min="14602" max="14602" width="1.42578125" style="44" customWidth="1"/>
    <col min="14603" max="14603" width="16.140625" style="44" customWidth="1"/>
    <col min="14604" max="14604" width="1.42578125" style="44" customWidth="1"/>
    <col min="14605" max="14605" width="16.140625" style="44" customWidth="1"/>
    <col min="14606" max="14606" width="1.42578125" style="44" customWidth="1"/>
    <col min="14607" max="14607" width="16.140625" style="44" customWidth="1"/>
    <col min="14608" max="14608" width="1.42578125" style="44" customWidth="1"/>
    <col min="14609" max="14609" width="19.85546875" style="44" customWidth="1"/>
    <col min="14610" max="14610" width="1.42578125" style="44" customWidth="1"/>
    <col min="14611" max="14611" width="22.42578125" style="44" customWidth="1"/>
    <col min="14612" max="14612" width="1.42578125" style="44" customWidth="1"/>
    <col min="14613" max="14613" width="17" style="44" customWidth="1"/>
    <col min="14614" max="14614" width="1.42578125" style="44" customWidth="1"/>
    <col min="14615" max="14615" width="16.42578125" style="44" customWidth="1"/>
    <col min="14616" max="14616" width="1.42578125" style="44" customWidth="1"/>
    <col min="14617" max="14617" width="16.42578125" style="44" customWidth="1"/>
    <col min="14618" max="14618" width="1.42578125" style="44" customWidth="1"/>
    <col min="14619" max="14619" width="16.42578125" style="44" customWidth="1"/>
    <col min="14620" max="14620" width="0.85546875" style="44" customWidth="1"/>
    <col min="14621" max="14851" width="9.140625" style="44"/>
    <col min="14852" max="14852" width="12.85546875" style="44" customWidth="1"/>
    <col min="14853" max="14853" width="9.85546875" style="44" customWidth="1"/>
    <col min="14854" max="14854" width="11" style="44" customWidth="1"/>
    <col min="14855" max="14855" width="8.42578125" style="44" customWidth="1"/>
    <col min="14856" max="14856" width="1" style="44" customWidth="1"/>
    <col min="14857" max="14857" width="16.140625" style="44" customWidth="1"/>
    <col min="14858" max="14858" width="1.42578125" style="44" customWidth="1"/>
    <col min="14859" max="14859" width="16.140625" style="44" customWidth="1"/>
    <col min="14860" max="14860" width="1.42578125" style="44" customWidth="1"/>
    <col min="14861" max="14861" width="16.140625" style="44" customWidth="1"/>
    <col min="14862" max="14862" width="1.42578125" style="44" customWidth="1"/>
    <col min="14863" max="14863" width="16.140625" style="44" customWidth="1"/>
    <col min="14864" max="14864" width="1.42578125" style="44" customWidth="1"/>
    <col min="14865" max="14865" width="19.85546875" style="44" customWidth="1"/>
    <col min="14866" max="14866" width="1.42578125" style="44" customWidth="1"/>
    <col min="14867" max="14867" width="22.42578125" style="44" customWidth="1"/>
    <col min="14868" max="14868" width="1.42578125" style="44" customWidth="1"/>
    <col min="14869" max="14869" width="17" style="44" customWidth="1"/>
    <col min="14870" max="14870" width="1.42578125" style="44" customWidth="1"/>
    <col min="14871" max="14871" width="16.42578125" style="44" customWidth="1"/>
    <col min="14872" max="14872" width="1.42578125" style="44" customWidth="1"/>
    <col min="14873" max="14873" width="16.42578125" style="44" customWidth="1"/>
    <col min="14874" max="14874" width="1.42578125" style="44" customWidth="1"/>
    <col min="14875" max="14875" width="16.42578125" style="44" customWidth="1"/>
    <col min="14876" max="14876" width="0.85546875" style="44" customWidth="1"/>
    <col min="14877" max="15107" width="9.140625" style="44"/>
    <col min="15108" max="15108" width="12.85546875" style="44" customWidth="1"/>
    <col min="15109" max="15109" width="9.85546875" style="44" customWidth="1"/>
    <col min="15110" max="15110" width="11" style="44" customWidth="1"/>
    <col min="15111" max="15111" width="8.42578125" style="44" customWidth="1"/>
    <col min="15112" max="15112" width="1" style="44" customWidth="1"/>
    <col min="15113" max="15113" width="16.140625" style="44" customWidth="1"/>
    <col min="15114" max="15114" width="1.42578125" style="44" customWidth="1"/>
    <col min="15115" max="15115" width="16.140625" style="44" customWidth="1"/>
    <col min="15116" max="15116" width="1.42578125" style="44" customWidth="1"/>
    <col min="15117" max="15117" width="16.140625" style="44" customWidth="1"/>
    <col min="15118" max="15118" width="1.42578125" style="44" customWidth="1"/>
    <col min="15119" max="15119" width="16.140625" style="44" customWidth="1"/>
    <col min="15120" max="15120" width="1.42578125" style="44" customWidth="1"/>
    <col min="15121" max="15121" width="19.85546875" style="44" customWidth="1"/>
    <col min="15122" max="15122" width="1.42578125" style="44" customWidth="1"/>
    <col min="15123" max="15123" width="22.42578125" style="44" customWidth="1"/>
    <col min="15124" max="15124" width="1.42578125" style="44" customWidth="1"/>
    <col min="15125" max="15125" width="17" style="44" customWidth="1"/>
    <col min="15126" max="15126" width="1.42578125" style="44" customWidth="1"/>
    <col min="15127" max="15127" width="16.42578125" style="44" customWidth="1"/>
    <col min="15128" max="15128" width="1.42578125" style="44" customWidth="1"/>
    <col min="15129" max="15129" width="16.42578125" style="44" customWidth="1"/>
    <col min="15130" max="15130" width="1.42578125" style="44" customWidth="1"/>
    <col min="15131" max="15131" width="16.42578125" style="44" customWidth="1"/>
    <col min="15132" max="15132" width="0.85546875" style="44" customWidth="1"/>
    <col min="15133" max="15363" width="9.140625" style="44"/>
    <col min="15364" max="15364" width="12.85546875" style="44" customWidth="1"/>
    <col min="15365" max="15365" width="9.85546875" style="44" customWidth="1"/>
    <col min="15366" max="15366" width="11" style="44" customWidth="1"/>
    <col min="15367" max="15367" width="8.42578125" style="44" customWidth="1"/>
    <col min="15368" max="15368" width="1" style="44" customWidth="1"/>
    <col min="15369" max="15369" width="16.140625" style="44" customWidth="1"/>
    <col min="15370" max="15370" width="1.42578125" style="44" customWidth="1"/>
    <col min="15371" max="15371" width="16.140625" style="44" customWidth="1"/>
    <col min="15372" max="15372" width="1.42578125" style="44" customWidth="1"/>
    <col min="15373" max="15373" width="16.140625" style="44" customWidth="1"/>
    <col min="15374" max="15374" width="1.42578125" style="44" customWidth="1"/>
    <col min="15375" max="15375" width="16.140625" style="44" customWidth="1"/>
    <col min="15376" max="15376" width="1.42578125" style="44" customWidth="1"/>
    <col min="15377" max="15377" width="19.85546875" style="44" customWidth="1"/>
    <col min="15378" max="15378" width="1.42578125" style="44" customWidth="1"/>
    <col min="15379" max="15379" width="22.42578125" style="44" customWidth="1"/>
    <col min="15380" max="15380" width="1.42578125" style="44" customWidth="1"/>
    <col min="15381" max="15381" width="17" style="44" customWidth="1"/>
    <col min="15382" max="15382" width="1.42578125" style="44" customWidth="1"/>
    <col min="15383" max="15383" width="16.42578125" style="44" customWidth="1"/>
    <col min="15384" max="15384" width="1.42578125" style="44" customWidth="1"/>
    <col min="15385" max="15385" width="16.42578125" style="44" customWidth="1"/>
    <col min="15386" max="15386" width="1.42578125" style="44" customWidth="1"/>
    <col min="15387" max="15387" width="16.42578125" style="44" customWidth="1"/>
    <col min="15388" max="15388" width="0.85546875" style="44" customWidth="1"/>
    <col min="15389" max="15619" width="9.140625" style="44"/>
    <col min="15620" max="15620" width="12.85546875" style="44" customWidth="1"/>
    <col min="15621" max="15621" width="9.85546875" style="44" customWidth="1"/>
    <col min="15622" max="15622" width="11" style="44" customWidth="1"/>
    <col min="15623" max="15623" width="8.42578125" style="44" customWidth="1"/>
    <col min="15624" max="15624" width="1" style="44" customWidth="1"/>
    <col min="15625" max="15625" width="16.140625" style="44" customWidth="1"/>
    <col min="15626" max="15626" width="1.42578125" style="44" customWidth="1"/>
    <col min="15627" max="15627" width="16.140625" style="44" customWidth="1"/>
    <col min="15628" max="15628" width="1.42578125" style="44" customWidth="1"/>
    <col min="15629" max="15629" width="16.140625" style="44" customWidth="1"/>
    <col min="15630" max="15630" width="1.42578125" style="44" customWidth="1"/>
    <col min="15631" max="15631" width="16.140625" style="44" customWidth="1"/>
    <col min="15632" max="15632" width="1.42578125" style="44" customWidth="1"/>
    <col min="15633" max="15633" width="19.85546875" style="44" customWidth="1"/>
    <col min="15634" max="15634" width="1.42578125" style="44" customWidth="1"/>
    <col min="15635" max="15635" width="22.42578125" style="44" customWidth="1"/>
    <col min="15636" max="15636" width="1.42578125" style="44" customWidth="1"/>
    <col min="15637" max="15637" width="17" style="44" customWidth="1"/>
    <col min="15638" max="15638" width="1.42578125" style="44" customWidth="1"/>
    <col min="15639" max="15639" width="16.42578125" style="44" customWidth="1"/>
    <col min="15640" max="15640" width="1.42578125" style="44" customWidth="1"/>
    <col min="15641" max="15641" width="16.42578125" style="44" customWidth="1"/>
    <col min="15642" max="15642" width="1.42578125" style="44" customWidth="1"/>
    <col min="15643" max="15643" width="16.42578125" style="44" customWidth="1"/>
    <col min="15644" max="15644" width="0.85546875" style="44" customWidth="1"/>
    <col min="15645" max="15875" width="9.140625" style="44"/>
    <col min="15876" max="15876" width="12.85546875" style="44" customWidth="1"/>
    <col min="15877" max="15877" width="9.85546875" style="44" customWidth="1"/>
    <col min="15878" max="15878" width="11" style="44" customWidth="1"/>
    <col min="15879" max="15879" width="8.42578125" style="44" customWidth="1"/>
    <col min="15880" max="15880" width="1" style="44" customWidth="1"/>
    <col min="15881" max="15881" width="16.140625" style="44" customWidth="1"/>
    <col min="15882" max="15882" width="1.42578125" style="44" customWidth="1"/>
    <col min="15883" max="15883" width="16.140625" style="44" customWidth="1"/>
    <col min="15884" max="15884" width="1.42578125" style="44" customWidth="1"/>
    <col min="15885" max="15885" width="16.140625" style="44" customWidth="1"/>
    <col min="15886" max="15886" width="1.42578125" style="44" customWidth="1"/>
    <col min="15887" max="15887" width="16.140625" style="44" customWidth="1"/>
    <col min="15888" max="15888" width="1.42578125" style="44" customWidth="1"/>
    <col min="15889" max="15889" width="19.85546875" style="44" customWidth="1"/>
    <col min="15890" max="15890" width="1.42578125" style="44" customWidth="1"/>
    <col min="15891" max="15891" width="22.42578125" style="44" customWidth="1"/>
    <col min="15892" max="15892" width="1.42578125" style="44" customWidth="1"/>
    <col min="15893" max="15893" width="17" style="44" customWidth="1"/>
    <col min="15894" max="15894" width="1.42578125" style="44" customWidth="1"/>
    <col min="15895" max="15895" width="16.42578125" style="44" customWidth="1"/>
    <col min="15896" max="15896" width="1.42578125" style="44" customWidth="1"/>
    <col min="15897" max="15897" width="16.42578125" style="44" customWidth="1"/>
    <col min="15898" max="15898" width="1.42578125" style="44" customWidth="1"/>
    <col min="15899" max="15899" width="16.42578125" style="44" customWidth="1"/>
    <col min="15900" max="15900" width="0.85546875" style="44" customWidth="1"/>
    <col min="15901" max="16131" width="9.140625" style="44"/>
    <col min="16132" max="16132" width="12.85546875" style="44" customWidth="1"/>
    <col min="16133" max="16133" width="9.85546875" style="44" customWidth="1"/>
    <col min="16134" max="16134" width="11" style="44" customWidth="1"/>
    <col min="16135" max="16135" width="8.42578125" style="44" customWidth="1"/>
    <col min="16136" max="16136" width="1" style="44" customWidth="1"/>
    <col min="16137" max="16137" width="16.140625" style="44" customWidth="1"/>
    <col min="16138" max="16138" width="1.42578125" style="44" customWidth="1"/>
    <col min="16139" max="16139" width="16.140625" style="44" customWidth="1"/>
    <col min="16140" max="16140" width="1.42578125" style="44" customWidth="1"/>
    <col min="16141" max="16141" width="16.140625" style="44" customWidth="1"/>
    <col min="16142" max="16142" width="1.42578125" style="44" customWidth="1"/>
    <col min="16143" max="16143" width="16.140625" style="44" customWidth="1"/>
    <col min="16144" max="16144" width="1.42578125" style="44" customWidth="1"/>
    <col min="16145" max="16145" width="19.85546875" style="44" customWidth="1"/>
    <col min="16146" max="16146" width="1.42578125" style="44" customWidth="1"/>
    <col min="16147" max="16147" width="22.42578125" style="44" customWidth="1"/>
    <col min="16148" max="16148" width="1.42578125" style="44" customWidth="1"/>
    <col min="16149" max="16149" width="17" style="44" customWidth="1"/>
    <col min="16150" max="16150" width="1.42578125" style="44" customWidth="1"/>
    <col min="16151" max="16151" width="16.42578125" style="44" customWidth="1"/>
    <col min="16152" max="16152" width="1.42578125" style="44" customWidth="1"/>
    <col min="16153" max="16153" width="16.42578125" style="44" customWidth="1"/>
    <col min="16154" max="16154" width="1.42578125" style="44" customWidth="1"/>
    <col min="16155" max="16155" width="16.42578125" style="44" customWidth="1"/>
    <col min="16156" max="16156" width="0.85546875" style="44" customWidth="1"/>
    <col min="16157" max="16384" width="9.140625" style="44"/>
  </cols>
  <sheetData>
    <row r="1" spans="1:30" ht="21.75" customHeight="1">
      <c r="AA1" s="46" t="s">
        <v>104</v>
      </c>
    </row>
    <row r="2" spans="1:30" ht="21.75" customHeight="1">
      <c r="A2" s="47" t="s">
        <v>126</v>
      </c>
      <c r="B2" s="48"/>
      <c r="C2" s="48"/>
      <c r="D2" s="49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6"/>
    </row>
    <row r="3" spans="1:30" ht="21.75" customHeight="1">
      <c r="A3" s="50" t="s">
        <v>64</v>
      </c>
      <c r="B3" s="50"/>
      <c r="C3" s="50"/>
      <c r="D3" s="5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D3" s="50"/>
    </row>
    <row r="4" spans="1:30" ht="21.75" customHeight="1">
      <c r="A4" s="50" t="s">
        <v>225</v>
      </c>
      <c r="B4" s="50"/>
      <c r="C4" s="50"/>
      <c r="D4" s="51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D4" s="50"/>
    </row>
    <row r="5" spans="1:30" ht="21.75" customHeight="1">
      <c r="B5" s="52"/>
      <c r="C5" s="52"/>
      <c r="D5" s="53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46"/>
      <c r="X5" s="52"/>
      <c r="Y5" s="52"/>
      <c r="Z5" s="52"/>
      <c r="AA5" s="46" t="s">
        <v>129</v>
      </c>
      <c r="AD5" s="50"/>
    </row>
    <row r="6" spans="1:30" ht="21.75" customHeight="1">
      <c r="A6" s="54"/>
      <c r="B6" s="54"/>
      <c r="C6" s="54"/>
      <c r="D6" s="55"/>
      <c r="E6" s="123" t="s">
        <v>83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</row>
    <row r="7" spans="1:30" ht="21.75" customHeight="1">
      <c r="A7" s="54"/>
      <c r="B7" s="54"/>
      <c r="C7" s="54"/>
      <c r="D7" s="56"/>
      <c r="E7" s="124" t="s">
        <v>125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57"/>
      <c r="Y7" s="54"/>
      <c r="Z7" s="57"/>
      <c r="AA7" s="57"/>
    </row>
    <row r="8" spans="1:30" ht="21.75" customHeight="1">
      <c r="A8" s="54"/>
      <c r="B8" s="54"/>
      <c r="C8" s="54"/>
      <c r="D8" s="56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73"/>
      <c r="Q8" s="124" t="s">
        <v>105</v>
      </c>
      <c r="R8" s="124"/>
      <c r="S8" s="124"/>
      <c r="T8" s="124"/>
      <c r="U8" s="124"/>
      <c r="V8" s="73"/>
      <c r="W8" s="58"/>
      <c r="X8" s="57"/>
      <c r="Y8" s="54"/>
      <c r="Z8" s="57"/>
      <c r="AA8" s="57"/>
    </row>
    <row r="9" spans="1:30" ht="21.75" customHeight="1">
      <c r="A9" s="54"/>
      <c r="B9" s="54"/>
      <c r="C9" s="54"/>
      <c r="D9" s="56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45"/>
      <c r="Q9" s="124" t="s">
        <v>106</v>
      </c>
      <c r="R9" s="124"/>
      <c r="S9" s="124"/>
      <c r="T9" s="45"/>
      <c r="U9" s="45"/>
      <c r="V9" s="45"/>
      <c r="W9" s="58"/>
      <c r="X9" s="57"/>
      <c r="Z9" s="57"/>
      <c r="AA9" s="57"/>
    </row>
    <row r="10" spans="1:30" s="54" customFormat="1" ht="21.75" customHeight="1">
      <c r="K10" s="58" t="s">
        <v>172</v>
      </c>
      <c r="Q10" s="54" t="s">
        <v>185</v>
      </c>
      <c r="S10" s="54" t="s">
        <v>205</v>
      </c>
      <c r="Y10" s="54" t="s">
        <v>107</v>
      </c>
    </row>
    <row r="11" spans="1:30" s="54" customFormat="1" ht="21.6" customHeight="1">
      <c r="E11" s="58" t="s">
        <v>18</v>
      </c>
      <c r="G11" s="58"/>
      <c r="I11" s="58"/>
      <c r="J11" s="58"/>
      <c r="K11" s="58" t="s">
        <v>173</v>
      </c>
      <c r="M11" s="125" t="s">
        <v>22</v>
      </c>
      <c r="N11" s="125"/>
      <c r="O11" s="125"/>
      <c r="Q11" s="54" t="s">
        <v>181</v>
      </c>
      <c r="S11" s="54" t="s">
        <v>206</v>
      </c>
      <c r="U11" s="54" t="s">
        <v>66</v>
      </c>
      <c r="W11" s="54" t="s">
        <v>66</v>
      </c>
      <c r="X11" s="58"/>
      <c r="Y11" s="54" t="s">
        <v>108</v>
      </c>
      <c r="Z11" s="58"/>
      <c r="AA11" s="54" t="s">
        <v>66</v>
      </c>
    </row>
    <row r="12" spans="1:30" s="54" customFormat="1" ht="21.75" customHeight="1">
      <c r="E12" s="54" t="s">
        <v>109</v>
      </c>
      <c r="G12" s="58" t="s">
        <v>203</v>
      </c>
      <c r="I12" s="58" t="s">
        <v>123</v>
      </c>
      <c r="J12" s="58"/>
      <c r="K12" s="58" t="s">
        <v>171</v>
      </c>
      <c r="M12" s="58" t="s">
        <v>110</v>
      </c>
      <c r="Q12" s="54" t="s">
        <v>182</v>
      </c>
      <c r="S12" s="54" t="s">
        <v>111</v>
      </c>
      <c r="U12" s="54" t="s">
        <v>65</v>
      </c>
      <c r="W12" s="54" t="s">
        <v>17</v>
      </c>
      <c r="X12" s="58"/>
      <c r="Y12" s="54" t="s">
        <v>112</v>
      </c>
      <c r="Z12" s="58"/>
      <c r="AA12" s="54" t="s">
        <v>113</v>
      </c>
    </row>
    <row r="13" spans="1:30" s="54" customFormat="1" ht="21.75" customHeight="1">
      <c r="D13" s="58"/>
      <c r="E13" s="76" t="s">
        <v>114</v>
      </c>
      <c r="G13" s="81" t="s">
        <v>204</v>
      </c>
      <c r="I13" s="76" t="s">
        <v>122</v>
      </c>
      <c r="J13" s="58"/>
      <c r="K13" s="76" t="s">
        <v>170</v>
      </c>
      <c r="M13" s="76" t="s">
        <v>115</v>
      </c>
      <c r="O13" s="76" t="s">
        <v>67</v>
      </c>
      <c r="P13" s="58"/>
      <c r="Q13" s="76" t="s">
        <v>106</v>
      </c>
      <c r="S13" s="96" t="s">
        <v>116</v>
      </c>
      <c r="U13" s="76" t="s">
        <v>17</v>
      </c>
      <c r="W13" s="76" t="s">
        <v>117</v>
      </c>
      <c r="Y13" s="76" t="s">
        <v>118</v>
      </c>
      <c r="AA13" s="76" t="s">
        <v>119</v>
      </c>
    </row>
    <row r="14" spans="1:30" ht="21.6" customHeight="1">
      <c r="A14" s="79" t="s">
        <v>190</v>
      </c>
      <c r="D14" s="58"/>
      <c r="E14" s="60">
        <v>880421</v>
      </c>
      <c r="F14" s="60"/>
      <c r="G14" s="60">
        <v>300741</v>
      </c>
      <c r="H14" s="60"/>
      <c r="I14" s="60">
        <v>764866</v>
      </c>
      <c r="J14" s="60"/>
      <c r="K14" s="60">
        <v>66886</v>
      </c>
      <c r="L14" s="60"/>
      <c r="M14" s="60">
        <v>89705</v>
      </c>
      <c r="N14" s="60"/>
      <c r="O14" s="60">
        <v>3046276</v>
      </c>
      <c r="P14" s="60"/>
      <c r="Q14" s="60">
        <v>-77526</v>
      </c>
      <c r="R14" s="60"/>
      <c r="S14" s="60">
        <v>-177001</v>
      </c>
      <c r="T14" s="60"/>
      <c r="U14" s="60">
        <f>SUM(P14:S14)</f>
        <v>-254527</v>
      </c>
      <c r="V14" s="60"/>
      <c r="W14" s="60">
        <f>SUM(E14:O14,U14)</f>
        <v>4894368</v>
      </c>
      <c r="X14" s="60"/>
      <c r="Y14" s="60">
        <v>311280</v>
      </c>
      <c r="Z14" s="60"/>
      <c r="AA14" s="60">
        <f t="shared" ref="AA14:AA19" si="0">SUM(W14:Y14)</f>
        <v>5205648</v>
      </c>
    </row>
    <row r="15" spans="1:30" ht="21.75" customHeight="1">
      <c r="A15" s="62" t="s">
        <v>124</v>
      </c>
      <c r="D15" s="58"/>
      <c r="E15" s="60">
        <v>0</v>
      </c>
      <c r="F15" s="60"/>
      <c r="G15" s="60">
        <v>0</v>
      </c>
      <c r="H15" s="60"/>
      <c r="I15" s="60">
        <v>0</v>
      </c>
      <c r="J15" s="60"/>
      <c r="K15" s="60">
        <v>0</v>
      </c>
      <c r="L15" s="60"/>
      <c r="M15" s="60">
        <v>0</v>
      </c>
      <c r="N15" s="60"/>
      <c r="O15" s="60">
        <f>SUM('PL&amp;Cashflow'!G135)</f>
        <v>203224</v>
      </c>
      <c r="P15" s="60"/>
      <c r="Q15" s="60">
        <v>0</v>
      </c>
      <c r="R15" s="60"/>
      <c r="S15" s="60">
        <v>0</v>
      </c>
      <c r="T15" s="60"/>
      <c r="U15" s="60">
        <f>SUM(P15:S15)</f>
        <v>0</v>
      </c>
      <c r="V15" s="60"/>
      <c r="W15" s="60">
        <f>SUM(E15:O15)+U15</f>
        <v>203224</v>
      </c>
      <c r="Y15" s="44">
        <f>SUM('PL&amp;Cashflow'!G136)</f>
        <v>34579</v>
      </c>
      <c r="AA15" s="61">
        <f t="shared" si="0"/>
        <v>237803</v>
      </c>
    </row>
    <row r="16" spans="1:30" ht="21.75" customHeight="1">
      <c r="A16" s="62" t="s">
        <v>120</v>
      </c>
      <c r="D16" s="58"/>
      <c r="E16" s="63">
        <v>0</v>
      </c>
      <c r="F16" s="60"/>
      <c r="G16" s="63">
        <v>0</v>
      </c>
      <c r="H16" s="60"/>
      <c r="I16" s="63">
        <v>0</v>
      </c>
      <c r="J16" s="61"/>
      <c r="K16" s="63">
        <v>0</v>
      </c>
      <c r="L16" s="60"/>
      <c r="M16" s="63">
        <v>0</v>
      </c>
      <c r="N16" s="60"/>
      <c r="O16" s="63">
        <v>0</v>
      </c>
      <c r="P16" s="61"/>
      <c r="Q16" s="63">
        <f>'PL&amp;Cashflow'!G113</f>
        <v>14617</v>
      </c>
      <c r="R16" s="60"/>
      <c r="S16" s="63">
        <v>39347</v>
      </c>
      <c r="T16" s="60"/>
      <c r="U16" s="63">
        <f>SUM(P16:S16)</f>
        <v>53964</v>
      </c>
      <c r="V16" s="60"/>
      <c r="W16" s="63">
        <f>SUM(E16:O16)+U16</f>
        <v>53964</v>
      </c>
      <c r="Y16" s="63">
        <v>13350</v>
      </c>
      <c r="AA16" s="63">
        <f t="shared" si="0"/>
        <v>67314</v>
      </c>
    </row>
    <row r="17" spans="1:28" ht="21.75" customHeight="1">
      <c r="A17" s="62" t="s">
        <v>121</v>
      </c>
      <c r="D17" s="58"/>
      <c r="E17" s="60">
        <f>SUM(E15:E16)</f>
        <v>0</v>
      </c>
      <c r="F17" s="60"/>
      <c r="G17" s="60">
        <f>SUM(G15:G16)</f>
        <v>0</v>
      </c>
      <c r="H17" s="60"/>
      <c r="I17" s="60">
        <f>SUM(I15:I16)</f>
        <v>0</v>
      </c>
      <c r="J17" s="60"/>
      <c r="K17" s="60">
        <f>SUM(K15:K16)</f>
        <v>0</v>
      </c>
      <c r="L17" s="60"/>
      <c r="M17" s="60">
        <f>SUM(M15:M16)</f>
        <v>0</v>
      </c>
      <c r="N17" s="60"/>
      <c r="O17" s="60">
        <f>SUM(O15:O16)</f>
        <v>203224</v>
      </c>
      <c r="P17" s="60"/>
      <c r="Q17" s="60">
        <f>SUM(Q15:Q16)</f>
        <v>14617</v>
      </c>
      <c r="R17" s="60"/>
      <c r="S17" s="60">
        <f>SUM(S15:S16)</f>
        <v>39347</v>
      </c>
      <c r="T17" s="60"/>
      <c r="U17" s="60">
        <f>SUM(U15:U16)</f>
        <v>53964</v>
      </c>
      <c r="V17" s="60"/>
      <c r="W17" s="60">
        <f>SUM(W15:W16)</f>
        <v>257188</v>
      </c>
      <c r="Y17" s="60">
        <f>SUM(Y15:Y16)</f>
        <v>47929</v>
      </c>
      <c r="AA17" s="60">
        <f t="shared" si="0"/>
        <v>305117</v>
      </c>
    </row>
    <row r="18" spans="1:28" ht="21.75" customHeight="1">
      <c r="A18" s="62" t="s">
        <v>227</v>
      </c>
      <c r="D18" s="58"/>
      <c r="E18" s="60">
        <v>0</v>
      </c>
      <c r="F18" s="60"/>
      <c r="G18" s="60">
        <v>0</v>
      </c>
      <c r="H18" s="60"/>
      <c r="I18" s="60">
        <v>0</v>
      </c>
      <c r="J18" s="60"/>
      <c r="K18" s="60">
        <v>0</v>
      </c>
      <c r="L18" s="60"/>
      <c r="M18" s="60">
        <v>0</v>
      </c>
      <c r="N18" s="60"/>
      <c r="O18" s="60">
        <v>-117976</v>
      </c>
      <c r="P18" s="60"/>
      <c r="Q18" s="60">
        <v>0</v>
      </c>
      <c r="R18" s="60"/>
      <c r="S18" s="60">
        <v>0</v>
      </c>
      <c r="T18" s="60"/>
      <c r="U18" s="60">
        <f>SUM(P18:S18)</f>
        <v>0</v>
      </c>
      <c r="V18" s="60"/>
      <c r="W18" s="60">
        <f>SUM(E18:O18)+U18</f>
        <v>-117976</v>
      </c>
      <c r="Y18" s="60">
        <v>0</v>
      </c>
      <c r="AA18" s="60">
        <f t="shared" si="0"/>
        <v>-117976</v>
      </c>
    </row>
    <row r="19" spans="1:28" ht="21.75" customHeight="1">
      <c r="A19" s="62" t="s">
        <v>249</v>
      </c>
      <c r="D19" s="58"/>
      <c r="E19" s="60">
        <v>0</v>
      </c>
      <c r="F19" s="60"/>
      <c r="G19" s="60">
        <v>0</v>
      </c>
      <c r="H19" s="60"/>
      <c r="I19" s="60">
        <v>0</v>
      </c>
      <c r="J19" s="60"/>
      <c r="K19" s="60">
        <v>0</v>
      </c>
      <c r="L19" s="60"/>
      <c r="M19" s="60">
        <v>0</v>
      </c>
      <c r="N19" s="60"/>
      <c r="O19" s="60">
        <v>0</v>
      </c>
      <c r="P19" s="60"/>
      <c r="Q19" s="60">
        <v>0</v>
      </c>
      <c r="R19" s="60"/>
      <c r="S19" s="60">
        <v>0</v>
      </c>
      <c r="T19" s="60"/>
      <c r="U19" s="60">
        <f>SUM(P19:S19)</f>
        <v>0</v>
      </c>
      <c r="V19" s="60"/>
      <c r="W19" s="60">
        <f>SUM(E19:O19)+U19</f>
        <v>0</v>
      </c>
      <c r="Y19" s="60">
        <v>-2192</v>
      </c>
      <c r="AA19" s="60">
        <f t="shared" si="0"/>
        <v>-2192</v>
      </c>
    </row>
    <row r="20" spans="1:28" ht="21.75" customHeight="1" thickBot="1">
      <c r="A20" s="59" t="s">
        <v>222</v>
      </c>
      <c r="D20" s="58"/>
      <c r="E20" s="64">
        <f>SUM(E14,E17:E19)</f>
        <v>880421</v>
      </c>
      <c r="F20" s="61"/>
      <c r="G20" s="64">
        <f>SUM(G14,G17:G19)</f>
        <v>300741</v>
      </c>
      <c r="H20" s="61">
        <v>11190</v>
      </c>
      <c r="I20" s="64">
        <f>SUM(I14,I17:I19)</f>
        <v>764866</v>
      </c>
      <c r="J20" s="61"/>
      <c r="K20" s="64">
        <f>SUM(K14,K17:K19)</f>
        <v>66886</v>
      </c>
      <c r="L20" s="61">
        <v>11190</v>
      </c>
      <c r="M20" s="64">
        <f>SUM(M14,M17:M19)</f>
        <v>89705</v>
      </c>
      <c r="N20" s="61"/>
      <c r="O20" s="64">
        <f>SUM(O14,O17:O19)</f>
        <v>3131524</v>
      </c>
      <c r="P20" s="61"/>
      <c r="Q20" s="64">
        <f>SUM(Q14,Q17:Q19)</f>
        <v>-62909</v>
      </c>
      <c r="R20" s="61"/>
      <c r="S20" s="64">
        <f>SUM(S14,S17:S19)</f>
        <v>-137654</v>
      </c>
      <c r="T20" s="61"/>
      <c r="U20" s="64">
        <f>SUM(U14,U17:U19)</f>
        <v>-200563</v>
      </c>
      <c r="V20" s="61"/>
      <c r="W20" s="64">
        <f>SUM(W14,W17:W19)</f>
        <v>5033580</v>
      </c>
      <c r="X20" s="61"/>
      <c r="Y20" s="64">
        <f>SUM(Y14,Y17:Y19)</f>
        <v>357017</v>
      </c>
      <c r="Z20" s="61"/>
      <c r="AA20" s="64">
        <f>SUM(AA14,AA17:AA19)</f>
        <v>5390597</v>
      </c>
      <c r="AB20" s="61"/>
    </row>
    <row r="21" spans="1:28" ht="21.75" customHeight="1" thickTop="1">
      <c r="A21" s="59"/>
      <c r="D21" s="58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</row>
    <row r="22" spans="1:28" ht="21.75" customHeight="1">
      <c r="A22" s="59" t="s">
        <v>215</v>
      </c>
      <c r="D22" s="58"/>
      <c r="E22" s="60">
        <v>880421</v>
      </c>
      <c r="F22" s="60"/>
      <c r="G22" s="60">
        <v>300741</v>
      </c>
      <c r="H22" s="60"/>
      <c r="I22" s="60">
        <v>764866</v>
      </c>
      <c r="J22" s="60"/>
      <c r="K22" s="60">
        <v>66886</v>
      </c>
      <c r="L22" s="60"/>
      <c r="M22" s="60">
        <v>89705</v>
      </c>
      <c r="N22" s="60"/>
      <c r="O22" s="60">
        <v>3251329</v>
      </c>
      <c r="P22" s="60"/>
      <c r="Q22" s="60">
        <v>-69174</v>
      </c>
      <c r="R22" s="60"/>
      <c r="S22" s="60">
        <v>-121857</v>
      </c>
      <c r="T22" s="60"/>
      <c r="U22" s="60">
        <f>SUM(P22:S22)</f>
        <v>-191031</v>
      </c>
      <c r="V22" s="60"/>
      <c r="W22" s="60">
        <f>SUM(E22:O22,U22)</f>
        <v>5162917</v>
      </c>
      <c r="X22" s="60"/>
      <c r="Y22" s="60">
        <v>370913</v>
      </c>
      <c r="Z22" s="60"/>
      <c r="AA22" s="60">
        <f t="shared" ref="AA22:AA27" si="1">SUM(W22:Y22)</f>
        <v>5533830</v>
      </c>
    </row>
    <row r="23" spans="1:28" ht="21.75" customHeight="1">
      <c r="A23" s="62" t="s">
        <v>153</v>
      </c>
      <c r="D23" s="58"/>
      <c r="E23" s="60">
        <v>0</v>
      </c>
      <c r="F23" s="60"/>
      <c r="G23" s="60">
        <v>0</v>
      </c>
      <c r="H23" s="60"/>
      <c r="I23" s="60">
        <v>0</v>
      </c>
      <c r="J23" s="60"/>
      <c r="K23" s="60">
        <v>0</v>
      </c>
      <c r="L23" s="60"/>
      <c r="M23" s="60">
        <v>0</v>
      </c>
      <c r="N23" s="60"/>
      <c r="O23" s="60">
        <f>SUM('PL&amp;Cashflow'!E135)</f>
        <v>212664</v>
      </c>
      <c r="P23" s="60"/>
      <c r="Q23" s="60">
        <v>0</v>
      </c>
      <c r="R23" s="60"/>
      <c r="S23" s="60">
        <v>0</v>
      </c>
      <c r="T23" s="60"/>
      <c r="U23" s="60">
        <f>SUM(P23:S23)</f>
        <v>0</v>
      </c>
      <c r="V23" s="60"/>
      <c r="W23" s="60">
        <f>SUM(E23:O23)+U23</f>
        <v>212664</v>
      </c>
      <c r="Y23" s="44">
        <f>'PL&amp;Cashflow'!E136</f>
        <v>9817</v>
      </c>
      <c r="AA23" s="61">
        <f t="shared" si="1"/>
        <v>222481</v>
      </c>
    </row>
    <row r="24" spans="1:28" ht="21.75" customHeight="1">
      <c r="A24" s="62" t="s">
        <v>120</v>
      </c>
      <c r="D24" s="58"/>
      <c r="E24" s="63">
        <v>0</v>
      </c>
      <c r="F24" s="60"/>
      <c r="G24" s="63">
        <v>0</v>
      </c>
      <c r="H24" s="60"/>
      <c r="I24" s="63">
        <v>0</v>
      </c>
      <c r="J24" s="61"/>
      <c r="K24" s="63">
        <v>0</v>
      </c>
      <c r="L24" s="60"/>
      <c r="M24" s="63">
        <v>0</v>
      </c>
      <c r="N24" s="60"/>
      <c r="O24" s="63">
        <v>0</v>
      </c>
      <c r="P24" s="61"/>
      <c r="Q24" s="63">
        <f>'PL&amp;Cashflow'!E113</f>
        <v>3480</v>
      </c>
      <c r="R24" s="60"/>
      <c r="S24" s="63">
        <v>8376</v>
      </c>
      <c r="T24" s="60"/>
      <c r="U24" s="63">
        <f>SUM(P24:S24)</f>
        <v>11856</v>
      </c>
      <c r="V24" s="60"/>
      <c r="W24" s="63">
        <f>SUM(E24:O24)+U24</f>
        <v>11856</v>
      </c>
      <c r="Y24" s="63">
        <v>7606</v>
      </c>
      <c r="AA24" s="63">
        <f t="shared" si="1"/>
        <v>19462</v>
      </c>
    </row>
    <row r="25" spans="1:28" ht="21.75" customHeight="1">
      <c r="A25" s="62" t="s">
        <v>121</v>
      </c>
      <c r="D25" s="58"/>
      <c r="E25" s="60">
        <f>SUM(E23:E24)</f>
        <v>0</v>
      </c>
      <c r="F25" s="60"/>
      <c r="G25" s="60">
        <f>SUM(G23:G24)</f>
        <v>0</v>
      </c>
      <c r="H25" s="60"/>
      <c r="I25" s="60">
        <f>SUM(I23:I24)</f>
        <v>0</v>
      </c>
      <c r="J25" s="60"/>
      <c r="K25" s="60">
        <f>SUM(K23:K24)</f>
        <v>0</v>
      </c>
      <c r="L25" s="60"/>
      <c r="M25" s="60">
        <f>SUM(M23:M24)</f>
        <v>0</v>
      </c>
      <c r="N25" s="60"/>
      <c r="O25" s="60">
        <f>SUM(O23:O24)</f>
        <v>212664</v>
      </c>
      <c r="P25" s="60"/>
      <c r="Q25" s="60">
        <f>SUM(Q23:Q24)</f>
        <v>3480</v>
      </c>
      <c r="R25" s="60"/>
      <c r="S25" s="60">
        <f>SUM(S23:S24)</f>
        <v>8376</v>
      </c>
      <c r="T25" s="60"/>
      <c r="U25" s="60">
        <f>SUM(U23:U24)</f>
        <v>11856</v>
      </c>
      <c r="V25" s="60"/>
      <c r="W25" s="60">
        <f>SUM(W23:W24)</f>
        <v>224520</v>
      </c>
      <c r="Y25" s="60">
        <f>SUM(Y23:Y24)</f>
        <v>17423</v>
      </c>
      <c r="AA25" s="60">
        <f t="shared" si="1"/>
        <v>241943</v>
      </c>
    </row>
    <row r="26" spans="1:28" ht="21.75" customHeight="1">
      <c r="A26" s="62" t="s">
        <v>227</v>
      </c>
      <c r="D26" s="58"/>
      <c r="E26" s="60">
        <v>0</v>
      </c>
      <c r="F26" s="60"/>
      <c r="G26" s="60">
        <v>0</v>
      </c>
      <c r="H26" s="60"/>
      <c r="I26" s="60">
        <v>0</v>
      </c>
      <c r="J26" s="60"/>
      <c r="K26" s="60">
        <v>0</v>
      </c>
      <c r="L26" s="60"/>
      <c r="M26" s="60">
        <v>0</v>
      </c>
      <c r="N26" s="60"/>
      <c r="O26" s="60">
        <v>-190082</v>
      </c>
      <c r="P26" s="60"/>
      <c r="Q26" s="60">
        <v>0</v>
      </c>
      <c r="R26" s="60"/>
      <c r="S26" s="60">
        <v>0</v>
      </c>
      <c r="T26" s="60"/>
      <c r="U26" s="60">
        <f>SUM(P26:S26)</f>
        <v>0</v>
      </c>
      <c r="V26" s="60"/>
      <c r="W26" s="60">
        <f>SUM(E26:O26)+U26</f>
        <v>-190082</v>
      </c>
      <c r="Y26" s="60">
        <v>0</v>
      </c>
      <c r="AA26" s="60">
        <f t="shared" si="1"/>
        <v>-190082</v>
      </c>
    </row>
    <row r="27" spans="1:28" ht="21.75" customHeight="1">
      <c r="A27" s="62" t="s">
        <v>249</v>
      </c>
      <c r="D27" s="58"/>
      <c r="E27" s="60">
        <v>0</v>
      </c>
      <c r="F27" s="60"/>
      <c r="G27" s="60">
        <v>0</v>
      </c>
      <c r="H27" s="60"/>
      <c r="I27" s="60">
        <v>0</v>
      </c>
      <c r="J27" s="60"/>
      <c r="K27" s="60">
        <v>0</v>
      </c>
      <c r="L27" s="60"/>
      <c r="M27" s="60">
        <v>0</v>
      </c>
      <c r="N27" s="60"/>
      <c r="O27" s="60">
        <v>0</v>
      </c>
      <c r="P27" s="60"/>
      <c r="Q27" s="60">
        <v>0</v>
      </c>
      <c r="R27" s="60"/>
      <c r="S27" s="60">
        <v>0</v>
      </c>
      <c r="T27" s="60"/>
      <c r="U27" s="60">
        <f>SUM(P27:S27)</f>
        <v>0</v>
      </c>
      <c r="V27" s="60"/>
      <c r="W27" s="60">
        <f>SUM(E27:O27)+U27</f>
        <v>0</v>
      </c>
      <c r="Y27" s="60">
        <v>-1649</v>
      </c>
      <c r="AA27" s="60">
        <f t="shared" si="1"/>
        <v>-1649</v>
      </c>
    </row>
    <row r="28" spans="1:28" ht="21.75" customHeight="1" thickBot="1">
      <c r="A28" s="59" t="s">
        <v>223</v>
      </c>
      <c r="D28" s="58"/>
      <c r="E28" s="64">
        <f>SUM(E22,E25:E27)</f>
        <v>880421</v>
      </c>
      <c r="F28" s="61"/>
      <c r="G28" s="64">
        <f>SUM(G22,G25:G27)</f>
        <v>300741</v>
      </c>
      <c r="H28" s="61">
        <v>11190</v>
      </c>
      <c r="I28" s="64">
        <f>SUM(I22,I25:I27)</f>
        <v>764866</v>
      </c>
      <c r="J28" s="61"/>
      <c r="K28" s="64">
        <f>SUM(K22,K25:K27)</f>
        <v>66886</v>
      </c>
      <c r="L28" s="61">
        <v>11190</v>
      </c>
      <c r="M28" s="64">
        <f>SUM(M22,M25:M27)</f>
        <v>89705</v>
      </c>
      <c r="N28" s="61"/>
      <c r="O28" s="64">
        <f>SUM(O22,O25:O27)</f>
        <v>3273911</v>
      </c>
      <c r="P28" s="61"/>
      <c r="Q28" s="64">
        <f>SUM(Q22,Q25:Q27)</f>
        <v>-65694</v>
      </c>
      <c r="R28" s="61"/>
      <c r="S28" s="64">
        <f>SUM(S22,S25:S27)</f>
        <v>-113481</v>
      </c>
      <c r="T28" s="61"/>
      <c r="U28" s="64">
        <f>SUM(U22,U25:U27)</f>
        <v>-179175</v>
      </c>
      <c r="V28" s="61"/>
      <c r="W28" s="64">
        <f>SUM(W22,W25:W27)</f>
        <v>5197355</v>
      </c>
      <c r="X28" s="61"/>
      <c r="Y28" s="64">
        <f>SUM(Y22,Y25:Y27)</f>
        <v>386687</v>
      </c>
      <c r="Z28" s="61"/>
      <c r="AA28" s="64">
        <f>SUM(AA22,AA25:AA27)</f>
        <v>5584042</v>
      </c>
      <c r="AB28" s="61"/>
    </row>
    <row r="29" spans="1:28" ht="21.75" customHeight="1" thickTop="1">
      <c r="A29" s="59"/>
      <c r="D29" s="58"/>
      <c r="E29" s="61">
        <f>SUM(E22-bs!F97)</f>
        <v>0</v>
      </c>
      <c r="F29" s="61"/>
      <c r="G29" s="61">
        <f>SUM(G22-bs!F98)</f>
        <v>0</v>
      </c>
      <c r="H29" s="61"/>
      <c r="I29" s="61">
        <f>SUM(I22-bs!F99)</f>
        <v>0</v>
      </c>
      <c r="J29" s="61"/>
      <c r="K29" s="61">
        <f>SUM(K22-bs!F101)</f>
        <v>0</v>
      </c>
      <c r="L29" s="61"/>
      <c r="M29" s="61">
        <f>SUM(M22-bs!F103)</f>
        <v>0</v>
      </c>
      <c r="N29" s="61"/>
      <c r="O29" s="61">
        <f>SUM(O22-bs!F104)</f>
        <v>0</v>
      </c>
      <c r="P29" s="61"/>
      <c r="Q29" s="61"/>
      <c r="R29" s="61"/>
      <c r="S29" s="61"/>
      <c r="T29" s="61"/>
      <c r="U29" s="61">
        <f>SUM(U22-bs!F105)</f>
        <v>0</v>
      </c>
      <c r="V29" s="61"/>
      <c r="W29" s="61">
        <f>SUM(W22-bs!F106)</f>
        <v>0</v>
      </c>
      <c r="X29" s="61"/>
      <c r="Y29" s="61">
        <f>SUM(Y22-bs!F107)</f>
        <v>0</v>
      </c>
      <c r="Z29" s="61"/>
      <c r="AA29" s="61">
        <f>SUM(AA22-bs!F108)</f>
        <v>0</v>
      </c>
      <c r="AB29" s="61"/>
    </row>
    <row r="30" spans="1:28" ht="21.75" customHeight="1">
      <c r="A30" s="59"/>
      <c r="D30" s="58"/>
      <c r="E30" s="61">
        <f>E28-bs!D97</f>
        <v>0</v>
      </c>
      <c r="F30" s="61"/>
      <c r="G30" s="61">
        <f>G28-bs!D98</f>
        <v>0</v>
      </c>
      <c r="H30" s="61"/>
      <c r="I30" s="61">
        <f>I28-bs!D99</f>
        <v>0</v>
      </c>
      <c r="J30" s="61"/>
      <c r="K30" s="61">
        <f>SUM(K28-bs!D101)</f>
        <v>0</v>
      </c>
      <c r="L30" s="61"/>
      <c r="M30" s="61">
        <f>M28-bs!D103</f>
        <v>0</v>
      </c>
      <c r="N30" s="61"/>
      <c r="O30" s="61">
        <f>O28-bs!D104</f>
        <v>0</v>
      </c>
      <c r="P30" s="61"/>
      <c r="Q30" s="61"/>
      <c r="R30" s="61"/>
      <c r="S30" s="61"/>
      <c r="T30" s="61"/>
      <c r="U30" s="61">
        <f>U28-bs!D105</f>
        <v>0</v>
      </c>
      <c r="V30" s="61"/>
      <c r="W30" s="61">
        <f>W28-bs!D106</f>
        <v>0</v>
      </c>
      <c r="X30" s="60"/>
      <c r="Y30" s="61">
        <f>Y28-bs!D107</f>
        <v>0</v>
      </c>
      <c r="Z30" s="60"/>
      <c r="AA30" s="61">
        <f>AA28-bs!D108</f>
        <v>0</v>
      </c>
    </row>
    <row r="31" spans="1:28" ht="21.75" customHeight="1">
      <c r="A31" s="59"/>
      <c r="D31" s="58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0"/>
      <c r="Y31" s="61"/>
      <c r="Z31" s="60"/>
      <c r="AA31" s="61"/>
    </row>
    <row r="32" spans="1:28" ht="21.75" customHeight="1">
      <c r="A32" s="3" t="s">
        <v>177</v>
      </c>
      <c r="F32" s="65"/>
      <c r="G32" s="65"/>
      <c r="H32" s="65"/>
      <c r="I32" s="65"/>
      <c r="J32" s="65"/>
      <c r="K32" s="65"/>
      <c r="L32" s="65"/>
      <c r="M32" s="65"/>
      <c r="N32" s="65"/>
      <c r="O32" s="61"/>
      <c r="P32" s="60"/>
      <c r="Q32" s="60"/>
      <c r="R32" s="65"/>
      <c r="S32" s="65"/>
      <c r="T32" s="65"/>
      <c r="U32" s="65"/>
      <c r="V32" s="65"/>
    </row>
    <row r="33" spans="1:25" ht="21.75" customHeight="1">
      <c r="A33" s="62"/>
      <c r="F33" s="65"/>
      <c r="G33" s="65"/>
      <c r="H33" s="65"/>
      <c r="I33" s="65"/>
      <c r="J33" s="65"/>
      <c r="K33" s="65"/>
      <c r="L33" s="65"/>
      <c r="M33" s="65"/>
      <c r="N33" s="65"/>
      <c r="O33" s="61"/>
      <c r="P33" s="60"/>
      <c r="Q33" s="60"/>
      <c r="R33" s="65"/>
      <c r="S33" s="65"/>
      <c r="T33" s="65"/>
      <c r="U33" s="65"/>
      <c r="V33" s="65"/>
    </row>
    <row r="35" spans="1:25" s="80" customFormat="1" ht="21.75" customHeight="1">
      <c r="E35" s="66"/>
      <c r="F35" s="66"/>
      <c r="G35" s="66"/>
      <c r="H35" s="66"/>
      <c r="I35" s="66"/>
      <c r="J35" s="66"/>
      <c r="K35" s="66"/>
      <c r="L35" s="66"/>
      <c r="M35" s="66"/>
      <c r="S35" s="127"/>
      <c r="T35" s="127"/>
      <c r="U35" s="127"/>
      <c r="V35" s="127"/>
      <c r="W35" s="127"/>
      <c r="X35" s="127"/>
      <c r="Y35" s="127"/>
    </row>
    <row r="36" spans="1:25" s="80" customFormat="1" ht="21.75" customHeight="1">
      <c r="E36" s="126" t="s">
        <v>88</v>
      </c>
      <c r="F36" s="126"/>
      <c r="G36" s="126"/>
      <c r="H36" s="126"/>
      <c r="I36" s="126"/>
      <c r="J36" s="126"/>
      <c r="K36" s="126"/>
      <c r="L36" s="126"/>
      <c r="M36" s="126"/>
      <c r="S36" s="126" t="s">
        <v>149</v>
      </c>
      <c r="T36" s="126"/>
      <c r="U36" s="126"/>
      <c r="V36" s="126"/>
      <c r="W36" s="126"/>
      <c r="X36" s="126"/>
      <c r="Y36" s="126"/>
    </row>
    <row r="37" spans="1:25" s="80" customFormat="1" ht="21.75" customHeight="1">
      <c r="E37" s="122" t="s">
        <v>27</v>
      </c>
      <c r="F37" s="122"/>
      <c r="G37" s="122"/>
      <c r="H37" s="122"/>
      <c r="I37" s="122"/>
      <c r="J37" s="122"/>
      <c r="K37" s="122"/>
      <c r="L37" s="122"/>
      <c r="M37" s="122"/>
      <c r="S37" s="122" t="s">
        <v>27</v>
      </c>
      <c r="T37" s="122"/>
      <c r="U37" s="122"/>
      <c r="V37" s="122"/>
      <c r="W37" s="122"/>
      <c r="X37" s="122"/>
      <c r="Y37" s="122"/>
    </row>
  </sheetData>
  <mergeCells count="10">
    <mergeCell ref="E37:M37"/>
    <mergeCell ref="E6:AA6"/>
    <mergeCell ref="E7:W7"/>
    <mergeCell ref="M11:O11"/>
    <mergeCell ref="E36:M36"/>
    <mergeCell ref="S35:Y35"/>
    <mergeCell ref="S36:Y36"/>
    <mergeCell ref="S37:Y37"/>
    <mergeCell ref="Q8:U8"/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4"/>
  <sheetViews>
    <sheetView showGridLines="0" view="pageBreakPreview" topLeftCell="A10" zoomScale="60" zoomScaleNormal="100" workbookViewId="0">
      <selection activeCell="G14" sqref="G14"/>
    </sheetView>
  </sheetViews>
  <sheetFormatPr defaultRowHeight="26.25"/>
  <cols>
    <col min="1" max="1" width="12.85546875" style="44" customWidth="1"/>
    <col min="2" max="2" width="20" style="44" customWidth="1"/>
    <col min="3" max="3" width="8.140625" style="44" customWidth="1"/>
    <col min="4" max="4" width="1" style="45" customWidth="1"/>
    <col min="5" max="5" width="25.5703125" style="44" customWidth="1"/>
    <col min="6" max="6" width="1.42578125" style="44" customWidth="1"/>
    <col min="7" max="7" width="25.5703125" style="44" customWidth="1"/>
    <col min="8" max="8" width="1.42578125" style="44" customWidth="1"/>
    <col min="9" max="9" width="25.5703125" style="44" customWidth="1"/>
    <col min="10" max="10" width="1.42578125" style="44" customWidth="1"/>
    <col min="11" max="11" width="25.5703125" style="44" customWidth="1"/>
    <col min="12" max="12" width="1.42578125" style="44" customWidth="1"/>
    <col min="13" max="13" width="25.5703125" style="44" customWidth="1"/>
    <col min="14" max="14" width="1.42578125" style="44" customWidth="1"/>
    <col min="15" max="15" width="25.5703125" style="44" customWidth="1"/>
    <col min="16" max="16" width="1.5703125" style="44" customWidth="1"/>
    <col min="17" max="17" width="25.5703125" style="44" customWidth="1"/>
    <col min="18" max="18" width="1.42578125" style="44" customWidth="1"/>
    <col min="19" max="19" width="25.5703125" style="44" customWidth="1"/>
    <col min="20" max="20" width="0.85546875" style="44" customWidth="1"/>
    <col min="21" max="258" width="9.140625" style="44"/>
    <col min="259" max="259" width="12.85546875" style="44" customWidth="1"/>
    <col min="260" max="260" width="9.85546875" style="44" customWidth="1"/>
    <col min="261" max="261" width="19" style="44" customWidth="1"/>
    <col min="262" max="262" width="9.5703125" style="44" customWidth="1"/>
    <col min="263" max="263" width="1" style="44" customWidth="1"/>
    <col min="264" max="264" width="16.140625" style="44" customWidth="1"/>
    <col min="265" max="265" width="1.42578125" style="44" customWidth="1"/>
    <col min="266" max="266" width="16.140625" style="44" customWidth="1"/>
    <col min="267" max="267" width="1.42578125" style="44" customWidth="1"/>
    <col min="268" max="268" width="16.140625" style="44" customWidth="1"/>
    <col min="269" max="269" width="1.42578125" style="44" customWidth="1"/>
    <col min="270" max="270" width="16.140625" style="44" customWidth="1"/>
    <col min="271" max="271" width="1.42578125" style="44" customWidth="1"/>
    <col min="272" max="272" width="28.85546875" style="44" customWidth="1"/>
    <col min="273" max="273" width="1" style="44" customWidth="1"/>
    <col min="274" max="274" width="1.42578125" style="44" customWidth="1"/>
    <col min="275" max="275" width="16.42578125" style="44" customWidth="1"/>
    <col min="276" max="276" width="0.85546875" style="44" customWidth="1"/>
    <col min="277" max="514" width="9.140625" style="44"/>
    <col min="515" max="515" width="12.85546875" style="44" customWidth="1"/>
    <col min="516" max="516" width="9.85546875" style="44" customWidth="1"/>
    <col min="517" max="517" width="19" style="44" customWidth="1"/>
    <col min="518" max="518" width="9.5703125" style="44" customWidth="1"/>
    <col min="519" max="519" width="1" style="44" customWidth="1"/>
    <col min="520" max="520" width="16.140625" style="44" customWidth="1"/>
    <col min="521" max="521" width="1.42578125" style="44" customWidth="1"/>
    <col min="522" max="522" width="16.140625" style="44" customWidth="1"/>
    <col min="523" max="523" width="1.42578125" style="44" customWidth="1"/>
    <col min="524" max="524" width="16.140625" style="44" customWidth="1"/>
    <col min="525" max="525" width="1.42578125" style="44" customWidth="1"/>
    <col min="526" max="526" width="16.140625" style="44" customWidth="1"/>
    <col min="527" max="527" width="1.42578125" style="44" customWidth="1"/>
    <col min="528" max="528" width="28.85546875" style="44" customWidth="1"/>
    <col min="529" max="529" width="1" style="44" customWidth="1"/>
    <col min="530" max="530" width="1.42578125" style="44" customWidth="1"/>
    <col min="531" max="531" width="16.42578125" style="44" customWidth="1"/>
    <col min="532" max="532" width="0.85546875" style="44" customWidth="1"/>
    <col min="533" max="770" width="9.140625" style="44"/>
    <col min="771" max="771" width="12.85546875" style="44" customWidth="1"/>
    <col min="772" max="772" width="9.85546875" style="44" customWidth="1"/>
    <col min="773" max="773" width="19" style="44" customWidth="1"/>
    <col min="774" max="774" width="9.5703125" style="44" customWidth="1"/>
    <col min="775" max="775" width="1" style="44" customWidth="1"/>
    <col min="776" max="776" width="16.140625" style="44" customWidth="1"/>
    <col min="777" max="777" width="1.42578125" style="44" customWidth="1"/>
    <col min="778" max="778" width="16.140625" style="44" customWidth="1"/>
    <col min="779" max="779" width="1.42578125" style="44" customWidth="1"/>
    <col min="780" max="780" width="16.140625" style="44" customWidth="1"/>
    <col min="781" max="781" width="1.42578125" style="44" customWidth="1"/>
    <col min="782" max="782" width="16.140625" style="44" customWidth="1"/>
    <col min="783" max="783" width="1.42578125" style="44" customWidth="1"/>
    <col min="784" max="784" width="28.85546875" style="44" customWidth="1"/>
    <col min="785" max="785" width="1" style="44" customWidth="1"/>
    <col min="786" max="786" width="1.42578125" style="44" customWidth="1"/>
    <col min="787" max="787" width="16.42578125" style="44" customWidth="1"/>
    <col min="788" max="788" width="0.85546875" style="44" customWidth="1"/>
    <col min="789" max="1026" width="9.140625" style="44"/>
    <col min="1027" max="1027" width="12.85546875" style="44" customWidth="1"/>
    <col min="1028" max="1028" width="9.85546875" style="44" customWidth="1"/>
    <col min="1029" max="1029" width="19" style="44" customWidth="1"/>
    <col min="1030" max="1030" width="9.5703125" style="44" customWidth="1"/>
    <col min="1031" max="1031" width="1" style="44" customWidth="1"/>
    <col min="1032" max="1032" width="16.140625" style="44" customWidth="1"/>
    <col min="1033" max="1033" width="1.42578125" style="44" customWidth="1"/>
    <col min="1034" max="1034" width="16.140625" style="44" customWidth="1"/>
    <col min="1035" max="1035" width="1.42578125" style="44" customWidth="1"/>
    <col min="1036" max="1036" width="16.140625" style="44" customWidth="1"/>
    <col min="1037" max="1037" width="1.42578125" style="44" customWidth="1"/>
    <col min="1038" max="1038" width="16.140625" style="44" customWidth="1"/>
    <col min="1039" max="1039" width="1.42578125" style="44" customWidth="1"/>
    <col min="1040" max="1040" width="28.85546875" style="44" customWidth="1"/>
    <col min="1041" max="1041" width="1" style="44" customWidth="1"/>
    <col min="1042" max="1042" width="1.42578125" style="44" customWidth="1"/>
    <col min="1043" max="1043" width="16.42578125" style="44" customWidth="1"/>
    <col min="1044" max="1044" width="0.85546875" style="44" customWidth="1"/>
    <col min="1045" max="1282" width="9.140625" style="44"/>
    <col min="1283" max="1283" width="12.85546875" style="44" customWidth="1"/>
    <col min="1284" max="1284" width="9.85546875" style="44" customWidth="1"/>
    <col min="1285" max="1285" width="19" style="44" customWidth="1"/>
    <col min="1286" max="1286" width="9.5703125" style="44" customWidth="1"/>
    <col min="1287" max="1287" width="1" style="44" customWidth="1"/>
    <col min="1288" max="1288" width="16.140625" style="44" customWidth="1"/>
    <col min="1289" max="1289" width="1.42578125" style="44" customWidth="1"/>
    <col min="1290" max="1290" width="16.140625" style="44" customWidth="1"/>
    <col min="1291" max="1291" width="1.42578125" style="44" customWidth="1"/>
    <col min="1292" max="1292" width="16.140625" style="44" customWidth="1"/>
    <col min="1293" max="1293" width="1.42578125" style="44" customWidth="1"/>
    <col min="1294" max="1294" width="16.140625" style="44" customWidth="1"/>
    <col min="1295" max="1295" width="1.42578125" style="44" customWidth="1"/>
    <col min="1296" max="1296" width="28.85546875" style="44" customWidth="1"/>
    <col min="1297" max="1297" width="1" style="44" customWidth="1"/>
    <col min="1298" max="1298" width="1.42578125" style="44" customWidth="1"/>
    <col min="1299" max="1299" width="16.42578125" style="44" customWidth="1"/>
    <col min="1300" max="1300" width="0.85546875" style="44" customWidth="1"/>
    <col min="1301" max="1538" width="9.140625" style="44"/>
    <col min="1539" max="1539" width="12.85546875" style="44" customWidth="1"/>
    <col min="1540" max="1540" width="9.85546875" style="44" customWidth="1"/>
    <col min="1541" max="1541" width="19" style="44" customWidth="1"/>
    <col min="1542" max="1542" width="9.5703125" style="44" customWidth="1"/>
    <col min="1543" max="1543" width="1" style="44" customWidth="1"/>
    <col min="1544" max="1544" width="16.140625" style="44" customWidth="1"/>
    <col min="1545" max="1545" width="1.42578125" style="44" customWidth="1"/>
    <col min="1546" max="1546" width="16.140625" style="44" customWidth="1"/>
    <col min="1547" max="1547" width="1.42578125" style="44" customWidth="1"/>
    <col min="1548" max="1548" width="16.140625" style="44" customWidth="1"/>
    <col min="1549" max="1549" width="1.42578125" style="44" customWidth="1"/>
    <col min="1550" max="1550" width="16.140625" style="44" customWidth="1"/>
    <col min="1551" max="1551" width="1.42578125" style="44" customWidth="1"/>
    <col min="1552" max="1552" width="28.85546875" style="44" customWidth="1"/>
    <col min="1553" max="1553" width="1" style="44" customWidth="1"/>
    <col min="1554" max="1554" width="1.42578125" style="44" customWidth="1"/>
    <col min="1555" max="1555" width="16.42578125" style="44" customWidth="1"/>
    <col min="1556" max="1556" width="0.85546875" style="44" customWidth="1"/>
    <col min="1557" max="1794" width="9.140625" style="44"/>
    <col min="1795" max="1795" width="12.85546875" style="44" customWidth="1"/>
    <col min="1796" max="1796" width="9.85546875" style="44" customWidth="1"/>
    <col min="1797" max="1797" width="19" style="44" customWidth="1"/>
    <col min="1798" max="1798" width="9.5703125" style="44" customWidth="1"/>
    <col min="1799" max="1799" width="1" style="44" customWidth="1"/>
    <col min="1800" max="1800" width="16.140625" style="44" customWidth="1"/>
    <col min="1801" max="1801" width="1.42578125" style="44" customWidth="1"/>
    <col min="1802" max="1802" width="16.140625" style="44" customWidth="1"/>
    <col min="1803" max="1803" width="1.42578125" style="44" customWidth="1"/>
    <col min="1804" max="1804" width="16.140625" style="44" customWidth="1"/>
    <col min="1805" max="1805" width="1.42578125" style="44" customWidth="1"/>
    <col min="1806" max="1806" width="16.140625" style="44" customWidth="1"/>
    <col min="1807" max="1807" width="1.42578125" style="44" customWidth="1"/>
    <col min="1808" max="1808" width="28.85546875" style="44" customWidth="1"/>
    <col min="1809" max="1809" width="1" style="44" customWidth="1"/>
    <col min="1810" max="1810" width="1.42578125" style="44" customWidth="1"/>
    <col min="1811" max="1811" width="16.42578125" style="44" customWidth="1"/>
    <col min="1812" max="1812" width="0.85546875" style="44" customWidth="1"/>
    <col min="1813" max="2050" width="9.140625" style="44"/>
    <col min="2051" max="2051" width="12.85546875" style="44" customWidth="1"/>
    <col min="2052" max="2052" width="9.85546875" style="44" customWidth="1"/>
    <col min="2053" max="2053" width="19" style="44" customWidth="1"/>
    <col min="2054" max="2054" width="9.5703125" style="44" customWidth="1"/>
    <col min="2055" max="2055" width="1" style="44" customWidth="1"/>
    <col min="2056" max="2056" width="16.140625" style="44" customWidth="1"/>
    <col min="2057" max="2057" width="1.42578125" style="44" customWidth="1"/>
    <col min="2058" max="2058" width="16.140625" style="44" customWidth="1"/>
    <col min="2059" max="2059" width="1.42578125" style="44" customWidth="1"/>
    <col min="2060" max="2060" width="16.140625" style="44" customWidth="1"/>
    <col min="2061" max="2061" width="1.42578125" style="44" customWidth="1"/>
    <col min="2062" max="2062" width="16.140625" style="44" customWidth="1"/>
    <col min="2063" max="2063" width="1.42578125" style="44" customWidth="1"/>
    <col min="2064" max="2064" width="28.85546875" style="44" customWidth="1"/>
    <col min="2065" max="2065" width="1" style="44" customWidth="1"/>
    <col min="2066" max="2066" width="1.42578125" style="44" customWidth="1"/>
    <col min="2067" max="2067" width="16.42578125" style="44" customWidth="1"/>
    <col min="2068" max="2068" width="0.85546875" style="44" customWidth="1"/>
    <col min="2069" max="2306" width="9.140625" style="44"/>
    <col min="2307" max="2307" width="12.85546875" style="44" customWidth="1"/>
    <col min="2308" max="2308" width="9.85546875" style="44" customWidth="1"/>
    <col min="2309" max="2309" width="19" style="44" customWidth="1"/>
    <col min="2310" max="2310" width="9.5703125" style="44" customWidth="1"/>
    <col min="2311" max="2311" width="1" style="44" customWidth="1"/>
    <col min="2312" max="2312" width="16.140625" style="44" customWidth="1"/>
    <col min="2313" max="2313" width="1.42578125" style="44" customWidth="1"/>
    <col min="2314" max="2314" width="16.140625" style="44" customWidth="1"/>
    <col min="2315" max="2315" width="1.42578125" style="44" customWidth="1"/>
    <col min="2316" max="2316" width="16.140625" style="44" customWidth="1"/>
    <col min="2317" max="2317" width="1.42578125" style="44" customWidth="1"/>
    <col min="2318" max="2318" width="16.140625" style="44" customWidth="1"/>
    <col min="2319" max="2319" width="1.42578125" style="44" customWidth="1"/>
    <col min="2320" max="2320" width="28.85546875" style="44" customWidth="1"/>
    <col min="2321" max="2321" width="1" style="44" customWidth="1"/>
    <col min="2322" max="2322" width="1.42578125" style="44" customWidth="1"/>
    <col min="2323" max="2323" width="16.42578125" style="44" customWidth="1"/>
    <col min="2324" max="2324" width="0.85546875" style="44" customWidth="1"/>
    <col min="2325" max="2562" width="9.140625" style="44"/>
    <col min="2563" max="2563" width="12.85546875" style="44" customWidth="1"/>
    <col min="2564" max="2564" width="9.85546875" style="44" customWidth="1"/>
    <col min="2565" max="2565" width="19" style="44" customWidth="1"/>
    <col min="2566" max="2566" width="9.5703125" style="44" customWidth="1"/>
    <col min="2567" max="2567" width="1" style="44" customWidth="1"/>
    <col min="2568" max="2568" width="16.140625" style="44" customWidth="1"/>
    <col min="2569" max="2569" width="1.42578125" style="44" customWidth="1"/>
    <col min="2570" max="2570" width="16.140625" style="44" customWidth="1"/>
    <col min="2571" max="2571" width="1.42578125" style="44" customWidth="1"/>
    <col min="2572" max="2572" width="16.140625" style="44" customWidth="1"/>
    <col min="2573" max="2573" width="1.42578125" style="44" customWidth="1"/>
    <col min="2574" max="2574" width="16.140625" style="44" customWidth="1"/>
    <col min="2575" max="2575" width="1.42578125" style="44" customWidth="1"/>
    <col min="2576" max="2576" width="28.85546875" style="44" customWidth="1"/>
    <col min="2577" max="2577" width="1" style="44" customWidth="1"/>
    <col min="2578" max="2578" width="1.42578125" style="44" customWidth="1"/>
    <col min="2579" max="2579" width="16.42578125" style="44" customWidth="1"/>
    <col min="2580" max="2580" width="0.85546875" style="44" customWidth="1"/>
    <col min="2581" max="2818" width="9.140625" style="44"/>
    <col min="2819" max="2819" width="12.85546875" style="44" customWidth="1"/>
    <col min="2820" max="2820" width="9.85546875" style="44" customWidth="1"/>
    <col min="2821" max="2821" width="19" style="44" customWidth="1"/>
    <col min="2822" max="2822" width="9.5703125" style="44" customWidth="1"/>
    <col min="2823" max="2823" width="1" style="44" customWidth="1"/>
    <col min="2824" max="2824" width="16.140625" style="44" customWidth="1"/>
    <col min="2825" max="2825" width="1.42578125" style="44" customWidth="1"/>
    <col min="2826" max="2826" width="16.140625" style="44" customWidth="1"/>
    <col min="2827" max="2827" width="1.42578125" style="44" customWidth="1"/>
    <col min="2828" max="2828" width="16.140625" style="44" customWidth="1"/>
    <col min="2829" max="2829" width="1.42578125" style="44" customWidth="1"/>
    <col min="2830" max="2830" width="16.140625" style="44" customWidth="1"/>
    <col min="2831" max="2831" width="1.42578125" style="44" customWidth="1"/>
    <col min="2832" max="2832" width="28.85546875" style="44" customWidth="1"/>
    <col min="2833" max="2833" width="1" style="44" customWidth="1"/>
    <col min="2834" max="2834" width="1.42578125" style="44" customWidth="1"/>
    <col min="2835" max="2835" width="16.42578125" style="44" customWidth="1"/>
    <col min="2836" max="2836" width="0.85546875" style="44" customWidth="1"/>
    <col min="2837" max="3074" width="9.140625" style="44"/>
    <col min="3075" max="3075" width="12.85546875" style="44" customWidth="1"/>
    <col min="3076" max="3076" width="9.85546875" style="44" customWidth="1"/>
    <col min="3077" max="3077" width="19" style="44" customWidth="1"/>
    <col min="3078" max="3078" width="9.5703125" style="44" customWidth="1"/>
    <col min="3079" max="3079" width="1" style="44" customWidth="1"/>
    <col min="3080" max="3080" width="16.140625" style="44" customWidth="1"/>
    <col min="3081" max="3081" width="1.42578125" style="44" customWidth="1"/>
    <col min="3082" max="3082" width="16.140625" style="44" customWidth="1"/>
    <col min="3083" max="3083" width="1.42578125" style="44" customWidth="1"/>
    <col min="3084" max="3084" width="16.140625" style="44" customWidth="1"/>
    <col min="3085" max="3085" width="1.42578125" style="44" customWidth="1"/>
    <col min="3086" max="3086" width="16.140625" style="44" customWidth="1"/>
    <col min="3087" max="3087" width="1.42578125" style="44" customWidth="1"/>
    <col min="3088" max="3088" width="28.85546875" style="44" customWidth="1"/>
    <col min="3089" max="3089" width="1" style="44" customWidth="1"/>
    <col min="3090" max="3090" width="1.42578125" style="44" customWidth="1"/>
    <col min="3091" max="3091" width="16.42578125" style="44" customWidth="1"/>
    <col min="3092" max="3092" width="0.85546875" style="44" customWidth="1"/>
    <col min="3093" max="3330" width="9.140625" style="44"/>
    <col min="3331" max="3331" width="12.85546875" style="44" customWidth="1"/>
    <col min="3332" max="3332" width="9.85546875" style="44" customWidth="1"/>
    <col min="3333" max="3333" width="19" style="44" customWidth="1"/>
    <col min="3334" max="3334" width="9.5703125" style="44" customWidth="1"/>
    <col min="3335" max="3335" width="1" style="44" customWidth="1"/>
    <col min="3336" max="3336" width="16.140625" style="44" customWidth="1"/>
    <col min="3337" max="3337" width="1.42578125" style="44" customWidth="1"/>
    <col min="3338" max="3338" width="16.140625" style="44" customWidth="1"/>
    <col min="3339" max="3339" width="1.42578125" style="44" customWidth="1"/>
    <col min="3340" max="3340" width="16.140625" style="44" customWidth="1"/>
    <col min="3341" max="3341" width="1.42578125" style="44" customWidth="1"/>
    <col min="3342" max="3342" width="16.140625" style="44" customWidth="1"/>
    <col min="3343" max="3343" width="1.42578125" style="44" customWidth="1"/>
    <col min="3344" max="3344" width="28.85546875" style="44" customWidth="1"/>
    <col min="3345" max="3345" width="1" style="44" customWidth="1"/>
    <col min="3346" max="3346" width="1.42578125" style="44" customWidth="1"/>
    <col min="3347" max="3347" width="16.42578125" style="44" customWidth="1"/>
    <col min="3348" max="3348" width="0.85546875" style="44" customWidth="1"/>
    <col min="3349" max="3586" width="9.140625" style="44"/>
    <col min="3587" max="3587" width="12.85546875" style="44" customWidth="1"/>
    <col min="3588" max="3588" width="9.85546875" style="44" customWidth="1"/>
    <col min="3589" max="3589" width="19" style="44" customWidth="1"/>
    <col min="3590" max="3590" width="9.5703125" style="44" customWidth="1"/>
    <col min="3591" max="3591" width="1" style="44" customWidth="1"/>
    <col min="3592" max="3592" width="16.140625" style="44" customWidth="1"/>
    <col min="3593" max="3593" width="1.42578125" style="44" customWidth="1"/>
    <col min="3594" max="3594" width="16.140625" style="44" customWidth="1"/>
    <col min="3595" max="3595" width="1.42578125" style="44" customWidth="1"/>
    <col min="3596" max="3596" width="16.140625" style="44" customWidth="1"/>
    <col min="3597" max="3597" width="1.42578125" style="44" customWidth="1"/>
    <col min="3598" max="3598" width="16.140625" style="44" customWidth="1"/>
    <col min="3599" max="3599" width="1.42578125" style="44" customWidth="1"/>
    <col min="3600" max="3600" width="28.85546875" style="44" customWidth="1"/>
    <col min="3601" max="3601" width="1" style="44" customWidth="1"/>
    <col min="3602" max="3602" width="1.42578125" style="44" customWidth="1"/>
    <col min="3603" max="3603" width="16.42578125" style="44" customWidth="1"/>
    <col min="3604" max="3604" width="0.85546875" style="44" customWidth="1"/>
    <col min="3605" max="3842" width="9.140625" style="44"/>
    <col min="3843" max="3843" width="12.85546875" style="44" customWidth="1"/>
    <col min="3844" max="3844" width="9.85546875" style="44" customWidth="1"/>
    <col min="3845" max="3845" width="19" style="44" customWidth="1"/>
    <col min="3846" max="3846" width="9.5703125" style="44" customWidth="1"/>
    <col min="3847" max="3847" width="1" style="44" customWidth="1"/>
    <col min="3848" max="3848" width="16.140625" style="44" customWidth="1"/>
    <col min="3849" max="3849" width="1.42578125" style="44" customWidth="1"/>
    <col min="3850" max="3850" width="16.140625" style="44" customWidth="1"/>
    <col min="3851" max="3851" width="1.42578125" style="44" customWidth="1"/>
    <col min="3852" max="3852" width="16.140625" style="44" customWidth="1"/>
    <col min="3853" max="3853" width="1.42578125" style="44" customWidth="1"/>
    <col min="3854" max="3854" width="16.140625" style="44" customWidth="1"/>
    <col min="3855" max="3855" width="1.42578125" style="44" customWidth="1"/>
    <col min="3856" max="3856" width="28.85546875" style="44" customWidth="1"/>
    <col min="3857" max="3857" width="1" style="44" customWidth="1"/>
    <col min="3858" max="3858" width="1.42578125" style="44" customWidth="1"/>
    <col min="3859" max="3859" width="16.42578125" style="44" customWidth="1"/>
    <col min="3860" max="3860" width="0.85546875" style="44" customWidth="1"/>
    <col min="3861" max="4098" width="9.140625" style="44"/>
    <col min="4099" max="4099" width="12.85546875" style="44" customWidth="1"/>
    <col min="4100" max="4100" width="9.85546875" style="44" customWidth="1"/>
    <col min="4101" max="4101" width="19" style="44" customWidth="1"/>
    <col min="4102" max="4102" width="9.5703125" style="44" customWidth="1"/>
    <col min="4103" max="4103" width="1" style="44" customWidth="1"/>
    <col min="4104" max="4104" width="16.140625" style="44" customWidth="1"/>
    <col min="4105" max="4105" width="1.42578125" style="44" customWidth="1"/>
    <col min="4106" max="4106" width="16.140625" style="44" customWidth="1"/>
    <col min="4107" max="4107" width="1.42578125" style="44" customWidth="1"/>
    <col min="4108" max="4108" width="16.140625" style="44" customWidth="1"/>
    <col min="4109" max="4109" width="1.42578125" style="44" customWidth="1"/>
    <col min="4110" max="4110" width="16.140625" style="44" customWidth="1"/>
    <col min="4111" max="4111" width="1.42578125" style="44" customWidth="1"/>
    <col min="4112" max="4112" width="28.85546875" style="44" customWidth="1"/>
    <col min="4113" max="4113" width="1" style="44" customWidth="1"/>
    <col min="4114" max="4114" width="1.42578125" style="44" customWidth="1"/>
    <col min="4115" max="4115" width="16.42578125" style="44" customWidth="1"/>
    <col min="4116" max="4116" width="0.85546875" style="44" customWidth="1"/>
    <col min="4117" max="4354" width="9.140625" style="44"/>
    <col min="4355" max="4355" width="12.85546875" style="44" customWidth="1"/>
    <col min="4356" max="4356" width="9.85546875" style="44" customWidth="1"/>
    <col min="4357" max="4357" width="19" style="44" customWidth="1"/>
    <col min="4358" max="4358" width="9.5703125" style="44" customWidth="1"/>
    <col min="4359" max="4359" width="1" style="44" customWidth="1"/>
    <col min="4360" max="4360" width="16.140625" style="44" customWidth="1"/>
    <col min="4361" max="4361" width="1.42578125" style="44" customWidth="1"/>
    <col min="4362" max="4362" width="16.140625" style="44" customWidth="1"/>
    <col min="4363" max="4363" width="1.42578125" style="44" customWidth="1"/>
    <col min="4364" max="4364" width="16.140625" style="44" customWidth="1"/>
    <col min="4365" max="4365" width="1.42578125" style="44" customWidth="1"/>
    <col min="4366" max="4366" width="16.140625" style="44" customWidth="1"/>
    <col min="4367" max="4367" width="1.42578125" style="44" customWidth="1"/>
    <col min="4368" max="4368" width="28.85546875" style="44" customWidth="1"/>
    <col min="4369" max="4369" width="1" style="44" customWidth="1"/>
    <col min="4370" max="4370" width="1.42578125" style="44" customWidth="1"/>
    <col min="4371" max="4371" width="16.42578125" style="44" customWidth="1"/>
    <col min="4372" max="4372" width="0.85546875" style="44" customWidth="1"/>
    <col min="4373" max="4610" width="9.140625" style="44"/>
    <col min="4611" max="4611" width="12.85546875" style="44" customWidth="1"/>
    <col min="4612" max="4612" width="9.85546875" style="44" customWidth="1"/>
    <col min="4613" max="4613" width="19" style="44" customWidth="1"/>
    <col min="4614" max="4614" width="9.5703125" style="44" customWidth="1"/>
    <col min="4615" max="4615" width="1" style="44" customWidth="1"/>
    <col min="4616" max="4616" width="16.140625" style="44" customWidth="1"/>
    <col min="4617" max="4617" width="1.42578125" style="44" customWidth="1"/>
    <col min="4618" max="4618" width="16.140625" style="44" customWidth="1"/>
    <col min="4619" max="4619" width="1.42578125" style="44" customWidth="1"/>
    <col min="4620" max="4620" width="16.140625" style="44" customWidth="1"/>
    <col min="4621" max="4621" width="1.42578125" style="44" customWidth="1"/>
    <col min="4622" max="4622" width="16.140625" style="44" customWidth="1"/>
    <col min="4623" max="4623" width="1.42578125" style="44" customWidth="1"/>
    <col min="4624" max="4624" width="28.85546875" style="44" customWidth="1"/>
    <col min="4625" max="4625" width="1" style="44" customWidth="1"/>
    <col min="4626" max="4626" width="1.42578125" style="44" customWidth="1"/>
    <col min="4627" max="4627" width="16.42578125" style="44" customWidth="1"/>
    <col min="4628" max="4628" width="0.85546875" style="44" customWidth="1"/>
    <col min="4629" max="4866" width="9.140625" style="44"/>
    <col min="4867" max="4867" width="12.85546875" style="44" customWidth="1"/>
    <col min="4868" max="4868" width="9.85546875" style="44" customWidth="1"/>
    <col min="4869" max="4869" width="19" style="44" customWidth="1"/>
    <col min="4870" max="4870" width="9.5703125" style="44" customWidth="1"/>
    <col min="4871" max="4871" width="1" style="44" customWidth="1"/>
    <col min="4872" max="4872" width="16.140625" style="44" customWidth="1"/>
    <col min="4873" max="4873" width="1.42578125" style="44" customWidth="1"/>
    <col min="4874" max="4874" width="16.140625" style="44" customWidth="1"/>
    <col min="4875" max="4875" width="1.42578125" style="44" customWidth="1"/>
    <col min="4876" max="4876" width="16.140625" style="44" customWidth="1"/>
    <col min="4877" max="4877" width="1.42578125" style="44" customWidth="1"/>
    <col min="4878" max="4878" width="16.140625" style="44" customWidth="1"/>
    <col min="4879" max="4879" width="1.42578125" style="44" customWidth="1"/>
    <col min="4880" max="4880" width="28.85546875" style="44" customWidth="1"/>
    <col min="4881" max="4881" width="1" style="44" customWidth="1"/>
    <col min="4882" max="4882" width="1.42578125" style="44" customWidth="1"/>
    <col min="4883" max="4883" width="16.42578125" style="44" customWidth="1"/>
    <col min="4884" max="4884" width="0.85546875" style="44" customWidth="1"/>
    <col min="4885" max="5122" width="9.140625" style="44"/>
    <col min="5123" max="5123" width="12.85546875" style="44" customWidth="1"/>
    <col min="5124" max="5124" width="9.85546875" style="44" customWidth="1"/>
    <col min="5125" max="5125" width="19" style="44" customWidth="1"/>
    <col min="5126" max="5126" width="9.5703125" style="44" customWidth="1"/>
    <col min="5127" max="5127" width="1" style="44" customWidth="1"/>
    <col min="5128" max="5128" width="16.140625" style="44" customWidth="1"/>
    <col min="5129" max="5129" width="1.42578125" style="44" customWidth="1"/>
    <col min="5130" max="5130" width="16.140625" style="44" customWidth="1"/>
    <col min="5131" max="5131" width="1.42578125" style="44" customWidth="1"/>
    <col min="5132" max="5132" width="16.140625" style="44" customWidth="1"/>
    <col min="5133" max="5133" width="1.42578125" style="44" customWidth="1"/>
    <col min="5134" max="5134" width="16.140625" style="44" customWidth="1"/>
    <col min="5135" max="5135" width="1.42578125" style="44" customWidth="1"/>
    <col min="5136" max="5136" width="28.85546875" style="44" customWidth="1"/>
    <col min="5137" max="5137" width="1" style="44" customWidth="1"/>
    <col min="5138" max="5138" width="1.42578125" style="44" customWidth="1"/>
    <col min="5139" max="5139" width="16.42578125" style="44" customWidth="1"/>
    <col min="5140" max="5140" width="0.85546875" style="44" customWidth="1"/>
    <col min="5141" max="5378" width="9.140625" style="44"/>
    <col min="5379" max="5379" width="12.85546875" style="44" customWidth="1"/>
    <col min="5380" max="5380" width="9.85546875" style="44" customWidth="1"/>
    <col min="5381" max="5381" width="19" style="44" customWidth="1"/>
    <col min="5382" max="5382" width="9.5703125" style="44" customWidth="1"/>
    <col min="5383" max="5383" width="1" style="44" customWidth="1"/>
    <col min="5384" max="5384" width="16.140625" style="44" customWidth="1"/>
    <col min="5385" max="5385" width="1.42578125" style="44" customWidth="1"/>
    <col min="5386" max="5386" width="16.140625" style="44" customWidth="1"/>
    <col min="5387" max="5387" width="1.42578125" style="44" customWidth="1"/>
    <col min="5388" max="5388" width="16.140625" style="44" customWidth="1"/>
    <col min="5389" max="5389" width="1.42578125" style="44" customWidth="1"/>
    <col min="5390" max="5390" width="16.140625" style="44" customWidth="1"/>
    <col min="5391" max="5391" width="1.42578125" style="44" customWidth="1"/>
    <col min="5392" max="5392" width="28.85546875" style="44" customWidth="1"/>
    <col min="5393" max="5393" width="1" style="44" customWidth="1"/>
    <col min="5394" max="5394" width="1.42578125" style="44" customWidth="1"/>
    <col min="5395" max="5395" width="16.42578125" style="44" customWidth="1"/>
    <col min="5396" max="5396" width="0.85546875" style="44" customWidth="1"/>
    <col min="5397" max="5634" width="9.140625" style="44"/>
    <col min="5635" max="5635" width="12.85546875" style="44" customWidth="1"/>
    <col min="5636" max="5636" width="9.85546875" style="44" customWidth="1"/>
    <col min="5637" max="5637" width="19" style="44" customWidth="1"/>
    <col min="5638" max="5638" width="9.5703125" style="44" customWidth="1"/>
    <col min="5639" max="5639" width="1" style="44" customWidth="1"/>
    <col min="5640" max="5640" width="16.140625" style="44" customWidth="1"/>
    <col min="5641" max="5641" width="1.42578125" style="44" customWidth="1"/>
    <col min="5642" max="5642" width="16.140625" style="44" customWidth="1"/>
    <col min="5643" max="5643" width="1.42578125" style="44" customWidth="1"/>
    <col min="5644" max="5644" width="16.140625" style="44" customWidth="1"/>
    <col min="5645" max="5645" width="1.42578125" style="44" customWidth="1"/>
    <col min="5646" max="5646" width="16.140625" style="44" customWidth="1"/>
    <col min="5647" max="5647" width="1.42578125" style="44" customWidth="1"/>
    <col min="5648" max="5648" width="28.85546875" style="44" customWidth="1"/>
    <col min="5649" max="5649" width="1" style="44" customWidth="1"/>
    <col min="5650" max="5650" width="1.42578125" style="44" customWidth="1"/>
    <col min="5651" max="5651" width="16.42578125" style="44" customWidth="1"/>
    <col min="5652" max="5652" width="0.85546875" style="44" customWidth="1"/>
    <col min="5653" max="5890" width="9.140625" style="44"/>
    <col min="5891" max="5891" width="12.85546875" style="44" customWidth="1"/>
    <col min="5892" max="5892" width="9.85546875" style="44" customWidth="1"/>
    <col min="5893" max="5893" width="19" style="44" customWidth="1"/>
    <col min="5894" max="5894" width="9.5703125" style="44" customWidth="1"/>
    <col min="5895" max="5895" width="1" style="44" customWidth="1"/>
    <col min="5896" max="5896" width="16.140625" style="44" customWidth="1"/>
    <col min="5897" max="5897" width="1.42578125" style="44" customWidth="1"/>
    <col min="5898" max="5898" width="16.140625" style="44" customWidth="1"/>
    <col min="5899" max="5899" width="1.42578125" style="44" customWidth="1"/>
    <col min="5900" max="5900" width="16.140625" style="44" customWidth="1"/>
    <col min="5901" max="5901" width="1.42578125" style="44" customWidth="1"/>
    <col min="5902" max="5902" width="16.140625" style="44" customWidth="1"/>
    <col min="5903" max="5903" width="1.42578125" style="44" customWidth="1"/>
    <col min="5904" max="5904" width="28.85546875" style="44" customWidth="1"/>
    <col min="5905" max="5905" width="1" style="44" customWidth="1"/>
    <col min="5906" max="5906" width="1.42578125" style="44" customWidth="1"/>
    <col min="5907" max="5907" width="16.42578125" style="44" customWidth="1"/>
    <col min="5908" max="5908" width="0.85546875" style="44" customWidth="1"/>
    <col min="5909" max="6146" width="9.140625" style="44"/>
    <col min="6147" max="6147" width="12.85546875" style="44" customWidth="1"/>
    <col min="6148" max="6148" width="9.85546875" style="44" customWidth="1"/>
    <col min="6149" max="6149" width="19" style="44" customWidth="1"/>
    <col min="6150" max="6150" width="9.5703125" style="44" customWidth="1"/>
    <col min="6151" max="6151" width="1" style="44" customWidth="1"/>
    <col min="6152" max="6152" width="16.140625" style="44" customWidth="1"/>
    <col min="6153" max="6153" width="1.42578125" style="44" customWidth="1"/>
    <col min="6154" max="6154" width="16.140625" style="44" customWidth="1"/>
    <col min="6155" max="6155" width="1.42578125" style="44" customWidth="1"/>
    <col min="6156" max="6156" width="16.140625" style="44" customWidth="1"/>
    <col min="6157" max="6157" width="1.42578125" style="44" customWidth="1"/>
    <col min="6158" max="6158" width="16.140625" style="44" customWidth="1"/>
    <col min="6159" max="6159" width="1.42578125" style="44" customWidth="1"/>
    <col min="6160" max="6160" width="28.85546875" style="44" customWidth="1"/>
    <col min="6161" max="6161" width="1" style="44" customWidth="1"/>
    <col min="6162" max="6162" width="1.42578125" style="44" customWidth="1"/>
    <col min="6163" max="6163" width="16.42578125" style="44" customWidth="1"/>
    <col min="6164" max="6164" width="0.85546875" style="44" customWidth="1"/>
    <col min="6165" max="6402" width="9.140625" style="44"/>
    <col min="6403" max="6403" width="12.85546875" style="44" customWidth="1"/>
    <col min="6404" max="6404" width="9.85546875" style="44" customWidth="1"/>
    <col min="6405" max="6405" width="19" style="44" customWidth="1"/>
    <col min="6406" max="6406" width="9.5703125" style="44" customWidth="1"/>
    <col min="6407" max="6407" width="1" style="44" customWidth="1"/>
    <col min="6408" max="6408" width="16.140625" style="44" customWidth="1"/>
    <col min="6409" max="6409" width="1.42578125" style="44" customWidth="1"/>
    <col min="6410" max="6410" width="16.140625" style="44" customWidth="1"/>
    <col min="6411" max="6411" width="1.42578125" style="44" customWidth="1"/>
    <col min="6412" max="6412" width="16.140625" style="44" customWidth="1"/>
    <col min="6413" max="6413" width="1.42578125" style="44" customWidth="1"/>
    <col min="6414" max="6414" width="16.140625" style="44" customWidth="1"/>
    <col min="6415" max="6415" width="1.42578125" style="44" customWidth="1"/>
    <col min="6416" max="6416" width="28.85546875" style="44" customWidth="1"/>
    <col min="6417" max="6417" width="1" style="44" customWidth="1"/>
    <col min="6418" max="6418" width="1.42578125" style="44" customWidth="1"/>
    <col min="6419" max="6419" width="16.42578125" style="44" customWidth="1"/>
    <col min="6420" max="6420" width="0.85546875" style="44" customWidth="1"/>
    <col min="6421" max="6658" width="9.140625" style="44"/>
    <col min="6659" max="6659" width="12.85546875" style="44" customWidth="1"/>
    <col min="6660" max="6660" width="9.85546875" style="44" customWidth="1"/>
    <col min="6661" max="6661" width="19" style="44" customWidth="1"/>
    <col min="6662" max="6662" width="9.5703125" style="44" customWidth="1"/>
    <col min="6663" max="6663" width="1" style="44" customWidth="1"/>
    <col min="6664" max="6664" width="16.140625" style="44" customWidth="1"/>
    <col min="6665" max="6665" width="1.42578125" style="44" customWidth="1"/>
    <col min="6666" max="6666" width="16.140625" style="44" customWidth="1"/>
    <col min="6667" max="6667" width="1.42578125" style="44" customWidth="1"/>
    <col min="6668" max="6668" width="16.140625" style="44" customWidth="1"/>
    <col min="6669" max="6669" width="1.42578125" style="44" customWidth="1"/>
    <col min="6670" max="6670" width="16.140625" style="44" customWidth="1"/>
    <col min="6671" max="6671" width="1.42578125" style="44" customWidth="1"/>
    <col min="6672" max="6672" width="28.85546875" style="44" customWidth="1"/>
    <col min="6673" max="6673" width="1" style="44" customWidth="1"/>
    <col min="6674" max="6674" width="1.42578125" style="44" customWidth="1"/>
    <col min="6675" max="6675" width="16.42578125" style="44" customWidth="1"/>
    <col min="6676" max="6676" width="0.85546875" style="44" customWidth="1"/>
    <col min="6677" max="6914" width="9.140625" style="44"/>
    <col min="6915" max="6915" width="12.85546875" style="44" customWidth="1"/>
    <col min="6916" max="6916" width="9.85546875" style="44" customWidth="1"/>
    <col min="6917" max="6917" width="19" style="44" customWidth="1"/>
    <col min="6918" max="6918" width="9.5703125" style="44" customWidth="1"/>
    <col min="6919" max="6919" width="1" style="44" customWidth="1"/>
    <col min="6920" max="6920" width="16.140625" style="44" customWidth="1"/>
    <col min="6921" max="6921" width="1.42578125" style="44" customWidth="1"/>
    <col min="6922" max="6922" width="16.140625" style="44" customWidth="1"/>
    <col min="6923" max="6923" width="1.42578125" style="44" customWidth="1"/>
    <col min="6924" max="6924" width="16.140625" style="44" customWidth="1"/>
    <col min="6925" max="6925" width="1.42578125" style="44" customWidth="1"/>
    <col min="6926" max="6926" width="16.140625" style="44" customWidth="1"/>
    <col min="6927" max="6927" width="1.42578125" style="44" customWidth="1"/>
    <col min="6928" max="6928" width="28.85546875" style="44" customWidth="1"/>
    <col min="6929" max="6929" width="1" style="44" customWidth="1"/>
    <col min="6930" max="6930" width="1.42578125" style="44" customWidth="1"/>
    <col min="6931" max="6931" width="16.42578125" style="44" customWidth="1"/>
    <col min="6932" max="6932" width="0.85546875" style="44" customWidth="1"/>
    <col min="6933" max="7170" width="9.140625" style="44"/>
    <col min="7171" max="7171" width="12.85546875" style="44" customWidth="1"/>
    <col min="7172" max="7172" width="9.85546875" style="44" customWidth="1"/>
    <col min="7173" max="7173" width="19" style="44" customWidth="1"/>
    <col min="7174" max="7174" width="9.5703125" style="44" customWidth="1"/>
    <col min="7175" max="7175" width="1" style="44" customWidth="1"/>
    <col min="7176" max="7176" width="16.140625" style="44" customWidth="1"/>
    <col min="7177" max="7177" width="1.42578125" style="44" customWidth="1"/>
    <col min="7178" max="7178" width="16.140625" style="44" customWidth="1"/>
    <col min="7179" max="7179" width="1.42578125" style="44" customWidth="1"/>
    <col min="7180" max="7180" width="16.140625" style="44" customWidth="1"/>
    <col min="7181" max="7181" width="1.42578125" style="44" customWidth="1"/>
    <col min="7182" max="7182" width="16.140625" style="44" customWidth="1"/>
    <col min="7183" max="7183" width="1.42578125" style="44" customWidth="1"/>
    <col min="7184" max="7184" width="28.85546875" style="44" customWidth="1"/>
    <col min="7185" max="7185" width="1" style="44" customWidth="1"/>
    <col min="7186" max="7186" width="1.42578125" style="44" customWidth="1"/>
    <col min="7187" max="7187" width="16.42578125" style="44" customWidth="1"/>
    <col min="7188" max="7188" width="0.85546875" style="44" customWidth="1"/>
    <col min="7189" max="7426" width="9.140625" style="44"/>
    <col min="7427" max="7427" width="12.85546875" style="44" customWidth="1"/>
    <col min="7428" max="7428" width="9.85546875" style="44" customWidth="1"/>
    <col min="7429" max="7429" width="19" style="44" customWidth="1"/>
    <col min="7430" max="7430" width="9.5703125" style="44" customWidth="1"/>
    <col min="7431" max="7431" width="1" style="44" customWidth="1"/>
    <col min="7432" max="7432" width="16.140625" style="44" customWidth="1"/>
    <col min="7433" max="7433" width="1.42578125" style="44" customWidth="1"/>
    <col min="7434" max="7434" width="16.140625" style="44" customWidth="1"/>
    <col min="7435" max="7435" width="1.42578125" style="44" customWidth="1"/>
    <col min="7436" max="7436" width="16.140625" style="44" customWidth="1"/>
    <col min="7437" max="7437" width="1.42578125" style="44" customWidth="1"/>
    <col min="7438" max="7438" width="16.140625" style="44" customWidth="1"/>
    <col min="7439" max="7439" width="1.42578125" style="44" customWidth="1"/>
    <col min="7440" max="7440" width="28.85546875" style="44" customWidth="1"/>
    <col min="7441" max="7441" width="1" style="44" customWidth="1"/>
    <col min="7442" max="7442" width="1.42578125" style="44" customWidth="1"/>
    <col min="7443" max="7443" width="16.42578125" style="44" customWidth="1"/>
    <col min="7444" max="7444" width="0.85546875" style="44" customWidth="1"/>
    <col min="7445" max="7682" width="9.140625" style="44"/>
    <col min="7683" max="7683" width="12.85546875" style="44" customWidth="1"/>
    <col min="7684" max="7684" width="9.85546875" style="44" customWidth="1"/>
    <col min="7685" max="7685" width="19" style="44" customWidth="1"/>
    <col min="7686" max="7686" width="9.5703125" style="44" customWidth="1"/>
    <col min="7687" max="7687" width="1" style="44" customWidth="1"/>
    <col min="7688" max="7688" width="16.140625" style="44" customWidth="1"/>
    <col min="7689" max="7689" width="1.42578125" style="44" customWidth="1"/>
    <col min="7690" max="7690" width="16.140625" style="44" customWidth="1"/>
    <col min="7691" max="7691" width="1.42578125" style="44" customWidth="1"/>
    <col min="7692" max="7692" width="16.140625" style="44" customWidth="1"/>
    <col min="7693" max="7693" width="1.42578125" style="44" customWidth="1"/>
    <col min="7694" max="7694" width="16.140625" style="44" customWidth="1"/>
    <col min="7695" max="7695" width="1.42578125" style="44" customWidth="1"/>
    <col min="7696" max="7696" width="28.85546875" style="44" customWidth="1"/>
    <col min="7697" max="7697" width="1" style="44" customWidth="1"/>
    <col min="7698" max="7698" width="1.42578125" style="44" customWidth="1"/>
    <col min="7699" max="7699" width="16.42578125" style="44" customWidth="1"/>
    <col min="7700" max="7700" width="0.85546875" style="44" customWidth="1"/>
    <col min="7701" max="7938" width="9.140625" style="44"/>
    <col min="7939" max="7939" width="12.85546875" style="44" customWidth="1"/>
    <col min="7940" max="7940" width="9.85546875" style="44" customWidth="1"/>
    <col min="7941" max="7941" width="19" style="44" customWidth="1"/>
    <col min="7942" max="7942" width="9.5703125" style="44" customWidth="1"/>
    <col min="7943" max="7943" width="1" style="44" customWidth="1"/>
    <col min="7944" max="7944" width="16.140625" style="44" customWidth="1"/>
    <col min="7945" max="7945" width="1.42578125" style="44" customWidth="1"/>
    <col min="7946" max="7946" width="16.140625" style="44" customWidth="1"/>
    <col min="7947" max="7947" width="1.42578125" style="44" customWidth="1"/>
    <col min="7948" max="7948" width="16.140625" style="44" customWidth="1"/>
    <col min="7949" max="7949" width="1.42578125" style="44" customWidth="1"/>
    <col min="7950" max="7950" width="16.140625" style="44" customWidth="1"/>
    <col min="7951" max="7951" width="1.42578125" style="44" customWidth="1"/>
    <col min="7952" max="7952" width="28.85546875" style="44" customWidth="1"/>
    <col min="7953" max="7953" width="1" style="44" customWidth="1"/>
    <col min="7954" max="7954" width="1.42578125" style="44" customWidth="1"/>
    <col min="7955" max="7955" width="16.42578125" style="44" customWidth="1"/>
    <col min="7956" max="7956" width="0.85546875" style="44" customWidth="1"/>
    <col min="7957" max="8194" width="9.140625" style="44"/>
    <col min="8195" max="8195" width="12.85546875" style="44" customWidth="1"/>
    <col min="8196" max="8196" width="9.85546875" style="44" customWidth="1"/>
    <col min="8197" max="8197" width="19" style="44" customWidth="1"/>
    <col min="8198" max="8198" width="9.5703125" style="44" customWidth="1"/>
    <col min="8199" max="8199" width="1" style="44" customWidth="1"/>
    <col min="8200" max="8200" width="16.140625" style="44" customWidth="1"/>
    <col min="8201" max="8201" width="1.42578125" style="44" customWidth="1"/>
    <col min="8202" max="8202" width="16.140625" style="44" customWidth="1"/>
    <col min="8203" max="8203" width="1.42578125" style="44" customWidth="1"/>
    <col min="8204" max="8204" width="16.140625" style="44" customWidth="1"/>
    <col min="8205" max="8205" width="1.42578125" style="44" customWidth="1"/>
    <col min="8206" max="8206" width="16.140625" style="44" customWidth="1"/>
    <col min="8207" max="8207" width="1.42578125" style="44" customWidth="1"/>
    <col min="8208" max="8208" width="28.85546875" style="44" customWidth="1"/>
    <col min="8209" max="8209" width="1" style="44" customWidth="1"/>
    <col min="8210" max="8210" width="1.42578125" style="44" customWidth="1"/>
    <col min="8211" max="8211" width="16.42578125" style="44" customWidth="1"/>
    <col min="8212" max="8212" width="0.85546875" style="44" customWidth="1"/>
    <col min="8213" max="8450" width="9.140625" style="44"/>
    <col min="8451" max="8451" width="12.85546875" style="44" customWidth="1"/>
    <col min="8452" max="8452" width="9.85546875" style="44" customWidth="1"/>
    <col min="8453" max="8453" width="19" style="44" customWidth="1"/>
    <col min="8454" max="8454" width="9.5703125" style="44" customWidth="1"/>
    <col min="8455" max="8455" width="1" style="44" customWidth="1"/>
    <col min="8456" max="8456" width="16.140625" style="44" customWidth="1"/>
    <col min="8457" max="8457" width="1.42578125" style="44" customWidth="1"/>
    <col min="8458" max="8458" width="16.140625" style="44" customWidth="1"/>
    <col min="8459" max="8459" width="1.42578125" style="44" customWidth="1"/>
    <col min="8460" max="8460" width="16.140625" style="44" customWidth="1"/>
    <col min="8461" max="8461" width="1.42578125" style="44" customWidth="1"/>
    <col min="8462" max="8462" width="16.140625" style="44" customWidth="1"/>
    <col min="8463" max="8463" width="1.42578125" style="44" customWidth="1"/>
    <col min="8464" max="8464" width="28.85546875" style="44" customWidth="1"/>
    <col min="8465" max="8465" width="1" style="44" customWidth="1"/>
    <col min="8466" max="8466" width="1.42578125" style="44" customWidth="1"/>
    <col min="8467" max="8467" width="16.42578125" style="44" customWidth="1"/>
    <col min="8468" max="8468" width="0.85546875" style="44" customWidth="1"/>
    <col min="8469" max="8706" width="9.140625" style="44"/>
    <col min="8707" max="8707" width="12.85546875" style="44" customWidth="1"/>
    <col min="8708" max="8708" width="9.85546875" style="44" customWidth="1"/>
    <col min="8709" max="8709" width="19" style="44" customWidth="1"/>
    <col min="8710" max="8710" width="9.5703125" style="44" customWidth="1"/>
    <col min="8711" max="8711" width="1" style="44" customWidth="1"/>
    <col min="8712" max="8712" width="16.140625" style="44" customWidth="1"/>
    <col min="8713" max="8713" width="1.42578125" style="44" customWidth="1"/>
    <col min="8714" max="8714" width="16.140625" style="44" customWidth="1"/>
    <col min="8715" max="8715" width="1.42578125" style="44" customWidth="1"/>
    <col min="8716" max="8716" width="16.140625" style="44" customWidth="1"/>
    <col min="8717" max="8717" width="1.42578125" style="44" customWidth="1"/>
    <col min="8718" max="8718" width="16.140625" style="44" customWidth="1"/>
    <col min="8719" max="8719" width="1.42578125" style="44" customWidth="1"/>
    <col min="8720" max="8720" width="28.85546875" style="44" customWidth="1"/>
    <col min="8721" max="8721" width="1" style="44" customWidth="1"/>
    <col min="8722" max="8722" width="1.42578125" style="44" customWidth="1"/>
    <col min="8723" max="8723" width="16.42578125" style="44" customWidth="1"/>
    <col min="8724" max="8724" width="0.85546875" style="44" customWidth="1"/>
    <col min="8725" max="8962" width="9.140625" style="44"/>
    <col min="8963" max="8963" width="12.85546875" style="44" customWidth="1"/>
    <col min="8964" max="8964" width="9.85546875" style="44" customWidth="1"/>
    <col min="8965" max="8965" width="19" style="44" customWidth="1"/>
    <col min="8966" max="8966" width="9.5703125" style="44" customWidth="1"/>
    <col min="8967" max="8967" width="1" style="44" customWidth="1"/>
    <col min="8968" max="8968" width="16.140625" style="44" customWidth="1"/>
    <col min="8969" max="8969" width="1.42578125" style="44" customWidth="1"/>
    <col min="8970" max="8970" width="16.140625" style="44" customWidth="1"/>
    <col min="8971" max="8971" width="1.42578125" style="44" customWidth="1"/>
    <col min="8972" max="8972" width="16.140625" style="44" customWidth="1"/>
    <col min="8973" max="8973" width="1.42578125" style="44" customWidth="1"/>
    <col min="8974" max="8974" width="16.140625" style="44" customWidth="1"/>
    <col min="8975" max="8975" width="1.42578125" style="44" customWidth="1"/>
    <col min="8976" max="8976" width="28.85546875" style="44" customWidth="1"/>
    <col min="8977" max="8977" width="1" style="44" customWidth="1"/>
    <col min="8978" max="8978" width="1.42578125" style="44" customWidth="1"/>
    <col min="8979" max="8979" width="16.42578125" style="44" customWidth="1"/>
    <col min="8980" max="8980" width="0.85546875" style="44" customWidth="1"/>
    <col min="8981" max="9218" width="9.140625" style="44"/>
    <col min="9219" max="9219" width="12.85546875" style="44" customWidth="1"/>
    <col min="9220" max="9220" width="9.85546875" style="44" customWidth="1"/>
    <col min="9221" max="9221" width="19" style="44" customWidth="1"/>
    <col min="9222" max="9222" width="9.5703125" style="44" customWidth="1"/>
    <col min="9223" max="9223" width="1" style="44" customWidth="1"/>
    <col min="9224" max="9224" width="16.140625" style="44" customWidth="1"/>
    <col min="9225" max="9225" width="1.42578125" style="44" customWidth="1"/>
    <col min="9226" max="9226" width="16.140625" style="44" customWidth="1"/>
    <col min="9227" max="9227" width="1.42578125" style="44" customWidth="1"/>
    <col min="9228" max="9228" width="16.140625" style="44" customWidth="1"/>
    <col min="9229" max="9229" width="1.42578125" style="44" customWidth="1"/>
    <col min="9230" max="9230" width="16.140625" style="44" customWidth="1"/>
    <col min="9231" max="9231" width="1.42578125" style="44" customWidth="1"/>
    <col min="9232" max="9232" width="28.85546875" style="44" customWidth="1"/>
    <col min="9233" max="9233" width="1" style="44" customWidth="1"/>
    <col min="9234" max="9234" width="1.42578125" style="44" customWidth="1"/>
    <col min="9235" max="9235" width="16.42578125" style="44" customWidth="1"/>
    <col min="9236" max="9236" width="0.85546875" style="44" customWidth="1"/>
    <col min="9237" max="9474" width="9.140625" style="44"/>
    <col min="9475" max="9475" width="12.85546875" style="44" customWidth="1"/>
    <col min="9476" max="9476" width="9.85546875" style="44" customWidth="1"/>
    <col min="9477" max="9477" width="19" style="44" customWidth="1"/>
    <col min="9478" max="9478" width="9.5703125" style="44" customWidth="1"/>
    <col min="9479" max="9479" width="1" style="44" customWidth="1"/>
    <col min="9480" max="9480" width="16.140625" style="44" customWidth="1"/>
    <col min="9481" max="9481" width="1.42578125" style="44" customWidth="1"/>
    <col min="9482" max="9482" width="16.140625" style="44" customWidth="1"/>
    <col min="9483" max="9483" width="1.42578125" style="44" customWidth="1"/>
    <col min="9484" max="9484" width="16.140625" style="44" customWidth="1"/>
    <col min="9485" max="9485" width="1.42578125" style="44" customWidth="1"/>
    <col min="9486" max="9486" width="16.140625" style="44" customWidth="1"/>
    <col min="9487" max="9487" width="1.42578125" style="44" customWidth="1"/>
    <col min="9488" max="9488" width="28.85546875" style="44" customWidth="1"/>
    <col min="9489" max="9489" width="1" style="44" customWidth="1"/>
    <col min="9490" max="9490" width="1.42578125" style="44" customWidth="1"/>
    <col min="9491" max="9491" width="16.42578125" style="44" customWidth="1"/>
    <col min="9492" max="9492" width="0.85546875" style="44" customWidth="1"/>
    <col min="9493" max="9730" width="9.140625" style="44"/>
    <col min="9731" max="9731" width="12.85546875" style="44" customWidth="1"/>
    <col min="9732" max="9732" width="9.85546875" style="44" customWidth="1"/>
    <col min="9733" max="9733" width="19" style="44" customWidth="1"/>
    <col min="9734" max="9734" width="9.5703125" style="44" customWidth="1"/>
    <col min="9735" max="9735" width="1" style="44" customWidth="1"/>
    <col min="9736" max="9736" width="16.140625" style="44" customWidth="1"/>
    <col min="9737" max="9737" width="1.42578125" style="44" customWidth="1"/>
    <col min="9738" max="9738" width="16.140625" style="44" customWidth="1"/>
    <col min="9739" max="9739" width="1.42578125" style="44" customWidth="1"/>
    <col min="9740" max="9740" width="16.140625" style="44" customWidth="1"/>
    <col min="9741" max="9741" width="1.42578125" style="44" customWidth="1"/>
    <col min="9742" max="9742" width="16.140625" style="44" customWidth="1"/>
    <col min="9743" max="9743" width="1.42578125" style="44" customWidth="1"/>
    <col min="9744" max="9744" width="28.85546875" style="44" customWidth="1"/>
    <col min="9745" max="9745" width="1" style="44" customWidth="1"/>
    <col min="9746" max="9746" width="1.42578125" style="44" customWidth="1"/>
    <col min="9747" max="9747" width="16.42578125" style="44" customWidth="1"/>
    <col min="9748" max="9748" width="0.85546875" style="44" customWidth="1"/>
    <col min="9749" max="9986" width="9.140625" style="44"/>
    <col min="9987" max="9987" width="12.85546875" style="44" customWidth="1"/>
    <col min="9988" max="9988" width="9.85546875" style="44" customWidth="1"/>
    <col min="9989" max="9989" width="19" style="44" customWidth="1"/>
    <col min="9990" max="9990" width="9.5703125" style="44" customWidth="1"/>
    <col min="9991" max="9991" width="1" style="44" customWidth="1"/>
    <col min="9992" max="9992" width="16.140625" style="44" customWidth="1"/>
    <col min="9993" max="9993" width="1.42578125" style="44" customWidth="1"/>
    <col min="9994" max="9994" width="16.140625" style="44" customWidth="1"/>
    <col min="9995" max="9995" width="1.42578125" style="44" customWidth="1"/>
    <col min="9996" max="9996" width="16.140625" style="44" customWidth="1"/>
    <col min="9997" max="9997" width="1.42578125" style="44" customWidth="1"/>
    <col min="9998" max="9998" width="16.140625" style="44" customWidth="1"/>
    <col min="9999" max="9999" width="1.42578125" style="44" customWidth="1"/>
    <col min="10000" max="10000" width="28.85546875" style="44" customWidth="1"/>
    <col min="10001" max="10001" width="1" style="44" customWidth="1"/>
    <col min="10002" max="10002" width="1.42578125" style="44" customWidth="1"/>
    <col min="10003" max="10003" width="16.42578125" style="44" customWidth="1"/>
    <col min="10004" max="10004" width="0.85546875" style="44" customWidth="1"/>
    <col min="10005" max="10242" width="9.140625" style="44"/>
    <col min="10243" max="10243" width="12.85546875" style="44" customWidth="1"/>
    <col min="10244" max="10244" width="9.85546875" style="44" customWidth="1"/>
    <col min="10245" max="10245" width="19" style="44" customWidth="1"/>
    <col min="10246" max="10246" width="9.5703125" style="44" customWidth="1"/>
    <col min="10247" max="10247" width="1" style="44" customWidth="1"/>
    <col min="10248" max="10248" width="16.140625" style="44" customWidth="1"/>
    <col min="10249" max="10249" width="1.42578125" style="44" customWidth="1"/>
    <col min="10250" max="10250" width="16.140625" style="44" customWidth="1"/>
    <col min="10251" max="10251" width="1.42578125" style="44" customWidth="1"/>
    <col min="10252" max="10252" width="16.140625" style="44" customWidth="1"/>
    <col min="10253" max="10253" width="1.42578125" style="44" customWidth="1"/>
    <col min="10254" max="10254" width="16.140625" style="44" customWidth="1"/>
    <col min="10255" max="10255" width="1.42578125" style="44" customWidth="1"/>
    <col min="10256" max="10256" width="28.85546875" style="44" customWidth="1"/>
    <col min="10257" max="10257" width="1" style="44" customWidth="1"/>
    <col min="10258" max="10258" width="1.42578125" style="44" customWidth="1"/>
    <col min="10259" max="10259" width="16.42578125" style="44" customWidth="1"/>
    <col min="10260" max="10260" width="0.85546875" style="44" customWidth="1"/>
    <col min="10261" max="10498" width="9.140625" style="44"/>
    <col min="10499" max="10499" width="12.85546875" style="44" customWidth="1"/>
    <col min="10500" max="10500" width="9.85546875" style="44" customWidth="1"/>
    <col min="10501" max="10501" width="19" style="44" customWidth="1"/>
    <col min="10502" max="10502" width="9.5703125" style="44" customWidth="1"/>
    <col min="10503" max="10503" width="1" style="44" customWidth="1"/>
    <col min="10504" max="10504" width="16.140625" style="44" customWidth="1"/>
    <col min="10505" max="10505" width="1.42578125" style="44" customWidth="1"/>
    <col min="10506" max="10506" width="16.140625" style="44" customWidth="1"/>
    <col min="10507" max="10507" width="1.42578125" style="44" customWidth="1"/>
    <col min="10508" max="10508" width="16.140625" style="44" customWidth="1"/>
    <col min="10509" max="10509" width="1.42578125" style="44" customWidth="1"/>
    <col min="10510" max="10510" width="16.140625" style="44" customWidth="1"/>
    <col min="10511" max="10511" width="1.42578125" style="44" customWidth="1"/>
    <col min="10512" max="10512" width="28.85546875" style="44" customWidth="1"/>
    <col min="10513" max="10513" width="1" style="44" customWidth="1"/>
    <col min="10514" max="10514" width="1.42578125" style="44" customWidth="1"/>
    <col min="10515" max="10515" width="16.42578125" style="44" customWidth="1"/>
    <col min="10516" max="10516" width="0.85546875" style="44" customWidth="1"/>
    <col min="10517" max="10754" width="9.140625" style="44"/>
    <col min="10755" max="10755" width="12.85546875" style="44" customWidth="1"/>
    <col min="10756" max="10756" width="9.85546875" style="44" customWidth="1"/>
    <col min="10757" max="10757" width="19" style="44" customWidth="1"/>
    <col min="10758" max="10758" width="9.5703125" style="44" customWidth="1"/>
    <col min="10759" max="10759" width="1" style="44" customWidth="1"/>
    <col min="10760" max="10760" width="16.140625" style="44" customWidth="1"/>
    <col min="10761" max="10761" width="1.42578125" style="44" customWidth="1"/>
    <col min="10762" max="10762" width="16.140625" style="44" customWidth="1"/>
    <col min="10763" max="10763" width="1.42578125" style="44" customWidth="1"/>
    <col min="10764" max="10764" width="16.140625" style="44" customWidth="1"/>
    <col min="10765" max="10765" width="1.42578125" style="44" customWidth="1"/>
    <col min="10766" max="10766" width="16.140625" style="44" customWidth="1"/>
    <col min="10767" max="10767" width="1.42578125" style="44" customWidth="1"/>
    <col min="10768" max="10768" width="28.85546875" style="44" customWidth="1"/>
    <col min="10769" max="10769" width="1" style="44" customWidth="1"/>
    <col min="10770" max="10770" width="1.42578125" style="44" customWidth="1"/>
    <col min="10771" max="10771" width="16.42578125" style="44" customWidth="1"/>
    <col min="10772" max="10772" width="0.85546875" style="44" customWidth="1"/>
    <col min="10773" max="11010" width="9.140625" style="44"/>
    <col min="11011" max="11011" width="12.85546875" style="44" customWidth="1"/>
    <col min="11012" max="11012" width="9.85546875" style="44" customWidth="1"/>
    <col min="11013" max="11013" width="19" style="44" customWidth="1"/>
    <col min="11014" max="11014" width="9.5703125" style="44" customWidth="1"/>
    <col min="11015" max="11015" width="1" style="44" customWidth="1"/>
    <col min="11016" max="11016" width="16.140625" style="44" customWidth="1"/>
    <col min="11017" max="11017" width="1.42578125" style="44" customWidth="1"/>
    <col min="11018" max="11018" width="16.140625" style="44" customWidth="1"/>
    <col min="11019" max="11019" width="1.42578125" style="44" customWidth="1"/>
    <col min="11020" max="11020" width="16.140625" style="44" customWidth="1"/>
    <col min="11021" max="11021" width="1.42578125" style="44" customWidth="1"/>
    <col min="11022" max="11022" width="16.140625" style="44" customWidth="1"/>
    <col min="11023" max="11023" width="1.42578125" style="44" customWidth="1"/>
    <col min="11024" max="11024" width="28.85546875" style="44" customWidth="1"/>
    <col min="11025" max="11025" width="1" style="44" customWidth="1"/>
    <col min="11026" max="11026" width="1.42578125" style="44" customWidth="1"/>
    <col min="11027" max="11027" width="16.42578125" style="44" customWidth="1"/>
    <col min="11028" max="11028" width="0.85546875" style="44" customWidth="1"/>
    <col min="11029" max="11266" width="9.140625" style="44"/>
    <col min="11267" max="11267" width="12.85546875" style="44" customWidth="1"/>
    <col min="11268" max="11268" width="9.85546875" style="44" customWidth="1"/>
    <col min="11269" max="11269" width="19" style="44" customWidth="1"/>
    <col min="11270" max="11270" width="9.5703125" style="44" customWidth="1"/>
    <col min="11271" max="11271" width="1" style="44" customWidth="1"/>
    <col min="11272" max="11272" width="16.140625" style="44" customWidth="1"/>
    <col min="11273" max="11273" width="1.42578125" style="44" customWidth="1"/>
    <col min="11274" max="11274" width="16.140625" style="44" customWidth="1"/>
    <col min="11275" max="11275" width="1.42578125" style="44" customWidth="1"/>
    <col min="11276" max="11276" width="16.140625" style="44" customWidth="1"/>
    <col min="11277" max="11277" width="1.42578125" style="44" customWidth="1"/>
    <col min="11278" max="11278" width="16.140625" style="44" customWidth="1"/>
    <col min="11279" max="11279" width="1.42578125" style="44" customWidth="1"/>
    <col min="11280" max="11280" width="28.85546875" style="44" customWidth="1"/>
    <col min="11281" max="11281" width="1" style="44" customWidth="1"/>
    <col min="11282" max="11282" width="1.42578125" style="44" customWidth="1"/>
    <col min="11283" max="11283" width="16.42578125" style="44" customWidth="1"/>
    <col min="11284" max="11284" width="0.85546875" style="44" customWidth="1"/>
    <col min="11285" max="11522" width="9.140625" style="44"/>
    <col min="11523" max="11523" width="12.85546875" style="44" customWidth="1"/>
    <col min="11524" max="11524" width="9.85546875" style="44" customWidth="1"/>
    <col min="11525" max="11525" width="19" style="44" customWidth="1"/>
    <col min="11526" max="11526" width="9.5703125" style="44" customWidth="1"/>
    <col min="11527" max="11527" width="1" style="44" customWidth="1"/>
    <col min="11528" max="11528" width="16.140625" style="44" customWidth="1"/>
    <col min="11529" max="11529" width="1.42578125" style="44" customWidth="1"/>
    <col min="11530" max="11530" width="16.140625" style="44" customWidth="1"/>
    <col min="11531" max="11531" width="1.42578125" style="44" customWidth="1"/>
    <col min="11532" max="11532" width="16.140625" style="44" customWidth="1"/>
    <col min="11533" max="11533" width="1.42578125" style="44" customWidth="1"/>
    <col min="11534" max="11534" width="16.140625" style="44" customWidth="1"/>
    <col min="11535" max="11535" width="1.42578125" style="44" customWidth="1"/>
    <col min="11536" max="11536" width="28.85546875" style="44" customWidth="1"/>
    <col min="11537" max="11537" width="1" style="44" customWidth="1"/>
    <col min="11538" max="11538" width="1.42578125" style="44" customWidth="1"/>
    <col min="11539" max="11539" width="16.42578125" style="44" customWidth="1"/>
    <col min="11540" max="11540" width="0.85546875" style="44" customWidth="1"/>
    <col min="11541" max="11778" width="9.140625" style="44"/>
    <col min="11779" max="11779" width="12.85546875" style="44" customWidth="1"/>
    <col min="11780" max="11780" width="9.85546875" style="44" customWidth="1"/>
    <col min="11781" max="11781" width="19" style="44" customWidth="1"/>
    <col min="11782" max="11782" width="9.5703125" style="44" customWidth="1"/>
    <col min="11783" max="11783" width="1" style="44" customWidth="1"/>
    <col min="11784" max="11784" width="16.140625" style="44" customWidth="1"/>
    <col min="11785" max="11785" width="1.42578125" style="44" customWidth="1"/>
    <col min="11786" max="11786" width="16.140625" style="44" customWidth="1"/>
    <col min="11787" max="11787" width="1.42578125" style="44" customWidth="1"/>
    <col min="11788" max="11788" width="16.140625" style="44" customWidth="1"/>
    <col min="11789" max="11789" width="1.42578125" style="44" customWidth="1"/>
    <col min="11790" max="11790" width="16.140625" style="44" customWidth="1"/>
    <col min="11791" max="11791" width="1.42578125" style="44" customWidth="1"/>
    <col min="11792" max="11792" width="28.85546875" style="44" customWidth="1"/>
    <col min="11793" max="11793" width="1" style="44" customWidth="1"/>
    <col min="11794" max="11794" width="1.42578125" style="44" customWidth="1"/>
    <col min="11795" max="11795" width="16.42578125" style="44" customWidth="1"/>
    <col min="11796" max="11796" width="0.85546875" style="44" customWidth="1"/>
    <col min="11797" max="12034" width="9.140625" style="44"/>
    <col min="12035" max="12035" width="12.85546875" style="44" customWidth="1"/>
    <col min="12036" max="12036" width="9.85546875" style="44" customWidth="1"/>
    <col min="12037" max="12037" width="19" style="44" customWidth="1"/>
    <col min="12038" max="12038" width="9.5703125" style="44" customWidth="1"/>
    <col min="12039" max="12039" width="1" style="44" customWidth="1"/>
    <col min="12040" max="12040" width="16.140625" style="44" customWidth="1"/>
    <col min="12041" max="12041" width="1.42578125" style="44" customWidth="1"/>
    <col min="12042" max="12042" width="16.140625" style="44" customWidth="1"/>
    <col min="12043" max="12043" width="1.42578125" style="44" customWidth="1"/>
    <col min="12044" max="12044" width="16.140625" style="44" customWidth="1"/>
    <col min="12045" max="12045" width="1.42578125" style="44" customWidth="1"/>
    <col min="12046" max="12046" width="16.140625" style="44" customWidth="1"/>
    <col min="12047" max="12047" width="1.42578125" style="44" customWidth="1"/>
    <col min="12048" max="12048" width="28.85546875" style="44" customWidth="1"/>
    <col min="12049" max="12049" width="1" style="44" customWidth="1"/>
    <col min="12050" max="12050" width="1.42578125" style="44" customWidth="1"/>
    <col min="12051" max="12051" width="16.42578125" style="44" customWidth="1"/>
    <col min="12052" max="12052" width="0.85546875" style="44" customWidth="1"/>
    <col min="12053" max="12290" width="9.140625" style="44"/>
    <col min="12291" max="12291" width="12.85546875" style="44" customWidth="1"/>
    <col min="12292" max="12292" width="9.85546875" style="44" customWidth="1"/>
    <col min="12293" max="12293" width="19" style="44" customWidth="1"/>
    <col min="12294" max="12294" width="9.5703125" style="44" customWidth="1"/>
    <col min="12295" max="12295" width="1" style="44" customWidth="1"/>
    <col min="12296" max="12296" width="16.140625" style="44" customWidth="1"/>
    <col min="12297" max="12297" width="1.42578125" style="44" customWidth="1"/>
    <col min="12298" max="12298" width="16.140625" style="44" customWidth="1"/>
    <col min="12299" max="12299" width="1.42578125" style="44" customWidth="1"/>
    <col min="12300" max="12300" width="16.140625" style="44" customWidth="1"/>
    <col min="12301" max="12301" width="1.42578125" style="44" customWidth="1"/>
    <col min="12302" max="12302" width="16.140625" style="44" customWidth="1"/>
    <col min="12303" max="12303" width="1.42578125" style="44" customWidth="1"/>
    <col min="12304" max="12304" width="28.85546875" style="44" customWidth="1"/>
    <col min="12305" max="12305" width="1" style="44" customWidth="1"/>
    <col min="12306" max="12306" width="1.42578125" style="44" customWidth="1"/>
    <col min="12307" max="12307" width="16.42578125" style="44" customWidth="1"/>
    <col min="12308" max="12308" width="0.85546875" style="44" customWidth="1"/>
    <col min="12309" max="12546" width="9.140625" style="44"/>
    <col min="12547" max="12547" width="12.85546875" style="44" customWidth="1"/>
    <col min="12548" max="12548" width="9.85546875" style="44" customWidth="1"/>
    <col min="12549" max="12549" width="19" style="44" customWidth="1"/>
    <col min="12550" max="12550" width="9.5703125" style="44" customWidth="1"/>
    <col min="12551" max="12551" width="1" style="44" customWidth="1"/>
    <col min="12552" max="12552" width="16.140625" style="44" customWidth="1"/>
    <col min="12553" max="12553" width="1.42578125" style="44" customWidth="1"/>
    <col min="12554" max="12554" width="16.140625" style="44" customWidth="1"/>
    <col min="12555" max="12555" width="1.42578125" style="44" customWidth="1"/>
    <col min="12556" max="12556" width="16.140625" style="44" customWidth="1"/>
    <col min="12557" max="12557" width="1.42578125" style="44" customWidth="1"/>
    <col min="12558" max="12558" width="16.140625" style="44" customWidth="1"/>
    <col min="12559" max="12559" width="1.42578125" style="44" customWidth="1"/>
    <col min="12560" max="12560" width="28.85546875" style="44" customWidth="1"/>
    <col min="12561" max="12561" width="1" style="44" customWidth="1"/>
    <col min="12562" max="12562" width="1.42578125" style="44" customWidth="1"/>
    <col min="12563" max="12563" width="16.42578125" style="44" customWidth="1"/>
    <col min="12564" max="12564" width="0.85546875" style="44" customWidth="1"/>
    <col min="12565" max="12802" width="9.140625" style="44"/>
    <col min="12803" max="12803" width="12.85546875" style="44" customWidth="1"/>
    <col min="12804" max="12804" width="9.85546875" style="44" customWidth="1"/>
    <col min="12805" max="12805" width="19" style="44" customWidth="1"/>
    <col min="12806" max="12806" width="9.5703125" style="44" customWidth="1"/>
    <col min="12807" max="12807" width="1" style="44" customWidth="1"/>
    <col min="12808" max="12808" width="16.140625" style="44" customWidth="1"/>
    <col min="12809" max="12809" width="1.42578125" style="44" customWidth="1"/>
    <col min="12810" max="12810" width="16.140625" style="44" customWidth="1"/>
    <col min="12811" max="12811" width="1.42578125" style="44" customWidth="1"/>
    <col min="12812" max="12812" width="16.140625" style="44" customWidth="1"/>
    <col min="12813" max="12813" width="1.42578125" style="44" customWidth="1"/>
    <col min="12814" max="12814" width="16.140625" style="44" customWidth="1"/>
    <col min="12815" max="12815" width="1.42578125" style="44" customWidth="1"/>
    <col min="12816" max="12816" width="28.85546875" style="44" customWidth="1"/>
    <col min="12817" max="12817" width="1" style="44" customWidth="1"/>
    <col min="12818" max="12818" width="1.42578125" style="44" customWidth="1"/>
    <col min="12819" max="12819" width="16.42578125" style="44" customWidth="1"/>
    <col min="12820" max="12820" width="0.85546875" style="44" customWidth="1"/>
    <col min="12821" max="13058" width="9.140625" style="44"/>
    <col min="13059" max="13059" width="12.85546875" style="44" customWidth="1"/>
    <col min="13060" max="13060" width="9.85546875" style="44" customWidth="1"/>
    <col min="13061" max="13061" width="19" style="44" customWidth="1"/>
    <col min="13062" max="13062" width="9.5703125" style="44" customWidth="1"/>
    <col min="13063" max="13063" width="1" style="44" customWidth="1"/>
    <col min="13064" max="13064" width="16.140625" style="44" customWidth="1"/>
    <col min="13065" max="13065" width="1.42578125" style="44" customWidth="1"/>
    <col min="13066" max="13066" width="16.140625" style="44" customWidth="1"/>
    <col min="13067" max="13067" width="1.42578125" style="44" customWidth="1"/>
    <col min="13068" max="13068" width="16.140625" style="44" customWidth="1"/>
    <col min="13069" max="13069" width="1.42578125" style="44" customWidth="1"/>
    <col min="13070" max="13070" width="16.140625" style="44" customWidth="1"/>
    <col min="13071" max="13071" width="1.42578125" style="44" customWidth="1"/>
    <col min="13072" max="13072" width="28.85546875" style="44" customWidth="1"/>
    <col min="13073" max="13073" width="1" style="44" customWidth="1"/>
    <col min="13074" max="13074" width="1.42578125" style="44" customWidth="1"/>
    <col min="13075" max="13075" width="16.42578125" style="44" customWidth="1"/>
    <col min="13076" max="13076" width="0.85546875" style="44" customWidth="1"/>
    <col min="13077" max="13314" width="9.140625" style="44"/>
    <col min="13315" max="13315" width="12.85546875" style="44" customWidth="1"/>
    <col min="13316" max="13316" width="9.85546875" style="44" customWidth="1"/>
    <col min="13317" max="13317" width="19" style="44" customWidth="1"/>
    <col min="13318" max="13318" width="9.5703125" style="44" customWidth="1"/>
    <col min="13319" max="13319" width="1" style="44" customWidth="1"/>
    <col min="13320" max="13320" width="16.140625" style="44" customWidth="1"/>
    <col min="13321" max="13321" width="1.42578125" style="44" customWidth="1"/>
    <col min="13322" max="13322" width="16.140625" style="44" customWidth="1"/>
    <col min="13323" max="13323" width="1.42578125" style="44" customWidth="1"/>
    <col min="13324" max="13324" width="16.140625" style="44" customWidth="1"/>
    <col min="13325" max="13325" width="1.42578125" style="44" customWidth="1"/>
    <col min="13326" max="13326" width="16.140625" style="44" customWidth="1"/>
    <col min="13327" max="13327" width="1.42578125" style="44" customWidth="1"/>
    <col min="13328" max="13328" width="28.85546875" style="44" customWidth="1"/>
    <col min="13329" max="13329" width="1" style="44" customWidth="1"/>
    <col min="13330" max="13330" width="1.42578125" style="44" customWidth="1"/>
    <col min="13331" max="13331" width="16.42578125" style="44" customWidth="1"/>
    <col min="13332" max="13332" width="0.85546875" style="44" customWidth="1"/>
    <col min="13333" max="13570" width="9.140625" style="44"/>
    <col min="13571" max="13571" width="12.85546875" style="44" customWidth="1"/>
    <col min="13572" max="13572" width="9.85546875" style="44" customWidth="1"/>
    <col min="13573" max="13573" width="19" style="44" customWidth="1"/>
    <col min="13574" max="13574" width="9.5703125" style="44" customWidth="1"/>
    <col min="13575" max="13575" width="1" style="44" customWidth="1"/>
    <col min="13576" max="13576" width="16.140625" style="44" customWidth="1"/>
    <col min="13577" max="13577" width="1.42578125" style="44" customWidth="1"/>
    <col min="13578" max="13578" width="16.140625" style="44" customWidth="1"/>
    <col min="13579" max="13579" width="1.42578125" style="44" customWidth="1"/>
    <col min="13580" max="13580" width="16.140625" style="44" customWidth="1"/>
    <col min="13581" max="13581" width="1.42578125" style="44" customWidth="1"/>
    <col min="13582" max="13582" width="16.140625" style="44" customWidth="1"/>
    <col min="13583" max="13583" width="1.42578125" style="44" customWidth="1"/>
    <col min="13584" max="13584" width="28.85546875" style="44" customWidth="1"/>
    <col min="13585" max="13585" width="1" style="44" customWidth="1"/>
    <col min="13586" max="13586" width="1.42578125" style="44" customWidth="1"/>
    <col min="13587" max="13587" width="16.42578125" style="44" customWidth="1"/>
    <col min="13588" max="13588" width="0.85546875" style="44" customWidth="1"/>
    <col min="13589" max="13826" width="9.140625" style="44"/>
    <col min="13827" max="13827" width="12.85546875" style="44" customWidth="1"/>
    <col min="13828" max="13828" width="9.85546875" style="44" customWidth="1"/>
    <col min="13829" max="13829" width="19" style="44" customWidth="1"/>
    <col min="13830" max="13830" width="9.5703125" style="44" customWidth="1"/>
    <col min="13831" max="13831" width="1" style="44" customWidth="1"/>
    <col min="13832" max="13832" width="16.140625" style="44" customWidth="1"/>
    <col min="13833" max="13833" width="1.42578125" style="44" customWidth="1"/>
    <col min="13834" max="13834" width="16.140625" style="44" customWidth="1"/>
    <col min="13835" max="13835" width="1.42578125" style="44" customWidth="1"/>
    <col min="13836" max="13836" width="16.140625" style="44" customWidth="1"/>
    <col min="13837" max="13837" width="1.42578125" style="44" customWidth="1"/>
    <col min="13838" max="13838" width="16.140625" style="44" customWidth="1"/>
    <col min="13839" max="13839" width="1.42578125" style="44" customWidth="1"/>
    <col min="13840" max="13840" width="28.85546875" style="44" customWidth="1"/>
    <col min="13841" max="13841" width="1" style="44" customWidth="1"/>
    <col min="13842" max="13842" width="1.42578125" style="44" customWidth="1"/>
    <col min="13843" max="13843" width="16.42578125" style="44" customWidth="1"/>
    <col min="13844" max="13844" width="0.85546875" style="44" customWidth="1"/>
    <col min="13845" max="14082" width="9.140625" style="44"/>
    <col min="14083" max="14083" width="12.85546875" style="44" customWidth="1"/>
    <col min="14084" max="14084" width="9.85546875" style="44" customWidth="1"/>
    <col min="14085" max="14085" width="19" style="44" customWidth="1"/>
    <col min="14086" max="14086" width="9.5703125" style="44" customWidth="1"/>
    <col min="14087" max="14087" width="1" style="44" customWidth="1"/>
    <col min="14088" max="14088" width="16.140625" style="44" customWidth="1"/>
    <col min="14089" max="14089" width="1.42578125" style="44" customWidth="1"/>
    <col min="14090" max="14090" width="16.140625" style="44" customWidth="1"/>
    <col min="14091" max="14091" width="1.42578125" style="44" customWidth="1"/>
    <col min="14092" max="14092" width="16.140625" style="44" customWidth="1"/>
    <col min="14093" max="14093" width="1.42578125" style="44" customWidth="1"/>
    <col min="14094" max="14094" width="16.140625" style="44" customWidth="1"/>
    <col min="14095" max="14095" width="1.42578125" style="44" customWidth="1"/>
    <col min="14096" max="14096" width="28.85546875" style="44" customWidth="1"/>
    <col min="14097" max="14097" width="1" style="44" customWidth="1"/>
    <col min="14098" max="14098" width="1.42578125" style="44" customWidth="1"/>
    <col min="14099" max="14099" width="16.42578125" style="44" customWidth="1"/>
    <col min="14100" max="14100" width="0.85546875" style="44" customWidth="1"/>
    <col min="14101" max="14338" width="9.140625" style="44"/>
    <col min="14339" max="14339" width="12.85546875" style="44" customWidth="1"/>
    <col min="14340" max="14340" width="9.85546875" style="44" customWidth="1"/>
    <col min="14341" max="14341" width="19" style="44" customWidth="1"/>
    <col min="14342" max="14342" width="9.5703125" style="44" customWidth="1"/>
    <col min="14343" max="14343" width="1" style="44" customWidth="1"/>
    <col min="14344" max="14344" width="16.140625" style="44" customWidth="1"/>
    <col min="14345" max="14345" width="1.42578125" style="44" customWidth="1"/>
    <col min="14346" max="14346" width="16.140625" style="44" customWidth="1"/>
    <col min="14347" max="14347" width="1.42578125" style="44" customWidth="1"/>
    <col min="14348" max="14348" width="16.140625" style="44" customWidth="1"/>
    <col min="14349" max="14349" width="1.42578125" style="44" customWidth="1"/>
    <col min="14350" max="14350" width="16.140625" style="44" customWidth="1"/>
    <col min="14351" max="14351" width="1.42578125" style="44" customWidth="1"/>
    <col min="14352" max="14352" width="28.85546875" style="44" customWidth="1"/>
    <col min="14353" max="14353" width="1" style="44" customWidth="1"/>
    <col min="14354" max="14354" width="1.42578125" style="44" customWidth="1"/>
    <col min="14355" max="14355" width="16.42578125" style="44" customWidth="1"/>
    <col min="14356" max="14356" width="0.85546875" style="44" customWidth="1"/>
    <col min="14357" max="14594" width="9.140625" style="44"/>
    <col min="14595" max="14595" width="12.85546875" style="44" customWidth="1"/>
    <col min="14596" max="14596" width="9.85546875" style="44" customWidth="1"/>
    <col min="14597" max="14597" width="19" style="44" customWidth="1"/>
    <col min="14598" max="14598" width="9.5703125" style="44" customWidth="1"/>
    <col min="14599" max="14599" width="1" style="44" customWidth="1"/>
    <col min="14600" max="14600" width="16.140625" style="44" customWidth="1"/>
    <col min="14601" max="14601" width="1.42578125" style="44" customWidth="1"/>
    <col min="14602" max="14602" width="16.140625" style="44" customWidth="1"/>
    <col min="14603" max="14603" width="1.42578125" style="44" customWidth="1"/>
    <col min="14604" max="14604" width="16.140625" style="44" customWidth="1"/>
    <col min="14605" max="14605" width="1.42578125" style="44" customWidth="1"/>
    <col min="14606" max="14606" width="16.140625" style="44" customWidth="1"/>
    <col min="14607" max="14607" width="1.42578125" style="44" customWidth="1"/>
    <col min="14608" max="14608" width="28.85546875" style="44" customWidth="1"/>
    <col min="14609" max="14609" width="1" style="44" customWidth="1"/>
    <col min="14610" max="14610" width="1.42578125" style="44" customWidth="1"/>
    <col min="14611" max="14611" width="16.42578125" style="44" customWidth="1"/>
    <col min="14612" max="14612" width="0.85546875" style="44" customWidth="1"/>
    <col min="14613" max="14850" width="9.140625" style="44"/>
    <col min="14851" max="14851" width="12.85546875" style="44" customWidth="1"/>
    <col min="14852" max="14852" width="9.85546875" style="44" customWidth="1"/>
    <col min="14853" max="14853" width="19" style="44" customWidth="1"/>
    <col min="14854" max="14854" width="9.5703125" style="44" customWidth="1"/>
    <col min="14855" max="14855" width="1" style="44" customWidth="1"/>
    <col min="14856" max="14856" width="16.140625" style="44" customWidth="1"/>
    <col min="14857" max="14857" width="1.42578125" style="44" customWidth="1"/>
    <col min="14858" max="14858" width="16.140625" style="44" customWidth="1"/>
    <col min="14859" max="14859" width="1.42578125" style="44" customWidth="1"/>
    <col min="14860" max="14860" width="16.140625" style="44" customWidth="1"/>
    <col min="14861" max="14861" width="1.42578125" style="44" customWidth="1"/>
    <col min="14862" max="14862" width="16.140625" style="44" customWidth="1"/>
    <col min="14863" max="14863" width="1.42578125" style="44" customWidth="1"/>
    <col min="14864" max="14864" width="28.85546875" style="44" customWidth="1"/>
    <col min="14865" max="14865" width="1" style="44" customWidth="1"/>
    <col min="14866" max="14866" width="1.42578125" style="44" customWidth="1"/>
    <col min="14867" max="14867" width="16.42578125" style="44" customWidth="1"/>
    <col min="14868" max="14868" width="0.85546875" style="44" customWidth="1"/>
    <col min="14869" max="15106" width="9.140625" style="44"/>
    <col min="15107" max="15107" width="12.85546875" style="44" customWidth="1"/>
    <col min="15108" max="15108" width="9.85546875" style="44" customWidth="1"/>
    <col min="15109" max="15109" width="19" style="44" customWidth="1"/>
    <col min="15110" max="15110" width="9.5703125" style="44" customWidth="1"/>
    <col min="15111" max="15111" width="1" style="44" customWidth="1"/>
    <col min="15112" max="15112" width="16.140625" style="44" customWidth="1"/>
    <col min="15113" max="15113" width="1.42578125" style="44" customWidth="1"/>
    <col min="15114" max="15114" width="16.140625" style="44" customWidth="1"/>
    <col min="15115" max="15115" width="1.42578125" style="44" customWidth="1"/>
    <col min="15116" max="15116" width="16.140625" style="44" customWidth="1"/>
    <col min="15117" max="15117" width="1.42578125" style="44" customWidth="1"/>
    <col min="15118" max="15118" width="16.140625" style="44" customWidth="1"/>
    <col min="15119" max="15119" width="1.42578125" style="44" customWidth="1"/>
    <col min="15120" max="15120" width="28.85546875" style="44" customWidth="1"/>
    <col min="15121" max="15121" width="1" style="44" customWidth="1"/>
    <col min="15122" max="15122" width="1.42578125" style="44" customWidth="1"/>
    <col min="15123" max="15123" width="16.42578125" style="44" customWidth="1"/>
    <col min="15124" max="15124" width="0.85546875" style="44" customWidth="1"/>
    <col min="15125" max="15362" width="9.140625" style="44"/>
    <col min="15363" max="15363" width="12.85546875" style="44" customWidth="1"/>
    <col min="15364" max="15364" width="9.85546875" style="44" customWidth="1"/>
    <col min="15365" max="15365" width="19" style="44" customWidth="1"/>
    <col min="15366" max="15366" width="9.5703125" style="44" customWidth="1"/>
    <col min="15367" max="15367" width="1" style="44" customWidth="1"/>
    <col min="15368" max="15368" width="16.140625" style="44" customWidth="1"/>
    <col min="15369" max="15369" width="1.42578125" style="44" customWidth="1"/>
    <col min="15370" max="15370" width="16.140625" style="44" customWidth="1"/>
    <col min="15371" max="15371" width="1.42578125" style="44" customWidth="1"/>
    <col min="15372" max="15372" width="16.140625" style="44" customWidth="1"/>
    <col min="15373" max="15373" width="1.42578125" style="44" customWidth="1"/>
    <col min="15374" max="15374" width="16.140625" style="44" customWidth="1"/>
    <col min="15375" max="15375" width="1.42578125" style="44" customWidth="1"/>
    <col min="15376" max="15376" width="28.85546875" style="44" customWidth="1"/>
    <col min="15377" max="15377" width="1" style="44" customWidth="1"/>
    <col min="15378" max="15378" width="1.42578125" style="44" customWidth="1"/>
    <col min="15379" max="15379" width="16.42578125" style="44" customWidth="1"/>
    <col min="15380" max="15380" width="0.85546875" style="44" customWidth="1"/>
    <col min="15381" max="15618" width="9.140625" style="44"/>
    <col min="15619" max="15619" width="12.85546875" style="44" customWidth="1"/>
    <col min="15620" max="15620" width="9.85546875" style="44" customWidth="1"/>
    <col min="15621" max="15621" width="19" style="44" customWidth="1"/>
    <col min="15622" max="15622" width="9.5703125" style="44" customWidth="1"/>
    <col min="15623" max="15623" width="1" style="44" customWidth="1"/>
    <col min="15624" max="15624" width="16.140625" style="44" customWidth="1"/>
    <col min="15625" max="15625" width="1.42578125" style="44" customWidth="1"/>
    <col min="15626" max="15626" width="16.140625" style="44" customWidth="1"/>
    <col min="15627" max="15627" width="1.42578125" style="44" customWidth="1"/>
    <col min="15628" max="15628" width="16.140625" style="44" customWidth="1"/>
    <col min="15629" max="15629" width="1.42578125" style="44" customWidth="1"/>
    <col min="15630" max="15630" width="16.140625" style="44" customWidth="1"/>
    <col min="15631" max="15631" width="1.42578125" style="44" customWidth="1"/>
    <col min="15632" max="15632" width="28.85546875" style="44" customWidth="1"/>
    <col min="15633" max="15633" width="1" style="44" customWidth="1"/>
    <col min="15634" max="15634" width="1.42578125" style="44" customWidth="1"/>
    <col min="15635" max="15635" width="16.42578125" style="44" customWidth="1"/>
    <col min="15636" max="15636" width="0.85546875" style="44" customWidth="1"/>
    <col min="15637" max="15874" width="9.140625" style="44"/>
    <col min="15875" max="15875" width="12.85546875" style="44" customWidth="1"/>
    <col min="15876" max="15876" width="9.85546875" style="44" customWidth="1"/>
    <col min="15877" max="15877" width="19" style="44" customWidth="1"/>
    <col min="15878" max="15878" width="9.5703125" style="44" customWidth="1"/>
    <col min="15879" max="15879" width="1" style="44" customWidth="1"/>
    <col min="15880" max="15880" width="16.140625" style="44" customWidth="1"/>
    <col min="15881" max="15881" width="1.42578125" style="44" customWidth="1"/>
    <col min="15882" max="15882" width="16.140625" style="44" customWidth="1"/>
    <col min="15883" max="15883" width="1.42578125" style="44" customWidth="1"/>
    <col min="15884" max="15884" width="16.140625" style="44" customWidth="1"/>
    <col min="15885" max="15885" width="1.42578125" style="44" customWidth="1"/>
    <col min="15886" max="15886" width="16.140625" style="44" customWidth="1"/>
    <col min="15887" max="15887" width="1.42578125" style="44" customWidth="1"/>
    <col min="15888" max="15888" width="28.85546875" style="44" customWidth="1"/>
    <col min="15889" max="15889" width="1" style="44" customWidth="1"/>
    <col min="15890" max="15890" width="1.42578125" style="44" customWidth="1"/>
    <col min="15891" max="15891" width="16.42578125" style="44" customWidth="1"/>
    <col min="15892" max="15892" width="0.85546875" style="44" customWidth="1"/>
    <col min="15893" max="16130" width="9.140625" style="44"/>
    <col min="16131" max="16131" width="12.85546875" style="44" customWidth="1"/>
    <col min="16132" max="16132" width="9.85546875" style="44" customWidth="1"/>
    <col min="16133" max="16133" width="19" style="44" customWidth="1"/>
    <col min="16134" max="16134" width="9.5703125" style="44" customWidth="1"/>
    <col min="16135" max="16135" width="1" style="44" customWidth="1"/>
    <col min="16136" max="16136" width="16.140625" style="44" customWidth="1"/>
    <col min="16137" max="16137" width="1.42578125" style="44" customWidth="1"/>
    <col min="16138" max="16138" width="16.140625" style="44" customWidth="1"/>
    <col min="16139" max="16139" width="1.42578125" style="44" customWidth="1"/>
    <col min="16140" max="16140" width="16.140625" style="44" customWidth="1"/>
    <col min="16141" max="16141" width="1.42578125" style="44" customWidth="1"/>
    <col min="16142" max="16142" width="16.140625" style="44" customWidth="1"/>
    <col min="16143" max="16143" width="1.42578125" style="44" customWidth="1"/>
    <col min="16144" max="16144" width="28.85546875" style="44" customWidth="1"/>
    <col min="16145" max="16145" width="1" style="44" customWidth="1"/>
    <col min="16146" max="16146" width="1.42578125" style="44" customWidth="1"/>
    <col min="16147" max="16147" width="16.42578125" style="44" customWidth="1"/>
    <col min="16148" max="16148" width="0.85546875" style="44" customWidth="1"/>
    <col min="16149" max="16382" width="9.140625" style="44"/>
    <col min="16383" max="16384" width="9.140625" style="44" customWidth="1"/>
  </cols>
  <sheetData>
    <row r="1" spans="1:22">
      <c r="S1" s="46" t="s">
        <v>104</v>
      </c>
    </row>
    <row r="2" spans="1:22">
      <c r="A2" s="47" t="s">
        <v>126</v>
      </c>
      <c r="B2" s="48"/>
      <c r="C2" s="48"/>
      <c r="D2" s="49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6"/>
    </row>
    <row r="3" spans="1:22">
      <c r="A3" s="50" t="s">
        <v>127</v>
      </c>
      <c r="B3" s="50"/>
      <c r="C3" s="50"/>
      <c r="D3" s="5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V3" s="50"/>
    </row>
    <row r="4" spans="1:22">
      <c r="A4" s="50" t="s">
        <v>225</v>
      </c>
      <c r="B4" s="50"/>
      <c r="C4" s="50"/>
      <c r="D4" s="51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V4" s="50"/>
    </row>
    <row r="5" spans="1:22">
      <c r="B5" s="52"/>
      <c r="C5" s="52"/>
      <c r="D5" s="53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46" t="s">
        <v>129</v>
      </c>
      <c r="V5" s="50"/>
    </row>
    <row r="6" spans="1:22">
      <c r="A6" s="54"/>
      <c r="B6" s="54"/>
      <c r="C6" s="54"/>
      <c r="D6" s="55"/>
      <c r="E6" s="123" t="s">
        <v>1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22" s="54" customFormat="1">
      <c r="O7" s="128" t="s">
        <v>105</v>
      </c>
      <c r="P7" s="128"/>
      <c r="Q7" s="128"/>
    </row>
    <row r="8" spans="1:22" s="54" customFormat="1">
      <c r="O8" s="82" t="s">
        <v>106</v>
      </c>
      <c r="P8" s="83"/>
      <c r="Q8" s="83"/>
    </row>
    <row r="9" spans="1:22" s="54" customFormat="1">
      <c r="O9" s="54" t="s">
        <v>185</v>
      </c>
    </row>
    <row r="10" spans="1:22" s="54" customFormat="1">
      <c r="E10" s="58" t="s">
        <v>18</v>
      </c>
      <c r="G10" s="58"/>
      <c r="I10" s="58"/>
      <c r="K10" s="125" t="s">
        <v>22</v>
      </c>
      <c r="L10" s="125"/>
      <c r="M10" s="125"/>
      <c r="O10" s="54" t="s">
        <v>181</v>
      </c>
      <c r="Q10" s="54" t="s">
        <v>66</v>
      </c>
      <c r="S10" s="54" t="s">
        <v>66</v>
      </c>
    </row>
    <row r="11" spans="1:22" s="54" customFormat="1">
      <c r="E11" s="54" t="s">
        <v>109</v>
      </c>
      <c r="I11" s="58" t="s">
        <v>123</v>
      </c>
      <c r="K11" s="58" t="s">
        <v>110</v>
      </c>
      <c r="O11" s="54" t="s">
        <v>182</v>
      </c>
      <c r="Q11" s="54" t="s">
        <v>65</v>
      </c>
      <c r="S11" s="54" t="s">
        <v>113</v>
      </c>
    </row>
    <row r="12" spans="1:22" s="54" customFormat="1">
      <c r="D12" s="58"/>
      <c r="E12" s="107" t="s">
        <v>114</v>
      </c>
      <c r="G12" s="107" t="s">
        <v>21</v>
      </c>
      <c r="I12" s="107" t="s">
        <v>122</v>
      </c>
      <c r="K12" s="107" t="s">
        <v>115</v>
      </c>
      <c r="M12" s="107" t="s">
        <v>67</v>
      </c>
      <c r="O12" s="107" t="s">
        <v>106</v>
      </c>
      <c r="P12" s="58"/>
      <c r="Q12" s="107" t="s">
        <v>17</v>
      </c>
      <c r="S12" s="107" t="s">
        <v>119</v>
      </c>
    </row>
    <row r="13" spans="1:22" s="84" customFormat="1" ht="23.25" customHeight="1">
      <c r="A13" s="79" t="s">
        <v>190</v>
      </c>
      <c r="E13" s="60">
        <v>880421</v>
      </c>
      <c r="F13" s="60"/>
      <c r="G13" s="60">
        <v>300741</v>
      </c>
      <c r="H13" s="60"/>
      <c r="I13" s="60">
        <v>764866</v>
      </c>
      <c r="J13" s="60"/>
      <c r="K13" s="60">
        <v>89705</v>
      </c>
      <c r="L13" s="60"/>
      <c r="M13" s="60">
        <v>2283452</v>
      </c>
      <c r="N13" s="60"/>
      <c r="O13" s="60">
        <v>-77545</v>
      </c>
      <c r="P13" s="60"/>
      <c r="Q13" s="60">
        <f>SUM(O13:O13)</f>
        <v>-77545</v>
      </c>
      <c r="R13" s="60"/>
      <c r="S13" s="60">
        <f>SUM(E13:M13,Q13)</f>
        <v>4241640</v>
      </c>
    </row>
    <row r="14" spans="1:22" s="84" customFormat="1" ht="23.25" customHeight="1">
      <c r="A14" s="85" t="s">
        <v>124</v>
      </c>
      <c r="E14" s="86">
        <v>0</v>
      </c>
      <c r="F14" s="86"/>
      <c r="G14" s="86">
        <v>0</v>
      </c>
      <c r="H14" s="86"/>
      <c r="I14" s="86">
        <v>0</v>
      </c>
      <c r="J14" s="86"/>
      <c r="K14" s="86">
        <v>0</v>
      </c>
      <c r="L14" s="86"/>
      <c r="M14" s="86">
        <f>SUM('PL&amp;Cashflow'!K135)</f>
        <v>146627</v>
      </c>
      <c r="N14" s="86"/>
      <c r="O14" s="86">
        <v>0</v>
      </c>
      <c r="P14" s="86"/>
      <c r="Q14" s="86">
        <f>SUM(O14:O14)</f>
        <v>0</v>
      </c>
      <c r="R14" s="86"/>
      <c r="S14" s="87">
        <f>SUM(E14:M14,Q14)</f>
        <v>146627</v>
      </c>
    </row>
    <row r="15" spans="1:22" s="84" customFormat="1" ht="23.25" customHeight="1">
      <c r="A15" s="85" t="s">
        <v>120</v>
      </c>
      <c r="E15" s="88">
        <v>0</v>
      </c>
      <c r="F15" s="86"/>
      <c r="G15" s="88">
        <v>0</v>
      </c>
      <c r="H15" s="86"/>
      <c r="I15" s="88">
        <v>0</v>
      </c>
      <c r="J15" s="86"/>
      <c r="K15" s="88">
        <v>0</v>
      </c>
      <c r="L15" s="86"/>
      <c r="M15" s="88">
        <v>0</v>
      </c>
      <c r="N15" s="86"/>
      <c r="O15" s="88">
        <f>'PL&amp;Cashflow'!K113</f>
        <v>14617</v>
      </c>
      <c r="P15" s="87"/>
      <c r="Q15" s="88">
        <f>SUM(O15:O15)</f>
        <v>14617</v>
      </c>
      <c r="R15" s="86"/>
      <c r="S15" s="88">
        <f>SUM(E15:M15,Q15)</f>
        <v>14617</v>
      </c>
    </row>
    <row r="16" spans="1:22" s="84" customFormat="1" ht="23.25" customHeight="1">
      <c r="A16" s="85" t="s">
        <v>121</v>
      </c>
      <c r="E16" s="86">
        <f>SUM(E14:E15)</f>
        <v>0</v>
      </c>
      <c r="F16" s="86"/>
      <c r="G16" s="86">
        <f>SUM(G14:G15)</f>
        <v>0</v>
      </c>
      <c r="H16" s="86"/>
      <c r="I16" s="86">
        <f>SUM(I14:I15)</f>
        <v>0</v>
      </c>
      <c r="J16" s="86"/>
      <c r="K16" s="86">
        <f>SUM(K14:K15)</f>
        <v>0</v>
      </c>
      <c r="L16" s="86"/>
      <c r="M16" s="86">
        <f>SUM(M14:M15)</f>
        <v>146627</v>
      </c>
      <c r="N16" s="86"/>
      <c r="O16" s="86">
        <f>SUM(O14:O15)</f>
        <v>14617</v>
      </c>
      <c r="P16" s="86"/>
      <c r="Q16" s="86">
        <f>SUM(Q14:Q15)</f>
        <v>14617</v>
      </c>
      <c r="R16" s="86"/>
      <c r="S16" s="60">
        <f>SUM(S14:S15)</f>
        <v>161244</v>
      </c>
    </row>
    <row r="17" spans="1:20" s="84" customFormat="1" ht="23.25" customHeight="1">
      <c r="A17" s="110" t="s">
        <v>227</v>
      </c>
      <c r="E17" s="86">
        <v>0</v>
      </c>
      <c r="F17" s="86"/>
      <c r="G17" s="86">
        <v>0</v>
      </c>
      <c r="H17" s="86"/>
      <c r="I17" s="86">
        <v>0</v>
      </c>
      <c r="J17" s="86"/>
      <c r="K17" s="86">
        <v>0</v>
      </c>
      <c r="L17" s="86"/>
      <c r="M17" s="86">
        <v>-117976</v>
      </c>
      <c r="N17" s="86"/>
      <c r="O17" s="86">
        <v>0</v>
      </c>
      <c r="P17" s="86"/>
      <c r="Q17" s="86">
        <f>SUM(O17:O17)</f>
        <v>0</v>
      </c>
      <c r="R17" s="86"/>
      <c r="S17" s="60">
        <f>SUM(E17:M17,Q17)</f>
        <v>-117976</v>
      </c>
    </row>
    <row r="18" spans="1:20" s="84" customFormat="1" ht="23.25" customHeight="1" thickBot="1">
      <c r="A18" s="59" t="s">
        <v>222</v>
      </c>
      <c r="E18" s="89">
        <f>SUM(E13,E16:E16,E17)</f>
        <v>880421</v>
      </c>
      <c r="F18" s="87"/>
      <c r="G18" s="89">
        <f>SUM(G13,G16:G16,G17)</f>
        <v>300741</v>
      </c>
      <c r="H18" s="87"/>
      <c r="I18" s="89">
        <f>SUM(I13,I16:I16,I17)</f>
        <v>764866</v>
      </c>
      <c r="J18" s="87"/>
      <c r="K18" s="89">
        <f>SUM(K13,K16:K16,K17)</f>
        <v>89705</v>
      </c>
      <c r="L18" s="87"/>
      <c r="M18" s="89">
        <f>SUM(M13,M16:M16,M17)</f>
        <v>2312103</v>
      </c>
      <c r="N18" s="87"/>
      <c r="O18" s="89">
        <f>SUM(O13,O16:O16,O17)</f>
        <v>-62928</v>
      </c>
      <c r="P18" s="87"/>
      <c r="Q18" s="89">
        <f>SUM(Q13,Q16:Q16,Q17)</f>
        <v>-62928</v>
      </c>
      <c r="R18" s="87"/>
      <c r="S18" s="89">
        <f>SUM(S13,S16:S16,S17)</f>
        <v>4284908</v>
      </c>
    </row>
    <row r="19" spans="1:20" s="84" customFormat="1" ht="23.25" customHeight="1" thickTop="1">
      <c r="A19" s="90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</row>
    <row r="20" spans="1:20">
      <c r="A20" s="59" t="s">
        <v>215</v>
      </c>
      <c r="D20" s="58"/>
      <c r="E20" s="60">
        <v>880421</v>
      </c>
      <c r="F20" s="60"/>
      <c r="G20" s="60">
        <v>300741</v>
      </c>
      <c r="H20" s="60"/>
      <c r="I20" s="60">
        <v>764866</v>
      </c>
      <c r="J20" s="60"/>
      <c r="K20" s="60">
        <v>89705</v>
      </c>
      <c r="L20" s="60"/>
      <c r="M20" s="60">
        <v>2382275</v>
      </c>
      <c r="N20" s="60"/>
      <c r="O20" s="60">
        <v>-69193</v>
      </c>
      <c r="P20" s="60"/>
      <c r="Q20" s="60">
        <f>SUM(O20:O20)</f>
        <v>-69193</v>
      </c>
      <c r="R20" s="60"/>
      <c r="S20" s="60">
        <f>SUM(E20:M20,Q20)</f>
        <v>4348815</v>
      </c>
    </row>
    <row r="21" spans="1:20">
      <c r="A21" s="62" t="s">
        <v>153</v>
      </c>
      <c r="D21" s="58"/>
      <c r="E21" s="60">
        <v>0</v>
      </c>
      <c r="F21" s="60"/>
      <c r="G21" s="60">
        <v>0</v>
      </c>
      <c r="H21" s="60"/>
      <c r="I21" s="60">
        <v>0</v>
      </c>
      <c r="J21" s="60"/>
      <c r="K21" s="60">
        <v>0</v>
      </c>
      <c r="L21" s="60"/>
      <c r="M21" s="60">
        <f>'PL&amp;Cashflow'!I135</f>
        <v>159844</v>
      </c>
      <c r="N21" s="60"/>
      <c r="O21" s="60">
        <v>0</v>
      </c>
      <c r="P21" s="60"/>
      <c r="Q21" s="86">
        <f>SUM(O21:O21)</f>
        <v>0</v>
      </c>
      <c r="R21" s="60"/>
      <c r="S21" s="87">
        <f>SUM(E21:M21,Q21)</f>
        <v>159844</v>
      </c>
    </row>
    <row r="22" spans="1:20">
      <c r="A22" s="62" t="s">
        <v>120</v>
      </c>
      <c r="D22" s="58"/>
      <c r="E22" s="63">
        <v>0</v>
      </c>
      <c r="F22" s="60"/>
      <c r="G22" s="63">
        <v>0</v>
      </c>
      <c r="H22" s="60"/>
      <c r="I22" s="63">
        <v>0</v>
      </c>
      <c r="J22" s="60"/>
      <c r="K22" s="63">
        <v>0</v>
      </c>
      <c r="L22" s="60"/>
      <c r="M22" s="63">
        <v>0</v>
      </c>
      <c r="N22" s="60"/>
      <c r="O22" s="63">
        <f>'PL&amp;Cashflow'!I113</f>
        <v>3480</v>
      </c>
      <c r="P22" s="61"/>
      <c r="Q22" s="88">
        <f>SUM(O22:O22)</f>
        <v>3480</v>
      </c>
      <c r="R22" s="60"/>
      <c r="S22" s="88">
        <f>SUM(E22:M22,Q22)</f>
        <v>3480</v>
      </c>
    </row>
    <row r="23" spans="1:20">
      <c r="A23" s="62" t="s">
        <v>121</v>
      </c>
      <c r="D23" s="58"/>
      <c r="E23" s="60">
        <f>SUM(E21:E22)</f>
        <v>0</v>
      </c>
      <c r="F23" s="60"/>
      <c r="G23" s="60">
        <f>SUM(G21:G22)</f>
        <v>0</v>
      </c>
      <c r="H23" s="60"/>
      <c r="I23" s="60">
        <f>SUM(I21:I22)</f>
        <v>0</v>
      </c>
      <c r="J23" s="60"/>
      <c r="K23" s="60">
        <f>SUM(K21:K22)</f>
        <v>0</v>
      </c>
      <c r="L23" s="60"/>
      <c r="M23" s="60">
        <f>SUM(M21:M22)</f>
        <v>159844</v>
      </c>
      <c r="N23" s="60"/>
      <c r="O23" s="60">
        <f>SUM(O21:O22)</f>
        <v>3480</v>
      </c>
      <c r="P23" s="60"/>
      <c r="Q23" s="60">
        <f>SUM(Q21:Q22)</f>
        <v>3480</v>
      </c>
      <c r="R23" s="60"/>
      <c r="S23" s="61">
        <f>SUM(S21:S22)</f>
        <v>163324</v>
      </c>
    </row>
    <row r="24" spans="1:20" s="84" customFormat="1" ht="23.25" customHeight="1">
      <c r="A24" s="110" t="s">
        <v>227</v>
      </c>
      <c r="E24" s="86">
        <v>0</v>
      </c>
      <c r="F24" s="86"/>
      <c r="G24" s="86">
        <v>0</v>
      </c>
      <c r="H24" s="86"/>
      <c r="I24" s="86">
        <v>0</v>
      </c>
      <c r="J24" s="86"/>
      <c r="K24" s="86">
        <v>0</v>
      </c>
      <c r="L24" s="86"/>
      <c r="M24" s="86">
        <v>-190082</v>
      </c>
      <c r="N24" s="86"/>
      <c r="O24" s="86">
        <v>0</v>
      </c>
      <c r="P24" s="86"/>
      <c r="Q24" s="86">
        <f>SUM(O24:O24)</f>
        <v>0</v>
      </c>
      <c r="R24" s="86"/>
      <c r="S24" s="60">
        <f>SUM(E24:M24,Q24)</f>
        <v>-190082</v>
      </c>
    </row>
    <row r="25" spans="1:20" ht="27" thickBot="1">
      <c r="A25" s="59" t="s">
        <v>223</v>
      </c>
      <c r="D25" s="58"/>
      <c r="E25" s="64">
        <f>SUM(E20,E23:E23,E24)</f>
        <v>880421</v>
      </c>
      <c r="F25" s="61"/>
      <c r="G25" s="64">
        <f>SUM(G20,G23:G23,G24)</f>
        <v>300741</v>
      </c>
      <c r="H25" s="61"/>
      <c r="I25" s="64">
        <f>SUM(I20,I23:I23,I24)</f>
        <v>764866</v>
      </c>
      <c r="J25" s="61"/>
      <c r="K25" s="64">
        <f>SUM(K20,K23:K23,K24)</f>
        <v>89705</v>
      </c>
      <c r="L25" s="61"/>
      <c r="M25" s="64">
        <f>SUM(M20,M23:M23,M24)</f>
        <v>2352037</v>
      </c>
      <c r="N25" s="61"/>
      <c r="O25" s="64">
        <f>SUM(O20,O23:O23,O24)</f>
        <v>-65713</v>
      </c>
      <c r="P25" s="61"/>
      <c r="Q25" s="64">
        <f>SUM(Q20,Q23:Q23,Q24)</f>
        <v>-65713</v>
      </c>
      <c r="R25" s="61"/>
      <c r="S25" s="64">
        <f>SUM(S20,S23:S23,S24)</f>
        <v>4322057</v>
      </c>
      <c r="T25" s="61"/>
    </row>
    <row r="26" spans="1:20" ht="27" thickTop="1">
      <c r="A26" s="59"/>
      <c r="D26" s="58"/>
      <c r="E26" s="61">
        <f>SUM(E20-bs!J97)</f>
        <v>0</v>
      </c>
      <c r="F26" s="61"/>
      <c r="G26" s="61">
        <f>SUM(G20-bs!J98)</f>
        <v>0</v>
      </c>
      <c r="H26" s="61"/>
      <c r="I26" s="61">
        <f>SUM(I20-bs!J99)</f>
        <v>0</v>
      </c>
      <c r="J26" s="61"/>
      <c r="K26" s="61">
        <f>SUM(K20-bs!J103)</f>
        <v>0</v>
      </c>
      <c r="L26" s="61"/>
      <c r="M26" s="61">
        <f>SUM(M20-bs!J104)</f>
        <v>0</v>
      </c>
      <c r="N26" s="61"/>
      <c r="O26" s="61"/>
      <c r="P26" s="61"/>
      <c r="Q26" s="61">
        <f>SUM(Q20-bs!J105)</f>
        <v>0</v>
      </c>
      <c r="R26" s="61"/>
      <c r="S26" s="61">
        <f>SUM(S20-bs!J106)</f>
        <v>0</v>
      </c>
      <c r="T26" s="61"/>
    </row>
    <row r="27" spans="1:20" ht="17.25" customHeight="1">
      <c r="A27" s="59"/>
      <c r="D27" s="58"/>
      <c r="E27" s="61">
        <f>SUM(E25-bs!H97)</f>
        <v>0</v>
      </c>
      <c r="F27" s="61"/>
      <c r="G27" s="61">
        <f>SUM(G25-bs!H98)</f>
        <v>0</v>
      </c>
      <c r="H27" s="61"/>
      <c r="I27" s="61">
        <f>SUM(I25-bs!H99)</f>
        <v>0</v>
      </c>
      <c r="J27" s="61"/>
      <c r="K27" s="61">
        <f>SUM(K25-bs!H103)</f>
        <v>0</v>
      </c>
      <c r="L27" s="61"/>
      <c r="M27" s="61">
        <f>SUM(M25-bs!H104)</f>
        <v>0</v>
      </c>
      <c r="N27" s="60"/>
      <c r="O27" s="61"/>
      <c r="P27" s="61"/>
      <c r="Q27" s="61">
        <f>SUM(Q25-bs!H105)</f>
        <v>0</v>
      </c>
      <c r="R27" s="60"/>
      <c r="S27" s="61">
        <f>SUM(S25-bs!H106)</f>
        <v>0</v>
      </c>
    </row>
    <row r="28" spans="1:20" ht="17.25" customHeight="1">
      <c r="A28" s="59"/>
      <c r="D28" s="58"/>
      <c r="E28" s="61"/>
      <c r="F28" s="61"/>
      <c r="G28" s="61"/>
      <c r="H28" s="61"/>
      <c r="I28" s="61"/>
      <c r="J28" s="61"/>
      <c r="K28" s="61"/>
      <c r="L28" s="61"/>
      <c r="M28" s="61"/>
      <c r="N28" s="60"/>
      <c r="O28" s="61"/>
      <c r="P28" s="61"/>
      <c r="Q28" s="61"/>
      <c r="R28" s="60"/>
      <c r="S28" s="61"/>
    </row>
    <row r="29" spans="1:20">
      <c r="A29" s="91" t="s">
        <v>177</v>
      </c>
      <c r="M29" s="61"/>
      <c r="N29" s="60"/>
      <c r="O29" s="61"/>
      <c r="P29" s="61"/>
      <c r="Q29" s="61"/>
      <c r="R29" s="61"/>
    </row>
    <row r="30" spans="1:20">
      <c r="A30" s="62"/>
      <c r="M30" s="61"/>
      <c r="N30" s="60"/>
      <c r="O30" s="61"/>
      <c r="P30" s="61"/>
      <c r="Q30" s="61"/>
      <c r="R30" s="61"/>
    </row>
    <row r="31" spans="1:20">
      <c r="O31" s="45"/>
      <c r="P31" s="45"/>
      <c r="Q31" s="45"/>
      <c r="R31" s="45"/>
    </row>
    <row r="32" spans="1:20" s="80" customFormat="1" ht="23.25" customHeight="1">
      <c r="C32" s="66"/>
      <c r="D32" s="66"/>
      <c r="E32" s="66"/>
      <c r="F32" s="66"/>
      <c r="G32" s="66"/>
      <c r="H32" s="45"/>
      <c r="I32" s="92"/>
      <c r="J32" s="45"/>
      <c r="K32" s="93"/>
      <c r="L32" s="93"/>
      <c r="N32" s="93"/>
      <c r="O32" s="94"/>
      <c r="P32" s="94"/>
      <c r="Q32" s="94"/>
      <c r="R32" s="94"/>
    </row>
    <row r="33" spans="3:18" s="80" customFormat="1" ht="23.25" customHeight="1">
      <c r="C33" s="126" t="s">
        <v>88</v>
      </c>
      <c r="D33" s="126"/>
      <c r="E33" s="126"/>
      <c r="F33" s="126"/>
      <c r="G33" s="126"/>
      <c r="H33" s="95">
        <v>11190</v>
      </c>
      <c r="I33" s="95"/>
      <c r="J33" s="95">
        <v>11190</v>
      </c>
      <c r="K33" s="126" t="s">
        <v>149</v>
      </c>
      <c r="L33" s="126"/>
      <c r="M33" s="126"/>
      <c r="N33" s="126"/>
      <c r="O33" s="94"/>
      <c r="P33" s="94"/>
      <c r="Q33" s="94"/>
      <c r="R33" s="94"/>
    </row>
    <row r="34" spans="3:18" s="80" customFormat="1" ht="23.25" customHeight="1">
      <c r="C34" s="122" t="s">
        <v>27</v>
      </c>
      <c r="D34" s="122"/>
      <c r="E34" s="122"/>
      <c r="F34" s="122"/>
      <c r="G34" s="122"/>
      <c r="H34" s="106"/>
      <c r="I34" s="106"/>
      <c r="J34" s="106"/>
      <c r="K34" s="122" t="s">
        <v>27</v>
      </c>
      <c r="L34" s="122"/>
      <c r="M34" s="122"/>
      <c r="N34" s="122"/>
    </row>
  </sheetData>
  <mergeCells count="7">
    <mergeCell ref="C34:G34"/>
    <mergeCell ref="E6:S6"/>
    <mergeCell ref="K10:M10"/>
    <mergeCell ref="C33:G33"/>
    <mergeCell ref="K33:N33"/>
    <mergeCell ref="K34:N34"/>
    <mergeCell ref="O7:Q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5c3c6-c4ac-43ee-a192-f48957b065e5" xsi:nil="true"/>
    <lcf76f155ced4ddcb4097134ff3c332f xmlns="ecf0070a-d7f1-41ee-bd55-121a0299a02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6" ma:contentTypeDescription="Create a new document." ma:contentTypeScope="" ma:versionID="35e1c9a120649a2a287162d3cf5a2fd0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f698d3afec9ce9bdf7394465a6273e8a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93FA-CCE7-4F46-A137-B9320E210F2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7B6D24-5FFE-4724-937F-5E82B7EA76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524B74-0AD0-4A55-8B3D-4ADA4176B6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PL&amp;Cashflow</vt:lpstr>
      <vt:lpstr>conso</vt:lpstr>
      <vt:lpstr>company</vt:lpstr>
      <vt:lpstr>bs!Print_Area</vt:lpstr>
      <vt:lpstr>company!Print_Area</vt:lpstr>
      <vt:lpstr>'PL&amp;Cashflow'!Print_Area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2022-08-03T09:36:22Z</cp:lastPrinted>
  <dcterms:created xsi:type="dcterms:W3CDTF">2011-10-10T06:52:57Z</dcterms:created>
  <dcterms:modified xsi:type="dcterms:W3CDTF">2022-08-03T09:38:05Z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0x010100A273DC440781F9419D9D99529CBA1720</vt:lpwstr>
  </property>
</Properties>
</file>