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2\Q2'2022\"/>
    </mc:Choice>
  </mc:AlternateContent>
  <xr:revisionPtr revIDLastSave="0" documentId="13_ncr:1_{229CBE1A-9628-4E05-8833-3F8F194FAE02}" xr6:coauthVersionLast="46" xr6:coauthVersionMax="47" xr10:uidLastSave="{00000000-0000-0000-0000-000000000000}"/>
  <bookViews>
    <workbookView xWindow="-120" yWindow="-120" windowWidth="24240" windowHeight="13140" tabRatio="665" activeTab="4" xr2:uid="{00000000-000D-0000-FFFF-FFFF00000000}"/>
  </bookViews>
  <sheets>
    <sheet name="BS" sheetId="19" r:id="rId1"/>
    <sheet name="PL" sheetId="20" r:id="rId2"/>
    <sheet name="CE_Conso" sheetId="17" r:id="rId3"/>
    <sheet name="CE_Separate" sheetId="16" r:id="rId4"/>
    <sheet name="CF" sheetId="21" r:id="rId5"/>
  </sheets>
  <definedNames>
    <definedName name="_xlnm.Print_Area" localSheetId="0">BS!$A$1:$K$90</definedName>
    <definedName name="_xlnm.Print_Area" localSheetId="2">CE_Conso!$A$1:$V$28</definedName>
    <definedName name="_xlnm.Print_Area" localSheetId="3">CE_Separate!$A$1:$N$23</definedName>
    <definedName name="_xlnm.Print_Area" localSheetId="4">CF!$A$1:$J$81</definedName>
    <definedName name="_xlnm.Print_Area" localSheetId="1">PL!$A$1:$J$131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5" i="20" l="1"/>
  <c r="H125" i="20"/>
  <c r="F125" i="20"/>
  <c r="D125" i="20"/>
  <c r="J60" i="20"/>
  <c r="H60" i="20"/>
  <c r="F60" i="20"/>
  <c r="D60" i="20"/>
  <c r="D28" i="19"/>
  <c r="D74" i="21" l="1"/>
  <c r="D55" i="20"/>
  <c r="D120" i="20"/>
  <c r="J21" i="16"/>
  <c r="H21" i="16"/>
  <c r="F21" i="16"/>
  <c r="N20" i="16"/>
  <c r="J14" i="16"/>
  <c r="H14" i="16"/>
  <c r="F14" i="16"/>
  <c r="N13" i="16"/>
  <c r="T22" i="17"/>
  <c r="R16" i="17"/>
  <c r="V16" i="17" s="1"/>
  <c r="P16" i="17"/>
  <c r="P15" i="17"/>
  <c r="R15" i="17" s="1"/>
  <c r="V15" i="17" s="1"/>
  <c r="P25" i="17"/>
  <c r="R25" i="17" s="1"/>
  <c r="R18" i="17"/>
  <c r="V18" i="17" s="1"/>
  <c r="P18" i="17"/>
  <c r="J26" i="17"/>
  <c r="H26" i="17"/>
  <c r="F26" i="17"/>
  <c r="D26" i="17"/>
  <c r="J19" i="17"/>
  <c r="H19" i="17"/>
  <c r="F19" i="17"/>
  <c r="D19" i="17"/>
  <c r="V25" i="17" l="1"/>
  <c r="J72" i="21" l="1"/>
  <c r="J64" i="21"/>
  <c r="F72" i="21"/>
  <c r="F64" i="21"/>
  <c r="J101" i="20"/>
  <c r="J81" i="20"/>
  <c r="J75" i="20"/>
  <c r="F101" i="20"/>
  <c r="F81" i="20"/>
  <c r="F75" i="20"/>
  <c r="J36" i="20"/>
  <c r="J19" i="20"/>
  <c r="J13" i="20"/>
  <c r="F36" i="20"/>
  <c r="F19" i="20"/>
  <c r="F13" i="20"/>
  <c r="H72" i="21"/>
  <c r="D72" i="21"/>
  <c r="H64" i="21"/>
  <c r="D64" i="21"/>
  <c r="H101" i="20"/>
  <c r="L18" i="16" s="1"/>
  <c r="D101" i="20"/>
  <c r="N23" i="17" s="1"/>
  <c r="H81" i="20"/>
  <c r="D81" i="20"/>
  <c r="H75" i="20"/>
  <c r="D75" i="20"/>
  <c r="D82" i="20" s="1"/>
  <c r="D86" i="20" s="1"/>
  <c r="H36" i="20"/>
  <c r="D36" i="20"/>
  <c r="H19" i="20"/>
  <c r="D19" i="20"/>
  <c r="H13" i="20"/>
  <c r="D13" i="20"/>
  <c r="J20" i="20" l="1"/>
  <c r="J24" i="20" s="1"/>
  <c r="J26" i="20" s="1"/>
  <c r="J38" i="20"/>
  <c r="J54" i="20" s="1"/>
  <c r="J82" i="20"/>
  <c r="J86" i="20" s="1"/>
  <c r="F82" i="20"/>
  <c r="F86" i="20" s="1"/>
  <c r="F20" i="20"/>
  <c r="F24" i="20" s="1"/>
  <c r="F26" i="20" s="1"/>
  <c r="H82" i="20"/>
  <c r="H86" i="20" s="1"/>
  <c r="H88" i="20" s="1"/>
  <c r="H103" i="20" s="1"/>
  <c r="H20" i="20"/>
  <c r="H24" i="20" s="1"/>
  <c r="H26" i="20" s="1"/>
  <c r="H38" i="20" s="1"/>
  <c r="H54" i="20" s="1"/>
  <c r="D20" i="20"/>
  <c r="D24" i="20" s="1"/>
  <c r="D26" i="20" s="1"/>
  <c r="D51" i="20" s="1"/>
  <c r="D88" i="20"/>
  <c r="D9" i="21"/>
  <c r="D25" i="21" s="1"/>
  <c r="D38" i="21" s="1"/>
  <c r="D42" i="21" s="1"/>
  <c r="D73" i="21" s="1"/>
  <c r="D75" i="21" s="1"/>
  <c r="D76" i="21" s="1"/>
  <c r="J49" i="20" l="1"/>
  <c r="D49" i="20"/>
  <c r="F88" i="20"/>
  <c r="F9" i="21"/>
  <c r="F25" i="21" s="1"/>
  <c r="F38" i="21" s="1"/>
  <c r="F42" i="21" s="1"/>
  <c r="F73" i="21" s="1"/>
  <c r="F75" i="21" s="1"/>
  <c r="J88" i="20"/>
  <c r="J103" i="20" s="1"/>
  <c r="J9" i="21"/>
  <c r="J25" i="21" s="1"/>
  <c r="J38" i="21" s="1"/>
  <c r="J42" i="21" s="1"/>
  <c r="J73" i="21" s="1"/>
  <c r="J75" i="21" s="1"/>
  <c r="F38" i="20"/>
  <c r="F56" i="20" s="1"/>
  <c r="F54" i="20" s="1"/>
  <c r="F51" i="20"/>
  <c r="F49" i="20" s="1"/>
  <c r="H9" i="21"/>
  <c r="H25" i="21" s="1"/>
  <c r="H38" i="21" s="1"/>
  <c r="H42" i="21" s="1"/>
  <c r="H73" i="21" s="1"/>
  <c r="H75" i="21" s="1"/>
  <c r="H76" i="21" s="1"/>
  <c r="H49" i="20"/>
  <c r="D38" i="20"/>
  <c r="D56" i="20" s="1"/>
  <c r="D54" i="20" s="1"/>
  <c r="D116" i="20"/>
  <c r="D103" i="20"/>
  <c r="D121" i="20" s="1"/>
  <c r="D119" i="20" s="1"/>
  <c r="H114" i="20"/>
  <c r="H119" i="20"/>
  <c r="D114" i="20" l="1"/>
  <c r="L22" i="17" s="1"/>
  <c r="F103" i="20"/>
  <c r="F121" i="20" s="1"/>
  <c r="F119" i="20" s="1"/>
  <c r="F116" i="20"/>
  <c r="F114" i="20" s="1"/>
  <c r="J114" i="20"/>
  <c r="J119" i="20"/>
  <c r="L17" i="16"/>
  <c r="H49" i="19"/>
  <c r="D18" i="19"/>
  <c r="D49" i="19"/>
  <c r="N11" i="16" l="1"/>
  <c r="N10" i="16"/>
  <c r="N9" i="16" l="1"/>
  <c r="P14" i="17"/>
  <c r="R14" i="17" s="1"/>
  <c r="V14" i="17" s="1"/>
  <c r="D17" i="17" l="1"/>
  <c r="N12" i="16" l="1"/>
  <c r="N14" i="16" s="1"/>
  <c r="L12" i="16"/>
  <c r="L14" i="16" s="1"/>
  <c r="J12" i="16"/>
  <c r="H12" i="16"/>
  <c r="F12" i="16"/>
  <c r="J28" i="19"/>
  <c r="H28" i="19"/>
  <c r="F28" i="19"/>
  <c r="J79" i="19" l="1"/>
  <c r="J81" i="19" s="1"/>
  <c r="F79" i="19"/>
  <c r="F81" i="19" s="1"/>
  <c r="J54" i="19"/>
  <c r="J49" i="19"/>
  <c r="F54" i="19"/>
  <c r="F49" i="19"/>
  <c r="J18" i="19"/>
  <c r="F18" i="19"/>
  <c r="H79" i="19"/>
  <c r="H81" i="19" s="1"/>
  <c r="D79" i="19"/>
  <c r="D81" i="19" s="1"/>
  <c r="H54" i="19"/>
  <c r="D54" i="19"/>
  <c r="H18" i="19"/>
  <c r="D29" i="19"/>
  <c r="D55" i="19" l="1"/>
  <c r="D82" i="19" s="1"/>
  <c r="D83" i="19" s="1"/>
  <c r="J55" i="19"/>
  <c r="J82" i="19" s="1"/>
  <c r="F55" i="19"/>
  <c r="F82" i="19" s="1"/>
  <c r="J29" i="19"/>
  <c r="F29" i="19"/>
  <c r="H55" i="19"/>
  <c r="H82" i="19" s="1"/>
  <c r="H29" i="19"/>
  <c r="H83" i="19" l="1"/>
  <c r="F83" i="19"/>
  <c r="J83" i="19"/>
  <c r="T17" i="17" l="1"/>
  <c r="T19" i="17" s="1"/>
  <c r="N17" i="17"/>
  <c r="N19" i="17" s="1"/>
  <c r="J17" i="17"/>
  <c r="H17" i="17"/>
  <c r="F17" i="17"/>
  <c r="P17" i="17" l="1"/>
  <c r="P19" i="17" s="1"/>
  <c r="J19" i="16"/>
  <c r="H19" i="16"/>
  <c r="F19" i="16"/>
  <c r="J24" i="17"/>
  <c r="H24" i="17"/>
  <c r="F24" i="17"/>
  <c r="D24" i="17"/>
  <c r="N24" i="17" l="1"/>
  <c r="N26" i="17" l="1"/>
  <c r="N27" i="17" s="1"/>
  <c r="N16" i="16"/>
  <c r="T24" i="17" l="1"/>
  <c r="T26" i="17" s="1"/>
  <c r="P23" i="17"/>
  <c r="P22" i="17"/>
  <c r="P21" i="17"/>
  <c r="N18" i="16"/>
  <c r="P24" i="17" l="1"/>
  <c r="R21" i="17"/>
  <c r="V21" i="17" s="1"/>
  <c r="H27" i="17"/>
  <c r="D27" i="17"/>
  <c r="F27" i="17"/>
  <c r="J27" i="17"/>
  <c r="H22" i="16"/>
  <c r="J22" i="16"/>
  <c r="F22" i="16"/>
  <c r="R23" i="17"/>
  <c r="P26" i="17" l="1"/>
  <c r="P27" i="17" s="1"/>
  <c r="V23" i="17"/>
  <c r="T27" i="17" l="1"/>
  <c r="L19" i="16" l="1"/>
  <c r="L21" i="16" s="1"/>
  <c r="L17" i="17"/>
  <c r="L19" i="17" s="1"/>
  <c r="V17" i="17" l="1"/>
  <c r="V19" i="17" s="1"/>
  <c r="R17" i="17"/>
  <c r="R19" i="17" s="1"/>
  <c r="N17" i="16"/>
  <c r="N19" i="16" s="1"/>
  <c r="N21" i="16" s="1"/>
  <c r="L24" i="17" l="1"/>
  <c r="L26" i="17" s="1"/>
  <c r="R22" i="17"/>
  <c r="V22" i="17" l="1"/>
  <c r="V24" i="17" s="1"/>
  <c r="V26" i="17" s="1"/>
  <c r="R24" i="17"/>
  <c r="R26" i="17" s="1"/>
  <c r="L22" i="16"/>
  <c r="L27" i="17" l="1"/>
  <c r="R27" i="17" l="1"/>
  <c r="N22" i="16"/>
  <c r="V27" i="17" l="1"/>
</calcChain>
</file>

<file path=xl/sharedStrings.xml><?xml version="1.0" encoding="utf-8"?>
<sst xmlns="http://schemas.openxmlformats.org/spreadsheetml/2006/main" count="390" uniqueCount="218">
  <si>
    <t>Communication &amp; System Solution Public Company Limited and its subsidiaries</t>
  </si>
  <si>
    <t>Statement of financial position</t>
  </si>
  <si>
    <t>As at 30 June 2022</t>
  </si>
  <si>
    <t>(Unit: Thousand Baht)</t>
  </si>
  <si>
    <t>Consolidated financial statements</t>
  </si>
  <si>
    <t>Separate financial statements</t>
  </si>
  <si>
    <t>Note</t>
  </si>
  <si>
    <t>30 June 2022</t>
  </si>
  <si>
    <t>31 December 2021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</si>
  <si>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</si>
  <si>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</si>
  <si>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</si>
  <si>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</si>
  <si>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</si>
  <si>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</si>
  <si>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</si>
  <si>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Contract assets </t>
  </si>
  <si>
    <t>Costs to fulfil contracts with customers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</si>
  <si>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</si>
  <si>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</si>
  <si>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</si>
  <si>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</si>
  <si>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</si>
  <si>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</si>
  <si>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</si>
  <si>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</si>
  <si>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</si>
  <si>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</si>
  <si>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</si>
  <si>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</si>
  <si>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</si>
  <si>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</si>
  <si>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</si>
  <si>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</si>
  <si>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</si>
  <si>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</si>
  <si>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</si>
  <si>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Contract liabilities</t>
  </si>
  <si>
    <t xml:space="preserve">Current portion of  lease liabilities </t>
  </si>
  <si>
    <t xml:space="preserve">Other current financial liabilities 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</si>
  <si>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</si>
  <si>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</si>
  <si>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</si>
  <si>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</si>
  <si>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</si>
  <si>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</si>
  <si>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</si>
  <si>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</si>
  <si>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</si>
  <si>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</si>
  <si>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</si>
  <si>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</si>
  <si>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1,176,073,769 ordinary shares of Baht 0.5 each</t>
  </si>
  <si>
    <t xml:space="preserve">   Issued and fully paid</t>
  </si>
  <si>
    <t xml:space="preserve">      1,175,739,089 ordinary shares of Baht 0.5 each</t>
  </si>
  <si>
    <t>Share premium</t>
  </si>
  <si>
    <t xml:space="preserve">Surplus resulting from business combination </t>
  </si>
  <si>
    <t xml:space="preserve">   under common control</t>
  </si>
  <si>
    <t xml:space="preserve">Retained earnings 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</si>
  <si>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</si>
  <si>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</si>
  <si>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</si>
  <si>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</si>
  <si>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</si>
  <si>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</si>
  <si>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</si>
  <si>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</si>
  <si>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</si>
  <si>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</si>
  <si>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2022</t>
  </si>
  <si>
    <t>(Unit: Thousand Baht, except earnings per share expressed in Baht)</t>
  </si>
  <si>
    <t>Profit or loss:</t>
  </si>
  <si>
    <t>Revenues</t>
  </si>
  <si>
    <t>Sales</t>
  </si>
  <si>
    <t>Installation service revenue</t>
  </si>
  <si>
    <t>Other income</t>
  </si>
  <si>
    <t>Total revenues</t>
  </si>
  <si>
    <t>Expenses</t>
  </si>
  <si>
    <t>Cost of sales</t>
  </si>
  <si>
    <t>Installation service costs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</si>
  <si>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</si>
  <si>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</si>
  <si>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</si>
  <si>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</si>
  <si>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</si>
  <si>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</si>
  <si>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</si>
  <si>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Profit for the period</t>
  </si>
  <si>
    <t>Other comprehensive income:</t>
  </si>
  <si>
    <t xml:space="preserve">Other comprehensive income to be reclassified </t>
  </si>
  <si>
    <t xml:space="preserve">    to profit or loss in subsequent periods:</t>
  </si>
  <si>
    <t>Share of other comprehensive income from investments</t>
  </si>
  <si>
    <t xml:space="preserve">Other comprehensive income not to be reclassified </t>
  </si>
  <si>
    <t>Actuarial losses, net of income tax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</si>
  <si>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</si>
  <si>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</si>
  <si>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</si>
  <si>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</si>
  <si>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</si>
  <si>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</si>
  <si>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</si>
  <si>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For the six-month period ended 30 June 2022</t>
  </si>
  <si>
    <t>Income tax expenses</t>
  </si>
  <si>
    <t>Share of other comprehensive income from</t>
  </si>
  <si>
    <t>Basic earnings per share</t>
  </si>
  <si>
    <t xml:space="preserve">   Profit attributable to equity holders of the Company</t>
  </si>
  <si>
    <t xml:space="preserve">Communication &amp; System Solution Public Company Limited and its subsidiaries </t>
  </si>
  <si>
    <t xml:space="preserve">Statement of changes in shareholders' equity </t>
  </si>
  <si>
    <t>Other comprehensive income</t>
  </si>
  <si>
    <t>Surplus resulting</t>
  </si>
  <si>
    <t>Share of other</t>
  </si>
  <si>
    <t>Total other</t>
  </si>
  <si>
    <t>Total equity</t>
  </si>
  <si>
    <t>Equity attributable</t>
  </si>
  <si>
    <t>Issued and</t>
  </si>
  <si>
    <t>from business</t>
  </si>
  <si>
    <t>comprehensive income</t>
  </si>
  <si>
    <t>components of</t>
  </si>
  <si>
    <t>attributable to</t>
  </si>
  <si>
    <t xml:space="preserve"> to non-controlling</t>
  </si>
  <si>
    <t>Total</t>
  </si>
  <si>
    <t>fully paid</t>
  </si>
  <si>
    <t xml:space="preserve"> combination under</t>
  </si>
  <si>
    <t>Retained earnings</t>
  </si>
  <si>
    <t>from investments</t>
  </si>
  <si>
    <t>shareholders'</t>
  </si>
  <si>
    <t>owners of</t>
  </si>
  <si>
    <t xml:space="preserve"> interests of</t>
  </si>
  <si>
    <t>share capital</t>
  </si>
  <si>
    <t>common control</t>
  </si>
  <si>
    <t>Appropriated</t>
  </si>
  <si>
    <t>Unappropriated</t>
  </si>
  <si>
    <t xml:space="preserve">  in associates</t>
  </si>
  <si>
    <t>equity</t>
  </si>
  <si>
    <t>the Company</t>
  </si>
  <si>
    <t>the subsidiary</t>
  </si>
  <si>
    <t xml:space="preserve">Balance as at 1 January 2021 </t>
  </si>
  <si>
    <t xml:space="preserve">Total comprehensive income for the period </t>
  </si>
  <si>
    <t>Dividend paid (Note 13)</t>
  </si>
  <si>
    <t>Balance as at 1 January 2022</t>
  </si>
  <si>
    <t>Statement of changes in shareholders' equity (continued)</t>
  </si>
  <si>
    <t>Issued and fully paid</t>
  </si>
  <si>
    <t>shareholders' equity</t>
  </si>
  <si>
    <t>Balance as at 1 January 2021</t>
  </si>
  <si>
    <t xml:space="preserve">Cash flow statement </t>
  </si>
  <si>
    <t xml:space="preserve"> 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</si>
  <si>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</si>
  <si>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</si>
  <si>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</si>
  <si>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</si>
  <si>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</si>
  <si>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Reversal of reduction of cost of inventory to </t>
  </si>
  <si>
    <t xml:space="preserve">     net realisable value</t>
  </si>
  <si>
    <t xml:space="preserve">                          -</t>
  </si>
  <si>
    <t xml:space="preserve">   Provision for long-term employee benefits </t>
  </si>
  <si>
    <t xml:space="preserve">   Gain on disposal of property, plant and equipment</t>
  </si>
  <si>
    <t xml:space="preserve">   Unrealised loss (gain) on exchange</t>
  </si>
  <si>
    <t xml:space="preserve">   Interest income</t>
  </si>
  <si>
    <t xml:space="preserve">   Interest expenses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</si>
  <si>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</si>
  <si>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</si>
  <si>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</si>
  <si>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</si>
  <si>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Contract assets</t>
  </si>
  <si>
    <t xml:space="preserve">   Costs to fulfil contracts with customers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</si>
  <si>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</si>
  <si>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</si>
  <si>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</si>
  <si>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</si>
  <si>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</si>
  <si>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Contract liabilities</t>
  </si>
  <si>
    <t xml:space="preserve">   Other current liabilities</t>
  </si>
  <si>
    <t xml:space="preserve">   Cash paid for long-term employee benefits</t>
  </si>
  <si>
    <t xml:space="preserve">   Cash received from interest income</t>
  </si>
  <si>
    <t xml:space="preserve">   Cash paid for interest expenses</t>
  </si>
  <si>
    <t xml:space="preserve">   Cash paid for income tax</t>
  </si>
  <si>
    <t>Cash flow statement (continued)</t>
  </si>
  <si>
    <t>Cash flows from investing activities</t>
  </si>
  <si>
    <t>Decrease (increase) in restricted bank deposits</t>
  </si>
  <si>
    <t>Increase in short-term loans to an associated company</t>
  </si>
  <si>
    <t>Cash receipts from long-term loan to associated company</t>
  </si>
  <si>
    <t>Proceeds from sales of property, plant and equipment</t>
  </si>
  <si>
    <t>Cash paid for investment in an associated company</t>
  </si>
  <si>
    <t>Acquisition of property, plant and equipment</t>
  </si>
  <si>
    <t xml:space="preserve">Cash paid in advance for ordinary shares of </t>
  </si>
  <si>
    <t>Cash flows from financing activities</t>
  </si>
  <si>
    <t>Increase in bank overdrafts</t>
  </si>
  <si>
    <t>Cash paid for short-term loans from financial institutions</t>
  </si>
  <si>
    <t>Cash receipts from short-term loans from financial institutions</t>
  </si>
  <si>
    <t>Repayment of long-term loans</t>
  </si>
  <si>
    <t>Repayment of liabilities under lease agreements</t>
  </si>
  <si>
    <t>Dividend paid</t>
  </si>
  <si>
    <t>Net cash flows from (used in) financing activities</t>
  </si>
  <si>
    <t>Net decrease in cash and cash equivalents</t>
  </si>
  <si>
    <t>Cash and cash equivalents at beginning of period</t>
  </si>
  <si>
    <t>Cash and cash equivalents at end of period</t>
  </si>
  <si>
    <t>Supplemental cash flows information:</t>
  </si>
  <si>
    <t>Non-cash item</t>
  </si>
  <si>
    <t xml:space="preserve">   Purchases of assets under lease agreement</t>
  </si>
  <si>
    <t>Share of profit (loss) from investments in  associates</t>
  </si>
  <si>
    <t xml:space="preserve">   Allowance for expected credit losses (reversal)</t>
  </si>
  <si>
    <t>Short-term loans from financial institutions</t>
  </si>
  <si>
    <t xml:space="preserve">   Gain on valuation of derivatives</t>
  </si>
  <si>
    <t>Cash flows used in operating activities</t>
  </si>
  <si>
    <t>Net cash flows used in operating activities</t>
  </si>
  <si>
    <t>Net cash flows from investing activities</t>
  </si>
  <si>
    <t>2022</t>
  </si>
  <si>
    <t>2021</t>
  </si>
  <si>
    <t>Long-term loan to related party</t>
  </si>
  <si>
    <t>Balance as at 30 June 2021</t>
  </si>
  <si>
    <t>Balance as at 30 June 2022</t>
  </si>
  <si>
    <t xml:space="preserve">   in associates </t>
  </si>
  <si>
    <t xml:space="preserve">   investments in associates</t>
  </si>
  <si>
    <t xml:space="preserve">   Share of loss (profit) from investments in associates</t>
  </si>
  <si>
    <t xml:space="preserve">   Dividend income from associate</t>
  </si>
  <si>
    <t>Cash paid for long-term loan to associate</t>
  </si>
  <si>
    <t xml:space="preserve">   an associate</t>
  </si>
  <si>
    <t>Dividend receipts from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</si>
</sst>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</numFmts>
  <fonts count="15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trike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169" fontId="9" fillId="0" borderId="0"/>
    <xf numFmtId="167" fontId="9" fillId="0" borderId="0"/>
    <xf numFmtId="166" fontId="9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11" fillId="0" borderId="0"/>
    <xf numFmtId="168" fontId="12" fillId="0" borderId="0"/>
    <xf numFmtId="0" fontId="4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33">
    <xf numFmtId="0" fontId="0" fillId="0" borderId="0" xfId="0"/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6" fillId="0" borderId="0" xfId="2" applyNumberFormat="1" applyFont="1" applyFill="1" applyAlignment="1">
      <alignment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4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11" applyNumberFormat="1" applyFont="1" applyAlignment="1">
      <alignment vertical="center"/>
    </xf>
    <xf numFmtId="37" fontId="5" fillId="0" borderId="4" xfId="11" applyNumberFormat="1" applyFont="1" applyBorder="1" applyAlignment="1">
      <alignment horizontal="center" vertical="center"/>
    </xf>
    <xf numFmtId="37" fontId="5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41" fontId="6" fillId="0" borderId="6" xfId="0" applyNumberFormat="1" applyFont="1" applyBorder="1" applyAlignment="1">
      <alignment horizontal="right" vertical="center"/>
    </xf>
    <xf numFmtId="0" fontId="5" fillId="0" borderId="0" xfId="1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right" vertical="center"/>
    </xf>
    <xf numFmtId="41" fontId="6" fillId="0" borderId="4" xfId="2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4" fontId="6" fillId="0" borderId="0" xfId="0" quotePrefix="1" applyNumberFormat="1" applyFont="1" applyAlignment="1">
      <alignment horizontal="centerContinuous" vertical="center"/>
    </xf>
    <xf numFmtId="37" fontId="13" fillId="0" borderId="0" xfId="11" applyNumberFormat="1" applyFont="1" applyAlignment="1">
      <alignment horizontal="center" vertical="center"/>
    </xf>
    <xf numFmtId="37" fontId="5" fillId="0" borderId="4" xfId="11" applyNumberFormat="1" applyFont="1" applyBorder="1" applyAlignment="1">
      <alignment vertical="center"/>
    </xf>
    <xf numFmtId="49" fontId="7" fillId="0" borderId="0" xfId="11" applyNumberFormat="1" applyFont="1" applyAlignment="1">
      <alignment horizontal="center" vertical="center"/>
    </xf>
    <xf numFmtId="49" fontId="6" fillId="0" borderId="0" xfId="11" applyNumberFormat="1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41" fontId="6" fillId="0" borderId="6" xfId="0" applyNumberFormat="1" applyFont="1" applyBorder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41" fontId="6" fillId="0" borderId="8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15" fontId="7" fillId="0" borderId="0" xfId="11" quotePrefix="1" applyNumberFormat="1" applyFont="1" applyAlignment="1">
      <alignment horizontal="center" vertical="center"/>
    </xf>
    <xf numFmtId="164" fontId="6" fillId="4" borderId="0" xfId="0" applyNumberFormat="1" applyFont="1" applyFill="1" applyAlignment="1">
      <alignment vertical="center"/>
    </xf>
    <xf numFmtId="41" fontId="6" fillId="4" borderId="4" xfId="0" applyNumberFormat="1" applyFont="1" applyFill="1" applyBorder="1" applyAlignment="1">
      <alignment horizontal="right" vertical="center"/>
    </xf>
    <xf numFmtId="41" fontId="6" fillId="4" borderId="0" xfId="0" applyNumberFormat="1" applyFont="1" applyFill="1" applyAlignment="1">
      <alignment horizontal="right" vertical="center"/>
    </xf>
    <xf numFmtId="43" fontId="6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41" fontId="6" fillId="4" borderId="0" xfId="2" applyNumberFormat="1" applyFont="1" applyFill="1" applyAlignment="1">
      <alignment horizontal="right" vertical="center"/>
    </xf>
    <xf numFmtId="41" fontId="6" fillId="4" borderId="3" xfId="0" applyNumberFormat="1" applyFont="1" applyFill="1" applyBorder="1" applyAlignment="1">
      <alignment horizontal="right" vertical="center"/>
    </xf>
    <xf numFmtId="41" fontId="6" fillId="4" borderId="4" xfId="2" applyNumberFormat="1" applyFont="1" applyFill="1" applyBorder="1" applyAlignment="1">
      <alignment horizontal="right" vertical="center"/>
    </xf>
    <xf numFmtId="41" fontId="6" fillId="4" borderId="0" xfId="2" applyNumberFormat="1" applyFont="1" applyFill="1" applyBorder="1" applyAlignment="1">
      <alignment horizontal="right" vertical="center"/>
    </xf>
    <xf numFmtId="41" fontId="6" fillId="4" borderId="5" xfId="0" applyNumberFormat="1" applyFont="1" applyFill="1" applyBorder="1" applyAlignment="1">
      <alignment horizontal="right" vertical="center"/>
    </xf>
    <xf numFmtId="164" fontId="6" fillId="4" borderId="0" xfId="0" applyNumberFormat="1" applyFont="1" applyFill="1" applyAlignment="1">
      <alignment horizontal="centerContinuous" vertical="center"/>
    </xf>
    <xf numFmtId="164" fontId="6" fillId="4" borderId="0" xfId="0" quotePrefix="1" applyNumberFormat="1" applyFont="1" applyFill="1" applyAlignment="1">
      <alignment horizontal="centerContinuous" vertical="center"/>
    </xf>
    <xf numFmtId="37" fontId="6" fillId="4" borderId="0" xfId="0" applyNumberFormat="1" applyFont="1" applyFill="1" applyAlignment="1">
      <alignment horizontal="right" vertical="center"/>
    </xf>
    <xf numFmtId="41" fontId="6" fillId="4" borderId="3" xfId="0" applyNumberFormat="1" applyFont="1" applyFill="1" applyBorder="1" applyAlignment="1">
      <alignment horizontal="center" vertical="center"/>
    </xf>
    <xf numFmtId="41" fontId="6" fillId="4" borderId="0" xfId="0" applyNumberFormat="1" applyFont="1" applyFill="1" applyAlignment="1">
      <alignment horizontal="center" vertical="center"/>
    </xf>
    <xf numFmtId="164" fontId="6" fillId="4" borderId="0" xfId="0" applyNumberFormat="1" applyFont="1" applyFill="1" applyAlignment="1">
      <alignment horizontal="right" vertical="center"/>
    </xf>
    <xf numFmtId="41" fontId="6" fillId="4" borderId="6" xfId="0" applyNumberFormat="1" applyFont="1" applyFill="1" applyBorder="1" applyAlignment="1">
      <alignment vertical="center"/>
    </xf>
    <xf numFmtId="41" fontId="6" fillId="4" borderId="0" xfId="0" applyNumberFormat="1" applyFont="1" applyFill="1" applyAlignment="1">
      <alignment vertical="center"/>
    </xf>
    <xf numFmtId="41" fontId="6" fillId="4" borderId="8" xfId="0" applyNumberFormat="1" applyFont="1" applyFill="1" applyBorder="1" applyAlignment="1">
      <alignment horizontal="right" vertical="center"/>
    </xf>
    <xf numFmtId="41" fontId="6" fillId="4" borderId="6" xfId="0" applyNumberFormat="1" applyFont="1" applyFill="1" applyBorder="1" applyAlignment="1">
      <alignment horizontal="right" vertical="center"/>
    </xf>
    <xf numFmtId="170" fontId="6" fillId="4" borderId="0" xfId="0" applyNumberFormat="1" applyFont="1" applyFill="1" applyAlignment="1">
      <alignment horizontal="right" vertical="center"/>
    </xf>
    <xf numFmtId="37" fontId="6" fillId="0" borderId="0" xfId="11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horizontal="right" vertical="center"/>
    </xf>
    <xf numFmtId="0" fontId="6" fillId="0" borderId="0" xfId="1" applyFont="1" applyAlignment="1">
      <alignment vertical="center"/>
    </xf>
    <xf numFmtId="165" fontId="6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0" fontId="6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70" fontId="6" fillId="0" borderId="6" xfId="0" applyNumberFormat="1" applyFont="1" applyBorder="1" applyAlignment="1">
      <alignment horizontal="right" vertical="center"/>
    </xf>
    <xf numFmtId="43" fontId="6" fillId="0" borderId="6" xfId="2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37" fontId="5" fillId="0" borderId="0" xfId="11" applyNumberFormat="1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0" fontId="5" fillId="4" borderId="0" xfId="0" quotePrefix="1" applyFont="1" applyFill="1" applyAlignment="1">
      <alignment horizontal="left" vertical="center"/>
    </xf>
    <xf numFmtId="164" fontId="6" fillId="4" borderId="0" xfId="0" quotePrefix="1" applyNumberFormat="1" applyFont="1" applyFill="1" applyAlignment="1">
      <alignment horizontal="left" vertical="center"/>
    </xf>
    <xf numFmtId="0" fontId="6" fillId="4" borderId="0" xfId="0" quotePrefix="1" applyFont="1" applyFill="1" applyAlignment="1">
      <alignment horizontal="left" vertical="center"/>
    </xf>
    <xf numFmtId="0" fontId="6" fillId="4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7" fontId="5" fillId="0" borderId="4" xfId="1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3" fontId="6" fillId="4" borderId="0" xfId="0" applyNumberFormat="1" applyFont="1" applyFill="1" applyAlignment="1">
      <alignment horizontal="right" vertical="center" wrapText="1"/>
    </xf>
    <xf numFmtId="43" fontId="6" fillId="0" borderId="6" xfId="0" applyNumberFormat="1" applyFont="1" applyBorder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0" fontId="7" fillId="0" borderId="0" xfId="11" quotePrefix="1" applyFont="1" applyAlignment="1">
      <alignment horizontal="center" vertical="center"/>
    </xf>
    <xf numFmtId="37" fontId="5" fillId="0" borderId="4" xfId="11" applyNumberFormat="1" applyFont="1" applyBorder="1" applyAlignment="1">
      <alignment horizontal="center" vertical="center"/>
    </xf>
    <xf numFmtId="37" fontId="5" fillId="4" borderId="4" xfId="1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14" xr:uid="{945F3ABE-4032-45CD-9CC4-98484B5ED1F4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1" defaultTableStyle="TableStyleMedium9" defaultPivotStyle="PivotStyleLight16">
    <tableStyle name="Invisible" pivot="0" table="0" count="0" xr9:uid="{BE461DC9-4A58-4508-B7A2-69EDF4FAE78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K90"/>
  <sheetViews>
    <sheetView showGridLines="0" view="pageBreakPreview" topLeftCell="A40" zoomScale="80" zoomScaleNormal="90" zoomScaleSheetLayoutView="80" workbookViewId="0">
      <selection activeCell="C40" sqref="C40"/>
    </sheetView>
  </sheetViews>
  <sheetFormatPr defaultColWidth="10.7109375" defaultRowHeight="24" customHeight="1"/>
  <cols>
    <col min="1" max="1" width="41.7109375" style="7" customWidth="1"/>
    <col min="2" max="2" width="6.85546875" style="58" customWidth="1"/>
    <col min="3" max="3" width="1.42578125" style="3" customWidth="1"/>
    <col min="4" max="4" width="16.28515625" style="3" customWidth="1"/>
    <col min="5" max="5" width="1.42578125" style="3" customWidth="1"/>
    <col min="6" max="6" width="16.28515625" style="3" customWidth="1"/>
    <col min="7" max="7" width="1.42578125" style="3" customWidth="1"/>
    <col min="8" max="8" width="16.28515625" style="3" customWidth="1"/>
    <col min="9" max="9" width="1.42578125" style="3" customWidth="1"/>
    <col min="10" max="10" width="16.28515625" style="3" customWidth="1"/>
    <col min="11" max="11" width="1.42578125" style="3" customWidth="1"/>
    <col min="12" max="16384" width="10.7109375" style="3"/>
  </cols>
  <sheetData>
    <row r="1" spans="1:10" s="29" customFormat="1" ht="24" customHeight="1">
      <c r="A1" s="1" t="s">
        <v>0</v>
      </c>
      <c r="B1" s="50"/>
      <c r="C1" s="28"/>
      <c r="D1" s="28"/>
      <c r="E1" s="28"/>
      <c r="F1" s="28"/>
      <c r="G1" s="28"/>
      <c r="H1" s="28"/>
      <c r="I1" s="28"/>
      <c r="J1" s="28"/>
    </row>
    <row r="2" spans="1:10" s="29" customFormat="1" ht="24" customHeight="1">
      <c r="A2" s="42" t="s">
        <v>1</v>
      </c>
      <c r="B2" s="50"/>
      <c r="C2" s="28"/>
      <c r="D2" s="51"/>
      <c r="E2" s="28"/>
      <c r="F2" s="51"/>
      <c r="G2" s="28"/>
      <c r="H2" s="51"/>
      <c r="I2" s="51"/>
      <c r="J2" s="51"/>
    </row>
    <row r="3" spans="1:10" s="29" customFormat="1" ht="24" customHeight="1">
      <c r="A3" s="42" t="s">
        <v>2</v>
      </c>
      <c r="B3" s="50"/>
      <c r="C3" s="28"/>
      <c r="D3" s="51"/>
      <c r="E3" s="28"/>
      <c r="F3" s="51"/>
      <c r="G3" s="28"/>
      <c r="H3" s="51"/>
      <c r="I3" s="51"/>
      <c r="J3" s="51"/>
    </row>
    <row r="4" spans="1:10" ht="24" customHeight="1">
      <c r="A4" s="27"/>
      <c r="B4" s="50"/>
      <c r="C4" s="28"/>
      <c r="D4" s="30"/>
      <c r="E4" s="28"/>
      <c r="F4" s="30"/>
      <c r="G4" s="28"/>
      <c r="H4" s="30"/>
      <c r="I4" s="30"/>
      <c r="J4" s="12" t="s">
        <v>3</v>
      </c>
    </row>
    <row r="5" spans="1:10" ht="24" customHeight="1">
      <c r="B5" s="52"/>
      <c r="C5" s="31"/>
      <c r="D5" s="53"/>
      <c r="E5" s="32" t="s">
        <v>4</v>
      </c>
      <c r="F5" s="53"/>
      <c r="G5" s="33"/>
      <c r="H5" s="127" t="s">
        <v>5</v>
      </c>
      <c r="I5" s="127"/>
      <c r="J5" s="127"/>
    </row>
    <row r="6" spans="1:10" ht="24" customHeight="1">
      <c r="B6" s="34" t="s">
        <v>6</v>
      </c>
      <c r="C6" s="35"/>
      <c r="D6" s="65" t="s">
        <v>7</v>
      </c>
      <c r="E6" s="55"/>
      <c r="F6" s="65" t="s">
        <v>8</v>
      </c>
      <c r="G6" s="54"/>
      <c r="H6" s="65" t="s">
        <v>7</v>
      </c>
      <c r="I6" s="55"/>
      <c r="J6" s="65" t="s">
        <v>8</v>
      </c>
    </row>
    <row r="7" spans="1:10" ht="24" customHeight="1">
      <c r="B7" s="34"/>
      <c r="C7" s="35"/>
      <c r="D7" s="56" t="s">
        <v>9</v>
      </c>
      <c r="E7" s="57"/>
      <c r="F7" s="56" t="s">
        <v>10</v>
      </c>
      <c r="G7" s="54"/>
      <c r="H7" s="56" t="s">
        <v>9</v>
      </c>
      <c r="I7" s="57"/>
      <c r="J7" s="56" t="s">
        <v>10</v>
      </c>
    </row>
    <row r="8" spans="1:10" ht="24" customHeight="1">
      <c r="B8" s="34"/>
      <c r="C8" s="35"/>
      <c r="D8" s="56" t="s">
        <v>11</v>
      </c>
      <c r="E8" s="57"/>
      <c r="F8" s="2"/>
      <c r="G8" s="54"/>
      <c r="H8" s="56" t="s">
        <v>11</v>
      </c>
      <c r="I8" s="57"/>
      <c r="J8" s="2"/>
    </row>
    <row r="9" spans="1:10" ht="24" customHeight="1">
      <c r="A9" s="42" t="s">
        <v>12</v>
      </c>
    </row>
    <row r="10" spans="1:10" ht="24" customHeight="1">
      <c r="A10" s="42" t="s">
        <v>13</v>
      </c>
      <c r="B10" s="22"/>
      <c r="D10" s="66"/>
      <c r="E10" s="66"/>
      <c r="F10" s="66"/>
    </row>
    <row r="11" spans="1:10" ht="24" customHeight="1">
      <c r="A11" s="35" t="s">
        <v>14</v>
      </c>
      <c r="B11" s="22"/>
      <c r="D11" s="36">
        <v>200078</v>
      </c>
      <c r="E11" s="36">
        <v>226573</v>
      </c>
      <c r="F11" s="36">
        <v>293463</v>
      </c>
      <c r="G11" s="36"/>
      <c r="H11" s="36">
        <v>45188</v>
      </c>
      <c r="I11" s="36"/>
      <c r="J11" s="36">
        <v>117431</v>
      </c>
    </row>
    <row r="12" spans="1:10" ht="24" customHeight="1">
      <c r="A12" s="35" t="s">
        <v>15</v>
      </c>
      <c r="B12" s="22">
        <v>3</v>
      </c>
      <c r="D12" s="36">
        <v>1465120</v>
      </c>
      <c r="E12" s="36">
        <v>890453</v>
      </c>
      <c r="F12" s="36">
        <v>1379276</v>
      </c>
      <c r="G12" s="36"/>
      <c r="H12" s="36">
        <v>1380154</v>
      </c>
      <c r="I12" s="36"/>
      <c r="J12" s="36">
        <v>1262713</v>
      </c>
    </row>
    <row r="13" spans="1:10" ht="24" customHeight="1">
      <c r="A13" s="35" t="s">
        <v>16</v>
      </c>
      <c r="B13" s="22">
        <v>4</v>
      </c>
      <c r="D13" s="36">
        <v>190452</v>
      </c>
      <c r="E13" s="36">
        <v>247949</v>
      </c>
      <c r="F13" s="36">
        <v>285133</v>
      </c>
      <c r="G13" s="36"/>
      <c r="H13" s="36">
        <v>134042</v>
      </c>
      <c r="I13" s="36"/>
      <c r="J13" s="36">
        <v>201196</v>
      </c>
    </row>
    <row r="14" spans="1:10" ht="24" customHeight="1">
      <c r="A14" s="35" t="s">
        <v>17</v>
      </c>
      <c r="B14" s="22"/>
      <c r="D14" s="36">
        <v>129712</v>
      </c>
      <c r="E14" s="36">
        <v>176816</v>
      </c>
      <c r="F14" s="36">
        <v>240858</v>
      </c>
      <c r="G14" s="36"/>
      <c r="H14" s="36">
        <v>3480</v>
      </c>
      <c r="I14" s="36"/>
      <c r="J14" s="36">
        <v>163469</v>
      </c>
    </row>
    <row r="15" spans="1:10" ht="24" customHeight="1">
      <c r="A15" s="35" t="s">
        <v>18</v>
      </c>
      <c r="B15" s="22">
        <v>5</v>
      </c>
      <c r="D15" s="36">
        <v>498388</v>
      </c>
      <c r="E15" s="36">
        <v>442670</v>
      </c>
      <c r="F15" s="36">
        <v>520522</v>
      </c>
      <c r="G15" s="36"/>
      <c r="H15" s="36">
        <v>487720</v>
      </c>
      <c r="I15" s="36"/>
      <c r="J15" s="36">
        <v>509854</v>
      </c>
    </row>
    <row r="16" spans="1:10" ht="24" customHeight="1">
      <c r="A16" s="35" t="s">
        <v>19</v>
      </c>
      <c r="B16" s="22"/>
      <c r="D16" s="36">
        <v>1722</v>
      </c>
      <c r="E16" s="36">
        <v>56</v>
      </c>
      <c r="F16" s="36">
        <v>366</v>
      </c>
      <c r="G16" s="36"/>
      <c r="H16" s="36">
        <v>498</v>
      </c>
      <c r="I16" s="36"/>
      <c r="J16" s="36">
        <v>114</v>
      </c>
    </row>
    <row r="17" spans="1:11" ht="24" customHeight="1">
      <c r="A17" s="35" t="s">
        <v>20</v>
      </c>
      <c r="B17" s="22"/>
      <c r="D17" s="36">
        <v>8448</v>
      </c>
      <c r="E17" s="36">
        <v>11970</v>
      </c>
      <c r="F17" s="36">
        <v>13842</v>
      </c>
      <c r="G17" s="36"/>
      <c r="H17" s="36">
        <v>1032</v>
      </c>
      <c r="I17" s="36"/>
      <c r="J17" s="36">
        <v>6703</v>
      </c>
    </row>
    <row r="18" spans="1:11" ht="24" customHeight="1">
      <c r="A18" s="42" t="s">
        <v>21</v>
      </c>
      <c r="B18" s="22"/>
      <c r="D18" s="72">
        <f>SUM(D11:D17)</f>
        <v>2493920</v>
      </c>
      <c r="E18" s="68"/>
      <c r="F18" s="72">
        <f>SUM(F11:F17)</f>
        <v>2733460</v>
      </c>
      <c r="G18" s="5"/>
      <c r="H18" s="37">
        <f>SUM(H11:H17)</f>
        <v>2052114</v>
      </c>
      <c r="I18" s="5"/>
      <c r="J18" s="37">
        <f>SUM(J11:J17)</f>
        <v>2261480</v>
      </c>
    </row>
    <row r="19" spans="1:11" ht="24" customHeight="1">
      <c r="A19" s="42" t="s">
        <v>22</v>
      </c>
      <c r="B19" s="22"/>
      <c r="D19" s="68"/>
      <c r="E19" s="68"/>
      <c r="F19" s="68"/>
      <c r="G19" s="5"/>
      <c r="H19" s="5"/>
      <c r="I19" s="5"/>
      <c r="J19" s="5"/>
    </row>
    <row r="20" spans="1:11" ht="24" customHeight="1">
      <c r="A20" s="39" t="s">
        <v>23</v>
      </c>
      <c r="B20" s="22">
        <v>6</v>
      </c>
      <c r="D20" s="71">
        <v>45465</v>
      </c>
      <c r="E20" s="71"/>
      <c r="F20" s="71">
        <v>43937</v>
      </c>
      <c r="G20" s="36"/>
      <c r="H20" s="36">
        <v>28465</v>
      </c>
      <c r="I20" s="36"/>
      <c r="J20" s="36">
        <v>26937</v>
      </c>
    </row>
    <row r="21" spans="1:11" ht="24" customHeight="1">
      <c r="A21" s="39" t="s">
        <v>208</v>
      </c>
      <c r="B21" s="22">
        <v>2</v>
      </c>
      <c r="D21" s="36">
        <v>2200</v>
      </c>
      <c r="E21" s="36"/>
      <c r="F21" s="36">
        <v>0</v>
      </c>
      <c r="G21" s="36"/>
      <c r="H21" s="36">
        <v>2200</v>
      </c>
      <c r="I21" s="36"/>
      <c r="J21" s="36">
        <v>0</v>
      </c>
    </row>
    <row r="22" spans="1:11" ht="24" customHeight="1">
      <c r="A22" s="39" t="s">
        <v>24</v>
      </c>
      <c r="B22" s="22"/>
      <c r="D22" s="36">
        <v>0</v>
      </c>
      <c r="E22" s="36"/>
      <c r="F22" s="36">
        <v>0</v>
      </c>
      <c r="G22" s="36"/>
      <c r="H22" s="36">
        <v>494859</v>
      </c>
      <c r="I22" s="36"/>
      <c r="J22" s="36">
        <v>494859</v>
      </c>
    </row>
    <row r="23" spans="1:11" ht="24" customHeight="1">
      <c r="A23" s="39" t="s">
        <v>25</v>
      </c>
      <c r="B23" s="22">
        <v>7</v>
      </c>
      <c r="D23" s="36">
        <v>368059</v>
      </c>
      <c r="E23" s="36"/>
      <c r="F23" s="36">
        <v>381165</v>
      </c>
      <c r="G23" s="36"/>
      <c r="H23" s="36">
        <v>300704</v>
      </c>
      <c r="I23" s="36"/>
      <c r="J23" s="36">
        <v>300704</v>
      </c>
    </row>
    <row r="24" spans="1:11" ht="24" customHeight="1">
      <c r="A24" s="39" t="s">
        <v>26</v>
      </c>
      <c r="B24" s="22">
        <v>8</v>
      </c>
      <c r="D24" s="36">
        <v>290416</v>
      </c>
      <c r="E24" s="36"/>
      <c r="F24" s="36">
        <v>283849</v>
      </c>
      <c r="G24" s="36"/>
      <c r="H24" s="36">
        <v>262317</v>
      </c>
      <c r="I24" s="36"/>
      <c r="J24" s="36">
        <v>254691</v>
      </c>
    </row>
    <row r="25" spans="1:11" ht="24" customHeight="1">
      <c r="A25" s="39" t="s">
        <v>27</v>
      </c>
      <c r="B25" s="22"/>
      <c r="D25" s="36">
        <v>156497</v>
      </c>
      <c r="E25" s="36"/>
      <c r="F25" s="36">
        <v>156497</v>
      </c>
      <c r="G25" s="36"/>
      <c r="H25" s="36">
        <v>0</v>
      </c>
      <c r="I25" s="36"/>
      <c r="J25" s="36">
        <v>0</v>
      </c>
    </row>
    <row r="26" spans="1:11" ht="24" customHeight="1">
      <c r="A26" s="39" t="s">
        <v>28</v>
      </c>
      <c r="B26" s="22"/>
      <c r="D26" s="36">
        <v>42871</v>
      </c>
      <c r="E26" s="36"/>
      <c r="F26" s="36">
        <v>43781</v>
      </c>
      <c r="G26" s="36"/>
      <c r="H26" s="36">
        <v>30635</v>
      </c>
      <c r="I26" s="36"/>
      <c r="J26" s="36">
        <v>31027</v>
      </c>
    </row>
    <row r="27" spans="1:11" ht="24" customHeight="1">
      <c r="A27" s="39" t="s">
        <v>29</v>
      </c>
      <c r="B27" s="22"/>
      <c r="D27" s="73">
        <v>18757</v>
      </c>
      <c r="E27" s="74"/>
      <c r="F27" s="73">
        <v>18029</v>
      </c>
      <c r="G27" s="36"/>
      <c r="H27" s="49">
        <v>2035</v>
      </c>
      <c r="I27" s="38"/>
      <c r="J27" s="49">
        <v>2039</v>
      </c>
    </row>
    <row r="28" spans="1:11" ht="24" customHeight="1">
      <c r="A28" s="40" t="s">
        <v>30</v>
      </c>
      <c r="B28" s="22"/>
      <c r="D28" s="68">
        <f>SUM(D20:D27)</f>
        <v>924265</v>
      </c>
      <c r="E28" s="68"/>
      <c r="F28" s="68">
        <f>SUM(F20:F27)</f>
        <v>927258</v>
      </c>
      <c r="G28" s="5"/>
      <c r="H28" s="5">
        <f>SUM(H20:H27)</f>
        <v>1121215</v>
      </c>
      <c r="I28" s="5"/>
      <c r="J28" s="5">
        <f>SUM(J20:J27)</f>
        <v>1110257</v>
      </c>
    </row>
    <row r="29" spans="1:11" ht="24" customHeight="1" thickBot="1">
      <c r="A29" s="40" t="s">
        <v>31</v>
      </c>
      <c r="D29" s="75">
        <f>SUM(D18,D28)</f>
        <v>3418185</v>
      </c>
      <c r="E29" s="68"/>
      <c r="F29" s="75">
        <f>SUM(F18,F28)</f>
        <v>3660718</v>
      </c>
      <c r="G29" s="5"/>
      <c r="H29" s="25">
        <f>SUM(H18,H28)</f>
        <v>3173329</v>
      </c>
      <c r="I29" s="5"/>
      <c r="J29" s="25">
        <f>SUM(J18,J28)</f>
        <v>3371737</v>
      </c>
    </row>
    <row r="30" spans="1:11" ht="24" customHeight="1" thickTop="1">
      <c r="D30" s="66"/>
      <c r="E30" s="66"/>
      <c r="F30" s="66"/>
    </row>
    <row r="31" spans="1:11" ht="24" customHeight="1">
      <c r="A31" s="7" t="s">
        <v>32</v>
      </c>
      <c r="D31" s="66"/>
      <c r="E31" s="66"/>
      <c r="F31" s="66"/>
    </row>
    <row r="32" spans="1:11" s="29" customFormat="1" ht="24" customHeight="1">
      <c r="A32" s="1" t="s">
        <v>0</v>
      </c>
      <c r="B32" s="50"/>
      <c r="C32" s="28"/>
      <c r="D32" s="76"/>
      <c r="E32" s="76"/>
      <c r="F32" s="76"/>
      <c r="G32" s="28"/>
      <c r="H32" s="28"/>
      <c r="I32" s="28"/>
      <c r="J32" s="28"/>
      <c r="K32" s="3"/>
    </row>
    <row r="33" spans="1:11" s="29" customFormat="1" ht="24" customHeight="1">
      <c r="A33" s="9" t="s">
        <v>33</v>
      </c>
      <c r="B33" s="50"/>
      <c r="C33" s="28"/>
      <c r="D33" s="77"/>
      <c r="E33" s="76"/>
      <c r="F33" s="77"/>
      <c r="G33" s="28"/>
      <c r="H33" s="51"/>
      <c r="I33" s="51"/>
      <c r="J33" s="51"/>
      <c r="K33" s="3"/>
    </row>
    <row r="34" spans="1:11" s="29" customFormat="1" ht="24" customHeight="1">
      <c r="A34" s="42" t="s">
        <v>2</v>
      </c>
      <c r="B34" s="50"/>
      <c r="C34" s="28"/>
      <c r="D34" s="77"/>
      <c r="E34" s="76"/>
      <c r="F34" s="77"/>
      <c r="G34" s="28"/>
      <c r="H34" s="51"/>
      <c r="I34" s="51"/>
      <c r="J34" s="51"/>
      <c r="K34" s="3"/>
    </row>
    <row r="35" spans="1:11" ht="24" customHeight="1">
      <c r="A35" s="27"/>
      <c r="B35" s="50"/>
      <c r="C35" s="28"/>
      <c r="D35" s="78"/>
      <c r="E35" s="76"/>
      <c r="F35" s="78"/>
      <c r="G35" s="28"/>
      <c r="H35" s="30"/>
      <c r="I35" s="30"/>
      <c r="J35" s="12" t="s">
        <v>3</v>
      </c>
    </row>
    <row r="36" spans="1:11" ht="24" customHeight="1">
      <c r="B36" s="52"/>
      <c r="C36" s="31"/>
      <c r="D36" s="128" t="s">
        <v>4</v>
      </c>
      <c r="E36" s="128"/>
      <c r="F36" s="128"/>
      <c r="G36" s="33"/>
      <c r="H36" s="127" t="s">
        <v>5</v>
      </c>
      <c r="I36" s="127"/>
      <c r="J36" s="127"/>
    </row>
    <row r="37" spans="1:11" ht="24" customHeight="1">
      <c r="B37" s="34" t="s">
        <v>6</v>
      </c>
      <c r="C37" s="35"/>
      <c r="D37" s="65" t="s">
        <v>7</v>
      </c>
      <c r="E37" s="55"/>
      <c r="F37" s="65" t="s">
        <v>8</v>
      </c>
      <c r="G37" s="54"/>
      <c r="H37" s="65" t="s">
        <v>7</v>
      </c>
      <c r="I37" s="55"/>
      <c r="J37" s="65" t="s">
        <v>8</v>
      </c>
    </row>
    <row r="38" spans="1:11" ht="24" customHeight="1">
      <c r="B38" s="34"/>
      <c r="C38" s="35"/>
      <c r="D38" s="56" t="s">
        <v>9</v>
      </c>
      <c r="E38" s="57"/>
      <c r="F38" s="56" t="s">
        <v>10</v>
      </c>
      <c r="G38" s="54"/>
      <c r="H38" s="56" t="s">
        <v>9</v>
      </c>
      <c r="I38" s="57"/>
      <c r="J38" s="56" t="s">
        <v>10</v>
      </c>
    </row>
    <row r="39" spans="1:11" ht="24" customHeight="1">
      <c r="B39" s="34"/>
      <c r="C39" s="35"/>
      <c r="D39" s="56" t="s">
        <v>11</v>
      </c>
      <c r="E39" s="57"/>
      <c r="F39" s="56"/>
      <c r="G39" s="54"/>
      <c r="H39" s="56" t="s">
        <v>11</v>
      </c>
      <c r="I39" s="57"/>
      <c r="J39" s="2"/>
    </row>
    <row r="40" spans="1:11" ht="24" customHeight="1">
      <c r="A40" s="40" t="s">
        <v>34</v>
      </c>
      <c r="D40" s="66"/>
      <c r="E40" s="66"/>
      <c r="F40" s="66"/>
    </row>
    <row r="41" spans="1:11" ht="24" customHeight="1">
      <c r="A41" s="40" t="s">
        <v>35</v>
      </c>
      <c r="D41" s="66"/>
      <c r="E41" s="66"/>
      <c r="F41" s="66"/>
    </row>
    <row r="42" spans="1:11" ht="24" customHeight="1">
      <c r="A42" s="39" t="s">
        <v>201</v>
      </c>
      <c r="B42" s="22">
        <v>9</v>
      </c>
      <c r="D42" s="66">
        <v>227000</v>
      </c>
      <c r="E42" s="66"/>
      <c r="F42" s="66">
        <v>105000</v>
      </c>
      <c r="H42" s="36">
        <v>171000</v>
      </c>
      <c r="J42" s="36">
        <v>40000</v>
      </c>
    </row>
    <row r="43" spans="1:11" ht="24" customHeight="1">
      <c r="A43" s="7" t="s">
        <v>36</v>
      </c>
      <c r="B43" s="22">
        <v>10</v>
      </c>
      <c r="D43" s="71">
        <v>1185273</v>
      </c>
      <c r="E43" s="71"/>
      <c r="F43" s="71">
        <v>1335282</v>
      </c>
      <c r="G43" s="36"/>
      <c r="H43" s="36">
        <v>1138693</v>
      </c>
      <c r="I43" s="36"/>
      <c r="J43" s="36">
        <v>1276436</v>
      </c>
    </row>
    <row r="44" spans="1:11" ht="24" customHeight="1">
      <c r="A44" s="7" t="s">
        <v>37</v>
      </c>
      <c r="B44" s="22">
        <v>4</v>
      </c>
      <c r="D44" s="71">
        <v>17712</v>
      </c>
      <c r="E44" s="71"/>
      <c r="F44" s="36">
        <v>153532</v>
      </c>
      <c r="G44" s="36"/>
      <c r="H44" s="36">
        <v>10189</v>
      </c>
      <c r="I44" s="36"/>
      <c r="J44" s="36">
        <v>149699</v>
      </c>
    </row>
    <row r="45" spans="1:11" ht="24" customHeight="1">
      <c r="A45" s="39" t="s">
        <v>38</v>
      </c>
      <c r="B45" s="22"/>
      <c r="D45" s="71">
        <v>4364</v>
      </c>
      <c r="E45" s="71"/>
      <c r="F45" s="71">
        <v>3705</v>
      </c>
      <c r="G45" s="36"/>
      <c r="H45" s="36">
        <v>4266</v>
      </c>
      <c r="I45" s="36"/>
      <c r="J45" s="36">
        <v>3287</v>
      </c>
    </row>
    <row r="46" spans="1:11" ht="24" customHeight="1">
      <c r="A46" s="7" t="s">
        <v>39</v>
      </c>
      <c r="B46" s="22"/>
      <c r="D46" s="71">
        <v>0</v>
      </c>
      <c r="E46" s="71"/>
      <c r="F46" s="71">
        <v>348</v>
      </c>
      <c r="G46" s="36"/>
      <c r="H46" s="36">
        <v>0</v>
      </c>
      <c r="I46" s="36"/>
      <c r="J46" s="36">
        <v>0</v>
      </c>
    </row>
    <row r="47" spans="1:11" ht="24" customHeight="1">
      <c r="A47" s="7" t="s">
        <v>40</v>
      </c>
      <c r="B47" s="22"/>
      <c r="D47" s="71">
        <v>14288</v>
      </c>
      <c r="E47" s="71"/>
      <c r="F47" s="71">
        <v>42888</v>
      </c>
      <c r="G47" s="36"/>
      <c r="H47" s="36">
        <v>14288</v>
      </c>
      <c r="I47" s="36"/>
      <c r="J47" s="36">
        <v>42888</v>
      </c>
    </row>
    <row r="48" spans="1:11" ht="24" customHeight="1">
      <c r="A48" s="7" t="s">
        <v>41</v>
      </c>
      <c r="B48" s="22"/>
      <c r="D48" s="74">
        <v>28735</v>
      </c>
      <c r="E48" s="74"/>
      <c r="F48" s="74">
        <v>33069</v>
      </c>
      <c r="G48" s="36"/>
      <c r="H48" s="38">
        <v>26002</v>
      </c>
      <c r="I48" s="38"/>
      <c r="J48" s="38">
        <v>27638</v>
      </c>
    </row>
    <row r="49" spans="1:11" ht="24" customHeight="1">
      <c r="A49" s="40" t="s">
        <v>42</v>
      </c>
      <c r="B49" s="22"/>
      <c r="D49" s="79">
        <f>SUM(D42:D48)</f>
        <v>1477372</v>
      </c>
      <c r="E49" s="80"/>
      <c r="F49" s="79">
        <f>SUM(F42:F48)</f>
        <v>1673824</v>
      </c>
      <c r="G49" s="43"/>
      <c r="H49" s="59">
        <f>SUM(H42:H48)</f>
        <v>1364438</v>
      </c>
      <c r="I49" s="43"/>
      <c r="J49" s="59">
        <f>SUM(J42:J48)</f>
        <v>1539948</v>
      </c>
    </row>
    <row r="50" spans="1:11" ht="24" customHeight="1">
      <c r="A50" s="40" t="s">
        <v>43</v>
      </c>
      <c r="B50" s="22"/>
      <c r="D50" s="80"/>
      <c r="E50" s="80"/>
      <c r="F50" s="80"/>
      <c r="G50" s="43"/>
      <c r="H50" s="43"/>
      <c r="I50" s="43"/>
      <c r="J50" s="43"/>
    </row>
    <row r="51" spans="1:11" ht="24" customHeight="1">
      <c r="A51" s="39" t="s">
        <v>44</v>
      </c>
      <c r="B51" s="22"/>
      <c r="D51" s="71">
        <v>5683</v>
      </c>
      <c r="E51" s="71"/>
      <c r="F51" s="71">
        <v>8905</v>
      </c>
      <c r="G51" s="36"/>
      <c r="H51" s="36">
        <v>5610</v>
      </c>
      <c r="I51" s="36"/>
      <c r="J51" s="36">
        <v>6871</v>
      </c>
    </row>
    <row r="52" spans="1:11" ht="24" customHeight="1">
      <c r="A52" s="39" t="s">
        <v>45</v>
      </c>
      <c r="B52" s="22"/>
      <c r="D52" s="71">
        <v>78429</v>
      </c>
      <c r="E52" s="71"/>
      <c r="F52" s="71">
        <v>75204</v>
      </c>
      <c r="G52" s="36"/>
      <c r="H52" s="36">
        <v>67623</v>
      </c>
      <c r="I52" s="36"/>
      <c r="J52" s="36">
        <v>64929</v>
      </c>
    </row>
    <row r="53" spans="1:11" ht="24" customHeight="1">
      <c r="A53" s="7" t="s">
        <v>46</v>
      </c>
      <c r="B53" s="22"/>
      <c r="D53" s="73">
        <v>671</v>
      </c>
      <c r="E53" s="74"/>
      <c r="F53" s="73">
        <v>701</v>
      </c>
      <c r="G53" s="36"/>
      <c r="H53" s="49">
        <v>0</v>
      </c>
      <c r="I53" s="38"/>
      <c r="J53" s="49">
        <v>0</v>
      </c>
    </row>
    <row r="54" spans="1:11" ht="24" customHeight="1">
      <c r="A54" s="40" t="s">
        <v>47</v>
      </c>
      <c r="B54" s="22"/>
      <c r="D54" s="80">
        <f>SUM(D51:D53)</f>
        <v>84783</v>
      </c>
      <c r="E54" s="80"/>
      <c r="F54" s="80">
        <f>SUM(F51:F53)</f>
        <v>84810</v>
      </c>
      <c r="G54" s="43"/>
      <c r="H54" s="43">
        <f>SUM(H51:H53)</f>
        <v>73233</v>
      </c>
      <c r="I54" s="43"/>
      <c r="J54" s="43">
        <f>SUM(J51:J53)</f>
        <v>71800</v>
      </c>
    </row>
    <row r="55" spans="1:11" ht="24" customHeight="1">
      <c r="A55" s="40" t="s">
        <v>48</v>
      </c>
      <c r="D55" s="79">
        <f>SUM(D49,D54)</f>
        <v>1562155</v>
      </c>
      <c r="E55" s="80"/>
      <c r="F55" s="79">
        <f>SUM(F49,F54)</f>
        <v>1758634</v>
      </c>
      <c r="G55" s="43"/>
      <c r="H55" s="59">
        <f>SUM(H49,H54)</f>
        <v>1437671</v>
      </c>
      <c r="I55" s="43"/>
      <c r="J55" s="59">
        <f>SUM(J49,J54)</f>
        <v>1611748</v>
      </c>
    </row>
    <row r="56" spans="1:11" ht="24" customHeight="1">
      <c r="A56" s="40"/>
      <c r="D56" s="80"/>
      <c r="E56" s="80"/>
      <c r="F56" s="80"/>
      <c r="G56" s="43"/>
      <c r="H56" s="43"/>
      <c r="I56" s="43"/>
      <c r="J56" s="43"/>
    </row>
    <row r="57" spans="1:11" ht="24" customHeight="1">
      <c r="A57" s="7" t="s">
        <v>32</v>
      </c>
      <c r="D57" s="80"/>
      <c r="E57" s="80"/>
      <c r="F57" s="80"/>
      <c r="G57" s="43"/>
      <c r="H57" s="43"/>
      <c r="I57" s="43"/>
      <c r="J57" s="43"/>
    </row>
    <row r="58" spans="1:11" s="29" customFormat="1" ht="24" customHeight="1">
      <c r="A58" s="1" t="s">
        <v>0</v>
      </c>
      <c r="B58" s="50"/>
      <c r="C58" s="28"/>
      <c r="D58" s="76"/>
      <c r="E58" s="76"/>
      <c r="F58" s="76"/>
      <c r="G58" s="28"/>
      <c r="H58" s="28"/>
      <c r="I58" s="28"/>
      <c r="J58" s="28"/>
      <c r="K58" s="3"/>
    </row>
    <row r="59" spans="1:11" s="29" customFormat="1" ht="24" customHeight="1">
      <c r="A59" s="9" t="s">
        <v>33</v>
      </c>
      <c r="B59" s="50"/>
      <c r="C59" s="28"/>
      <c r="D59" s="77"/>
      <c r="E59" s="76"/>
      <c r="F59" s="77"/>
      <c r="G59" s="28"/>
      <c r="H59" s="51"/>
      <c r="I59" s="51"/>
      <c r="J59" s="51"/>
      <c r="K59" s="3"/>
    </row>
    <row r="60" spans="1:11" s="29" customFormat="1" ht="24" customHeight="1">
      <c r="A60" s="42" t="s">
        <v>2</v>
      </c>
      <c r="B60" s="50"/>
      <c r="C60" s="28"/>
      <c r="D60" s="77"/>
      <c r="E60" s="76"/>
      <c r="F60" s="77"/>
      <c r="G60" s="28"/>
      <c r="H60" s="51"/>
      <c r="I60" s="51"/>
      <c r="J60" s="51"/>
      <c r="K60" s="3"/>
    </row>
    <row r="61" spans="1:11" ht="24" customHeight="1">
      <c r="A61" s="27"/>
      <c r="B61" s="50"/>
      <c r="C61" s="28"/>
      <c r="D61" s="78"/>
      <c r="E61" s="76"/>
      <c r="F61" s="78"/>
      <c r="G61" s="28"/>
      <c r="H61" s="30"/>
      <c r="I61" s="30"/>
      <c r="J61" s="12" t="s">
        <v>3</v>
      </c>
    </row>
    <row r="62" spans="1:11" ht="24" customHeight="1">
      <c r="B62" s="52"/>
      <c r="C62" s="31"/>
      <c r="D62" s="128" t="s">
        <v>4</v>
      </c>
      <c r="E62" s="128"/>
      <c r="F62" s="128"/>
      <c r="G62" s="33"/>
      <c r="H62" s="127" t="s">
        <v>5</v>
      </c>
      <c r="I62" s="127"/>
      <c r="J62" s="127"/>
    </row>
    <row r="63" spans="1:11" ht="24" customHeight="1">
      <c r="B63" s="34"/>
      <c r="C63" s="35"/>
      <c r="D63" s="65" t="s">
        <v>7</v>
      </c>
      <c r="E63" s="55"/>
      <c r="F63" s="65" t="s">
        <v>8</v>
      </c>
      <c r="G63" s="54"/>
      <c r="H63" s="65" t="s">
        <v>7</v>
      </c>
      <c r="I63" s="55"/>
      <c r="J63" s="65" t="s">
        <v>8</v>
      </c>
    </row>
    <row r="64" spans="1:11" ht="24" customHeight="1">
      <c r="B64" s="34"/>
      <c r="C64" s="35"/>
      <c r="D64" s="56" t="s">
        <v>9</v>
      </c>
      <c r="E64" s="57"/>
      <c r="F64" s="56" t="s">
        <v>10</v>
      </c>
      <c r="G64" s="54"/>
      <c r="H64" s="56" t="s">
        <v>9</v>
      </c>
      <c r="I64" s="57"/>
      <c r="J64" s="56" t="s">
        <v>10</v>
      </c>
    </row>
    <row r="65" spans="1:10" ht="24" customHeight="1">
      <c r="B65" s="34"/>
      <c r="C65" s="35"/>
      <c r="D65" s="56" t="s">
        <v>11</v>
      </c>
      <c r="E65" s="57"/>
      <c r="F65" s="56"/>
      <c r="G65" s="54"/>
      <c r="H65" s="56" t="s">
        <v>11</v>
      </c>
      <c r="I65" s="57"/>
      <c r="J65" s="2"/>
    </row>
    <row r="66" spans="1:10" ht="24" customHeight="1">
      <c r="A66" s="21" t="s">
        <v>49</v>
      </c>
      <c r="D66" s="81"/>
      <c r="E66" s="81"/>
      <c r="F66" s="81"/>
      <c r="H66" s="26"/>
      <c r="I66" s="26"/>
      <c r="J66" s="26"/>
    </row>
    <row r="67" spans="1:10" ht="24" customHeight="1">
      <c r="A67" s="21" t="s">
        <v>50</v>
      </c>
      <c r="B67" s="22"/>
      <c r="D67" s="81"/>
      <c r="E67" s="81"/>
      <c r="F67" s="81"/>
      <c r="H67" s="26"/>
      <c r="I67" s="26"/>
      <c r="J67" s="26"/>
    </row>
    <row r="68" spans="1:10" ht="24" customHeight="1">
      <c r="A68" s="7" t="s">
        <v>51</v>
      </c>
      <c r="B68" s="22"/>
      <c r="D68" s="66"/>
      <c r="E68" s="66"/>
      <c r="F68" s="66"/>
    </row>
    <row r="69" spans="1:10" ht="24" customHeight="1" thickBot="1">
      <c r="A69" s="39" t="s">
        <v>52</v>
      </c>
      <c r="B69" s="22"/>
      <c r="D69" s="82">
        <v>588037</v>
      </c>
      <c r="E69" s="83"/>
      <c r="F69" s="82">
        <v>588037</v>
      </c>
      <c r="G69" s="6"/>
      <c r="H69" s="60">
        <v>588037</v>
      </c>
      <c r="I69" s="6"/>
      <c r="J69" s="60">
        <v>588037</v>
      </c>
    </row>
    <row r="70" spans="1:10" ht="24" customHeight="1" thickTop="1">
      <c r="A70" s="7" t="s">
        <v>53</v>
      </c>
      <c r="B70" s="22"/>
      <c r="D70" s="83"/>
      <c r="E70" s="83"/>
      <c r="F70" s="83"/>
      <c r="G70" s="6"/>
      <c r="H70" s="6"/>
      <c r="I70" s="6"/>
      <c r="J70" s="6"/>
    </row>
    <row r="71" spans="1:10" ht="24" customHeight="1">
      <c r="A71" s="7" t="s">
        <v>54</v>
      </c>
      <c r="D71" s="74">
        <v>587870</v>
      </c>
      <c r="E71" s="74"/>
      <c r="F71" s="74">
        <v>587870</v>
      </c>
      <c r="G71" s="61"/>
      <c r="H71" s="38">
        <v>587870</v>
      </c>
      <c r="I71" s="38"/>
      <c r="J71" s="38">
        <v>587870</v>
      </c>
    </row>
    <row r="72" spans="1:10" ht="24" customHeight="1">
      <c r="A72" s="7" t="s">
        <v>55</v>
      </c>
      <c r="B72" s="22"/>
      <c r="D72" s="74">
        <v>753575</v>
      </c>
      <c r="E72" s="74"/>
      <c r="F72" s="74">
        <v>753575</v>
      </c>
      <c r="G72" s="61"/>
      <c r="H72" s="38">
        <v>753575</v>
      </c>
      <c r="I72" s="38"/>
      <c r="J72" s="38">
        <v>753575</v>
      </c>
    </row>
    <row r="73" spans="1:10" ht="24" customHeight="1">
      <c r="A73" s="7" t="s">
        <v>56</v>
      </c>
      <c r="B73" s="22"/>
      <c r="D73" s="66"/>
      <c r="E73" s="66"/>
      <c r="F73" s="66"/>
    </row>
    <row r="74" spans="1:10" ht="24" customHeight="1">
      <c r="A74" s="3" t="s">
        <v>57</v>
      </c>
      <c r="D74" s="68">
        <v>6828</v>
      </c>
      <c r="E74" s="68"/>
      <c r="F74" s="68">
        <v>6828</v>
      </c>
      <c r="G74" s="6"/>
      <c r="H74" s="5">
        <v>0</v>
      </c>
      <c r="I74" s="5"/>
      <c r="J74" s="5">
        <v>0</v>
      </c>
    </row>
    <row r="75" spans="1:10" ht="24" customHeight="1">
      <c r="A75" s="7" t="s">
        <v>58</v>
      </c>
      <c r="B75" s="22"/>
      <c r="D75" s="68"/>
      <c r="E75" s="68"/>
      <c r="F75" s="68"/>
      <c r="G75" s="6"/>
      <c r="H75" s="5"/>
      <c r="I75" s="5"/>
      <c r="J75" s="5"/>
    </row>
    <row r="76" spans="1:10" ht="24" customHeight="1">
      <c r="A76" s="7" t="s">
        <v>59</v>
      </c>
      <c r="B76" s="22"/>
      <c r="D76" s="68">
        <v>59000</v>
      </c>
      <c r="E76" s="68"/>
      <c r="F76" s="68">
        <v>59000</v>
      </c>
      <c r="G76" s="6"/>
      <c r="H76" s="5">
        <v>59000</v>
      </c>
      <c r="I76" s="5"/>
      <c r="J76" s="5">
        <v>59000</v>
      </c>
    </row>
    <row r="77" spans="1:10" ht="24" customHeight="1">
      <c r="A77" s="7" t="s">
        <v>60</v>
      </c>
      <c r="B77" s="22"/>
      <c r="D77" s="68">
        <v>361157</v>
      </c>
      <c r="E77" s="68"/>
      <c r="F77" s="68">
        <v>412789</v>
      </c>
      <c r="G77" s="6"/>
      <c r="H77" s="5">
        <v>335213</v>
      </c>
      <c r="I77" s="5"/>
      <c r="J77" s="5">
        <v>359544</v>
      </c>
    </row>
    <row r="78" spans="1:10" ht="24" customHeight="1">
      <c r="A78" s="7" t="s">
        <v>61</v>
      </c>
      <c r="D78" s="68">
        <v>22076</v>
      </c>
      <c r="E78" s="68"/>
      <c r="F78" s="68">
        <v>13657</v>
      </c>
      <c r="G78" s="6"/>
      <c r="H78" s="5">
        <v>0</v>
      </c>
      <c r="I78" s="5"/>
      <c r="J78" s="5">
        <v>0</v>
      </c>
    </row>
    <row r="79" spans="1:10" ht="24" customHeight="1">
      <c r="A79" s="7" t="s">
        <v>62</v>
      </c>
      <c r="D79" s="84">
        <f>+SUM(D71:D78)</f>
        <v>1790506</v>
      </c>
      <c r="E79" s="68"/>
      <c r="F79" s="84">
        <f>+SUM(F71:F78)</f>
        <v>1833719</v>
      </c>
      <c r="G79" s="6"/>
      <c r="H79" s="62">
        <f>+SUM(H71:H78)</f>
        <v>1735658</v>
      </c>
      <c r="I79" s="5"/>
      <c r="J79" s="62">
        <f>+SUM(J71:J78)</f>
        <v>1759989</v>
      </c>
    </row>
    <row r="80" spans="1:10" ht="24" customHeight="1">
      <c r="A80" s="7" t="s">
        <v>63</v>
      </c>
      <c r="B80" s="22"/>
      <c r="D80" s="67">
        <v>65524</v>
      </c>
      <c r="E80" s="68"/>
      <c r="F80" s="67">
        <v>68365</v>
      </c>
      <c r="G80" s="5"/>
      <c r="H80" s="23">
        <v>0</v>
      </c>
      <c r="I80" s="5"/>
      <c r="J80" s="23">
        <v>0</v>
      </c>
    </row>
    <row r="81" spans="1:10" ht="24" customHeight="1">
      <c r="A81" s="21" t="s">
        <v>64</v>
      </c>
      <c r="D81" s="67">
        <f>SUM(D79:D80)</f>
        <v>1856030</v>
      </c>
      <c r="E81" s="68"/>
      <c r="F81" s="67">
        <f>SUM(F79:F80)</f>
        <v>1902084</v>
      </c>
      <c r="G81" s="6"/>
      <c r="H81" s="23">
        <f>SUM(H79:H79)</f>
        <v>1735658</v>
      </c>
      <c r="I81" s="5"/>
      <c r="J81" s="23">
        <f>SUM(J79:J79)</f>
        <v>1759989</v>
      </c>
    </row>
    <row r="82" spans="1:10" ht="24" customHeight="1" thickBot="1">
      <c r="A82" s="21" t="s">
        <v>65</v>
      </c>
      <c r="D82" s="85">
        <f>SUM(D55,D81)</f>
        <v>3418185</v>
      </c>
      <c r="E82" s="68"/>
      <c r="F82" s="85">
        <f>SUM(F81,F55)</f>
        <v>3660718</v>
      </c>
      <c r="G82" s="6"/>
      <c r="H82" s="41">
        <f>SUM(H55,H81)</f>
        <v>3173329</v>
      </c>
      <c r="I82" s="5"/>
      <c r="J82" s="41">
        <f>SUM(J81,J55)</f>
        <v>3371737</v>
      </c>
    </row>
    <row r="83" spans="1:10" ht="24" customHeight="1" thickTop="1">
      <c r="B83" s="63"/>
      <c r="D83" s="68">
        <f>D82-D29</f>
        <v>0</v>
      </c>
      <c r="E83" s="86"/>
      <c r="F83" s="68">
        <f>F82-F29</f>
        <v>0</v>
      </c>
      <c r="G83" s="5"/>
      <c r="H83" s="5">
        <f>H82-H29</f>
        <v>0</v>
      </c>
      <c r="I83" s="5"/>
      <c r="J83" s="5">
        <f>J82-J29</f>
        <v>0</v>
      </c>
    </row>
    <row r="84" spans="1:10" ht="24" customHeight="1">
      <c r="A84" s="7" t="s">
        <v>32</v>
      </c>
      <c r="B84" s="63"/>
      <c r="D84" s="66"/>
      <c r="E84" s="66"/>
      <c r="F84" s="66"/>
    </row>
    <row r="85" spans="1:10" ht="24" customHeight="1">
      <c r="B85" s="63"/>
    </row>
    <row r="86" spans="1:10" ht="24" customHeight="1">
      <c r="B86" s="63"/>
    </row>
    <row r="87" spans="1:10" ht="24" customHeight="1">
      <c r="A87" s="64"/>
      <c r="C87" s="7"/>
    </row>
    <row r="88" spans="1:10" ht="24" customHeight="1">
      <c r="B88" s="63"/>
    </row>
    <row r="89" spans="1:10" ht="24" customHeight="1">
      <c r="B89" s="39" t="s">
        <v>66</v>
      </c>
    </row>
    <row r="90" spans="1:10" ht="24" customHeight="1">
      <c r="A90" s="64"/>
      <c r="C90" s="7"/>
    </row>
  </sheetData>
  <mergeCells count="5">
    <mergeCell ref="H5:J5"/>
    <mergeCell ref="D36:F36"/>
    <mergeCell ref="H36:J36"/>
    <mergeCell ref="D62:F62"/>
    <mergeCell ref="H62:J62"/>
  </mergeCells>
  <pageMargins left="0.62" right="0.39370078740157483" top="0.78740157480314965" bottom="0.39370078740157483" header="0.31496062992125984" footer="0.31496062992125984"/>
  <pageSetup paperSize="9" scale="76" fitToHeight="0" orientation="portrait" r:id="rId1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22D1B-196C-4D6B-B670-2AEEDCAE2921}">
  <sheetPr>
    <tabColor theme="0" tint="-0.14999847407452621"/>
  </sheetPr>
  <dimension ref="A1:J127"/>
  <sheetViews>
    <sheetView showGridLines="0" view="pageBreakPreview" topLeftCell="A93" zoomScale="90" zoomScaleNormal="75" zoomScaleSheetLayoutView="90" workbookViewId="0">
      <selection activeCell="D102" sqref="D102"/>
    </sheetView>
  </sheetViews>
  <sheetFormatPr defaultColWidth="10.85546875" defaultRowHeight="24" customHeight="1"/>
  <cols>
    <col min="1" max="1" width="49.28515625" style="7" customWidth="1"/>
    <col min="2" max="2" width="6.28515625" style="7" customWidth="1"/>
    <col min="3" max="3" width="1.42578125" style="3" customWidth="1"/>
    <col min="4" max="4" width="16.140625" style="3" customWidth="1"/>
    <col min="5" max="5" width="0.85546875" style="3" customWidth="1"/>
    <col min="6" max="6" width="16.140625" style="3" customWidth="1"/>
    <col min="7" max="7" width="0.85546875" style="3" customWidth="1"/>
    <col min="8" max="8" width="15.7109375" style="3" customWidth="1"/>
    <col min="9" max="9" width="0.85546875" style="3" customWidth="1"/>
    <col min="10" max="10" width="15.7109375" style="3" customWidth="1"/>
    <col min="11" max="11" width="0.85546875" style="3" customWidth="1"/>
    <col min="12" max="16384" width="10.85546875" style="3"/>
  </cols>
  <sheetData>
    <row r="1" spans="1:10" ht="24" customHeight="1">
      <c r="J1" s="26" t="s">
        <v>67</v>
      </c>
    </row>
    <row r="2" spans="1:10" s="29" customFormat="1" ht="24" customHeight="1">
      <c r="A2" s="121" t="s">
        <v>0</v>
      </c>
      <c r="B2" s="27"/>
      <c r="C2" s="28"/>
      <c r="D2" s="28"/>
      <c r="E2" s="28"/>
      <c r="F2" s="28"/>
      <c r="G2" s="28"/>
      <c r="H2" s="28"/>
      <c r="I2" s="28"/>
      <c r="J2" s="28"/>
    </row>
    <row r="3" spans="1:10" s="29" customFormat="1" ht="24" customHeight="1">
      <c r="A3" s="10" t="s">
        <v>68</v>
      </c>
      <c r="B3" s="27"/>
      <c r="C3" s="28"/>
      <c r="D3" s="28"/>
      <c r="E3" s="28"/>
      <c r="F3" s="28"/>
      <c r="G3" s="28"/>
      <c r="H3" s="28"/>
      <c r="I3" s="28"/>
      <c r="J3" s="28"/>
    </row>
    <row r="4" spans="1:10" s="29" customFormat="1" ht="24" customHeight="1">
      <c r="A4" s="10" t="s">
        <v>69</v>
      </c>
      <c r="B4" s="27"/>
      <c r="C4" s="28"/>
      <c r="D4" s="28"/>
      <c r="E4" s="28"/>
      <c r="F4" s="28"/>
      <c r="G4" s="28"/>
      <c r="H4" s="28"/>
      <c r="I4" s="28"/>
      <c r="J4" s="28"/>
    </row>
    <row r="5" spans="1:10" s="29" customFormat="1" ht="24" customHeight="1">
      <c r="A5" s="88"/>
      <c r="B5" s="27"/>
      <c r="C5" s="28"/>
      <c r="D5" s="30"/>
      <c r="E5" s="28"/>
      <c r="F5" s="28"/>
      <c r="G5" s="28"/>
      <c r="H5" s="30"/>
      <c r="I5" s="28"/>
      <c r="J5" s="30" t="s">
        <v>70</v>
      </c>
    </row>
    <row r="6" spans="1:10" ht="24" customHeight="1">
      <c r="B6" s="33"/>
      <c r="C6" s="31"/>
      <c r="D6" s="119"/>
      <c r="E6" s="119" t="s">
        <v>4</v>
      </c>
      <c r="F6" s="119"/>
      <c r="G6" s="33"/>
      <c r="H6" s="119"/>
      <c r="I6" s="119" t="s">
        <v>5</v>
      </c>
      <c r="J6" s="119"/>
    </row>
    <row r="7" spans="1:10" ht="24" customHeight="1">
      <c r="B7" s="34" t="s">
        <v>6</v>
      </c>
      <c r="C7" s="35"/>
      <c r="D7" s="90">
        <v>2022</v>
      </c>
      <c r="E7" s="90"/>
      <c r="F7" s="90">
        <v>2021</v>
      </c>
      <c r="G7" s="91"/>
      <c r="H7" s="90">
        <v>2022</v>
      </c>
      <c r="I7" s="90"/>
      <c r="J7" s="90">
        <v>2021</v>
      </c>
    </row>
    <row r="8" spans="1:10" ht="24" customHeight="1">
      <c r="A8" s="21" t="s">
        <v>71</v>
      </c>
      <c r="B8" s="34"/>
      <c r="C8" s="35"/>
      <c r="D8" s="92"/>
      <c r="E8" s="92"/>
      <c r="F8" s="92"/>
      <c r="G8" s="93"/>
      <c r="H8" s="92"/>
      <c r="I8" s="92"/>
      <c r="J8" s="92"/>
    </row>
    <row r="9" spans="1:10" ht="24" customHeight="1">
      <c r="A9" s="21" t="s">
        <v>72</v>
      </c>
    </row>
    <row r="10" spans="1:10" ht="24" customHeight="1">
      <c r="A10" s="7" t="s">
        <v>73</v>
      </c>
      <c r="B10" s="22"/>
      <c r="D10" s="36">
        <v>960266</v>
      </c>
      <c r="E10" s="5"/>
      <c r="F10" s="36">
        <v>698744</v>
      </c>
      <c r="G10" s="5"/>
      <c r="H10" s="36">
        <v>960266</v>
      </c>
      <c r="I10" s="5"/>
      <c r="J10" s="36">
        <v>698696</v>
      </c>
    </row>
    <row r="11" spans="1:10" ht="24" customHeight="1">
      <c r="A11" s="94" t="s">
        <v>74</v>
      </c>
      <c r="B11" s="22"/>
      <c r="D11" s="36">
        <v>331844</v>
      </c>
      <c r="E11" s="5"/>
      <c r="F11" s="36">
        <v>105841</v>
      </c>
      <c r="G11" s="5"/>
      <c r="H11" s="36">
        <v>301010</v>
      </c>
      <c r="I11" s="5"/>
      <c r="J11" s="36">
        <v>64977</v>
      </c>
    </row>
    <row r="12" spans="1:10" ht="24" customHeight="1">
      <c r="A12" s="7" t="s">
        <v>75</v>
      </c>
      <c r="B12" s="22"/>
      <c r="D12" s="36">
        <v>7760</v>
      </c>
      <c r="E12" s="5"/>
      <c r="F12" s="36">
        <v>1194</v>
      </c>
      <c r="G12" s="5"/>
      <c r="H12" s="36">
        <v>25114</v>
      </c>
      <c r="I12" s="5"/>
      <c r="J12" s="36">
        <v>1241</v>
      </c>
    </row>
    <row r="13" spans="1:10" ht="24" customHeight="1">
      <c r="A13" s="21" t="s">
        <v>76</v>
      </c>
      <c r="D13" s="37">
        <f>SUM(D10:D12)</f>
        <v>1299870</v>
      </c>
      <c r="E13" s="5"/>
      <c r="F13" s="37">
        <f>SUM(F10:F12)</f>
        <v>805779</v>
      </c>
      <c r="G13" s="5"/>
      <c r="H13" s="37">
        <f>SUM(H10:H12)</f>
        <v>1286390</v>
      </c>
      <c r="I13" s="5"/>
      <c r="J13" s="37">
        <f>SUM(J10:J12)</f>
        <v>764914</v>
      </c>
    </row>
    <row r="14" spans="1:10" ht="24" customHeight="1">
      <c r="A14" s="21" t="s">
        <v>77</v>
      </c>
      <c r="D14" s="5"/>
      <c r="E14" s="5"/>
      <c r="F14" s="5"/>
      <c r="G14" s="5"/>
      <c r="H14" s="5"/>
      <c r="I14" s="5"/>
      <c r="J14" s="5"/>
    </row>
    <row r="15" spans="1:10" ht="24" customHeight="1">
      <c r="A15" s="7" t="s">
        <v>78</v>
      </c>
      <c r="D15" s="6">
        <v>849073</v>
      </c>
      <c r="E15" s="5"/>
      <c r="F15" s="6">
        <v>600758</v>
      </c>
      <c r="G15" s="5"/>
      <c r="H15" s="6">
        <v>849073</v>
      </c>
      <c r="I15" s="5"/>
      <c r="J15" s="6">
        <v>600730</v>
      </c>
    </row>
    <row r="16" spans="1:10" ht="24" customHeight="1">
      <c r="A16" s="94" t="s">
        <v>79</v>
      </c>
      <c r="D16" s="5">
        <v>295185</v>
      </c>
      <c r="E16" s="5"/>
      <c r="F16" s="5">
        <v>78049</v>
      </c>
      <c r="G16" s="5"/>
      <c r="H16" s="5">
        <v>273158</v>
      </c>
      <c r="I16" s="5"/>
      <c r="J16" s="5">
        <v>47333</v>
      </c>
    </row>
    <row r="17" spans="1:10" ht="24" customHeight="1">
      <c r="A17" s="7" t="s">
        <v>80</v>
      </c>
      <c r="B17" s="22"/>
      <c r="D17" s="38">
        <v>21279</v>
      </c>
      <c r="E17" s="5"/>
      <c r="F17" s="38">
        <v>16111</v>
      </c>
      <c r="G17" s="5"/>
      <c r="H17" s="38">
        <v>21279</v>
      </c>
      <c r="I17" s="5"/>
      <c r="J17" s="38">
        <v>16111</v>
      </c>
    </row>
    <row r="18" spans="1:10" ht="24" customHeight="1">
      <c r="A18" s="7" t="s">
        <v>81</v>
      </c>
      <c r="B18" s="22"/>
      <c r="D18" s="38">
        <v>74079</v>
      </c>
      <c r="E18" s="5"/>
      <c r="F18" s="38">
        <v>84134</v>
      </c>
      <c r="G18" s="5"/>
      <c r="H18" s="38">
        <v>60940</v>
      </c>
      <c r="I18" s="5"/>
      <c r="J18" s="38">
        <v>72175</v>
      </c>
    </row>
    <row r="19" spans="1:10" ht="24" customHeight="1">
      <c r="A19" s="21" t="s">
        <v>82</v>
      </c>
      <c r="D19" s="37">
        <f>SUM(D15:D18)</f>
        <v>1239616</v>
      </c>
      <c r="E19" s="5"/>
      <c r="F19" s="37">
        <f>SUM(F15:F18)</f>
        <v>779052</v>
      </c>
      <c r="G19" s="5"/>
      <c r="H19" s="37">
        <f>SUM(H15:H18)</f>
        <v>1204450</v>
      </c>
      <c r="I19" s="5"/>
      <c r="J19" s="37">
        <f>SUM(J15:J18)</f>
        <v>736349</v>
      </c>
    </row>
    <row r="20" spans="1:10" ht="24" customHeight="1">
      <c r="A20" s="21" t="s">
        <v>83</v>
      </c>
      <c r="D20" s="5">
        <f>D13-D19</f>
        <v>60254</v>
      </c>
      <c r="E20" s="5"/>
      <c r="F20" s="5">
        <f>F13-F19</f>
        <v>26727</v>
      </c>
      <c r="G20" s="5"/>
      <c r="H20" s="5">
        <f>H13-H19</f>
        <v>81940</v>
      </c>
      <c r="I20" s="5"/>
      <c r="J20" s="5">
        <f>J13-J19</f>
        <v>28565</v>
      </c>
    </row>
    <row r="21" spans="1:10" ht="24" customHeight="1">
      <c r="A21" s="7" t="s">
        <v>199</v>
      </c>
      <c r="B21" s="22">
        <v>7</v>
      </c>
      <c r="D21" s="5">
        <v>-6294</v>
      </c>
      <c r="E21" s="5"/>
      <c r="F21" s="5">
        <v>10734</v>
      </c>
      <c r="G21" s="5"/>
      <c r="H21" s="5">
        <v>0</v>
      </c>
      <c r="I21" s="5">
        <v>0</v>
      </c>
      <c r="J21" s="5">
        <v>0</v>
      </c>
    </row>
    <row r="22" spans="1:10" ht="24" customHeight="1">
      <c r="A22" s="7" t="s">
        <v>84</v>
      </c>
      <c r="B22" s="2"/>
      <c r="D22" s="5">
        <v>2506</v>
      </c>
      <c r="E22" s="5"/>
      <c r="F22" s="5">
        <v>510</v>
      </c>
      <c r="G22" s="5"/>
      <c r="H22" s="5">
        <v>2176</v>
      </c>
      <c r="I22" s="5"/>
      <c r="J22" s="5">
        <v>137</v>
      </c>
    </row>
    <row r="23" spans="1:10" ht="23.1" customHeight="1">
      <c r="A23" s="7" t="s">
        <v>85</v>
      </c>
      <c r="B23" s="22"/>
      <c r="D23" s="23">
        <v>-939</v>
      </c>
      <c r="E23" s="5"/>
      <c r="F23" s="23">
        <v>-1070</v>
      </c>
      <c r="G23" s="5"/>
      <c r="H23" s="23">
        <v>-756</v>
      </c>
      <c r="I23" s="5"/>
      <c r="J23" s="23">
        <v>-474</v>
      </c>
    </row>
    <row r="24" spans="1:10" ht="23.1" customHeight="1">
      <c r="A24" s="21" t="s">
        <v>86</v>
      </c>
      <c r="B24" s="2"/>
      <c r="D24" s="5">
        <f>SUM(D20:D23)</f>
        <v>55527</v>
      </c>
      <c r="E24" s="5"/>
      <c r="F24" s="5">
        <f>SUM(F20:F23)</f>
        <v>36901</v>
      </c>
      <c r="G24" s="5"/>
      <c r="H24" s="5">
        <f>SUM(H20:H23)</f>
        <v>83360</v>
      </c>
      <c r="I24" s="5"/>
      <c r="J24" s="5">
        <f>SUM(J20:J23)</f>
        <v>28228</v>
      </c>
    </row>
    <row r="25" spans="1:10" ht="24" customHeight="1">
      <c r="A25" s="7" t="s">
        <v>102</v>
      </c>
      <c r="B25" s="22">
        <v>11</v>
      </c>
      <c r="D25" s="5">
        <v>-17129</v>
      </c>
      <c r="E25" s="5"/>
      <c r="F25" s="5">
        <v>-6356</v>
      </c>
      <c r="G25" s="5"/>
      <c r="H25" s="5">
        <v>-17210</v>
      </c>
      <c r="I25" s="5"/>
      <c r="J25" s="5">
        <v>-6426</v>
      </c>
    </row>
    <row r="26" spans="1:10" ht="24" customHeight="1">
      <c r="A26" s="21" t="s">
        <v>87</v>
      </c>
      <c r="D26" s="37">
        <f>SUM(D24:D25)</f>
        <v>38398</v>
      </c>
      <c r="E26" s="5"/>
      <c r="F26" s="37">
        <f>SUM(F24:F25)</f>
        <v>30545</v>
      </c>
      <c r="G26" s="5"/>
      <c r="H26" s="37">
        <f>SUM(H24:H25)</f>
        <v>66150</v>
      </c>
      <c r="I26" s="5"/>
      <c r="J26" s="37">
        <f>SUM(J24:J25)</f>
        <v>21802</v>
      </c>
    </row>
    <row r="27" spans="1:10" ht="24" customHeight="1">
      <c r="A27" s="21"/>
      <c r="B27" s="22"/>
      <c r="D27" s="5"/>
      <c r="E27" s="5"/>
      <c r="F27" s="5"/>
      <c r="G27" s="5"/>
      <c r="H27" s="5"/>
      <c r="I27" s="5"/>
      <c r="J27" s="5"/>
    </row>
    <row r="28" spans="1:10" s="39" customFormat="1" ht="24" customHeight="1">
      <c r="A28" s="21" t="s">
        <v>88</v>
      </c>
      <c r="B28" s="95"/>
      <c r="C28" s="96"/>
      <c r="D28" s="95"/>
      <c r="E28" s="8"/>
      <c r="F28" s="95"/>
      <c r="G28" s="6"/>
      <c r="H28" s="95"/>
      <c r="I28" s="95"/>
      <c r="J28" s="95"/>
    </row>
    <row r="29" spans="1:10" s="39" customFormat="1" ht="24" customHeight="1">
      <c r="A29" s="58" t="s">
        <v>89</v>
      </c>
      <c r="B29" s="95"/>
      <c r="C29" s="96"/>
      <c r="D29" s="95"/>
      <c r="E29" s="8"/>
      <c r="F29" s="95"/>
      <c r="G29" s="6"/>
      <c r="H29" s="95"/>
      <c r="I29" s="95"/>
      <c r="J29" s="95"/>
    </row>
    <row r="30" spans="1:10" s="39" customFormat="1" ht="24" customHeight="1">
      <c r="A30" s="58" t="s">
        <v>90</v>
      </c>
      <c r="B30" s="95"/>
      <c r="C30" s="96"/>
    </row>
    <row r="31" spans="1:10" s="39" customFormat="1" ht="24" customHeight="1">
      <c r="A31" s="7" t="s">
        <v>91</v>
      </c>
      <c r="B31" s="95"/>
      <c r="C31" s="96"/>
      <c r="D31" s="95"/>
      <c r="E31" s="8"/>
      <c r="F31" s="95"/>
      <c r="G31" s="6"/>
      <c r="H31" s="95"/>
      <c r="I31" s="95"/>
      <c r="J31" s="95"/>
    </row>
    <row r="32" spans="1:10" ht="24" customHeight="1">
      <c r="A32" s="7" t="s">
        <v>211</v>
      </c>
      <c r="B32" s="22">
        <v>7</v>
      </c>
      <c r="D32" s="5">
        <v>11637</v>
      </c>
      <c r="E32" s="5"/>
      <c r="F32" s="5">
        <v>5993</v>
      </c>
      <c r="G32" s="5"/>
      <c r="H32" s="5">
        <v>0</v>
      </c>
      <c r="I32" s="5"/>
      <c r="J32" s="5">
        <v>0</v>
      </c>
    </row>
    <row r="33" spans="1:10" ht="24" hidden="1" customHeight="1">
      <c r="A33" s="58" t="s">
        <v>92</v>
      </c>
      <c r="B33" s="22"/>
      <c r="D33" s="5"/>
      <c r="E33" s="5"/>
      <c r="F33" s="5"/>
      <c r="G33" s="5"/>
      <c r="H33" s="5"/>
      <c r="I33" s="5"/>
      <c r="J33" s="5"/>
    </row>
    <row r="34" spans="1:10" ht="24" hidden="1" customHeight="1">
      <c r="A34" s="58" t="s">
        <v>90</v>
      </c>
      <c r="B34" s="22"/>
      <c r="D34" s="5"/>
      <c r="E34" s="5"/>
      <c r="F34" s="5"/>
      <c r="G34" s="5"/>
      <c r="H34" s="5"/>
      <c r="I34" s="5"/>
      <c r="J34" s="5"/>
    </row>
    <row r="35" spans="1:10" ht="24" hidden="1" customHeight="1">
      <c r="A35" s="7" t="s">
        <v>93</v>
      </c>
      <c r="B35" s="22"/>
      <c r="D35" s="5">
        <v>0</v>
      </c>
      <c r="E35" s="5"/>
      <c r="F35" s="5">
        <v>0</v>
      </c>
      <c r="G35" s="5"/>
      <c r="H35" s="5">
        <v>0</v>
      </c>
      <c r="I35" s="5"/>
      <c r="J35" s="5">
        <v>0</v>
      </c>
    </row>
    <row r="36" spans="1:10" ht="24" customHeight="1">
      <c r="A36" s="21" t="s">
        <v>94</v>
      </c>
      <c r="D36" s="37">
        <f>SUM(D31:D35)</f>
        <v>11637</v>
      </c>
      <c r="E36" s="5"/>
      <c r="F36" s="37">
        <f>SUM(F31:F35)</f>
        <v>5993</v>
      </c>
      <c r="G36" s="5"/>
      <c r="H36" s="37">
        <f>SUM(H31:H35)</f>
        <v>0</v>
      </c>
      <c r="I36" s="5"/>
      <c r="J36" s="37">
        <f>SUM(J31:J35)</f>
        <v>0</v>
      </c>
    </row>
    <row r="37" spans="1:10" s="39" customFormat="1" ht="24" customHeight="1">
      <c r="A37" s="21"/>
      <c r="B37" s="97"/>
      <c r="C37" s="98"/>
      <c r="D37" s="95"/>
      <c r="E37" s="8"/>
      <c r="F37" s="95"/>
      <c r="G37" s="99"/>
      <c r="H37" s="95"/>
      <c r="I37" s="95"/>
      <c r="J37" s="95"/>
    </row>
    <row r="38" spans="1:10" s="39" customFormat="1" ht="24" customHeight="1" thickBot="1">
      <c r="A38" s="40" t="s">
        <v>95</v>
      </c>
      <c r="B38" s="95"/>
      <c r="C38" s="96"/>
      <c r="D38" s="41">
        <f>+D26+D36</f>
        <v>50035</v>
      </c>
      <c r="E38" s="5"/>
      <c r="F38" s="41">
        <f>+F26+F36</f>
        <v>36538</v>
      </c>
      <c r="G38" s="5"/>
      <c r="H38" s="41">
        <f>+H26+H36</f>
        <v>66150</v>
      </c>
      <c r="I38" s="5"/>
      <c r="J38" s="41">
        <f>+J26+J36</f>
        <v>21802</v>
      </c>
    </row>
    <row r="39" spans="1:10" s="39" customFormat="1" ht="24" customHeight="1" thickTop="1">
      <c r="B39" s="95"/>
      <c r="C39" s="96"/>
      <c r="D39" s="5"/>
      <c r="E39" s="5"/>
      <c r="F39" s="5"/>
      <c r="G39" s="5"/>
      <c r="H39" s="5"/>
      <c r="I39" s="5"/>
      <c r="J39" s="5"/>
    </row>
    <row r="40" spans="1:10" s="39" customFormat="1" ht="24" customHeight="1">
      <c r="A40" s="7" t="s">
        <v>32</v>
      </c>
      <c r="B40" s="97"/>
      <c r="C40" s="98"/>
      <c r="D40" s="95"/>
      <c r="E40" s="8"/>
      <c r="F40" s="95"/>
      <c r="G40" s="99"/>
      <c r="H40" s="95"/>
      <c r="I40" s="95"/>
      <c r="J40" s="95"/>
    </row>
    <row r="41" spans="1:10" s="39" customFormat="1" ht="24" customHeight="1">
      <c r="A41" s="7"/>
      <c r="B41" s="7"/>
      <c r="C41" s="3"/>
      <c r="D41" s="3"/>
      <c r="E41" s="3"/>
      <c r="F41" s="3"/>
      <c r="G41" s="3"/>
      <c r="H41" s="3"/>
      <c r="I41" s="3"/>
      <c r="J41" s="26" t="s">
        <v>67</v>
      </c>
    </row>
    <row r="42" spans="1:10" s="29" customFormat="1" ht="24" customHeight="1">
      <c r="A42" s="121" t="s">
        <v>0</v>
      </c>
      <c r="B42" s="27"/>
      <c r="C42" s="28"/>
      <c r="D42" s="28"/>
      <c r="E42" s="28"/>
      <c r="F42" s="28"/>
      <c r="G42" s="28"/>
      <c r="H42" s="28"/>
      <c r="I42" s="28"/>
      <c r="J42" s="28"/>
    </row>
    <row r="43" spans="1:10" s="29" customFormat="1" ht="24" customHeight="1">
      <c r="A43" s="10" t="s">
        <v>96</v>
      </c>
      <c r="B43" s="27"/>
      <c r="C43" s="28"/>
      <c r="D43" s="28"/>
      <c r="E43" s="28"/>
      <c r="F43" s="28"/>
      <c r="G43" s="28"/>
      <c r="H43" s="28"/>
      <c r="I43" s="28"/>
      <c r="J43" s="28"/>
    </row>
    <row r="44" spans="1:10" s="29" customFormat="1" ht="24" customHeight="1">
      <c r="A44" s="10" t="s">
        <v>69</v>
      </c>
      <c r="B44" s="27"/>
      <c r="C44" s="28"/>
      <c r="D44" s="28"/>
      <c r="E44" s="28"/>
      <c r="F44" s="28"/>
      <c r="G44" s="28"/>
      <c r="H44" s="28"/>
      <c r="I44" s="28"/>
      <c r="J44" s="28"/>
    </row>
    <row r="45" spans="1:10" s="29" customFormat="1" ht="24" customHeight="1">
      <c r="A45" s="39"/>
      <c r="B45" s="39"/>
      <c r="C45" s="39"/>
      <c r="D45" s="39"/>
      <c r="E45" s="39"/>
      <c r="F45" s="39"/>
      <c r="G45" s="39"/>
      <c r="H45" s="39"/>
      <c r="I45" s="39"/>
      <c r="J45" s="30" t="s">
        <v>70</v>
      </c>
    </row>
    <row r="46" spans="1:10" ht="24" customHeight="1">
      <c r="B46" s="33"/>
      <c r="C46" s="31"/>
      <c r="D46" s="119"/>
      <c r="E46" s="119" t="s">
        <v>4</v>
      </c>
      <c r="F46" s="119"/>
      <c r="G46" s="33"/>
      <c r="H46" s="119"/>
      <c r="I46" s="119" t="s">
        <v>5</v>
      </c>
      <c r="J46" s="119"/>
    </row>
    <row r="47" spans="1:10" ht="24" customHeight="1">
      <c r="B47" s="34" t="s">
        <v>6</v>
      </c>
      <c r="C47" s="35"/>
      <c r="D47" s="90">
        <v>2022</v>
      </c>
      <c r="E47" s="90"/>
      <c r="F47" s="90">
        <v>2021</v>
      </c>
      <c r="G47" s="91"/>
      <c r="H47" s="90">
        <v>2022</v>
      </c>
      <c r="I47" s="90"/>
      <c r="J47" s="90">
        <v>2021</v>
      </c>
    </row>
    <row r="48" spans="1:10" s="39" customFormat="1" ht="24" customHeight="1">
      <c r="A48" s="21" t="s">
        <v>97</v>
      </c>
      <c r="B48" s="95"/>
      <c r="C48" s="96"/>
      <c r="D48" s="95"/>
      <c r="E48" s="8"/>
      <c r="F48" s="95"/>
      <c r="G48" s="6"/>
      <c r="H48" s="95"/>
      <c r="I48" s="95"/>
      <c r="J48" s="95"/>
    </row>
    <row r="49" spans="1:10" s="39" customFormat="1" ht="24" customHeight="1" thickBot="1">
      <c r="A49" s="39" t="s">
        <v>98</v>
      </c>
      <c r="B49" s="95"/>
      <c r="C49" s="96"/>
      <c r="D49" s="5">
        <f>D51-D50</f>
        <v>39197</v>
      </c>
      <c r="E49" s="5"/>
      <c r="F49" s="5">
        <f>F51-F50</f>
        <v>31030</v>
      </c>
      <c r="G49" s="5"/>
      <c r="H49" s="41">
        <f>H38</f>
        <v>66150</v>
      </c>
      <c r="I49" s="5"/>
      <c r="J49" s="41">
        <f>J38</f>
        <v>21802</v>
      </c>
    </row>
    <row r="50" spans="1:10" s="39" customFormat="1" ht="24" customHeight="1" thickTop="1">
      <c r="A50" s="39" t="s">
        <v>63</v>
      </c>
      <c r="B50" s="95"/>
      <c r="C50" s="96"/>
      <c r="D50" s="5">
        <v>-799</v>
      </c>
      <c r="E50" s="5"/>
      <c r="F50" s="5">
        <v>-485</v>
      </c>
      <c r="G50" s="5"/>
      <c r="H50" s="28"/>
      <c r="I50" s="28"/>
      <c r="J50" s="28"/>
    </row>
    <row r="51" spans="1:10" s="39" customFormat="1" ht="24" customHeight="1" thickBot="1">
      <c r="B51" s="95"/>
      <c r="C51" s="96"/>
      <c r="D51" s="25">
        <f>D26</f>
        <v>38398</v>
      </c>
      <c r="E51" s="5"/>
      <c r="F51" s="25">
        <f>F26</f>
        <v>30545</v>
      </c>
      <c r="G51" s="5"/>
      <c r="H51" s="28"/>
      <c r="I51" s="28"/>
      <c r="J51" s="28"/>
    </row>
    <row r="52" spans="1:10" s="39" customFormat="1" ht="24" customHeight="1" thickTop="1">
      <c r="B52" s="95"/>
      <c r="C52" s="96"/>
      <c r="D52" s="5"/>
      <c r="E52" s="5"/>
      <c r="F52" s="5"/>
      <c r="G52" s="5"/>
      <c r="H52" s="5"/>
      <c r="I52" s="5"/>
      <c r="J52" s="5"/>
    </row>
    <row r="53" spans="1:10" s="39" customFormat="1" ht="24" customHeight="1">
      <c r="A53" s="21" t="s">
        <v>99</v>
      </c>
      <c r="B53" s="95"/>
      <c r="C53" s="96"/>
      <c r="D53" s="5"/>
      <c r="E53" s="5"/>
      <c r="F53" s="5"/>
      <c r="G53" s="5"/>
      <c r="H53" s="5"/>
      <c r="I53" s="5"/>
      <c r="J53" s="5"/>
    </row>
    <row r="54" spans="1:10" s="39" customFormat="1" ht="24" customHeight="1" thickBot="1">
      <c r="A54" s="39" t="s">
        <v>98</v>
      </c>
      <c r="B54" s="95"/>
      <c r="C54" s="96"/>
      <c r="D54" s="5">
        <f>D56-D55</f>
        <v>50834</v>
      </c>
      <c r="E54" s="5"/>
      <c r="F54" s="5">
        <f>F56-F55</f>
        <v>37023</v>
      </c>
      <c r="G54" s="5"/>
      <c r="H54" s="41">
        <f>H38</f>
        <v>66150</v>
      </c>
      <c r="I54" s="5"/>
      <c r="J54" s="41">
        <f>J38</f>
        <v>21802</v>
      </c>
    </row>
    <row r="55" spans="1:10" s="39" customFormat="1" ht="24" customHeight="1" thickTop="1">
      <c r="A55" s="39" t="s">
        <v>63</v>
      </c>
      <c r="B55" s="95"/>
      <c r="C55" s="96"/>
      <c r="D55" s="5">
        <f>D50</f>
        <v>-799</v>
      </c>
      <c r="E55" s="5"/>
      <c r="F55" s="5">
        <v>-485</v>
      </c>
      <c r="G55" s="5"/>
      <c r="H55" s="28"/>
      <c r="I55" s="28"/>
      <c r="J55" s="28"/>
    </row>
    <row r="56" spans="1:10" s="39" customFormat="1" ht="24" customHeight="1" thickBot="1">
      <c r="B56" s="95"/>
      <c r="C56" s="96"/>
      <c r="D56" s="25">
        <f>D38</f>
        <v>50035</v>
      </c>
      <c r="E56" s="5"/>
      <c r="F56" s="25">
        <f>F38</f>
        <v>36538</v>
      </c>
      <c r="G56" s="5"/>
      <c r="H56" s="28"/>
      <c r="I56" s="28"/>
      <c r="J56" s="28"/>
    </row>
    <row r="57" spans="1:10" s="39" customFormat="1" ht="24" customHeight="1" thickTop="1">
      <c r="A57" s="7"/>
      <c r="B57" s="95"/>
      <c r="C57" s="96"/>
      <c r="D57" s="100"/>
      <c r="E57" s="5"/>
      <c r="F57" s="100"/>
      <c r="G57" s="5"/>
      <c r="H57" s="100"/>
      <c r="I57" s="5"/>
      <c r="J57" s="100"/>
    </row>
    <row r="58" spans="1:10" s="39" customFormat="1" ht="24" customHeight="1">
      <c r="A58" s="42" t="s">
        <v>100</v>
      </c>
      <c r="B58" s="22">
        <v>12</v>
      </c>
      <c r="C58" s="3"/>
      <c r="D58" s="15"/>
      <c r="E58" s="43"/>
      <c r="F58" s="15"/>
      <c r="G58" s="43"/>
      <c r="H58" s="15"/>
      <c r="I58" s="43"/>
      <c r="J58" s="15"/>
    </row>
    <row r="59" spans="1:10" s="39" customFormat="1" ht="24" customHeight="1">
      <c r="A59" s="35" t="s">
        <v>104</v>
      </c>
      <c r="B59" s="22"/>
      <c r="C59" s="3"/>
      <c r="D59" s="15"/>
      <c r="E59" s="43"/>
      <c r="F59" s="15"/>
      <c r="G59" s="43"/>
      <c r="H59" s="15"/>
      <c r="I59" s="43"/>
      <c r="J59" s="15"/>
    </row>
    <row r="60" spans="1:10" s="39" customFormat="1" ht="24" customHeight="1" thickBot="1">
      <c r="A60" s="35" t="s">
        <v>105</v>
      </c>
      <c r="B60" s="95"/>
      <c r="C60" s="96"/>
      <c r="D60" s="123">
        <f>D49/1175739</f>
        <v>3.3338181348071295E-2</v>
      </c>
      <c r="E60" s="124"/>
      <c r="F60" s="123">
        <f>F49/1175739</f>
        <v>2.6391911810359273E-2</v>
      </c>
      <c r="G60" s="124"/>
      <c r="H60" s="123">
        <f>H49/1175739</f>
        <v>5.6262486827433643E-2</v>
      </c>
      <c r="I60" s="124"/>
      <c r="J60" s="123">
        <f>J49/1175739</f>
        <v>1.8543231108264675E-2</v>
      </c>
    </row>
    <row r="61" spans="1:10" s="39" customFormat="1" ht="24" customHeight="1" thickTop="1">
      <c r="A61" s="94"/>
      <c r="B61" s="95"/>
      <c r="C61" s="96"/>
      <c r="D61" s="124"/>
      <c r="E61" s="124"/>
      <c r="F61" s="124"/>
      <c r="G61" s="125"/>
      <c r="H61" s="124"/>
      <c r="I61" s="125"/>
      <c r="J61" s="124"/>
    </row>
    <row r="62" spans="1:10" s="39" customFormat="1" ht="24" customHeight="1">
      <c r="A62" s="7" t="s">
        <v>32</v>
      </c>
      <c r="D62" s="30"/>
      <c r="H62" s="30"/>
      <c r="J62" s="30"/>
    </row>
    <row r="63" spans="1:10" ht="24" customHeight="1">
      <c r="J63" s="26" t="s">
        <v>67</v>
      </c>
    </row>
    <row r="64" spans="1:10" s="29" customFormat="1" ht="24" customHeight="1">
      <c r="A64" s="121" t="s">
        <v>0</v>
      </c>
      <c r="B64" s="27"/>
      <c r="C64" s="28"/>
      <c r="D64" s="28"/>
      <c r="E64" s="28"/>
      <c r="F64" s="28"/>
      <c r="G64" s="28"/>
      <c r="H64" s="28"/>
      <c r="I64" s="28"/>
      <c r="J64" s="28"/>
    </row>
    <row r="65" spans="1:10" s="29" customFormat="1" ht="24" customHeight="1">
      <c r="A65" s="10" t="s">
        <v>68</v>
      </c>
      <c r="B65" s="27"/>
      <c r="C65" s="28"/>
      <c r="D65" s="28"/>
      <c r="E65" s="28"/>
      <c r="F65" s="28"/>
      <c r="G65" s="28"/>
      <c r="H65" s="28"/>
      <c r="I65" s="28"/>
      <c r="J65" s="28"/>
    </row>
    <row r="66" spans="1:10" s="29" customFormat="1" ht="24" customHeight="1">
      <c r="A66" s="10" t="s">
        <v>101</v>
      </c>
      <c r="B66" s="27"/>
      <c r="C66" s="28"/>
      <c r="D66" s="28"/>
      <c r="E66" s="28"/>
      <c r="F66" s="28"/>
      <c r="G66" s="28"/>
      <c r="H66" s="28"/>
      <c r="I66" s="28"/>
      <c r="J66" s="28"/>
    </row>
    <row r="67" spans="1:10" s="29" customFormat="1" ht="24" customHeight="1">
      <c r="A67" s="88"/>
      <c r="B67" s="27"/>
      <c r="C67" s="28"/>
      <c r="D67" s="30"/>
      <c r="E67" s="28"/>
      <c r="F67" s="28"/>
      <c r="G67" s="28"/>
      <c r="H67" s="30"/>
      <c r="I67" s="28"/>
      <c r="J67" s="30" t="s">
        <v>70</v>
      </c>
    </row>
    <row r="68" spans="1:10" ht="24" customHeight="1">
      <c r="B68" s="33"/>
      <c r="C68" s="31"/>
      <c r="D68" s="119"/>
      <c r="E68" s="119" t="s">
        <v>4</v>
      </c>
      <c r="F68" s="119"/>
      <c r="G68" s="33"/>
      <c r="H68" s="119"/>
      <c r="I68" s="119" t="s">
        <v>5</v>
      </c>
      <c r="J68" s="119"/>
    </row>
    <row r="69" spans="1:10" ht="24" customHeight="1">
      <c r="B69" s="34" t="s">
        <v>6</v>
      </c>
      <c r="C69" s="35"/>
      <c r="D69" s="90">
        <v>2022</v>
      </c>
      <c r="E69" s="90"/>
      <c r="F69" s="90">
        <v>2021</v>
      </c>
      <c r="G69" s="91"/>
      <c r="H69" s="90">
        <v>2022</v>
      </c>
      <c r="I69" s="90"/>
      <c r="J69" s="90">
        <v>2021</v>
      </c>
    </row>
    <row r="70" spans="1:10" ht="24" customHeight="1">
      <c r="A70" s="21" t="s">
        <v>71</v>
      </c>
      <c r="B70" s="34"/>
      <c r="C70" s="35"/>
      <c r="D70" s="92"/>
      <c r="E70" s="92"/>
      <c r="F70" s="92"/>
      <c r="G70" s="93"/>
      <c r="H70" s="92"/>
      <c r="I70" s="92"/>
      <c r="J70" s="92"/>
    </row>
    <row r="71" spans="1:10" ht="24" customHeight="1">
      <c r="A71" s="21" t="s">
        <v>72</v>
      </c>
    </row>
    <row r="72" spans="1:10" ht="24" customHeight="1">
      <c r="A72" s="7" t="s">
        <v>73</v>
      </c>
      <c r="B72" s="22"/>
      <c r="D72" s="36">
        <v>1952278</v>
      </c>
      <c r="E72" s="5"/>
      <c r="F72" s="36">
        <v>1382019</v>
      </c>
      <c r="G72" s="5"/>
      <c r="H72" s="36">
        <v>1944103</v>
      </c>
      <c r="I72" s="5"/>
      <c r="J72" s="36">
        <v>1378404</v>
      </c>
    </row>
    <row r="73" spans="1:10" ht="24" customHeight="1">
      <c r="A73" s="94" t="s">
        <v>74</v>
      </c>
      <c r="B73" s="22"/>
      <c r="D73" s="36">
        <v>405791</v>
      </c>
      <c r="E73" s="5"/>
      <c r="F73" s="36">
        <v>218590</v>
      </c>
      <c r="G73" s="5"/>
      <c r="H73" s="36">
        <v>348484</v>
      </c>
      <c r="I73" s="5"/>
      <c r="J73" s="36">
        <v>140283</v>
      </c>
    </row>
    <row r="74" spans="1:10" ht="24" customHeight="1">
      <c r="A74" s="7" t="s">
        <v>75</v>
      </c>
      <c r="B74" s="22"/>
      <c r="D74" s="36">
        <v>9488</v>
      </c>
      <c r="E74" s="5"/>
      <c r="F74" s="36">
        <v>5420</v>
      </c>
      <c r="G74" s="5"/>
      <c r="H74" s="36">
        <v>26579</v>
      </c>
      <c r="I74" s="5"/>
      <c r="J74" s="36">
        <v>5179</v>
      </c>
    </row>
    <row r="75" spans="1:10" ht="24" customHeight="1">
      <c r="A75" s="21" t="s">
        <v>76</v>
      </c>
      <c r="D75" s="37">
        <f>SUM(D72:D74)</f>
        <v>2367557</v>
      </c>
      <c r="E75" s="5"/>
      <c r="F75" s="37">
        <f>SUM(F72:F74)</f>
        <v>1606029</v>
      </c>
      <c r="G75" s="5"/>
      <c r="H75" s="37">
        <f>SUM(H72:H74)</f>
        <v>2319166</v>
      </c>
      <c r="I75" s="5"/>
      <c r="J75" s="37">
        <f>SUM(J72:J74)</f>
        <v>1523866</v>
      </c>
    </row>
    <row r="76" spans="1:10" ht="24" customHeight="1">
      <c r="A76" s="21" t="s">
        <v>77</v>
      </c>
      <c r="D76" s="5"/>
      <c r="E76" s="5"/>
      <c r="F76" s="5"/>
      <c r="G76" s="5"/>
      <c r="H76" s="5"/>
      <c r="I76" s="5"/>
      <c r="J76" s="5"/>
    </row>
    <row r="77" spans="1:10" ht="24" customHeight="1">
      <c r="A77" s="7" t="s">
        <v>78</v>
      </c>
      <c r="D77" s="6">
        <v>1740208</v>
      </c>
      <c r="E77" s="5"/>
      <c r="F77" s="6">
        <v>1199213</v>
      </c>
      <c r="G77" s="5"/>
      <c r="H77" s="6">
        <v>1732829</v>
      </c>
      <c r="I77" s="5"/>
      <c r="J77" s="6">
        <v>1195848</v>
      </c>
    </row>
    <row r="78" spans="1:10" ht="24" customHeight="1">
      <c r="A78" s="94" t="s">
        <v>79</v>
      </c>
      <c r="D78" s="5">
        <v>349568</v>
      </c>
      <c r="E78" s="5"/>
      <c r="F78" s="5">
        <v>163461</v>
      </c>
      <c r="G78" s="5"/>
      <c r="H78" s="5">
        <v>306989</v>
      </c>
      <c r="I78" s="5"/>
      <c r="J78" s="5">
        <v>103001</v>
      </c>
    </row>
    <row r="79" spans="1:10" ht="24" customHeight="1">
      <c r="A79" s="7" t="s">
        <v>80</v>
      </c>
      <c r="B79" s="22"/>
      <c r="D79" s="38">
        <v>40865</v>
      </c>
      <c r="E79" s="5"/>
      <c r="F79" s="38">
        <v>32405</v>
      </c>
      <c r="G79" s="5"/>
      <c r="H79" s="38">
        <v>40841</v>
      </c>
      <c r="I79" s="5"/>
      <c r="J79" s="38">
        <v>32378</v>
      </c>
    </row>
    <row r="80" spans="1:10" ht="24" customHeight="1">
      <c r="A80" s="7" t="s">
        <v>81</v>
      </c>
      <c r="B80" s="22"/>
      <c r="D80" s="38">
        <v>148407</v>
      </c>
      <c r="E80" s="5"/>
      <c r="F80" s="38">
        <v>165065</v>
      </c>
      <c r="G80" s="5"/>
      <c r="H80" s="38">
        <v>123197</v>
      </c>
      <c r="I80" s="5"/>
      <c r="J80" s="38">
        <v>141811</v>
      </c>
    </row>
    <row r="81" spans="1:10" ht="24" customHeight="1">
      <c r="A81" s="21" t="s">
        <v>82</v>
      </c>
      <c r="D81" s="37">
        <f>SUM(D77:D80)</f>
        <v>2279048</v>
      </c>
      <c r="E81" s="5"/>
      <c r="F81" s="37">
        <f>SUM(F77:F80)</f>
        <v>1560144</v>
      </c>
      <c r="G81" s="5"/>
      <c r="H81" s="37">
        <f>SUM(H77:H80)</f>
        <v>2203856</v>
      </c>
      <c r="I81" s="5"/>
      <c r="J81" s="37">
        <f>SUM(J77:J80)</f>
        <v>1473038</v>
      </c>
    </row>
    <row r="82" spans="1:10" ht="24" customHeight="1">
      <c r="A82" s="21" t="s">
        <v>83</v>
      </c>
      <c r="D82" s="5">
        <f>D75-D81</f>
        <v>88509</v>
      </c>
      <c r="E82" s="5"/>
      <c r="F82" s="5">
        <f>F75-F81</f>
        <v>45885</v>
      </c>
      <c r="G82" s="5"/>
      <c r="H82" s="5">
        <f>H75-H81</f>
        <v>115310</v>
      </c>
      <c r="I82" s="5"/>
      <c r="J82" s="5">
        <f>J75-J81</f>
        <v>50828</v>
      </c>
    </row>
    <row r="83" spans="1:10" ht="24" customHeight="1">
      <c r="A83" s="7" t="s">
        <v>199</v>
      </c>
      <c r="B83" s="7">
        <v>7</v>
      </c>
      <c r="D83" s="5">
        <v>-2796</v>
      </c>
      <c r="E83" s="5"/>
      <c r="F83" s="5">
        <v>13785</v>
      </c>
      <c r="G83" s="5"/>
      <c r="H83" s="5">
        <v>0</v>
      </c>
      <c r="I83" s="5">
        <v>0</v>
      </c>
      <c r="J83" s="5">
        <v>0</v>
      </c>
    </row>
    <row r="84" spans="1:10" ht="24" customHeight="1">
      <c r="A84" s="7" t="s">
        <v>84</v>
      </c>
      <c r="B84" s="2"/>
      <c r="D84" s="5">
        <v>3337</v>
      </c>
      <c r="E84" s="5"/>
      <c r="F84" s="5">
        <v>685</v>
      </c>
      <c r="G84" s="5"/>
      <c r="H84" s="5">
        <v>3002</v>
      </c>
      <c r="I84" s="5"/>
      <c r="J84" s="5">
        <v>301</v>
      </c>
    </row>
    <row r="85" spans="1:10" s="66" customFormat="1" ht="23.1" customHeight="1">
      <c r="A85" s="101" t="s">
        <v>85</v>
      </c>
      <c r="B85" s="102"/>
      <c r="D85" s="67">
        <v>-1459</v>
      </c>
      <c r="E85" s="68"/>
      <c r="F85" s="67">
        <v>-2181</v>
      </c>
      <c r="G85" s="68"/>
      <c r="H85" s="67">
        <v>-1068</v>
      </c>
      <c r="I85" s="68"/>
      <c r="J85" s="67">
        <v>-1095</v>
      </c>
    </row>
    <row r="86" spans="1:10" ht="23.1" customHeight="1">
      <c r="A86" s="21" t="s">
        <v>86</v>
      </c>
      <c r="B86" s="2"/>
      <c r="D86" s="5">
        <f>SUM(D82:D85)</f>
        <v>87591</v>
      </c>
      <c r="E86" s="5"/>
      <c r="F86" s="5">
        <f>SUM(F82:F85)</f>
        <v>58174</v>
      </c>
      <c r="G86" s="5"/>
      <c r="H86" s="5">
        <f>SUM(H82:H85)</f>
        <v>117244</v>
      </c>
      <c r="I86" s="5"/>
      <c r="J86" s="5">
        <f>SUM(J82:J85)</f>
        <v>50034</v>
      </c>
    </row>
    <row r="87" spans="1:10" ht="24" customHeight="1">
      <c r="A87" s="7" t="s">
        <v>102</v>
      </c>
      <c r="B87" s="22">
        <v>11</v>
      </c>
      <c r="D87" s="5">
        <v>-24490</v>
      </c>
      <c r="E87" s="5"/>
      <c r="F87" s="5">
        <v>-10997</v>
      </c>
      <c r="G87" s="5"/>
      <c r="H87" s="5">
        <v>-24001</v>
      </c>
      <c r="I87" s="5"/>
      <c r="J87" s="5">
        <v>-10701</v>
      </c>
    </row>
    <row r="88" spans="1:10" ht="24" customHeight="1">
      <c r="A88" s="21" t="s">
        <v>87</v>
      </c>
      <c r="D88" s="37">
        <f>SUM(D86:D87)</f>
        <v>63101</v>
      </c>
      <c r="E88" s="5"/>
      <c r="F88" s="37">
        <f>SUM(F86:F87)</f>
        <v>47177</v>
      </c>
      <c r="G88" s="5"/>
      <c r="H88" s="37">
        <f>SUM(H86:H87)</f>
        <v>93243</v>
      </c>
      <c r="I88" s="5"/>
      <c r="J88" s="37">
        <f>SUM(J86:J87)</f>
        <v>39333</v>
      </c>
    </row>
    <row r="89" spans="1:10" ht="24" customHeight="1">
      <c r="A89" s="21"/>
      <c r="B89" s="22"/>
      <c r="D89" s="5"/>
      <c r="E89" s="5"/>
      <c r="F89" s="5"/>
      <c r="G89" s="5"/>
      <c r="H89" s="5"/>
      <c r="I89" s="5"/>
      <c r="J89" s="5"/>
    </row>
    <row r="90" spans="1:10" s="39" customFormat="1" ht="24" customHeight="1">
      <c r="A90" s="21" t="s">
        <v>88</v>
      </c>
      <c r="B90" s="95"/>
      <c r="C90" s="96"/>
      <c r="D90" s="95"/>
      <c r="E90" s="8"/>
      <c r="F90" s="95"/>
      <c r="G90" s="6"/>
      <c r="H90" s="95"/>
      <c r="I90" s="95"/>
      <c r="J90" s="95"/>
    </row>
    <row r="91" spans="1:10" s="39" customFormat="1" ht="24" customHeight="1">
      <c r="A91" s="58" t="s">
        <v>89</v>
      </c>
      <c r="B91" s="95"/>
      <c r="C91" s="96"/>
      <c r="D91" s="95"/>
      <c r="E91" s="8"/>
      <c r="F91" s="95"/>
      <c r="G91" s="6"/>
      <c r="H91" s="95"/>
      <c r="I91" s="95"/>
      <c r="J91" s="95"/>
    </row>
    <row r="92" spans="1:10" s="39" customFormat="1" ht="24" customHeight="1">
      <c r="A92" s="58" t="s">
        <v>90</v>
      </c>
      <c r="B92" s="95"/>
      <c r="C92" s="96"/>
      <c r="D92" s="95"/>
      <c r="E92" s="8"/>
      <c r="F92" s="95"/>
      <c r="G92" s="6"/>
      <c r="H92" s="95"/>
      <c r="I92" s="95"/>
      <c r="J92" s="95"/>
    </row>
    <row r="93" spans="1:10" s="39" customFormat="1" ht="24" customHeight="1">
      <c r="A93" s="7" t="s">
        <v>103</v>
      </c>
      <c r="B93" s="22"/>
      <c r="C93" s="96"/>
      <c r="D93" s="70"/>
      <c r="E93" s="8"/>
      <c r="F93" s="70"/>
      <c r="G93" s="6"/>
      <c r="H93" s="69"/>
      <c r="I93" s="95"/>
      <c r="J93" s="69"/>
    </row>
    <row r="94" spans="1:10" s="39" customFormat="1" ht="24" customHeight="1">
      <c r="A94" s="7" t="s">
        <v>212</v>
      </c>
      <c r="B94" s="22">
        <v>7</v>
      </c>
      <c r="C94" s="96"/>
      <c r="D94" s="70">
        <v>8419</v>
      </c>
      <c r="E94" s="8"/>
      <c r="F94" s="70">
        <v>43120</v>
      </c>
      <c r="G94" s="6"/>
      <c r="H94" s="117">
        <v>0</v>
      </c>
      <c r="I94" s="6"/>
      <c r="J94" s="117">
        <v>0</v>
      </c>
    </row>
    <row r="95" spans="1:10" s="39" customFormat="1" ht="24" hidden="1" customHeight="1">
      <c r="A95" s="103" t="s">
        <v>92</v>
      </c>
      <c r="B95" s="95"/>
      <c r="C95" s="96"/>
    </row>
    <row r="96" spans="1:10" s="39" customFormat="1" ht="24" hidden="1" customHeight="1">
      <c r="A96" s="103" t="s">
        <v>90</v>
      </c>
      <c r="B96" s="95"/>
      <c r="C96" s="96"/>
      <c r="D96" s="95"/>
      <c r="E96" s="8"/>
      <c r="F96" s="95"/>
      <c r="G96" s="6"/>
      <c r="H96" s="95"/>
      <c r="I96" s="95"/>
      <c r="J96" s="95"/>
    </row>
    <row r="97" spans="1:10" ht="24" hidden="1" customHeight="1">
      <c r="A97" s="3" t="s">
        <v>93</v>
      </c>
      <c r="B97" s="22">
        <v>7</v>
      </c>
      <c r="D97" s="5"/>
      <c r="E97" s="5"/>
      <c r="F97" s="5"/>
      <c r="G97" s="5"/>
      <c r="H97" s="5"/>
      <c r="I97" s="5"/>
      <c r="J97" s="5"/>
    </row>
    <row r="98" spans="1:10" ht="24" hidden="1" customHeight="1">
      <c r="A98" s="58" t="s">
        <v>92</v>
      </c>
      <c r="B98" s="22"/>
      <c r="D98" s="5"/>
      <c r="E98" s="5"/>
      <c r="F98" s="5"/>
      <c r="G98" s="5"/>
      <c r="H98" s="5"/>
      <c r="I98" s="5"/>
      <c r="J98" s="5"/>
    </row>
    <row r="99" spans="1:10" ht="24" hidden="1" customHeight="1">
      <c r="A99" s="58" t="s">
        <v>90</v>
      </c>
      <c r="B99" s="22"/>
      <c r="D99" s="5"/>
      <c r="E99" s="5"/>
      <c r="F99" s="5"/>
      <c r="G99" s="5"/>
      <c r="H99" s="5"/>
      <c r="I99" s="5"/>
      <c r="J99" s="5"/>
    </row>
    <row r="100" spans="1:10" ht="24" hidden="1" customHeight="1">
      <c r="A100" s="7" t="s">
        <v>93</v>
      </c>
      <c r="B100" s="22"/>
      <c r="D100" s="5">
        <v>0</v>
      </c>
      <c r="E100" s="5"/>
      <c r="F100" s="5">
        <v>0</v>
      </c>
      <c r="G100" s="5"/>
      <c r="H100" s="5">
        <v>0</v>
      </c>
      <c r="I100" s="5"/>
      <c r="J100" s="5">
        <v>0</v>
      </c>
    </row>
    <row r="101" spans="1:10" ht="24" customHeight="1">
      <c r="A101" s="21" t="s">
        <v>94</v>
      </c>
      <c r="D101" s="37">
        <f>SUM(D93:D100)</f>
        <v>8419</v>
      </c>
      <c r="E101" s="5"/>
      <c r="F101" s="37">
        <f>SUM(F93:F100)</f>
        <v>43120</v>
      </c>
      <c r="G101" s="5"/>
      <c r="H101" s="37">
        <f>SUM(H93:H100)</f>
        <v>0</v>
      </c>
      <c r="I101" s="5"/>
      <c r="J101" s="37">
        <f>SUM(J93:J100)</f>
        <v>0</v>
      </c>
    </row>
    <row r="102" spans="1:10" s="39" customFormat="1" ht="24" customHeight="1">
      <c r="A102" s="21"/>
      <c r="B102" s="97"/>
      <c r="C102" s="98"/>
      <c r="D102" s="95"/>
      <c r="E102" s="8"/>
      <c r="F102" s="95"/>
      <c r="G102" s="99"/>
      <c r="H102" s="95"/>
      <c r="I102" s="95"/>
      <c r="J102" s="95"/>
    </row>
    <row r="103" spans="1:10" s="39" customFormat="1" ht="24" customHeight="1" thickBot="1">
      <c r="A103" s="40" t="s">
        <v>95</v>
      </c>
      <c r="B103" s="95"/>
      <c r="C103" s="96"/>
      <c r="D103" s="41">
        <f>+D88+D101</f>
        <v>71520</v>
      </c>
      <c r="E103" s="5"/>
      <c r="F103" s="41">
        <f>+F88+F101</f>
        <v>90297</v>
      </c>
      <c r="G103" s="5"/>
      <c r="H103" s="41">
        <f>+H88+H101</f>
        <v>93243</v>
      </c>
      <c r="I103" s="5"/>
      <c r="J103" s="41">
        <f>+J88+J101</f>
        <v>39333</v>
      </c>
    </row>
    <row r="104" spans="1:10" s="39" customFormat="1" ht="24" customHeight="1" thickTop="1">
      <c r="B104" s="95"/>
      <c r="C104" s="96"/>
      <c r="D104" s="5"/>
      <c r="E104" s="5"/>
      <c r="F104" s="5"/>
      <c r="G104" s="5"/>
      <c r="H104" s="5"/>
      <c r="I104" s="5"/>
      <c r="J104" s="5"/>
    </row>
    <row r="105" spans="1:10" s="39" customFormat="1" ht="24" customHeight="1">
      <c r="A105" s="7" t="s">
        <v>32</v>
      </c>
      <c r="B105" s="97"/>
      <c r="C105" s="98"/>
      <c r="D105" s="95"/>
      <c r="E105" s="8"/>
      <c r="F105" s="95"/>
      <c r="G105" s="99"/>
      <c r="H105" s="95"/>
      <c r="I105" s="95"/>
      <c r="J105" s="95"/>
    </row>
    <row r="106" spans="1:10" s="39" customFormat="1" ht="24" customHeight="1">
      <c r="A106" s="7"/>
      <c r="B106" s="7"/>
      <c r="C106" s="3"/>
      <c r="D106" s="3"/>
      <c r="E106" s="3"/>
      <c r="F106" s="3"/>
      <c r="G106" s="3"/>
      <c r="H106" s="3"/>
      <c r="I106" s="3"/>
      <c r="J106" s="26" t="s">
        <v>67</v>
      </c>
    </row>
    <row r="107" spans="1:10" s="29" customFormat="1" ht="24" customHeight="1">
      <c r="A107" s="121" t="s">
        <v>0</v>
      </c>
      <c r="B107" s="27"/>
      <c r="C107" s="28"/>
      <c r="D107" s="28"/>
      <c r="E107" s="28"/>
      <c r="F107" s="28"/>
      <c r="G107" s="28"/>
      <c r="H107" s="28"/>
      <c r="I107" s="28"/>
      <c r="J107" s="28"/>
    </row>
    <row r="108" spans="1:10" s="29" customFormat="1" ht="24" customHeight="1">
      <c r="A108" s="10" t="s">
        <v>96</v>
      </c>
      <c r="B108" s="27"/>
      <c r="C108" s="28"/>
      <c r="D108" s="28"/>
      <c r="E108" s="28"/>
      <c r="F108" s="28"/>
      <c r="G108" s="28"/>
      <c r="H108" s="28"/>
      <c r="I108" s="28"/>
      <c r="J108" s="28"/>
    </row>
    <row r="109" spans="1:10" s="29" customFormat="1" ht="24" customHeight="1">
      <c r="A109" s="10" t="s">
        <v>101</v>
      </c>
      <c r="B109" s="27"/>
      <c r="C109" s="28"/>
      <c r="D109" s="28"/>
      <c r="E109" s="28"/>
      <c r="F109" s="28"/>
      <c r="G109" s="28"/>
      <c r="H109" s="28"/>
      <c r="I109" s="28"/>
      <c r="J109" s="28"/>
    </row>
    <row r="110" spans="1:10" s="29" customFormat="1" ht="24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0" t="s">
        <v>70</v>
      </c>
    </row>
    <row r="111" spans="1:10" ht="24" customHeight="1">
      <c r="B111" s="33"/>
      <c r="C111" s="31"/>
      <c r="D111" s="119"/>
      <c r="E111" s="119" t="s">
        <v>4</v>
      </c>
      <c r="F111" s="119"/>
      <c r="G111" s="33"/>
      <c r="H111" s="119"/>
      <c r="I111" s="119" t="s">
        <v>5</v>
      </c>
      <c r="J111" s="119"/>
    </row>
    <row r="112" spans="1:10" ht="24" customHeight="1">
      <c r="B112" s="34" t="s">
        <v>6</v>
      </c>
      <c r="C112" s="35"/>
      <c r="D112" s="90">
        <v>2022</v>
      </c>
      <c r="E112" s="90"/>
      <c r="F112" s="90">
        <v>2021</v>
      </c>
      <c r="G112" s="91"/>
      <c r="H112" s="90">
        <v>2022</v>
      </c>
      <c r="I112" s="90"/>
      <c r="J112" s="90">
        <v>2021</v>
      </c>
    </row>
    <row r="113" spans="1:10" s="39" customFormat="1" ht="24" customHeight="1">
      <c r="A113" s="21" t="s">
        <v>97</v>
      </c>
      <c r="B113" s="95"/>
      <c r="C113" s="96"/>
      <c r="D113" s="95"/>
      <c r="E113" s="8"/>
      <c r="F113" s="95"/>
      <c r="G113" s="6"/>
      <c r="H113" s="95"/>
      <c r="I113" s="95"/>
      <c r="J113" s="95"/>
    </row>
    <row r="114" spans="1:10" s="39" customFormat="1" ht="24" customHeight="1" thickBot="1">
      <c r="A114" s="39" t="s">
        <v>98</v>
      </c>
      <c r="B114" s="95"/>
      <c r="C114" s="96"/>
      <c r="D114" s="5">
        <f>D116-D115</f>
        <v>65942</v>
      </c>
      <c r="E114" s="5"/>
      <c r="F114" s="5">
        <f>F116-F115</f>
        <v>48737</v>
      </c>
      <c r="G114" s="5"/>
      <c r="H114" s="41">
        <f>H103</f>
        <v>93243</v>
      </c>
      <c r="I114" s="5"/>
      <c r="J114" s="41">
        <f>J103</f>
        <v>39333</v>
      </c>
    </row>
    <row r="115" spans="1:10" s="39" customFormat="1" ht="24" customHeight="1" thickTop="1">
      <c r="A115" s="39" t="s">
        <v>63</v>
      </c>
      <c r="B115" s="95"/>
      <c r="C115" s="96"/>
      <c r="D115" s="5">
        <v>-2841</v>
      </c>
      <c r="E115" s="5"/>
      <c r="F115" s="5">
        <v>-1560</v>
      </c>
      <c r="G115" s="5"/>
      <c r="H115" s="28"/>
      <c r="I115" s="28"/>
      <c r="J115" s="28"/>
    </row>
    <row r="116" spans="1:10" s="39" customFormat="1" ht="24" customHeight="1" thickBot="1">
      <c r="B116" s="95"/>
      <c r="C116" s="96"/>
      <c r="D116" s="25">
        <f>D88</f>
        <v>63101</v>
      </c>
      <c r="E116" s="5"/>
      <c r="F116" s="25">
        <f>F88</f>
        <v>47177</v>
      </c>
      <c r="G116" s="5"/>
      <c r="H116" s="28"/>
      <c r="I116" s="28"/>
      <c r="J116" s="28"/>
    </row>
    <row r="117" spans="1:10" s="39" customFormat="1" ht="24" customHeight="1" thickTop="1">
      <c r="B117" s="95"/>
      <c r="C117" s="96"/>
      <c r="D117" s="5"/>
      <c r="E117" s="5"/>
      <c r="F117" s="5"/>
      <c r="G117" s="5"/>
      <c r="H117" s="5"/>
      <c r="I117" s="5"/>
      <c r="J117" s="5"/>
    </row>
    <row r="118" spans="1:10" s="39" customFormat="1" ht="24" customHeight="1">
      <c r="A118" s="21" t="s">
        <v>99</v>
      </c>
      <c r="B118" s="95"/>
      <c r="C118" s="96"/>
      <c r="D118" s="5"/>
      <c r="E118" s="5"/>
      <c r="F118" s="5"/>
      <c r="G118" s="5"/>
      <c r="H118" s="5"/>
      <c r="I118" s="5"/>
      <c r="J118" s="5"/>
    </row>
    <row r="119" spans="1:10" s="39" customFormat="1" ht="24" customHeight="1" thickBot="1">
      <c r="A119" s="39" t="s">
        <v>98</v>
      </c>
      <c r="B119" s="95"/>
      <c r="C119" s="96"/>
      <c r="D119" s="5">
        <f>D121-D120</f>
        <v>74361</v>
      </c>
      <c r="E119" s="5"/>
      <c r="F119" s="5">
        <f>F121-F120</f>
        <v>91857</v>
      </c>
      <c r="G119" s="5"/>
      <c r="H119" s="41">
        <f>H103</f>
        <v>93243</v>
      </c>
      <c r="I119" s="5"/>
      <c r="J119" s="41">
        <f>J103</f>
        <v>39333</v>
      </c>
    </row>
    <row r="120" spans="1:10" s="39" customFormat="1" ht="24" customHeight="1" thickTop="1">
      <c r="A120" s="39" t="s">
        <v>63</v>
      </c>
      <c r="B120" s="95"/>
      <c r="C120" s="96"/>
      <c r="D120" s="5">
        <f>D115</f>
        <v>-2841</v>
      </c>
      <c r="E120" s="5"/>
      <c r="F120" s="5">
        <v>-1560</v>
      </c>
      <c r="G120" s="5"/>
      <c r="H120" s="28"/>
      <c r="I120" s="28"/>
      <c r="J120" s="28"/>
    </row>
    <row r="121" spans="1:10" s="39" customFormat="1" ht="24" customHeight="1" thickBot="1">
      <c r="B121" s="95"/>
      <c r="C121" s="96"/>
      <c r="D121" s="25">
        <f>D103</f>
        <v>71520</v>
      </c>
      <c r="E121" s="5"/>
      <c r="F121" s="25">
        <f>F103</f>
        <v>90297</v>
      </c>
      <c r="G121" s="5"/>
      <c r="H121" s="28"/>
      <c r="I121" s="28"/>
      <c r="J121" s="28"/>
    </row>
    <row r="122" spans="1:10" s="39" customFormat="1" ht="24" customHeight="1" thickTop="1">
      <c r="A122" s="7"/>
      <c r="B122" s="95"/>
      <c r="C122" s="96"/>
      <c r="D122" s="100"/>
      <c r="E122" s="5"/>
      <c r="F122" s="100"/>
      <c r="G122" s="5"/>
      <c r="H122" s="100"/>
      <c r="I122" s="5"/>
      <c r="J122" s="100"/>
    </row>
    <row r="123" spans="1:10" s="39" customFormat="1" ht="24" customHeight="1">
      <c r="A123" s="42" t="s">
        <v>100</v>
      </c>
      <c r="B123" s="22">
        <v>12</v>
      </c>
      <c r="C123" s="3"/>
      <c r="D123" s="15"/>
      <c r="E123" s="43"/>
      <c r="F123" s="15"/>
      <c r="G123" s="43"/>
      <c r="H123" s="15"/>
      <c r="I123" s="43"/>
      <c r="J123" s="15"/>
    </row>
    <row r="124" spans="1:10" s="39" customFormat="1" ht="24" customHeight="1">
      <c r="A124" s="35" t="s">
        <v>104</v>
      </c>
      <c r="B124" s="22"/>
      <c r="C124" s="3"/>
      <c r="D124" s="15"/>
      <c r="E124" s="43"/>
      <c r="F124" s="15"/>
      <c r="G124" s="43"/>
      <c r="H124" s="15"/>
      <c r="I124" s="43"/>
      <c r="J124" s="15"/>
    </row>
    <row r="125" spans="1:10" s="39" customFormat="1" ht="24" customHeight="1" thickBot="1">
      <c r="A125" s="35" t="s">
        <v>105</v>
      </c>
      <c r="B125" s="95"/>
      <c r="C125" s="96"/>
      <c r="D125" s="104">
        <f>D114/1175739</f>
        <v>5.6085576815942992E-2</v>
      </c>
      <c r="E125" s="8"/>
      <c r="F125" s="104">
        <f>F114/1175739</f>
        <v>4.1452227067401863E-2</v>
      </c>
      <c r="G125" s="8"/>
      <c r="H125" s="105">
        <f>H114/1175739</f>
        <v>7.9305866352991611E-2</v>
      </c>
      <c r="I125" s="8"/>
      <c r="J125" s="105">
        <f>J114/1175739</f>
        <v>3.3453853278661336E-2</v>
      </c>
    </row>
    <row r="126" spans="1:10" s="39" customFormat="1" ht="24" customHeight="1" thickTop="1">
      <c r="A126" s="94"/>
      <c r="B126" s="95"/>
      <c r="C126" s="96"/>
      <c r="D126" s="5"/>
      <c r="E126" s="8"/>
      <c r="F126" s="5"/>
      <c r="G126" s="6"/>
      <c r="H126" s="5"/>
      <c r="I126" s="95"/>
      <c r="J126" s="5"/>
    </row>
    <row r="127" spans="1:10" s="39" customFormat="1" ht="24" customHeight="1">
      <c r="A127" s="7" t="s">
        <v>32</v>
      </c>
      <c r="D127" s="30"/>
      <c r="H127" s="30"/>
      <c r="J127" s="30"/>
    </row>
  </sheetData>
  <pageMargins left="0.78740157480314965" right="0.23622047244094491" top="0.78740157480314965" bottom="0.19685039370078741" header="0.31496062992125984" footer="0.31496062992125984"/>
  <pageSetup paperSize="9" scale="74" fitToHeight="0" orientation="portrait" r:id="rId1"/>
  <rowBreaks count="3" manualBreakCount="3">
    <brk id="40" max="9" man="1"/>
    <brk id="62" max="9" man="1"/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W28"/>
  <sheetViews>
    <sheetView showGridLines="0" view="pageBreakPreview" topLeftCell="A16" zoomScale="60" zoomScaleNormal="80" workbookViewId="0">
      <selection activeCell="L20" sqref="L20"/>
    </sheetView>
  </sheetViews>
  <sheetFormatPr defaultColWidth="8.85546875" defaultRowHeight="24" customHeight="1"/>
  <cols>
    <col min="1" max="1" width="40.42578125" style="7" customWidth="1"/>
    <col min="2" max="2" width="1.42578125" style="3" customWidth="1"/>
    <col min="3" max="3" width="1.5703125" style="3" customWidth="1"/>
    <col min="4" max="4" width="15.85546875" style="3" customWidth="1"/>
    <col min="5" max="5" width="1.5703125" style="3" customWidth="1"/>
    <col min="6" max="6" width="15.85546875" style="3" customWidth="1"/>
    <col min="7" max="7" width="1.5703125" style="3" customWidth="1"/>
    <col min="8" max="8" width="19" style="3" customWidth="1"/>
    <col min="9" max="9" width="1.5703125" style="3" customWidth="1"/>
    <col min="10" max="10" width="15.42578125" style="3" customWidth="1"/>
    <col min="11" max="11" width="1.5703125" style="3" customWidth="1"/>
    <col min="12" max="12" width="15.42578125" style="3" customWidth="1"/>
    <col min="13" max="13" width="1.85546875" style="3" customWidth="1"/>
    <col min="14" max="14" width="26" style="3" customWidth="1"/>
    <col min="15" max="15" width="1.42578125" style="3" customWidth="1"/>
    <col min="16" max="16" width="15.42578125" style="3" customWidth="1"/>
    <col min="17" max="17" width="1.140625" style="3" customWidth="1"/>
    <col min="18" max="18" width="17.42578125" style="3" customWidth="1"/>
    <col min="19" max="19" width="1.140625" style="3" customWidth="1"/>
    <col min="20" max="20" width="15.85546875" style="3" customWidth="1"/>
    <col min="21" max="21" width="1.140625" style="3" customWidth="1"/>
    <col min="22" max="22" width="17" style="3" bestFit="1" customWidth="1"/>
    <col min="23" max="23" width="13.5703125" style="3" customWidth="1"/>
    <col min="24" max="16384" width="8.85546875" style="3"/>
  </cols>
  <sheetData>
    <row r="1" spans="1:23" ht="24" customHeight="1">
      <c r="V1" s="8" t="s">
        <v>67</v>
      </c>
    </row>
    <row r="2" spans="1:23" ht="24" customHeight="1">
      <c r="A2" s="129" t="s">
        <v>106</v>
      </c>
      <c r="B2" s="129"/>
      <c r="C2" s="129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spans="1:23" ht="24" customHeight="1">
      <c r="A3" s="9" t="s">
        <v>107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3" ht="24" customHeight="1">
      <c r="A4" s="10" t="s">
        <v>101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3" ht="24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11"/>
      <c r="T5" s="12"/>
      <c r="U5" s="11"/>
      <c r="V5" s="12" t="s">
        <v>3</v>
      </c>
    </row>
    <row r="6" spans="1:23" ht="24" customHeight="1">
      <c r="A6" s="2"/>
      <c r="B6" s="2"/>
      <c r="C6" s="2"/>
      <c r="D6" s="131" t="s">
        <v>4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"/>
    </row>
    <row r="7" spans="1:23" ht="24" customHeight="1">
      <c r="A7" s="2"/>
      <c r="B7" s="2"/>
      <c r="C7" s="2"/>
      <c r="D7" s="132" t="s">
        <v>62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4"/>
      <c r="T7" s="14"/>
      <c r="U7" s="14"/>
      <c r="V7" s="14"/>
      <c r="W7" s="13"/>
    </row>
    <row r="8" spans="1:23" ht="24" customHeight="1">
      <c r="A8" s="2"/>
      <c r="B8" s="2"/>
      <c r="C8" s="2"/>
      <c r="D8" s="15"/>
      <c r="E8" s="15"/>
      <c r="F8" s="15"/>
      <c r="G8" s="15"/>
      <c r="H8" s="15"/>
      <c r="I8" s="15"/>
      <c r="J8" s="15"/>
      <c r="K8" s="15"/>
      <c r="L8" s="15"/>
      <c r="M8" s="15"/>
      <c r="N8" s="132" t="s">
        <v>61</v>
      </c>
      <c r="O8" s="132"/>
      <c r="P8" s="132"/>
      <c r="Q8" s="15"/>
      <c r="R8" s="15"/>
      <c r="S8" s="14"/>
      <c r="T8" s="14"/>
      <c r="U8" s="14"/>
      <c r="V8" s="14"/>
      <c r="W8" s="13"/>
    </row>
    <row r="9" spans="1:23" ht="24" customHeight="1">
      <c r="A9" s="2"/>
      <c r="B9" s="2"/>
      <c r="C9" s="2"/>
      <c r="D9" s="15"/>
      <c r="E9" s="15"/>
      <c r="F9" s="15"/>
      <c r="G9" s="15"/>
      <c r="H9" s="15"/>
      <c r="I9" s="15"/>
      <c r="J9" s="15"/>
      <c r="K9" s="15"/>
      <c r="L9" s="15"/>
      <c r="M9" s="15"/>
      <c r="N9" s="16" t="s">
        <v>108</v>
      </c>
      <c r="O9" s="15"/>
      <c r="P9" s="15"/>
      <c r="Q9" s="15"/>
      <c r="R9" s="15"/>
      <c r="S9" s="14"/>
      <c r="T9" s="14"/>
      <c r="U9" s="14"/>
      <c r="V9" s="14"/>
      <c r="W9" s="13"/>
    </row>
    <row r="10" spans="1:23" ht="24" customHeight="1">
      <c r="A10" s="2"/>
      <c r="B10" s="15"/>
      <c r="C10" s="15"/>
      <c r="D10" s="15"/>
      <c r="E10" s="15"/>
      <c r="F10" s="15"/>
      <c r="G10" s="15"/>
      <c r="H10" s="15" t="s">
        <v>109</v>
      </c>
      <c r="I10" s="15"/>
      <c r="J10" s="15"/>
      <c r="K10" s="15"/>
      <c r="L10" s="15"/>
      <c r="M10" s="15"/>
      <c r="N10" s="15" t="s">
        <v>110</v>
      </c>
      <c r="O10" s="15"/>
      <c r="P10" s="15" t="s">
        <v>111</v>
      </c>
      <c r="Q10" s="15"/>
      <c r="R10" s="15" t="s">
        <v>112</v>
      </c>
      <c r="S10" s="15"/>
      <c r="T10" s="15" t="s">
        <v>113</v>
      </c>
      <c r="U10" s="15"/>
      <c r="V10" s="15"/>
    </row>
    <row r="11" spans="1:23" s="15" customFormat="1" ht="24" customHeight="1">
      <c r="A11" s="2"/>
      <c r="D11" s="15" t="s">
        <v>114</v>
      </c>
      <c r="H11" s="15" t="s">
        <v>115</v>
      </c>
      <c r="N11" s="15" t="s">
        <v>116</v>
      </c>
      <c r="P11" s="15" t="s">
        <v>117</v>
      </c>
      <c r="R11" s="15" t="s">
        <v>118</v>
      </c>
      <c r="T11" s="15" t="s">
        <v>119</v>
      </c>
      <c r="V11" s="15" t="s">
        <v>120</v>
      </c>
    </row>
    <row r="12" spans="1:23" s="15" customFormat="1" ht="24" customHeight="1">
      <c r="A12" s="2"/>
      <c r="D12" s="15" t="s">
        <v>121</v>
      </c>
      <c r="H12" s="15" t="s">
        <v>122</v>
      </c>
      <c r="J12" s="17"/>
      <c r="K12" s="17" t="s">
        <v>123</v>
      </c>
      <c r="L12" s="17"/>
      <c r="N12" s="18" t="s">
        <v>124</v>
      </c>
      <c r="O12" s="18"/>
      <c r="P12" s="18" t="s">
        <v>125</v>
      </c>
      <c r="R12" s="15" t="s">
        <v>126</v>
      </c>
      <c r="T12" s="15" t="s">
        <v>127</v>
      </c>
      <c r="V12" s="15" t="s">
        <v>125</v>
      </c>
    </row>
    <row r="13" spans="1:23" s="15" customFormat="1" ht="24" customHeight="1">
      <c r="A13" s="2"/>
      <c r="D13" s="19" t="s">
        <v>128</v>
      </c>
      <c r="F13" s="19" t="s">
        <v>55</v>
      </c>
      <c r="H13" s="19" t="s">
        <v>129</v>
      </c>
      <c r="J13" s="20" t="s">
        <v>130</v>
      </c>
      <c r="K13" s="18"/>
      <c r="L13" s="20" t="s">
        <v>131</v>
      </c>
      <c r="N13" s="17" t="s">
        <v>132</v>
      </c>
      <c r="O13" s="18"/>
      <c r="P13" s="19" t="s">
        <v>133</v>
      </c>
      <c r="R13" s="19" t="s">
        <v>134</v>
      </c>
      <c r="T13" s="19" t="s">
        <v>135</v>
      </c>
      <c r="V13" s="19" t="s">
        <v>133</v>
      </c>
    </row>
    <row r="14" spans="1:23" ht="24" customHeight="1">
      <c r="A14" s="21" t="s">
        <v>136</v>
      </c>
      <c r="B14" s="22"/>
      <c r="C14" s="5"/>
      <c r="D14" s="5">
        <v>587870</v>
      </c>
      <c r="E14" s="5"/>
      <c r="F14" s="5">
        <v>753575</v>
      </c>
      <c r="G14" s="5"/>
      <c r="H14" s="5">
        <v>6828</v>
      </c>
      <c r="I14" s="5"/>
      <c r="J14" s="5">
        <v>59000</v>
      </c>
      <c r="K14" s="5"/>
      <c r="L14" s="5">
        <v>235604</v>
      </c>
      <c r="M14" s="6"/>
      <c r="N14" s="5">
        <v>-43662</v>
      </c>
      <c r="O14" s="6"/>
      <c r="P14" s="5">
        <f>SUM(N14:O14)</f>
        <v>-43662</v>
      </c>
      <c r="Q14" s="6"/>
      <c r="R14" s="5">
        <f>SUM(D14:L14,P14)</f>
        <v>1599215</v>
      </c>
      <c r="S14" s="6"/>
      <c r="T14" s="5">
        <v>66803</v>
      </c>
      <c r="U14" s="6"/>
      <c r="V14" s="5">
        <f>SUM(R14:T14)</f>
        <v>1666018</v>
      </c>
    </row>
    <row r="15" spans="1:23" ht="24" customHeight="1">
      <c r="A15" s="7" t="s">
        <v>87</v>
      </c>
      <c r="B15" s="22"/>
      <c r="C15" s="5"/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48737</v>
      </c>
      <c r="M15" s="6"/>
      <c r="N15" s="6">
        <v>0</v>
      </c>
      <c r="O15" s="6"/>
      <c r="P15" s="6">
        <f>SUM(N15:O15)</f>
        <v>0</v>
      </c>
      <c r="Q15" s="6"/>
      <c r="R15" s="5">
        <f>SUM(D15:L15,P15)</f>
        <v>48737</v>
      </c>
      <c r="S15" s="6"/>
      <c r="T15" s="5">
        <v>-1560</v>
      </c>
      <c r="U15" s="6"/>
      <c r="V15" s="5">
        <f>SUM(R15:T15)</f>
        <v>47177</v>
      </c>
    </row>
    <row r="16" spans="1:23" ht="24" customHeight="1">
      <c r="A16" s="7" t="s">
        <v>94</v>
      </c>
      <c r="B16" s="22"/>
      <c r="C16" s="5"/>
      <c r="D16" s="23">
        <v>0</v>
      </c>
      <c r="E16" s="5"/>
      <c r="F16" s="23">
        <v>0</v>
      </c>
      <c r="G16" s="5"/>
      <c r="H16" s="23">
        <v>0</v>
      </c>
      <c r="I16" s="5"/>
      <c r="J16" s="23">
        <v>0</v>
      </c>
      <c r="K16" s="5"/>
      <c r="L16" s="23">
        <v>0</v>
      </c>
      <c r="M16" s="6"/>
      <c r="N16" s="23">
        <v>43120</v>
      </c>
      <c r="O16" s="6"/>
      <c r="P16" s="24">
        <f>SUM(N16:O16)</f>
        <v>43120</v>
      </c>
      <c r="Q16" s="6"/>
      <c r="R16" s="23">
        <f>SUM(D16:L16,P16)</f>
        <v>43120</v>
      </c>
      <c r="S16" s="6"/>
      <c r="T16" s="24">
        <v>0</v>
      </c>
      <c r="U16" s="6"/>
      <c r="V16" s="23">
        <f>SUM(R16:T16)</f>
        <v>43120</v>
      </c>
    </row>
    <row r="17" spans="1:22" ht="24" customHeight="1">
      <c r="A17" s="7" t="s">
        <v>137</v>
      </c>
      <c r="B17" s="22"/>
      <c r="C17" s="5"/>
      <c r="D17" s="5">
        <f>SUM(D15:D16)</f>
        <v>0</v>
      </c>
      <c r="E17" s="5"/>
      <c r="F17" s="5">
        <f>SUM(F15:F16)</f>
        <v>0</v>
      </c>
      <c r="G17" s="5"/>
      <c r="H17" s="5">
        <f>SUM(H15:H16)</f>
        <v>0</v>
      </c>
      <c r="I17" s="5"/>
      <c r="J17" s="5">
        <f>SUM(J15:J16)</f>
        <v>0</v>
      </c>
      <c r="K17" s="5"/>
      <c r="L17" s="5">
        <f>SUM(L15:L16)</f>
        <v>48737</v>
      </c>
      <c r="M17" s="6"/>
      <c r="N17" s="5">
        <f>SUM(N15:N16)</f>
        <v>43120</v>
      </c>
      <c r="O17" s="6"/>
      <c r="P17" s="5">
        <f>SUM(P15:P16)</f>
        <v>43120</v>
      </c>
      <c r="Q17" s="6"/>
      <c r="R17" s="5">
        <f>SUM(R15:R16)</f>
        <v>91857</v>
      </c>
      <c r="S17" s="6"/>
      <c r="T17" s="5">
        <f>SUM(T15:T16)</f>
        <v>-1560</v>
      </c>
      <c r="U17" s="6"/>
      <c r="V17" s="5">
        <f>SUM(V15:V16)</f>
        <v>90297</v>
      </c>
    </row>
    <row r="18" spans="1:22" ht="24" customHeight="1">
      <c r="A18" s="7" t="s">
        <v>138</v>
      </c>
      <c r="B18" s="22"/>
      <c r="C18" s="5"/>
      <c r="D18" s="5">
        <v>0</v>
      </c>
      <c r="E18" s="5"/>
      <c r="F18" s="5">
        <v>0</v>
      </c>
      <c r="G18" s="5"/>
      <c r="H18" s="5">
        <v>0</v>
      </c>
      <c r="I18" s="5"/>
      <c r="J18" s="5">
        <v>0</v>
      </c>
      <c r="K18" s="5">
        <v>0</v>
      </c>
      <c r="L18" s="5">
        <v>-35272</v>
      </c>
      <c r="M18" s="6"/>
      <c r="N18" s="5">
        <v>0</v>
      </c>
      <c r="O18" s="6"/>
      <c r="P18" s="5">
        <f>SUM(N18:O18)</f>
        <v>0</v>
      </c>
      <c r="Q18" s="6"/>
      <c r="R18" s="5">
        <f>SUM(D18:L18)+P18</f>
        <v>-35272</v>
      </c>
      <c r="S18" s="6"/>
      <c r="T18" s="5">
        <v>0</v>
      </c>
      <c r="U18" s="6"/>
      <c r="V18" s="5">
        <f>SUM(R18:T18)</f>
        <v>-35272</v>
      </c>
    </row>
    <row r="19" spans="1:22" ht="24" customHeight="1" thickBot="1">
      <c r="A19" s="21" t="s">
        <v>209</v>
      </c>
      <c r="B19" s="5"/>
      <c r="C19" s="5"/>
      <c r="D19" s="25">
        <f>SUM(D14,D17:D18)</f>
        <v>587870</v>
      </c>
      <c r="E19" s="5"/>
      <c r="F19" s="25">
        <f>SUM(F14,F17:F18)</f>
        <v>753575</v>
      </c>
      <c r="G19" s="5"/>
      <c r="H19" s="25">
        <f>SUM(H14,H17:H18)</f>
        <v>6828</v>
      </c>
      <c r="I19" s="5"/>
      <c r="J19" s="25">
        <f>SUM(J14,J17:J18)</f>
        <v>59000</v>
      </c>
      <c r="K19" s="5"/>
      <c r="L19" s="25">
        <f>SUM(L14,L17:L18)</f>
        <v>249069</v>
      </c>
      <c r="M19" s="5"/>
      <c r="N19" s="25">
        <f>SUM(N14,N17:N18)</f>
        <v>-542</v>
      </c>
      <c r="O19" s="5"/>
      <c r="P19" s="25">
        <f>SUM(P14,P17:P18)</f>
        <v>-542</v>
      </c>
      <c r="Q19" s="5"/>
      <c r="R19" s="25">
        <f>SUM(R14,R17:R18)</f>
        <v>1655800</v>
      </c>
      <c r="S19" s="5"/>
      <c r="T19" s="25">
        <f>SUM(T14,T17:T18)</f>
        <v>65243</v>
      </c>
      <c r="U19" s="5"/>
      <c r="V19" s="25">
        <f>SUM(V14,V17:V18)</f>
        <v>1721043</v>
      </c>
    </row>
    <row r="20" spans="1:22" ht="24" customHeight="1" thickTop="1"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4" customHeight="1">
      <c r="A21" s="21" t="s">
        <v>139</v>
      </c>
      <c r="B21" s="22"/>
      <c r="C21" s="5"/>
      <c r="D21" s="5">
        <v>587870</v>
      </c>
      <c r="E21" s="5"/>
      <c r="F21" s="5">
        <v>753575</v>
      </c>
      <c r="G21" s="5"/>
      <c r="H21" s="5">
        <v>6828</v>
      </c>
      <c r="I21" s="5"/>
      <c r="J21" s="5">
        <v>59000</v>
      </c>
      <c r="K21" s="5"/>
      <c r="L21" s="5">
        <v>412789</v>
      </c>
      <c r="M21" s="6"/>
      <c r="N21" s="6">
        <v>13657</v>
      </c>
      <c r="O21" s="6"/>
      <c r="P21" s="6">
        <f>SUM(N21:O21)</f>
        <v>13657</v>
      </c>
      <c r="Q21" s="6"/>
      <c r="R21" s="5">
        <f>SUM(D21:L21,P21)</f>
        <v>1833719</v>
      </c>
      <c r="S21" s="6"/>
      <c r="T21" s="5">
        <v>68365</v>
      </c>
      <c r="U21" s="6"/>
      <c r="V21" s="5">
        <f>SUM(R21:T21)</f>
        <v>1902084</v>
      </c>
    </row>
    <row r="22" spans="1:22" ht="24" customHeight="1">
      <c r="A22" s="7" t="s">
        <v>87</v>
      </c>
      <c r="B22" s="22"/>
      <c r="C22" s="5"/>
      <c r="D22" s="5">
        <v>0</v>
      </c>
      <c r="E22" s="5"/>
      <c r="F22" s="5">
        <v>0</v>
      </c>
      <c r="G22" s="5"/>
      <c r="H22" s="5">
        <v>0</v>
      </c>
      <c r="I22" s="5"/>
      <c r="J22" s="5">
        <v>0</v>
      </c>
      <c r="K22" s="5"/>
      <c r="L22" s="5">
        <f>PL!D114</f>
        <v>65942</v>
      </c>
      <c r="M22" s="6"/>
      <c r="N22" s="6">
        <v>0</v>
      </c>
      <c r="O22" s="6"/>
      <c r="P22" s="6">
        <f>SUM(N22:O22)</f>
        <v>0</v>
      </c>
      <c r="Q22" s="6"/>
      <c r="R22" s="6">
        <f>SUM(D22:L22,P22)</f>
        <v>65942</v>
      </c>
      <c r="S22" s="6"/>
      <c r="T22" s="6">
        <f>PL!D115</f>
        <v>-2841</v>
      </c>
      <c r="U22" s="6"/>
      <c r="V22" s="5">
        <f>SUM(R22:T22)</f>
        <v>63101</v>
      </c>
    </row>
    <row r="23" spans="1:22" ht="24" customHeight="1">
      <c r="A23" s="7" t="s">
        <v>94</v>
      </c>
      <c r="B23" s="22"/>
      <c r="C23" s="5"/>
      <c r="D23" s="23">
        <v>0</v>
      </c>
      <c r="E23" s="5"/>
      <c r="F23" s="23">
        <v>0</v>
      </c>
      <c r="G23" s="5"/>
      <c r="H23" s="23">
        <v>0</v>
      </c>
      <c r="I23" s="5"/>
      <c r="J23" s="23">
        <v>0</v>
      </c>
      <c r="K23" s="5"/>
      <c r="L23" s="23">
        <v>0</v>
      </c>
      <c r="M23" s="6"/>
      <c r="N23" s="23">
        <f>PL!D101</f>
        <v>8419</v>
      </c>
      <c r="O23" s="6"/>
      <c r="P23" s="23">
        <f>SUM(N23:O23)</f>
        <v>8419</v>
      </c>
      <c r="Q23" s="6"/>
      <c r="R23" s="24">
        <f>SUM(D23:L23,P23)</f>
        <v>8419</v>
      </c>
      <c r="S23" s="6"/>
      <c r="T23" s="24">
        <v>0</v>
      </c>
      <c r="U23" s="6"/>
      <c r="V23" s="23">
        <f>SUM(R23:T23)</f>
        <v>8419</v>
      </c>
    </row>
    <row r="24" spans="1:22" ht="24" customHeight="1">
      <c r="A24" s="7" t="s">
        <v>95</v>
      </c>
      <c r="B24" s="22"/>
      <c r="C24" s="5"/>
      <c r="D24" s="5">
        <f>SUM(D22:D23)</f>
        <v>0</v>
      </c>
      <c r="E24" s="5"/>
      <c r="F24" s="5">
        <f>SUM(F22:F23)</f>
        <v>0</v>
      </c>
      <c r="G24" s="5"/>
      <c r="H24" s="5">
        <f>SUM(H22:H23)</f>
        <v>0</v>
      </c>
      <c r="I24" s="5"/>
      <c r="J24" s="5">
        <f>SUM(J22:J23)</f>
        <v>0</v>
      </c>
      <c r="K24" s="5"/>
      <c r="L24" s="5">
        <f>SUM(L22:L23)</f>
        <v>65942</v>
      </c>
      <c r="M24" s="6"/>
      <c r="N24" s="5">
        <f>SUM(N22:N23)</f>
        <v>8419</v>
      </c>
      <c r="O24" s="6"/>
      <c r="P24" s="5">
        <f>SUM(P22:P23)</f>
        <v>8419</v>
      </c>
      <c r="Q24" s="6"/>
      <c r="R24" s="5">
        <f>SUM(R22:R23)</f>
        <v>74361</v>
      </c>
      <c r="S24" s="6"/>
      <c r="T24" s="5">
        <f>SUM(T22:T23)</f>
        <v>-2841</v>
      </c>
      <c r="U24" s="6"/>
      <c r="V24" s="5">
        <f>SUM(V22:V23)</f>
        <v>71520</v>
      </c>
    </row>
    <row r="25" spans="1:22" ht="24" customHeight="1">
      <c r="A25" s="7" t="s">
        <v>138</v>
      </c>
      <c r="B25" s="22"/>
      <c r="C25" s="5"/>
      <c r="D25" s="5">
        <v>0</v>
      </c>
      <c r="E25" s="5"/>
      <c r="F25" s="5">
        <v>0</v>
      </c>
      <c r="G25" s="5"/>
      <c r="H25" s="5">
        <v>0</v>
      </c>
      <c r="I25" s="5"/>
      <c r="J25" s="5">
        <v>0</v>
      </c>
      <c r="K25" s="5">
        <v>0</v>
      </c>
      <c r="L25" s="5">
        <v>-117574</v>
      </c>
      <c r="M25" s="6"/>
      <c r="N25" s="5">
        <v>0</v>
      </c>
      <c r="O25" s="6"/>
      <c r="P25" s="5">
        <f>SUM(N25:O25)</f>
        <v>0</v>
      </c>
      <c r="Q25" s="6"/>
      <c r="R25" s="5">
        <f>SUM(D25:L25)+P25</f>
        <v>-117574</v>
      </c>
      <c r="S25" s="6"/>
      <c r="T25" s="5">
        <v>0</v>
      </c>
      <c r="U25" s="6"/>
      <c r="V25" s="5">
        <f>SUM(R25:T25)</f>
        <v>-117574</v>
      </c>
    </row>
    <row r="26" spans="1:22" ht="24" customHeight="1" thickBot="1">
      <c r="A26" s="21" t="s">
        <v>210</v>
      </c>
      <c r="B26" s="5"/>
      <c r="C26" s="5"/>
      <c r="D26" s="25">
        <f>SUM(D21,D24:D25)</f>
        <v>587870</v>
      </c>
      <c r="E26" s="5"/>
      <c r="F26" s="25">
        <f>SUM(F21,F24:F25)</f>
        <v>753575</v>
      </c>
      <c r="G26" s="5"/>
      <c r="H26" s="25">
        <f>SUM(H21,H24:H25)</f>
        <v>6828</v>
      </c>
      <c r="I26" s="5"/>
      <c r="J26" s="25">
        <f>SUM(J21,J24:J25)</f>
        <v>59000</v>
      </c>
      <c r="K26" s="5"/>
      <c r="L26" s="25">
        <f>SUM(L21,L24:L25)</f>
        <v>361157</v>
      </c>
      <c r="M26" s="5"/>
      <c r="N26" s="25">
        <f>SUM(N21,N24:N25)</f>
        <v>22076</v>
      </c>
      <c r="O26" s="5"/>
      <c r="P26" s="25">
        <f>SUM(P21,P24:P25)</f>
        <v>22076</v>
      </c>
      <c r="Q26" s="5"/>
      <c r="R26" s="25">
        <f>SUM(R21,R24:R25)</f>
        <v>1790506</v>
      </c>
      <c r="S26" s="5"/>
      <c r="T26" s="25">
        <f>SUM(T21,T24:T25)</f>
        <v>65524</v>
      </c>
      <c r="U26" s="5"/>
      <c r="V26" s="25">
        <f>SUM(V21,V24:V25)</f>
        <v>1856030</v>
      </c>
    </row>
    <row r="27" spans="1:22" ht="24" customHeight="1" thickTop="1">
      <c r="D27" s="6">
        <f>D26-BS!D71</f>
        <v>0</v>
      </c>
      <c r="E27" s="6"/>
      <c r="F27" s="6">
        <f>F26-BS!D72</f>
        <v>0</v>
      </c>
      <c r="G27" s="6"/>
      <c r="H27" s="6">
        <f>H26-BS!D74</f>
        <v>0</v>
      </c>
      <c r="I27" s="6"/>
      <c r="J27" s="6">
        <f>J26-BS!D76</f>
        <v>0</v>
      </c>
      <c r="K27" s="6"/>
      <c r="L27" s="6">
        <f>L26-BS!D77</f>
        <v>0</v>
      </c>
      <c r="M27" s="6"/>
      <c r="N27" s="6">
        <f>N26-BS!D78</f>
        <v>0</v>
      </c>
      <c r="O27" s="6"/>
      <c r="P27" s="6">
        <f>P26-BS!D78</f>
        <v>0</v>
      </c>
      <c r="Q27" s="6"/>
      <c r="R27" s="6">
        <f>R26-BS!D79</f>
        <v>0</v>
      </c>
      <c r="S27" s="6"/>
      <c r="T27" s="6">
        <f>T26-BS!D80</f>
        <v>0</v>
      </c>
      <c r="U27" s="6"/>
      <c r="V27" s="6">
        <f>SUM(V26-BS!D81)</f>
        <v>0</v>
      </c>
    </row>
    <row r="28" spans="1:22" ht="24" customHeight="1">
      <c r="A28" s="7" t="s">
        <v>32</v>
      </c>
    </row>
  </sheetData>
  <mergeCells count="4">
    <mergeCell ref="A2:V2"/>
    <mergeCell ref="D6:V6"/>
    <mergeCell ref="D7:R7"/>
    <mergeCell ref="N8:P8"/>
  </mergeCells>
  <printOptions horizontalCentered="1"/>
  <pageMargins left="0.47" right="0.19685039370078741" top="0.78740157480314965" bottom="0.19685039370078741" header="0.31496062992125984" footer="7.874015748031496E-2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23"/>
  <sheetViews>
    <sheetView showGridLines="0" view="pageBreakPreview" topLeftCell="A10" zoomScale="64" zoomScaleNormal="80" zoomScaleSheetLayoutView="64" workbookViewId="0">
      <selection activeCell="L13" sqref="L13"/>
    </sheetView>
  </sheetViews>
  <sheetFormatPr defaultColWidth="9.140625" defaultRowHeight="24" customHeight="1"/>
  <cols>
    <col min="1" max="1" width="16.140625" style="7" customWidth="1"/>
    <col min="2" max="2" width="15" style="3" customWidth="1"/>
    <col min="3" max="3" width="19.5703125" style="3" customWidth="1"/>
    <col min="4" max="4" width="5.7109375" style="15" customWidth="1"/>
    <col min="5" max="5" width="2" style="3" customWidth="1"/>
    <col min="6" max="6" width="19.7109375" style="3" customWidth="1"/>
    <col min="7" max="7" width="1.7109375" style="3" customWidth="1"/>
    <col min="8" max="8" width="19.7109375" style="3" customWidth="1"/>
    <col min="9" max="9" width="1.7109375" style="3" customWidth="1"/>
    <col min="10" max="10" width="19.7109375" style="3" customWidth="1"/>
    <col min="11" max="11" width="1.7109375" style="3" customWidth="1"/>
    <col min="12" max="12" width="19.7109375" style="3" customWidth="1"/>
    <col min="13" max="13" width="1.7109375" style="3" customWidth="1"/>
    <col min="14" max="14" width="19.7109375" style="3" customWidth="1"/>
    <col min="15" max="15" width="1.7109375" style="3" customWidth="1"/>
    <col min="16" max="241" width="9.140625" style="3"/>
    <col min="242" max="242" width="16.140625" style="3" customWidth="1"/>
    <col min="243" max="243" width="15" style="3" customWidth="1"/>
    <col min="244" max="244" width="36.140625" style="3" customWidth="1"/>
    <col min="245" max="245" width="1.140625" style="3" customWidth="1"/>
    <col min="246" max="246" width="17.140625" style="3" customWidth="1"/>
    <col min="247" max="247" width="2" style="3" customWidth="1"/>
    <col min="248" max="248" width="17.140625" style="3" customWidth="1"/>
    <col min="249" max="249" width="2" style="3" customWidth="1"/>
    <col min="250" max="250" width="17.140625" style="3" customWidth="1"/>
    <col min="251" max="251" width="2" style="3" customWidth="1"/>
    <col min="252" max="252" width="17.140625" style="3" customWidth="1"/>
    <col min="253" max="16384" width="9.140625" style="3"/>
  </cols>
  <sheetData>
    <row r="1" spans="1:14" ht="24" customHeight="1">
      <c r="B1" s="7"/>
      <c r="C1" s="7"/>
      <c r="D1" s="2"/>
      <c r="E1" s="7"/>
      <c r="F1" s="7"/>
      <c r="G1" s="7"/>
      <c r="H1" s="7"/>
      <c r="I1" s="7"/>
      <c r="J1" s="7"/>
      <c r="K1" s="7"/>
      <c r="L1" s="7"/>
      <c r="M1" s="7"/>
      <c r="N1" s="8" t="s">
        <v>67</v>
      </c>
    </row>
    <row r="2" spans="1:14" ht="24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 ht="24" customHeight="1">
      <c r="A3" s="9" t="s">
        <v>140</v>
      </c>
      <c r="B3" s="9"/>
      <c r="C3" s="9"/>
      <c r="D3" s="44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4" customHeight="1">
      <c r="A4" s="9" t="s">
        <v>101</v>
      </c>
      <c r="B4" s="9"/>
      <c r="C4" s="9"/>
      <c r="D4" s="44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24" customHeight="1">
      <c r="B5" s="11"/>
      <c r="C5" s="11"/>
      <c r="D5" s="45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</row>
    <row r="6" spans="1:14" ht="24" customHeight="1">
      <c r="A6" s="2"/>
      <c r="B6" s="15"/>
      <c r="C6" s="15"/>
      <c r="E6" s="15"/>
      <c r="F6" s="131" t="s">
        <v>5</v>
      </c>
      <c r="G6" s="131"/>
      <c r="H6" s="131"/>
      <c r="I6" s="131"/>
      <c r="J6" s="131"/>
      <c r="K6" s="131"/>
      <c r="L6" s="131"/>
      <c r="M6" s="131"/>
      <c r="N6" s="131"/>
    </row>
    <row r="7" spans="1:14" s="15" customFormat="1" ht="24" customHeight="1">
      <c r="A7" s="2"/>
      <c r="F7" s="15" t="s">
        <v>141</v>
      </c>
      <c r="J7" s="17"/>
      <c r="K7" s="17" t="s">
        <v>123</v>
      </c>
      <c r="L7" s="17"/>
      <c r="N7" s="15" t="s">
        <v>120</v>
      </c>
    </row>
    <row r="8" spans="1:14" s="15" customFormat="1" ht="24" customHeight="1">
      <c r="A8" s="2"/>
      <c r="F8" s="19" t="s">
        <v>128</v>
      </c>
      <c r="H8" s="19" t="s">
        <v>55</v>
      </c>
      <c r="J8" s="20" t="s">
        <v>130</v>
      </c>
      <c r="K8" s="18"/>
      <c r="L8" s="20" t="s">
        <v>131</v>
      </c>
      <c r="N8" s="19" t="s">
        <v>142</v>
      </c>
    </row>
    <row r="9" spans="1:14" ht="24" customHeight="1">
      <c r="A9" s="21" t="s">
        <v>143</v>
      </c>
      <c r="D9" s="46"/>
      <c r="E9" s="5"/>
      <c r="F9" s="5">
        <v>587870</v>
      </c>
      <c r="G9" s="5"/>
      <c r="H9" s="5">
        <v>753575</v>
      </c>
      <c r="I9" s="5"/>
      <c r="J9" s="5">
        <v>59000</v>
      </c>
      <c r="K9" s="5"/>
      <c r="L9" s="5">
        <v>205690</v>
      </c>
      <c r="M9" s="6"/>
      <c r="N9" s="5">
        <f>SUM(F9:L9)</f>
        <v>1606135</v>
      </c>
    </row>
    <row r="10" spans="1:14" ht="24" customHeight="1">
      <c r="A10" s="7" t="s">
        <v>87</v>
      </c>
      <c r="D10" s="46"/>
      <c r="E10" s="5"/>
      <c r="F10" s="5">
        <v>0</v>
      </c>
      <c r="G10" s="5"/>
      <c r="H10" s="5">
        <v>0</v>
      </c>
      <c r="I10" s="5"/>
      <c r="J10" s="5">
        <v>0</v>
      </c>
      <c r="K10" s="5"/>
      <c r="L10" s="5">
        <v>39333</v>
      </c>
      <c r="M10" s="6"/>
      <c r="N10" s="5">
        <f t="shared" ref="N10:N11" si="0">SUM(F10:L10)</f>
        <v>39333</v>
      </c>
    </row>
    <row r="11" spans="1:14" ht="24" customHeight="1">
      <c r="A11" s="7" t="s">
        <v>94</v>
      </c>
      <c r="D11" s="46"/>
      <c r="E11" s="5"/>
      <c r="F11" s="23">
        <v>0</v>
      </c>
      <c r="G11" s="5"/>
      <c r="H11" s="23">
        <v>0</v>
      </c>
      <c r="I11" s="5"/>
      <c r="J11" s="23">
        <v>0</v>
      </c>
      <c r="K11" s="5"/>
      <c r="L11" s="23">
        <v>0</v>
      </c>
      <c r="M11" s="6"/>
      <c r="N11" s="23">
        <f t="shared" si="0"/>
        <v>0</v>
      </c>
    </row>
    <row r="12" spans="1:14" ht="24" customHeight="1">
      <c r="A12" s="7" t="s">
        <v>95</v>
      </c>
      <c r="D12" s="46"/>
      <c r="E12" s="5"/>
      <c r="F12" s="5">
        <f>SUM(F10:F11)</f>
        <v>0</v>
      </c>
      <c r="G12" s="5"/>
      <c r="H12" s="5">
        <f>SUM(H10:H11)</f>
        <v>0</v>
      </c>
      <c r="I12" s="5"/>
      <c r="J12" s="5">
        <f>SUM(J10:J11)</f>
        <v>0</v>
      </c>
      <c r="K12" s="5"/>
      <c r="L12" s="5">
        <f>SUM(L10:L11)</f>
        <v>39333</v>
      </c>
      <c r="M12" s="6"/>
      <c r="N12" s="5">
        <f>SUM(N10:N11)</f>
        <v>39333</v>
      </c>
    </row>
    <row r="13" spans="1:14" ht="24" customHeight="1">
      <c r="A13" s="7" t="s">
        <v>138</v>
      </c>
      <c r="D13" s="46"/>
      <c r="E13" s="5"/>
      <c r="F13" s="5">
        <v>0</v>
      </c>
      <c r="G13" s="5"/>
      <c r="H13" s="5">
        <v>0</v>
      </c>
      <c r="I13" s="5"/>
      <c r="J13" s="5">
        <v>0</v>
      </c>
      <c r="K13" s="5"/>
      <c r="L13" s="5">
        <v>-35272</v>
      </c>
      <c r="M13" s="6"/>
      <c r="N13" s="5">
        <f t="shared" ref="N13" si="1">SUM(F13:L13)</f>
        <v>-35272</v>
      </c>
    </row>
    <row r="14" spans="1:14" ht="24" customHeight="1" thickBot="1">
      <c r="A14" s="21" t="s">
        <v>209</v>
      </c>
      <c r="D14" s="46"/>
      <c r="E14" s="43"/>
      <c r="F14" s="47">
        <f>SUM(F9,F12:F13)</f>
        <v>587870</v>
      </c>
      <c r="G14" s="43"/>
      <c r="H14" s="47">
        <f>SUM(H9,H12:H13)</f>
        <v>753575</v>
      </c>
      <c r="I14" s="43"/>
      <c r="J14" s="47">
        <f>SUM(J9,J12:J13)</f>
        <v>59000</v>
      </c>
      <c r="K14" s="43"/>
      <c r="L14" s="47">
        <f>SUM(L9,L12:L13)</f>
        <v>209751</v>
      </c>
      <c r="M14" s="43"/>
      <c r="N14" s="47">
        <f>SUM(N9,N12:N13)</f>
        <v>1610196</v>
      </c>
    </row>
    <row r="15" spans="1:14" ht="24" customHeight="1" thickTop="1">
      <c r="A15" s="21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1:14" ht="24" customHeight="1">
      <c r="A16" s="21" t="s">
        <v>139</v>
      </c>
      <c r="D16" s="46"/>
      <c r="E16" s="5"/>
      <c r="F16" s="5">
        <v>587870</v>
      </c>
      <c r="G16" s="5"/>
      <c r="H16" s="5">
        <v>753575</v>
      </c>
      <c r="I16" s="5"/>
      <c r="J16" s="5">
        <v>59000</v>
      </c>
      <c r="K16" s="5"/>
      <c r="L16" s="5">
        <v>359544</v>
      </c>
      <c r="M16" s="6"/>
      <c r="N16" s="5">
        <f>SUM(F16:L16)</f>
        <v>1759989</v>
      </c>
    </row>
    <row r="17" spans="1:14" ht="24" customHeight="1">
      <c r="A17" s="7" t="s">
        <v>87</v>
      </c>
      <c r="D17" s="46"/>
      <c r="E17" s="5"/>
      <c r="F17" s="5">
        <v>0</v>
      </c>
      <c r="G17" s="5"/>
      <c r="H17" s="5">
        <v>0</v>
      </c>
      <c r="I17" s="5"/>
      <c r="J17" s="5">
        <v>0</v>
      </c>
      <c r="K17" s="5"/>
      <c r="L17" s="5">
        <f>PL!H114</f>
        <v>93243</v>
      </c>
      <c r="M17" s="6"/>
      <c r="N17" s="5">
        <f>SUM(F17:L17)</f>
        <v>93243</v>
      </c>
    </row>
    <row r="18" spans="1:14" ht="24" customHeight="1">
      <c r="A18" s="7" t="s">
        <v>94</v>
      </c>
      <c r="D18" s="46"/>
      <c r="E18" s="5"/>
      <c r="F18" s="23">
        <v>0</v>
      </c>
      <c r="G18" s="5"/>
      <c r="H18" s="23">
        <v>0</v>
      </c>
      <c r="I18" s="5"/>
      <c r="J18" s="23">
        <v>0</v>
      </c>
      <c r="K18" s="5"/>
      <c r="L18" s="23">
        <f>PL!H101</f>
        <v>0</v>
      </c>
      <c r="M18" s="6"/>
      <c r="N18" s="23">
        <f>SUM(F18:L18)</f>
        <v>0</v>
      </c>
    </row>
    <row r="19" spans="1:14" ht="24" customHeight="1">
      <c r="A19" s="7" t="s">
        <v>137</v>
      </c>
      <c r="D19" s="46"/>
      <c r="E19" s="6"/>
      <c r="F19" s="6">
        <f>SUM(F17:F18)</f>
        <v>0</v>
      </c>
      <c r="G19" s="6"/>
      <c r="H19" s="6">
        <f>SUM(H17:H18)</f>
        <v>0</v>
      </c>
      <c r="I19" s="6"/>
      <c r="J19" s="6">
        <f>SUM(J17:J18)</f>
        <v>0</v>
      </c>
      <c r="K19" s="6"/>
      <c r="L19" s="6">
        <f>SUM(L17:L18)</f>
        <v>93243</v>
      </c>
      <c r="M19" s="6"/>
      <c r="N19" s="6">
        <f>SUM(N17:N18)</f>
        <v>93243</v>
      </c>
    </row>
    <row r="20" spans="1:14" ht="24" customHeight="1">
      <c r="A20" s="7" t="s">
        <v>138</v>
      </c>
      <c r="D20" s="46"/>
      <c r="E20" s="6"/>
      <c r="F20" s="6">
        <v>0</v>
      </c>
      <c r="G20" s="6"/>
      <c r="H20" s="6">
        <v>0</v>
      </c>
      <c r="I20" s="6"/>
      <c r="J20" s="6">
        <v>0</v>
      </c>
      <c r="K20" s="6"/>
      <c r="L20" s="6">
        <v>-117574</v>
      </c>
      <c r="M20" s="6"/>
      <c r="N20" s="6">
        <f t="shared" ref="N20" si="2">SUM(F20:L20)</f>
        <v>-117574</v>
      </c>
    </row>
    <row r="21" spans="1:14" ht="24" customHeight="1" thickBot="1">
      <c r="A21" s="21" t="s">
        <v>210</v>
      </c>
      <c r="D21" s="46"/>
      <c r="E21" s="43"/>
      <c r="F21" s="47">
        <f>SUM(F16,F19:F20)</f>
        <v>587870</v>
      </c>
      <c r="G21" s="43"/>
      <c r="H21" s="47">
        <f>SUM(H16,H19:H20)</f>
        <v>753575</v>
      </c>
      <c r="I21" s="43"/>
      <c r="J21" s="47">
        <f>SUM(J16,J19:J20)</f>
        <v>59000</v>
      </c>
      <c r="K21" s="43"/>
      <c r="L21" s="47">
        <f>SUM(L16,L19:L20)</f>
        <v>335213</v>
      </c>
      <c r="M21" s="43"/>
      <c r="N21" s="47">
        <f>SUM(N16,N19:N20)</f>
        <v>1735658</v>
      </c>
    </row>
    <row r="22" spans="1:14" ht="24" customHeight="1" thickTop="1">
      <c r="A22" s="21"/>
      <c r="D22" s="43"/>
      <c r="E22" s="43"/>
      <c r="F22" s="43">
        <f>F21-BS!H71</f>
        <v>0</v>
      </c>
      <c r="G22" s="43"/>
      <c r="H22" s="43">
        <f>H21-BS!H72</f>
        <v>0</v>
      </c>
      <c r="I22" s="43"/>
      <c r="J22" s="43">
        <f>J21-BS!H76</f>
        <v>0</v>
      </c>
      <c r="K22" s="43"/>
      <c r="L22" s="43">
        <f>L21-BS!H77</f>
        <v>0</v>
      </c>
      <c r="M22" s="43"/>
      <c r="N22" s="43">
        <f>SUM(N21-BS!H81)</f>
        <v>0</v>
      </c>
    </row>
    <row r="23" spans="1:14" ht="24" customHeight="1">
      <c r="A23" s="7" t="s">
        <v>32</v>
      </c>
    </row>
  </sheetData>
  <mergeCells count="2">
    <mergeCell ref="A2:N2"/>
    <mergeCell ref="F6:N6"/>
  </mergeCells>
  <printOptions horizontalCentered="1"/>
  <pageMargins left="0.39370078740157499" right="0.39370078740157499" top="0.90500000000000003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F078D-AABF-4161-8816-8FBCD548A0D7}">
  <dimension ref="A1:J81"/>
  <sheetViews>
    <sheetView showGridLines="0" tabSelected="1" view="pageBreakPreview" topLeftCell="A56" zoomScale="85" zoomScaleNormal="80" zoomScaleSheetLayoutView="85" workbookViewId="0">
      <selection activeCell="A54" sqref="A54"/>
    </sheetView>
  </sheetViews>
  <sheetFormatPr defaultColWidth="10.85546875" defaultRowHeight="24" customHeight="1"/>
  <cols>
    <col min="1" max="1" width="57.5703125" style="7" customWidth="1"/>
    <col min="2" max="2" width="3.85546875" style="7" customWidth="1"/>
    <col min="3" max="3" width="1.42578125" style="3" customWidth="1"/>
    <col min="4" max="4" width="15.7109375" style="3" customWidth="1"/>
    <col min="5" max="5" width="1.42578125" style="3" customWidth="1"/>
    <col min="6" max="6" width="15.7109375" style="3" customWidth="1"/>
    <col min="7" max="7" width="1.42578125" style="3" customWidth="1"/>
    <col min="8" max="8" width="15.7109375" style="3" customWidth="1"/>
    <col min="9" max="9" width="1.42578125" style="3" customWidth="1"/>
    <col min="10" max="10" width="15.7109375" style="3" customWidth="1"/>
    <col min="11" max="16384" width="10.85546875" style="3"/>
  </cols>
  <sheetData>
    <row r="1" spans="1:10" s="29" customFormat="1" ht="24" customHeight="1">
      <c r="A1" s="121"/>
      <c r="B1" s="27"/>
      <c r="C1" s="28"/>
      <c r="D1" s="28"/>
      <c r="E1" s="28"/>
      <c r="F1" s="28"/>
      <c r="G1" s="28"/>
      <c r="H1" s="28"/>
      <c r="I1" s="28"/>
      <c r="J1" s="26" t="s">
        <v>67</v>
      </c>
    </row>
    <row r="2" spans="1:10" s="29" customFormat="1" ht="24" customHeight="1">
      <c r="A2" s="121" t="s">
        <v>0</v>
      </c>
      <c r="B2" s="27"/>
      <c r="C2" s="28"/>
      <c r="D2" s="28"/>
      <c r="E2" s="28"/>
      <c r="F2" s="28"/>
      <c r="G2" s="28"/>
      <c r="H2" s="28"/>
      <c r="I2" s="28"/>
      <c r="J2" s="28"/>
    </row>
    <row r="3" spans="1:10" s="29" customFormat="1" ht="24" customHeight="1">
      <c r="A3" s="10" t="s">
        <v>144</v>
      </c>
      <c r="B3" s="27"/>
      <c r="C3" s="28"/>
      <c r="D3" s="28"/>
      <c r="E3" s="28"/>
      <c r="F3" s="28"/>
      <c r="G3" s="28"/>
      <c r="H3" s="28"/>
      <c r="I3" s="28"/>
      <c r="J3" s="28"/>
    </row>
    <row r="4" spans="1:10" s="29" customFormat="1" ht="24" customHeight="1">
      <c r="A4" s="10" t="s">
        <v>101</v>
      </c>
      <c r="B4" s="27"/>
      <c r="C4" s="28"/>
      <c r="D4" s="28" t="s">
        <v>145</v>
      </c>
      <c r="E4" s="28"/>
      <c r="F4" s="28"/>
      <c r="G4" s="28"/>
      <c r="H4" s="28"/>
      <c r="I4" s="28"/>
      <c r="J4" s="28"/>
    </row>
    <row r="5" spans="1:10" s="29" customFormat="1" ht="24" customHeight="1">
      <c r="A5" s="88"/>
      <c r="B5" s="27"/>
      <c r="C5" s="28"/>
      <c r="D5" s="8"/>
      <c r="E5" s="28"/>
      <c r="F5" s="28"/>
      <c r="G5" s="28"/>
      <c r="H5" s="8"/>
      <c r="I5" s="28"/>
      <c r="J5" s="30" t="s">
        <v>3</v>
      </c>
    </row>
    <row r="6" spans="1:10" ht="24" customHeight="1">
      <c r="D6" s="119"/>
      <c r="E6" s="119" t="s">
        <v>4</v>
      </c>
      <c r="F6" s="119"/>
      <c r="G6" s="33"/>
      <c r="H6" s="119"/>
      <c r="I6" s="119" t="s">
        <v>5</v>
      </c>
      <c r="J6" s="119"/>
    </row>
    <row r="7" spans="1:10" ht="24" customHeight="1">
      <c r="B7" s="106"/>
      <c r="C7" s="107"/>
      <c r="D7" s="126" t="s">
        <v>206</v>
      </c>
      <c r="E7" s="90"/>
      <c r="F7" s="126" t="s">
        <v>207</v>
      </c>
      <c r="G7" s="91"/>
      <c r="H7" s="126" t="s">
        <v>206</v>
      </c>
      <c r="I7" s="90"/>
      <c r="J7" s="126" t="s">
        <v>207</v>
      </c>
    </row>
    <row r="8" spans="1:10" ht="24" customHeight="1">
      <c r="A8" s="108" t="s">
        <v>146</v>
      </c>
      <c r="B8" s="2"/>
      <c r="D8" s="15"/>
      <c r="E8" s="15"/>
      <c r="F8" s="15"/>
      <c r="H8" s="15"/>
      <c r="I8" s="15"/>
      <c r="J8" s="15"/>
    </row>
    <row r="9" spans="1:10" ht="24" customHeight="1">
      <c r="A9" s="87" t="s">
        <v>147</v>
      </c>
      <c r="B9" s="2"/>
      <c r="D9" s="5">
        <f>SUM(PL!D86)</f>
        <v>87591</v>
      </c>
      <c r="E9" s="5"/>
      <c r="F9" s="5">
        <f>SUM(PL!F86)</f>
        <v>58174</v>
      </c>
      <c r="G9" s="5"/>
      <c r="H9" s="5">
        <f>SUM(PL!H86)</f>
        <v>117244</v>
      </c>
      <c r="I9" s="5"/>
      <c r="J9" s="5">
        <f>SUM(PL!J86)</f>
        <v>50034</v>
      </c>
    </row>
    <row r="10" spans="1:10" ht="24" customHeight="1">
      <c r="A10" s="87" t="s">
        <v>148</v>
      </c>
      <c r="B10" s="2"/>
      <c r="D10" s="5"/>
      <c r="E10" s="5"/>
      <c r="F10" s="5"/>
      <c r="G10" s="5"/>
      <c r="H10" s="5"/>
      <c r="I10" s="5"/>
      <c r="J10" s="5"/>
    </row>
    <row r="11" spans="1:10" ht="24" customHeight="1">
      <c r="A11" s="87" t="s">
        <v>149</v>
      </c>
      <c r="B11" s="2"/>
      <c r="D11" s="6"/>
      <c r="E11" s="6"/>
      <c r="F11" s="6"/>
      <c r="G11" s="6"/>
      <c r="H11" s="6"/>
      <c r="I11" s="6"/>
      <c r="J11" s="6"/>
    </row>
    <row r="12" spans="1:10" ht="24" customHeight="1">
      <c r="A12" s="109" t="s">
        <v>150</v>
      </c>
      <c r="B12" s="2"/>
      <c r="D12" s="38">
        <v>10925</v>
      </c>
      <c r="E12" s="5"/>
      <c r="F12" s="38">
        <v>12536</v>
      </c>
      <c r="G12" s="5"/>
      <c r="H12" s="38">
        <v>9620</v>
      </c>
      <c r="I12" s="5"/>
      <c r="J12" s="38">
        <v>10719</v>
      </c>
    </row>
    <row r="13" spans="1:10" ht="24" customHeight="1">
      <c r="A13" s="88" t="s">
        <v>200</v>
      </c>
      <c r="B13" s="2"/>
      <c r="D13" s="36">
        <v>-4775</v>
      </c>
      <c r="E13" s="5"/>
      <c r="F13" s="36">
        <v>15097</v>
      </c>
      <c r="G13" s="5"/>
      <c r="H13" s="36">
        <v>-4075</v>
      </c>
      <c r="I13" s="5"/>
      <c r="J13" s="36">
        <v>15247</v>
      </c>
    </row>
    <row r="14" spans="1:10" ht="24" customHeight="1">
      <c r="A14" s="88" t="s">
        <v>151</v>
      </c>
      <c r="B14" s="2"/>
    </row>
    <row r="15" spans="1:10" ht="24" customHeight="1">
      <c r="A15" s="88" t="s">
        <v>152</v>
      </c>
      <c r="B15" s="2"/>
      <c r="D15" s="36">
        <v>-217</v>
      </c>
      <c r="E15" s="5"/>
      <c r="F15" s="36">
        <v>-5212</v>
      </c>
      <c r="G15" s="5"/>
      <c r="H15" s="36">
        <v>-217</v>
      </c>
      <c r="I15" s="5"/>
      <c r="J15" s="36">
        <v>-5202</v>
      </c>
    </row>
    <row r="16" spans="1:10" ht="24" customHeight="1">
      <c r="A16" s="88" t="s">
        <v>213</v>
      </c>
      <c r="B16" s="2"/>
      <c r="D16" s="36">
        <v>2796</v>
      </c>
      <c r="E16" s="5"/>
      <c r="F16" s="36">
        <v>-13785</v>
      </c>
      <c r="G16" s="5"/>
      <c r="H16" s="36">
        <v>0</v>
      </c>
      <c r="I16" s="5"/>
      <c r="J16" s="36" t="s">
        <v>153</v>
      </c>
    </row>
    <row r="17" spans="1:10" ht="24" customHeight="1">
      <c r="A17" s="88" t="s">
        <v>214</v>
      </c>
      <c r="B17" s="2"/>
      <c r="D17" s="36">
        <v>0</v>
      </c>
      <c r="E17" s="5"/>
      <c r="F17" s="36">
        <v>0</v>
      </c>
      <c r="G17" s="5"/>
      <c r="H17" s="36">
        <v>-18729</v>
      </c>
      <c r="I17" s="5"/>
      <c r="J17" s="36">
        <v>0</v>
      </c>
    </row>
    <row r="18" spans="1:10" ht="24" customHeight="1">
      <c r="A18" s="87" t="s">
        <v>154</v>
      </c>
      <c r="B18" s="2"/>
      <c r="D18" s="36">
        <v>3225</v>
      </c>
      <c r="E18" s="5"/>
      <c r="F18" s="36">
        <v>1522</v>
      </c>
      <c r="G18" s="5"/>
      <c r="H18" s="36">
        <v>2694</v>
      </c>
      <c r="I18" s="5"/>
      <c r="J18" s="36">
        <v>967</v>
      </c>
    </row>
    <row r="19" spans="1:10" ht="24" customHeight="1">
      <c r="A19" s="7" t="s">
        <v>155</v>
      </c>
      <c r="B19" s="2"/>
      <c r="D19" s="36">
        <v>-533</v>
      </c>
      <c r="E19" s="5"/>
      <c r="F19" s="36">
        <v>-2310</v>
      </c>
      <c r="G19" s="5"/>
      <c r="H19" s="36">
        <v>-533</v>
      </c>
      <c r="I19" s="5"/>
      <c r="J19" s="36">
        <v>-2310</v>
      </c>
    </row>
    <row r="20" spans="1:10" ht="24" customHeight="1">
      <c r="A20" s="7" t="s">
        <v>156</v>
      </c>
      <c r="B20" s="2"/>
      <c r="D20" s="36">
        <v>-803</v>
      </c>
      <c r="E20" s="5"/>
      <c r="F20" s="36">
        <v>657</v>
      </c>
      <c r="G20" s="5"/>
      <c r="H20" s="36">
        <v>-733</v>
      </c>
      <c r="I20" s="5"/>
      <c r="J20" s="36">
        <v>544</v>
      </c>
    </row>
    <row r="21" spans="1:10" ht="24" customHeight="1">
      <c r="A21" s="7" t="s">
        <v>202</v>
      </c>
      <c r="B21" s="2"/>
      <c r="D21" s="36">
        <v>-1704</v>
      </c>
      <c r="E21" s="5"/>
      <c r="F21" s="36">
        <v>-278</v>
      </c>
      <c r="G21" s="5"/>
      <c r="H21" s="36">
        <v>-384</v>
      </c>
      <c r="I21" s="5"/>
      <c r="J21" s="36">
        <v>-277</v>
      </c>
    </row>
    <row r="22" spans="1:10" ht="24" customHeight="1">
      <c r="A22" s="109" t="s">
        <v>157</v>
      </c>
      <c r="B22" s="2"/>
      <c r="D22" s="38">
        <v>-3337</v>
      </c>
      <c r="E22" s="5"/>
      <c r="F22" s="38">
        <v>-685</v>
      </c>
      <c r="G22" s="5"/>
      <c r="H22" s="38">
        <v>-3002</v>
      </c>
      <c r="I22" s="5"/>
      <c r="J22" s="38">
        <v>-301</v>
      </c>
    </row>
    <row r="23" spans="1:10" ht="24" customHeight="1">
      <c r="A23" s="109" t="s">
        <v>158</v>
      </c>
      <c r="B23" s="2"/>
      <c r="D23" s="23">
        <v>1459</v>
      </c>
      <c r="E23" s="5"/>
      <c r="F23" s="23">
        <v>2181</v>
      </c>
      <c r="G23" s="5"/>
      <c r="H23" s="23">
        <v>1068</v>
      </c>
      <c r="I23" s="5"/>
      <c r="J23" s="23">
        <v>1095</v>
      </c>
    </row>
    <row r="24" spans="1:10" s="13" customFormat="1" ht="24" customHeight="1">
      <c r="A24" s="87" t="s">
        <v>159</v>
      </c>
      <c r="B24" s="44"/>
      <c r="D24" s="100"/>
      <c r="E24" s="100"/>
      <c r="F24" s="100"/>
      <c r="G24" s="100"/>
      <c r="H24" s="100"/>
      <c r="I24" s="100"/>
      <c r="J24" s="100"/>
    </row>
    <row r="25" spans="1:10" s="13" customFormat="1" ht="24" customHeight="1">
      <c r="A25" s="87" t="s">
        <v>160</v>
      </c>
      <c r="B25" s="44"/>
      <c r="D25" s="5">
        <f>SUM(D9:D23)</f>
        <v>94627</v>
      </c>
      <c r="E25" s="5"/>
      <c r="F25" s="5">
        <f>SUM(F9:F23)</f>
        <v>67897</v>
      </c>
      <c r="G25" s="5"/>
      <c r="H25" s="5">
        <f>SUM(H9:H23)</f>
        <v>102953</v>
      </c>
      <c r="I25" s="5"/>
      <c r="J25" s="5">
        <f>SUM(J9:J23)</f>
        <v>70516</v>
      </c>
    </row>
    <row r="26" spans="1:10" ht="24" customHeight="1">
      <c r="A26" s="87" t="s">
        <v>161</v>
      </c>
      <c r="B26" s="2"/>
      <c r="D26" s="48"/>
      <c r="E26" s="5"/>
      <c r="F26" s="48"/>
      <c r="G26" s="5"/>
      <c r="H26" s="48"/>
      <c r="I26" s="5"/>
      <c r="J26" s="48"/>
    </row>
    <row r="27" spans="1:10" ht="24" customHeight="1">
      <c r="A27" s="87" t="s">
        <v>162</v>
      </c>
      <c r="B27" s="2"/>
      <c r="D27" s="38">
        <v>-81069</v>
      </c>
      <c r="E27" s="5"/>
      <c r="F27" s="38">
        <v>69125</v>
      </c>
      <c r="G27" s="5"/>
      <c r="H27" s="38">
        <v>-113366</v>
      </c>
      <c r="I27" s="5"/>
      <c r="J27" s="38">
        <v>15058</v>
      </c>
    </row>
    <row r="28" spans="1:10" ht="24" customHeight="1">
      <c r="A28" s="87" t="s">
        <v>163</v>
      </c>
      <c r="B28" s="2"/>
      <c r="D28" s="38">
        <v>94681</v>
      </c>
      <c r="E28" s="5"/>
      <c r="F28" s="38">
        <v>-73280</v>
      </c>
      <c r="G28" s="5"/>
      <c r="H28" s="38">
        <v>67154</v>
      </c>
      <c r="I28" s="5"/>
      <c r="J28" s="38">
        <v>-48325</v>
      </c>
    </row>
    <row r="29" spans="1:10" ht="24" customHeight="1">
      <c r="A29" s="87" t="s">
        <v>164</v>
      </c>
      <c r="B29" s="2"/>
      <c r="D29" s="38">
        <v>111146</v>
      </c>
      <c r="E29" s="5"/>
      <c r="F29" s="38">
        <v>-81991</v>
      </c>
      <c r="G29" s="5"/>
      <c r="H29" s="38">
        <v>159989</v>
      </c>
      <c r="I29" s="5"/>
      <c r="J29" s="38">
        <v>-25632</v>
      </c>
    </row>
    <row r="30" spans="1:10" ht="24" customHeight="1">
      <c r="A30" s="87" t="s">
        <v>165</v>
      </c>
      <c r="B30" s="2"/>
      <c r="D30" s="38">
        <v>22351</v>
      </c>
      <c r="E30" s="5"/>
      <c r="F30" s="38">
        <v>-188312</v>
      </c>
      <c r="G30" s="5"/>
      <c r="H30" s="38">
        <v>22351</v>
      </c>
      <c r="I30" s="5"/>
      <c r="J30" s="38">
        <v>-188102</v>
      </c>
    </row>
    <row r="31" spans="1:10" ht="24" customHeight="1">
      <c r="A31" s="87" t="s">
        <v>166</v>
      </c>
      <c r="B31" s="2"/>
      <c r="D31" s="3">
        <v>8462</v>
      </c>
      <c r="E31" s="5"/>
      <c r="F31" s="3">
        <v>-11614</v>
      </c>
      <c r="G31" s="5"/>
      <c r="H31" s="38">
        <v>5671</v>
      </c>
      <c r="I31" s="5"/>
      <c r="J31" s="38">
        <v>-8162</v>
      </c>
    </row>
    <row r="32" spans="1:10" ht="24" customHeight="1">
      <c r="A32" s="87" t="s">
        <v>167</v>
      </c>
      <c r="B32" s="2"/>
      <c r="D32" s="38">
        <v>-852</v>
      </c>
      <c r="E32" s="5"/>
      <c r="F32" s="38">
        <v>-484</v>
      </c>
      <c r="G32" s="5"/>
      <c r="H32" s="38">
        <v>0</v>
      </c>
      <c r="I32" s="5"/>
      <c r="J32" s="38" t="s">
        <v>153</v>
      </c>
    </row>
    <row r="33" spans="1:10" ht="24" customHeight="1">
      <c r="A33" s="87" t="s">
        <v>168</v>
      </c>
      <c r="B33" s="2"/>
      <c r="D33" s="5"/>
      <c r="E33" s="5"/>
      <c r="F33" s="5"/>
      <c r="G33" s="5"/>
      <c r="H33" s="5"/>
      <c r="I33" s="5"/>
      <c r="J33" s="5"/>
    </row>
    <row r="34" spans="1:10" ht="24" customHeight="1">
      <c r="A34" s="87" t="s">
        <v>169</v>
      </c>
      <c r="B34" s="2"/>
      <c r="D34" s="38">
        <v>-150747</v>
      </c>
      <c r="E34" s="5"/>
      <c r="F34" s="38">
        <v>-39202</v>
      </c>
      <c r="G34" s="5"/>
      <c r="H34" s="38">
        <v>-138594</v>
      </c>
      <c r="I34" s="5"/>
      <c r="J34" s="38">
        <v>-31207</v>
      </c>
    </row>
    <row r="35" spans="1:10" ht="24" customHeight="1">
      <c r="A35" s="7" t="s">
        <v>170</v>
      </c>
      <c r="B35" s="2"/>
      <c r="D35" s="36">
        <v>-135820</v>
      </c>
      <c r="E35" s="5"/>
      <c r="F35" s="36">
        <v>26777</v>
      </c>
      <c r="G35" s="5"/>
      <c r="H35" s="36">
        <v>-139510</v>
      </c>
      <c r="I35" s="5"/>
      <c r="J35" s="36">
        <v>30098</v>
      </c>
    </row>
    <row r="36" spans="1:10" ht="24" customHeight="1">
      <c r="A36" s="7" t="s">
        <v>171</v>
      </c>
      <c r="B36" s="2"/>
      <c r="D36" s="36">
        <v>-4682</v>
      </c>
      <c r="E36" s="5"/>
      <c r="F36" s="36">
        <v>-10136</v>
      </c>
      <c r="G36" s="5"/>
      <c r="H36" s="36">
        <v>-1636</v>
      </c>
      <c r="I36" s="5"/>
      <c r="J36" s="36">
        <v>-5542</v>
      </c>
    </row>
    <row r="37" spans="1:10" ht="24" customHeight="1">
      <c r="A37" s="7" t="s">
        <v>172</v>
      </c>
      <c r="B37" s="2"/>
      <c r="D37" s="49">
        <v>0</v>
      </c>
      <c r="E37" s="5"/>
      <c r="F37" s="49">
        <v>-2168</v>
      </c>
      <c r="G37" s="5"/>
      <c r="H37" s="49">
        <v>0</v>
      </c>
      <c r="I37" s="5"/>
      <c r="J37" s="49">
        <v>-2168</v>
      </c>
    </row>
    <row r="38" spans="1:10" ht="24" customHeight="1">
      <c r="A38" s="87" t="s">
        <v>203</v>
      </c>
      <c r="B38" s="2"/>
      <c r="D38" s="5">
        <f>SUM(D25:D37)</f>
        <v>-41903</v>
      </c>
      <c r="E38" s="5"/>
      <c r="F38" s="5">
        <f>SUM(F25:F37)</f>
        <v>-243388</v>
      </c>
      <c r="G38" s="5"/>
      <c r="H38" s="5">
        <f>SUM(H25:H37)</f>
        <v>-34988</v>
      </c>
      <c r="I38" s="5"/>
      <c r="J38" s="118">
        <f>SUM(J25:J37)</f>
        <v>-193466</v>
      </c>
    </row>
    <row r="39" spans="1:10" ht="24" customHeight="1">
      <c r="A39" s="87" t="s">
        <v>173</v>
      </c>
      <c r="B39" s="2"/>
      <c r="D39" s="5">
        <v>3337</v>
      </c>
      <c r="E39" s="5"/>
      <c r="F39" s="5">
        <v>840</v>
      </c>
      <c r="G39" s="5"/>
      <c r="H39" s="5">
        <v>3002</v>
      </c>
      <c r="I39" s="5"/>
      <c r="J39" s="5">
        <v>453</v>
      </c>
    </row>
    <row r="40" spans="1:10" ht="24" customHeight="1">
      <c r="A40" s="87" t="s">
        <v>174</v>
      </c>
      <c r="B40" s="2"/>
      <c r="D40" s="5">
        <v>-1035</v>
      </c>
      <c r="E40" s="5"/>
      <c r="F40" s="5">
        <v>-1684</v>
      </c>
      <c r="G40" s="5"/>
      <c r="H40" s="5">
        <v>-632</v>
      </c>
      <c r="I40" s="5"/>
      <c r="J40" s="5">
        <v>-648</v>
      </c>
    </row>
    <row r="41" spans="1:10" ht="24" customHeight="1">
      <c r="A41" s="87" t="s">
        <v>175</v>
      </c>
      <c r="B41" s="2"/>
      <c r="D41" s="23">
        <v>-54930</v>
      </c>
      <c r="E41" s="5"/>
      <c r="F41" s="23">
        <v>-17877</v>
      </c>
      <c r="G41" s="5"/>
      <c r="H41" s="23">
        <v>-52209</v>
      </c>
      <c r="I41" s="5"/>
      <c r="J41" s="23">
        <v>-16425</v>
      </c>
    </row>
    <row r="42" spans="1:10" ht="24" customHeight="1">
      <c r="A42" s="120" t="s">
        <v>204</v>
      </c>
      <c r="B42" s="2"/>
      <c r="D42" s="23">
        <f>SUM(D38:D41)</f>
        <v>-94531</v>
      </c>
      <c r="E42" s="5"/>
      <c r="F42" s="23">
        <f>SUM(F38:F41)</f>
        <v>-262109</v>
      </c>
      <c r="G42" s="5"/>
      <c r="H42" s="23">
        <f>SUM(H38:H41)</f>
        <v>-84827</v>
      </c>
      <c r="I42" s="5"/>
      <c r="J42" s="23">
        <f>SUM(J38:J41)</f>
        <v>-210086</v>
      </c>
    </row>
    <row r="43" spans="1:10" ht="24" customHeight="1">
      <c r="B43" s="2"/>
      <c r="D43" s="26"/>
      <c r="E43" s="26"/>
      <c r="F43" s="26"/>
      <c r="H43" s="26"/>
      <c r="I43" s="26"/>
      <c r="J43" s="26"/>
    </row>
    <row r="44" spans="1:10" ht="24" customHeight="1">
      <c r="A44" s="89" t="s">
        <v>32</v>
      </c>
      <c r="B44" s="2"/>
      <c r="E44" s="26"/>
    </row>
    <row r="45" spans="1:10" ht="24" customHeight="1">
      <c r="B45" s="39"/>
      <c r="C45" s="39"/>
      <c r="D45" s="30"/>
      <c r="E45" s="39"/>
      <c r="F45" s="39"/>
      <c r="G45" s="39"/>
      <c r="H45" s="30"/>
      <c r="I45" s="39"/>
      <c r="J45" s="30"/>
    </row>
    <row r="46" spans="1:10" s="39" customFormat="1" ht="24" customHeight="1">
      <c r="A46" s="121"/>
      <c r="B46" s="27"/>
      <c r="C46" s="28"/>
      <c r="D46" s="28"/>
      <c r="E46" s="28"/>
      <c r="F46" s="28"/>
      <c r="G46" s="28"/>
      <c r="H46" s="28"/>
      <c r="I46" s="28"/>
      <c r="J46" s="26" t="s">
        <v>67</v>
      </c>
    </row>
    <row r="47" spans="1:10" s="39" customFormat="1" ht="24" customHeight="1">
      <c r="A47" s="121" t="s">
        <v>0</v>
      </c>
      <c r="B47" s="27"/>
      <c r="C47" s="28"/>
      <c r="D47" s="28"/>
      <c r="E47" s="28"/>
      <c r="F47" s="28"/>
      <c r="G47" s="28"/>
      <c r="H47" s="28"/>
      <c r="I47" s="28"/>
      <c r="J47" s="28"/>
    </row>
    <row r="48" spans="1:10" s="29" customFormat="1" ht="24" customHeight="1">
      <c r="A48" s="10" t="s">
        <v>176</v>
      </c>
      <c r="B48" s="27"/>
      <c r="C48" s="28"/>
      <c r="D48" s="28"/>
      <c r="E48" s="28"/>
      <c r="F48" s="28"/>
      <c r="G48" s="28"/>
      <c r="H48" s="28"/>
      <c r="I48" s="28"/>
      <c r="J48" s="28"/>
    </row>
    <row r="49" spans="1:10" s="29" customFormat="1" ht="24" customHeight="1">
      <c r="A49" s="10" t="s">
        <v>101</v>
      </c>
      <c r="B49" s="27"/>
      <c r="C49" s="28"/>
      <c r="D49" s="28"/>
      <c r="E49" s="28"/>
      <c r="F49" s="28"/>
      <c r="G49" s="28"/>
      <c r="H49" s="28"/>
      <c r="I49" s="28"/>
      <c r="J49" s="28"/>
    </row>
    <row r="50" spans="1:10" s="29" customFormat="1" ht="24" customHeight="1">
      <c r="A50" s="88"/>
      <c r="B50" s="27"/>
      <c r="C50" s="28"/>
      <c r="D50" s="8"/>
      <c r="E50" s="28"/>
      <c r="F50" s="28"/>
      <c r="G50" s="28"/>
      <c r="H50" s="8"/>
      <c r="I50" s="28"/>
      <c r="J50" s="30" t="s">
        <v>3</v>
      </c>
    </row>
    <row r="51" spans="1:10" s="29" customFormat="1" ht="24" customHeight="1">
      <c r="A51" s="7"/>
      <c r="B51" s="7"/>
      <c r="C51" s="3"/>
      <c r="D51" s="119"/>
      <c r="E51" s="119" t="s">
        <v>4</v>
      </c>
      <c r="F51" s="119"/>
      <c r="G51" s="33"/>
      <c r="H51" s="119"/>
      <c r="I51" s="119" t="s">
        <v>5</v>
      </c>
      <c r="J51" s="119"/>
    </row>
    <row r="52" spans="1:10" ht="24" customHeight="1">
      <c r="B52" s="106"/>
      <c r="C52" s="107"/>
      <c r="D52" s="126" t="s">
        <v>206</v>
      </c>
      <c r="E52" s="90"/>
      <c r="F52" s="126" t="s">
        <v>207</v>
      </c>
      <c r="G52" s="91"/>
      <c r="H52" s="126" t="s">
        <v>206</v>
      </c>
      <c r="I52" s="90"/>
      <c r="J52" s="126" t="s">
        <v>207</v>
      </c>
    </row>
    <row r="53" spans="1:10" ht="24" customHeight="1">
      <c r="A53" s="108" t="s">
        <v>177</v>
      </c>
      <c r="B53" s="2"/>
      <c r="D53" s="26"/>
      <c r="E53" s="26"/>
      <c r="F53" s="26"/>
      <c r="H53" s="26"/>
      <c r="I53" s="26"/>
      <c r="J53" s="26"/>
    </row>
    <row r="54" spans="1:10" ht="24" customHeight="1">
      <c r="A54" s="87" t="s">
        <v>178</v>
      </c>
      <c r="B54" s="2"/>
      <c r="D54" s="5">
        <v>0</v>
      </c>
      <c r="E54" s="26"/>
      <c r="F54" s="26">
        <v>61322</v>
      </c>
      <c r="H54" s="5">
        <v>0</v>
      </c>
      <c r="I54" s="26"/>
      <c r="J54" s="26">
        <v>61322</v>
      </c>
    </row>
    <row r="55" spans="1:10" ht="24" hidden="1" customHeight="1">
      <c r="A55" s="87" t="s">
        <v>179</v>
      </c>
      <c r="B55" s="2"/>
      <c r="D55" s="26"/>
      <c r="E55" s="26"/>
      <c r="F55" s="26"/>
      <c r="H55" s="26"/>
      <c r="I55" s="26"/>
      <c r="J55" s="26"/>
    </row>
    <row r="56" spans="1:10" ht="24" customHeight="1">
      <c r="A56" s="87" t="s">
        <v>215</v>
      </c>
      <c r="B56" s="2"/>
      <c r="D56" s="26">
        <v>-2200</v>
      </c>
      <c r="E56" s="26"/>
      <c r="F56" s="5">
        <v>0</v>
      </c>
      <c r="H56" s="26">
        <v>-2200</v>
      </c>
      <c r="I56" s="26"/>
      <c r="J56" s="5">
        <v>0</v>
      </c>
    </row>
    <row r="57" spans="1:10" ht="24" hidden="1" customHeight="1">
      <c r="A57" s="87" t="s">
        <v>180</v>
      </c>
      <c r="B57" s="2"/>
      <c r="D57" s="26"/>
      <c r="E57" s="26"/>
      <c r="F57" s="26"/>
      <c r="H57" s="26"/>
      <c r="I57" s="26"/>
      <c r="J57" s="26"/>
    </row>
    <row r="58" spans="1:10" ht="24" customHeight="1">
      <c r="A58" s="87" t="s">
        <v>181</v>
      </c>
      <c r="B58" s="2"/>
      <c r="D58" s="26">
        <v>534</v>
      </c>
      <c r="E58" s="26"/>
      <c r="F58" s="26">
        <v>2535</v>
      </c>
      <c r="H58" s="26">
        <v>534</v>
      </c>
      <c r="I58" s="26"/>
      <c r="J58" s="26">
        <v>2535</v>
      </c>
    </row>
    <row r="59" spans="1:10" ht="24" hidden="1" customHeight="1">
      <c r="A59" s="7" t="s">
        <v>182</v>
      </c>
      <c r="B59" s="2"/>
      <c r="D59" s="5"/>
      <c r="E59" s="5"/>
      <c r="F59" s="5"/>
      <c r="G59" s="5"/>
      <c r="H59" s="5"/>
      <c r="I59" s="5"/>
      <c r="J59" s="5"/>
    </row>
    <row r="60" spans="1:10" ht="24" customHeight="1">
      <c r="A60" s="7" t="s">
        <v>183</v>
      </c>
      <c r="B60" s="2"/>
      <c r="D60" s="5">
        <v>-15445</v>
      </c>
      <c r="E60" s="5"/>
      <c r="F60" s="5">
        <v>-2263</v>
      </c>
      <c r="G60" s="5"/>
      <c r="H60" s="5">
        <v>-15319</v>
      </c>
      <c r="I60" s="5"/>
      <c r="J60" s="5">
        <v>-1950</v>
      </c>
    </row>
    <row r="61" spans="1:10" ht="24" customHeight="1">
      <c r="A61" s="87" t="s">
        <v>184</v>
      </c>
      <c r="B61" s="2"/>
      <c r="D61" s="5"/>
      <c r="E61" s="5"/>
      <c r="F61" s="5"/>
      <c r="G61" s="5"/>
      <c r="H61" s="5"/>
      <c r="I61" s="5"/>
      <c r="J61" s="5"/>
    </row>
    <row r="62" spans="1:10" ht="24" customHeight="1">
      <c r="A62" s="87" t="s">
        <v>216</v>
      </c>
      <c r="B62" s="2"/>
      <c r="D62" s="5">
        <v>0</v>
      </c>
      <c r="E62" s="5"/>
      <c r="F62" s="5">
        <v>-5192</v>
      </c>
      <c r="G62" s="5"/>
      <c r="H62" s="5">
        <v>0</v>
      </c>
      <c r="I62" s="5"/>
      <c r="J62" s="5">
        <v>-5192</v>
      </c>
    </row>
    <row r="63" spans="1:10" ht="24" customHeight="1">
      <c r="A63" s="87" t="s">
        <v>217</v>
      </c>
      <c r="B63" s="2"/>
      <c r="D63" s="5">
        <v>18729</v>
      </c>
      <c r="E63" s="5"/>
      <c r="F63" s="5">
        <v>0</v>
      </c>
      <c r="G63" s="5"/>
      <c r="H63" s="5">
        <v>18729</v>
      </c>
      <c r="I63" s="5"/>
      <c r="J63" s="5">
        <v>0</v>
      </c>
    </row>
    <row r="64" spans="1:10" ht="24" customHeight="1">
      <c r="A64" s="108" t="s">
        <v>205</v>
      </c>
      <c r="B64" s="2"/>
      <c r="D64" s="37">
        <f>SUM(D54:D63)</f>
        <v>1618</v>
      </c>
      <c r="E64" s="5"/>
      <c r="F64" s="37">
        <f>SUM(F54:F63)</f>
        <v>56402</v>
      </c>
      <c r="G64" s="5"/>
      <c r="H64" s="37">
        <f>SUM(H54:H63)</f>
        <v>1744</v>
      </c>
      <c r="I64" s="5"/>
      <c r="J64" s="37">
        <f>SUM(J54:J63)</f>
        <v>56715</v>
      </c>
    </row>
    <row r="65" spans="1:10" ht="24" customHeight="1">
      <c r="A65" s="108" t="s">
        <v>185</v>
      </c>
      <c r="B65" s="2"/>
      <c r="D65" s="5"/>
      <c r="E65" s="5"/>
      <c r="F65" s="5"/>
      <c r="G65" s="5"/>
      <c r="H65" s="5"/>
      <c r="I65" s="5"/>
      <c r="J65" s="5"/>
    </row>
    <row r="66" spans="1:10" ht="24" customHeight="1">
      <c r="A66" s="88" t="s">
        <v>186</v>
      </c>
      <c r="B66" s="2"/>
      <c r="D66" s="5">
        <v>0</v>
      </c>
      <c r="E66" s="5"/>
      <c r="F66" s="5">
        <v>57016</v>
      </c>
      <c r="G66" s="5"/>
      <c r="H66" s="5">
        <v>0</v>
      </c>
      <c r="I66" s="5"/>
      <c r="J66" s="5">
        <v>57016</v>
      </c>
    </row>
    <row r="67" spans="1:10" ht="24" customHeight="1">
      <c r="A67" s="88" t="s">
        <v>187</v>
      </c>
      <c r="B67" s="2"/>
      <c r="D67" s="5">
        <v>-436000</v>
      </c>
      <c r="E67" s="5"/>
      <c r="F67" s="5">
        <v>-276100</v>
      </c>
      <c r="G67" s="5"/>
      <c r="H67" s="5">
        <v>-380000</v>
      </c>
      <c r="I67" s="5"/>
      <c r="J67" s="5">
        <v>-220000</v>
      </c>
    </row>
    <row r="68" spans="1:10" ht="24" customHeight="1">
      <c r="A68" s="88" t="s">
        <v>188</v>
      </c>
      <c r="B68" s="2"/>
      <c r="D68" s="5">
        <v>558000</v>
      </c>
      <c r="E68" s="5"/>
      <c r="F68" s="5">
        <v>308050</v>
      </c>
      <c r="G68" s="5"/>
      <c r="H68" s="5">
        <v>511000</v>
      </c>
      <c r="I68" s="5"/>
      <c r="J68" s="5">
        <v>210000</v>
      </c>
    </row>
    <row r="69" spans="1:10" ht="24" customHeight="1">
      <c r="A69" s="7" t="s">
        <v>189</v>
      </c>
      <c r="B69" s="2"/>
      <c r="D69" s="5">
        <v>0</v>
      </c>
      <c r="E69" s="5"/>
      <c r="F69" s="5">
        <v>-500</v>
      </c>
      <c r="G69" s="5"/>
      <c r="H69" s="5">
        <v>0</v>
      </c>
      <c r="I69" s="5"/>
      <c r="J69" s="5">
        <v>-500</v>
      </c>
    </row>
    <row r="70" spans="1:10" ht="24" customHeight="1">
      <c r="A70" s="7" t="s">
        <v>190</v>
      </c>
      <c r="B70" s="2"/>
      <c r="D70" s="5">
        <v>-4898</v>
      </c>
      <c r="E70" s="5"/>
      <c r="F70" s="5">
        <v>-3451</v>
      </c>
      <c r="G70" s="5"/>
      <c r="H70" s="5">
        <v>-2586</v>
      </c>
      <c r="I70" s="5"/>
      <c r="J70" s="5">
        <v>-2713</v>
      </c>
    </row>
    <row r="71" spans="1:10" s="111" customFormat="1" ht="24" customHeight="1">
      <c r="A71" s="4" t="s">
        <v>191</v>
      </c>
      <c r="B71" s="110"/>
      <c r="D71" s="5">
        <v>-117574</v>
      </c>
      <c r="E71" s="5"/>
      <c r="F71" s="5">
        <v>-35272</v>
      </c>
      <c r="G71" s="5"/>
      <c r="H71" s="5">
        <v>-117574</v>
      </c>
      <c r="I71" s="5"/>
      <c r="J71" s="5">
        <v>-35272</v>
      </c>
    </row>
    <row r="72" spans="1:10" ht="24" customHeight="1">
      <c r="A72" s="108" t="s">
        <v>192</v>
      </c>
      <c r="B72" s="2"/>
      <c r="D72" s="37">
        <f>SUM(D66:D71)</f>
        <v>-472</v>
      </c>
      <c r="E72" s="5"/>
      <c r="F72" s="37">
        <f>SUM(F66:F71)</f>
        <v>49743</v>
      </c>
      <c r="G72" s="5"/>
      <c r="H72" s="37">
        <f>SUM(H66:H71)</f>
        <v>10840</v>
      </c>
      <c r="I72" s="5"/>
      <c r="J72" s="37">
        <f>SUM(J66:J71)</f>
        <v>8531</v>
      </c>
    </row>
    <row r="73" spans="1:10" ht="24" customHeight="1">
      <c r="A73" s="108" t="s">
        <v>193</v>
      </c>
      <c r="B73" s="2"/>
      <c r="D73" s="5">
        <f>SUM(D72,D64,D42)</f>
        <v>-93385</v>
      </c>
      <c r="E73" s="5"/>
      <c r="F73" s="68">
        <f>SUM(F72,F64,F42)</f>
        <v>-155964</v>
      </c>
      <c r="G73" s="5"/>
      <c r="H73" s="5">
        <f>SUM(H72+H64+H42)</f>
        <v>-72243</v>
      </c>
      <c r="I73" s="5"/>
      <c r="J73" s="68">
        <f>SUM(J72+J64+J42)</f>
        <v>-144840</v>
      </c>
    </row>
    <row r="74" spans="1:10" ht="24" customHeight="1">
      <c r="A74" s="112" t="s">
        <v>194</v>
      </c>
      <c r="B74" s="2"/>
      <c r="D74" s="49">
        <f>BS!F11</f>
        <v>293463</v>
      </c>
      <c r="E74" s="5"/>
      <c r="F74" s="73">
        <v>352984</v>
      </c>
      <c r="G74" s="5"/>
      <c r="H74" s="49">
        <v>117431</v>
      </c>
      <c r="I74" s="5"/>
      <c r="J74" s="73">
        <v>193757</v>
      </c>
    </row>
    <row r="75" spans="1:10" ht="24" customHeight="1" thickBot="1">
      <c r="A75" s="31" t="s">
        <v>195</v>
      </c>
      <c r="B75" s="2"/>
      <c r="D75" s="41">
        <f>SUM(D73:D74)</f>
        <v>200078</v>
      </c>
      <c r="E75" s="5"/>
      <c r="F75" s="85">
        <f>SUM(F73:F74)</f>
        <v>197020</v>
      </c>
      <c r="G75" s="5"/>
      <c r="H75" s="41">
        <f>SUM(H73:H74)</f>
        <v>45188</v>
      </c>
      <c r="I75" s="5"/>
      <c r="J75" s="85">
        <f>SUM(J73:J74)</f>
        <v>48917</v>
      </c>
    </row>
    <row r="76" spans="1:10" ht="24" customHeight="1" thickTop="1">
      <c r="B76" s="2"/>
      <c r="C76" s="15"/>
      <c r="D76" s="5">
        <f>D75-BS!D11</f>
        <v>0</v>
      </c>
      <c r="E76" s="5"/>
      <c r="F76" s="5"/>
      <c r="G76" s="5"/>
      <c r="H76" s="5">
        <f>H75-BS!H11</f>
        <v>0</v>
      </c>
      <c r="I76" s="5"/>
      <c r="J76" s="68"/>
    </row>
    <row r="77" spans="1:10" ht="24" customHeight="1">
      <c r="A77" s="113" t="s">
        <v>196</v>
      </c>
      <c r="B77" s="114"/>
      <c r="C77" s="66"/>
      <c r="D77" s="66"/>
      <c r="E77" s="81"/>
      <c r="F77" s="66"/>
      <c r="G77" s="66"/>
      <c r="H77" s="66"/>
      <c r="I77" s="66"/>
      <c r="J77" s="66"/>
    </row>
    <row r="78" spans="1:10" ht="24" customHeight="1">
      <c r="A78" s="115" t="s">
        <v>197</v>
      </c>
      <c r="B78" s="114"/>
      <c r="C78" s="66"/>
      <c r="D78" s="66"/>
      <c r="E78" s="81"/>
      <c r="F78" s="66"/>
      <c r="G78" s="66"/>
      <c r="H78" s="66"/>
      <c r="I78" s="66"/>
      <c r="J78" s="66"/>
    </row>
    <row r="79" spans="1:10" ht="24" customHeight="1">
      <c r="A79" s="116" t="s">
        <v>198</v>
      </c>
      <c r="B79" s="66"/>
      <c r="C79" s="122"/>
      <c r="D79" s="68">
        <v>1924</v>
      </c>
      <c r="E79" s="68"/>
      <c r="F79" s="68">
        <v>0</v>
      </c>
      <c r="G79" s="68"/>
      <c r="H79" s="68">
        <v>1924</v>
      </c>
      <c r="I79" s="68"/>
      <c r="J79" s="68">
        <v>0</v>
      </c>
    </row>
    <row r="80" spans="1:10" ht="24" customHeight="1">
      <c r="B80" s="2"/>
      <c r="C80" s="15"/>
      <c r="D80" s="5"/>
      <c r="E80" s="5"/>
      <c r="F80" s="5"/>
      <c r="G80" s="5"/>
      <c r="H80" s="5"/>
      <c r="I80" s="5"/>
      <c r="J80" s="68"/>
    </row>
    <row r="81" spans="1:1" ht="24" customHeight="1">
      <c r="A81" s="89" t="s">
        <v>32</v>
      </c>
    </row>
  </sheetData>
  <pageMargins left="0.78740157480314965" right="0.23622047244094491" top="0.78740157480314965" bottom="0.19685039370078741" header="0.31496062992125984" footer="0.31496062992125984"/>
  <pageSetup paperSize="9" scale="70" fitToHeight="0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E8298EFD413140950301B5129010C8" ma:contentTypeVersion="8" ma:contentTypeDescription="Create a new document." ma:contentTypeScope="" ma:versionID="944f0a8ef3a11d239f616a9df3e0b414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a9e465999f91758b769c86a17e54e1ea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902AED-B2E3-4A04-96A1-8907E3A9DC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A0814A-4A32-4244-9E97-098E2013E98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1866C52-E7FE-46AC-BDAF-6CAE82FCE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58160</vt:lpwstr>
  </property>
  <property fmtid="{D5CDD505-2E9C-101B-9397-08002B2CF9AE}" pid="4" name="OptimizationTime">
    <vt:lpwstr>20220810_1519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Sunantha Sawandwangkung</cp:lastModifiedBy>
  <cp:revision/>
  <cp:lastPrinted>2022-08-08T03:06:31Z</cp:lastPrinted>
  <dcterms:created xsi:type="dcterms:W3CDTF">2010-05-07T11:00:35Z</dcterms:created>
  <dcterms:modified xsi:type="dcterms:W3CDTF">2022-08-08T03:06:35Z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