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nd\รายงานการประชุม\AC &amp; BOD ครั้งที่ 4.65\ข้อมูล Support\นำส่ง กลต\"/>
    </mc:Choice>
  </mc:AlternateContent>
  <xr:revisionPtr revIDLastSave="0" documentId="13_ncr:1_{A84C6322-866B-4875-BDFD-72276328A0B4}" xr6:coauthVersionLast="47" xr6:coauthVersionMax="47" xr10:uidLastSave="{00000000-0000-0000-0000-000000000000}"/>
  <bookViews>
    <workbookView xWindow="-98" yWindow="-98" windowWidth="24196" windowHeight="13096" tabRatio="781" activeTab="6" xr2:uid="{00000000-000D-0000-FFFF-FFFF00000000}"/>
  </bookViews>
  <sheets>
    <sheet name="BS-3" sheetId="26" r:id="rId1"/>
    <sheet name="BS-4" sheetId="27" r:id="rId2"/>
    <sheet name="PL 5" sheetId="11" r:id="rId3"/>
    <sheet name="PL 6" sheetId="25" r:id="rId4"/>
    <sheet name="SCE-Consol 7" sheetId="5" r:id="rId5"/>
    <sheet name="SCE-Separate 8" sheetId="24" r:id="rId6"/>
    <sheet name="CF 9-10" sheetId="6" r:id="rId7"/>
  </sheets>
  <definedNames>
    <definedName name="_Hlk120336604" localSheetId="6">'CF 9-10'!$A$25</definedName>
    <definedName name="_xlnm.Print_Area" localSheetId="0">'BS-3'!$A$1:$J$28</definedName>
    <definedName name="_xlnm.Print_Area" localSheetId="6">'CF 9-10'!$A$1:$H$68</definedName>
    <definedName name="_xlnm.Print_Area" localSheetId="2">'PL 5'!$A$1:$J$32</definedName>
    <definedName name="_xlnm.Print_Area" localSheetId="3">'PL 6'!$A$1:$J$32</definedName>
    <definedName name="_xlnm.Print_Area" localSheetId="4">'SCE-Consol 7'!$A$1:$I$31</definedName>
    <definedName name="_xlnm.Print_Area" localSheetId="5">'SCE-Separate 8'!$A$1:$I$31</definedName>
    <definedName name="Z_A3B3E038_AAE0_4F24_B01A_BCF5B017EAC3_.wvu.PrintArea" localSheetId="6" hidden="1">'CF 9-10'!$A$1:$H$66</definedName>
    <definedName name="Z_A3B3E038_AAE0_4F24_B01A_BCF5B017EAC3_.wvu.PrintArea" localSheetId="2" hidden="1">'PL 5'!$A$1:$J$32</definedName>
    <definedName name="Z_A3B3E038_AAE0_4F24_B01A_BCF5B017EAC3_.wvu.PrintArea" localSheetId="3" hidden="1">'PL 6'!$A$1:$J$32</definedName>
    <definedName name="Z_A3B3E038_AAE0_4F24_B01A_BCF5B017EAC3_.wvu.PrintArea" localSheetId="4" hidden="1">'SCE-Consol 7'!$A$1:$I$9</definedName>
    <definedName name="Z_A3B3E038_AAE0_4F24_B01A_BCF5B017EAC3_.wvu.PrintArea" localSheetId="5" hidden="1">'SCE-Separate 8'!$A$1:$I$9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27" l="1"/>
  <c r="D11" i="27"/>
  <c r="B62" i="6"/>
  <c r="F62" i="6"/>
  <c r="G24" i="24" l="1"/>
  <c r="E24" i="24"/>
  <c r="C24" i="24"/>
  <c r="G24" i="5"/>
  <c r="E24" i="5"/>
  <c r="C24" i="5"/>
  <c r="I23" i="24"/>
  <c r="D15" i="26"/>
  <c r="I23" i="5" l="1"/>
  <c r="H59" i="6" l="1"/>
  <c r="H50" i="6"/>
  <c r="H48" i="6"/>
  <c r="H13" i="6"/>
  <c r="H12" i="6"/>
  <c r="D59" i="6"/>
  <c r="D51" i="6"/>
  <c r="D14" i="6"/>
  <c r="D13" i="6"/>
  <c r="D12" i="6"/>
  <c r="E28" i="24"/>
  <c r="E30" i="24" s="1"/>
  <c r="C28" i="24"/>
  <c r="C30" i="24" s="1"/>
  <c r="I20" i="24"/>
  <c r="I24" i="24" s="1"/>
  <c r="E28" i="5"/>
  <c r="E30" i="5" s="1"/>
  <c r="C28" i="5"/>
  <c r="C30" i="5" s="1"/>
  <c r="I20" i="5"/>
  <c r="I24" i="5" s="1"/>
  <c r="H51" i="6" l="1"/>
  <c r="J12" i="25" l="1"/>
  <c r="J16" i="25" s="1"/>
  <c r="J21" i="25" s="1"/>
  <c r="J24" i="25" s="1"/>
  <c r="J26" i="25" s="1"/>
  <c r="F12" i="25"/>
  <c r="F16" i="25" s="1"/>
  <c r="F21" i="25" s="1"/>
  <c r="F24" i="25" s="1"/>
  <c r="F26" i="25" s="1"/>
  <c r="J38" i="27"/>
  <c r="H38" i="27"/>
  <c r="F38" i="27"/>
  <c r="D38" i="27"/>
  <c r="J26" i="27"/>
  <c r="H26" i="27"/>
  <c r="F26" i="27"/>
  <c r="D26" i="27"/>
  <c r="J18" i="27"/>
  <c r="H18" i="27"/>
  <c r="F18" i="27"/>
  <c r="D18" i="27"/>
  <c r="J25" i="26"/>
  <c r="H25" i="26"/>
  <c r="F25" i="26"/>
  <c r="D25" i="26"/>
  <c r="J15" i="26"/>
  <c r="H15" i="26"/>
  <c r="F15" i="26"/>
  <c r="H28" i="27" l="1"/>
  <c r="F29" i="25"/>
  <c r="F31" i="25"/>
  <c r="D10" i="6"/>
  <c r="D20" i="6" s="1"/>
  <c r="D32" i="6" s="1"/>
  <c r="D34" i="6" s="1"/>
  <c r="D61" i="6" s="1"/>
  <c r="D63" i="6" s="1"/>
  <c r="G14" i="5"/>
  <c r="J29" i="25"/>
  <c r="G14" i="24"/>
  <c r="H10" i="6"/>
  <c r="H20" i="6" s="1"/>
  <c r="H32" i="6" s="1"/>
  <c r="H34" i="6" s="1"/>
  <c r="H61" i="6" s="1"/>
  <c r="H63" i="6" s="1"/>
  <c r="F28" i="27"/>
  <c r="F40" i="27" s="1"/>
  <c r="J28" i="27"/>
  <c r="J40" i="27" s="1"/>
  <c r="H40" i="27"/>
  <c r="D28" i="27"/>
  <c r="D40" i="27" s="1"/>
  <c r="J27" i="26"/>
  <c r="F27" i="26"/>
  <c r="H27" i="26"/>
  <c r="D27" i="26"/>
  <c r="J12" i="11" l="1"/>
  <c r="I25" i="11" l="1"/>
  <c r="G25" i="11"/>
  <c r="E25" i="11"/>
  <c r="I23" i="11"/>
  <c r="G23" i="11"/>
  <c r="E23" i="11"/>
  <c r="I20" i="11"/>
  <c r="G20" i="11"/>
  <c r="E20" i="11"/>
  <c r="I19" i="11"/>
  <c r="G19" i="11"/>
  <c r="E19" i="11"/>
  <c r="I18" i="11"/>
  <c r="G18" i="11"/>
  <c r="E18" i="11"/>
  <c r="I15" i="11"/>
  <c r="G15" i="11"/>
  <c r="E15" i="11"/>
  <c r="I14" i="11"/>
  <c r="G14" i="11"/>
  <c r="E14" i="11"/>
  <c r="C11" i="11"/>
  <c r="E11" i="11"/>
  <c r="G11" i="11"/>
  <c r="I11" i="11"/>
  <c r="C10" i="11"/>
  <c r="E10" i="11"/>
  <c r="G10" i="11"/>
  <c r="I10" i="11"/>
  <c r="H12" i="25" l="1"/>
  <c r="H16" i="25" s="1"/>
  <c r="H21" i="25" s="1"/>
  <c r="H24" i="25" s="1"/>
  <c r="H26" i="25" s="1"/>
  <c r="D12" i="25"/>
  <c r="D16" i="25" s="1"/>
  <c r="D21" i="25" s="1"/>
  <c r="D24" i="25" s="1"/>
  <c r="D26" i="25" s="1"/>
  <c r="B10" i="6" s="1"/>
  <c r="F10" i="6" l="1"/>
  <c r="H31" i="25"/>
  <c r="G27" i="24"/>
  <c r="B20" i="6"/>
  <c r="G27" i="5"/>
  <c r="D31" i="25"/>
  <c r="D29" i="25"/>
  <c r="H29" i="25"/>
  <c r="I27" i="24" l="1"/>
  <c r="I28" i="24" s="1"/>
  <c r="I30" i="24" s="1"/>
  <c r="G28" i="24"/>
  <c r="G30" i="24" s="1"/>
  <c r="I27" i="5"/>
  <c r="I28" i="5" s="1"/>
  <c r="I30" i="5" s="1"/>
  <c r="G28" i="5"/>
  <c r="G30" i="5" s="1"/>
  <c r="J31" i="25"/>
  <c r="J16" i="11" l="1"/>
  <c r="J21" i="11" s="1"/>
  <c r="C15" i="24" l="1"/>
  <c r="I11" i="24" l="1"/>
  <c r="I11" i="5"/>
  <c r="E15" i="24"/>
  <c r="E17" i="24" s="1"/>
  <c r="C17" i="24" l="1"/>
  <c r="F59" i="6" l="1"/>
  <c r="B59" i="6"/>
  <c r="E15" i="5" l="1"/>
  <c r="E17" i="5" s="1"/>
  <c r="C15" i="5"/>
  <c r="C17" i="5" s="1"/>
  <c r="H12" i="11" l="1"/>
  <c r="J24" i="11"/>
  <c r="H16" i="11" l="1"/>
  <c r="H21" i="11" s="1"/>
  <c r="H24" i="11" l="1"/>
  <c r="H26" i="11" s="1"/>
  <c r="F51" i="6"/>
  <c r="B51" i="6"/>
  <c r="F12" i="11"/>
  <c r="F16" i="11" s="1"/>
  <c r="F21" i="11" s="1"/>
  <c r="F24" i="11" s="1"/>
  <c r="D12" i="11"/>
  <c r="A38" i="6"/>
  <c r="H29" i="11" l="1"/>
  <c r="H31" i="11"/>
  <c r="D16" i="11"/>
  <c r="D21" i="11" s="1"/>
  <c r="D24" i="11" s="1"/>
  <c r="D26" i="11" s="1"/>
  <c r="D31" i="11" s="1"/>
  <c r="F26" i="11"/>
  <c r="J26" i="11"/>
  <c r="J29" i="11" l="1"/>
  <c r="F29" i="11"/>
  <c r="D29" i="11"/>
  <c r="I14" i="5" s="1"/>
  <c r="I15" i="5" s="1"/>
  <c r="I17" i="5" s="1"/>
  <c r="I14" i="24"/>
  <c r="I15" i="24" s="1"/>
  <c r="I17" i="24" s="1"/>
  <c r="G15" i="24"/>
  <c r="G17" i="24" s="1"/>
  <c r="B32" i="6"/>
  <c r="B34" i="6" s="1"/>
  <c r="B61" i="6" s="1"/>
  <c r="F20" i="6"/>
  <c r="F32" i="6" s="1"/>
  <c r="F34" i="6" s="1"/>
  <c r="B63" i="6" l="1"/>
  <c r="F61" i="6"/>
  <c r="G15" i="5"/>
  <c r="F63" i="6" l="1"/>
  <c r="G17" i="5"/>
</calcChain>
</file>

<file path=xl/sharedStrings.xml><?xml version="1.0" encoding="utf-8"?>
<sst xmlns="http://schemas.openxmlformats.org/spreadsheetml/2006/main" count="257" uniqueCount="138">
  <si>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</si>
  <si>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</si>
  <si>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</si>
  <si>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</si>
  <si>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</si>
  <si>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</si>
  <si>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</si>
  <si>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</si>
  <si>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</si>
  <si>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</si>
  <si>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</si>
  <si>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</si>
  <si>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</si>
  <si>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</si>
  <si>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</si>
  <si>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</si>
  <si>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</si>
  <si>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</si>
  <si>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</si>
  <si>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</si>
  <si>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</si>
  <si>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</si>
  <si>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</si>
  <si>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</si>
  <si>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</si>
  <si>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</si>
  <si>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</si>
  <si>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</si>
  <si>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</si>
  <si>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</si>
  <si>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</si>
  <si>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</si>
  <si>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</si>
  <si>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</si>
  <si>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</si>
  <si>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</si>
  <si>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</si>
  <si>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</si>
  <si>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</si>
  <si>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</si>
  <si>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</si>
  <si>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</si>
  <si>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ส่วนของผู้ถือหุ้น</t>
  </si>
  <si>
    <t>สินทรัพย์ไม่มีตัวตนอื่น</t>
  </si>
  <si>
    <t>เงินกู้ยืมระยะยาว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</si>
  <si>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</si>
  <si>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</si>
  <si>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</si>
  <si>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</si>
  <si>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ส่วนของหนี้สินระยะยาวที่ถึงกำหนดชำระภายในหนึ่งปี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</si>
  <si>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</si>
  <si>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</si>
  <si>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</si>
  <si>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</si>
  <si>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</si>
  <si>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</si>
  <si>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</si>
  <si>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</si>
  <si>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</si>
  <si>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</si>
  <si>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</si>
  <si>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</si>
  <si>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</si>
  <si>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</si>
  <si>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ค่าใช้จ่ายภาษีเงินได้</t>
  </si>
  <si>
    <t>กำไรขาดทุนเบ็ดเสร็จอื่น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</si>
  <si>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</si>
  <si>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</si>
  <si>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</si>
  <si>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</si>
  <si>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</si>
  <si>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</si>
  <si>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</si>
  <si>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</si>
  <si>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</si>
  <si>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</si>
  <si>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</si>
  <si>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</si>
  <si>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     กำไร</t>
  </si>
  <si>
    <t>ดอกเบี้ยรับ</t>
  </si>
  <si>
    <t>ประมาณการหนี้สินผลประโยชน์พนักงาน</t>
  </si>
  <si>
    <t>ภาษีเงินได้จ่ายออก</t>
  </si>
  <si>
    <t>เงินสดจ่ายเพื่อชำระเงินกู้ยืมระยะยาวจากสถาบันการเงิน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</si>
  <si>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</si>
  <si>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</si>
  <si>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</si>
  <si>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>ลูกหนี้การค้าและลูกหนี้อื่น</t>
  </si>
  <si>
    <t xml:space="preserve">กระแสเงินสดสุทธิได้มาจากการดำเนินงาน </t>
  </si>
  <si>
    <t>สินทรัพย์สิทธิการใช้เพิ่มขึ้น</t>
  </si>
  <si>
    <t xml:space="preserve">กระแสเงินสดสุทธิได้มาจากกิจกรรมดำเนินงาน </t>
  </si>
  <si>
    <t>ตัดจำหน่ายที่ดิน อาคารและอุปกรณ์ และสินทรัพย์ไม่มีตัวตน</t>
  </si>
  <si>
    <t>(พันบาท)</t>
  </si>
  <si>
    <t>(ไม่ได้ตรวจสอบ)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</si>
  <si>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</si>
  <si>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</si>
  <si>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</si>
  <si>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</si>
  <si>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</si>
  <si>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2564</t>
  </si>
  <si>
    <t>งบกระแสเงินสด (ไม่ได้ตรวจสอบ)</t>
  </si>
  <si>
    <t>เงินสดจ่ายชำระหนี้สินตามสัญญาเช่า</t>
  </si>
  <si>
    <t>3, 4</t>
  </si>
  <si>
    <t>หนี้สินตามสัญญาเช่า</t>
  </si>
  <si>
    <t>กำไรต่อหุ้นขั้นพื้นฐาน (บาท)</t>
  </si>
  <si>
    <t>เงินสดและรายการเทียบเท่าเงินสด ณ วันที่ 1 มกราคม</t>
  </si>
  <si>
    <t>กำไรสำหรับงวด</t>
  </si>
  <si>
    <t>กระแสเงินสดสุทธิใช้ไปในกิจกรรมลงทุน</t>
  </si>
  <si>
    <t>6, 7</t>
  </si>
  <si>
    <t>3, 8</t>
  </si>
  <si>
    <t>30 มิถุนายน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</si>
  <si>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</si>
  <si>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</si>
  <si>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</si>
  <si>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</si>
  <si>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 xml:space="preserve">สำหรับงวดหกเดือนสิ้นสุด  </t>
  </si>
  <si>
    <t>เงินสดและรายการเทียบเท่าเงินสด ณ 30 มิถุนายน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</si>
  <si>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</si>
  <si>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</si>
  <si>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</si>
  <si>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กระแสเงินสดสุทธิได้มาจาก (ใช้ไปใน) กิจกรรมจัดหาเงิน</t>
  </si>
  <si>
    <t>กำไรเบ็ดเสร็จรวมสำหรับงวด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</si>
  <si>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</si>
  <si>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</si>
  <si>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</si>
  <si>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7, 11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</si>
  <si>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</si>
  <si>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</si>
  <si>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</si>
  <si>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หมายหตุ</t>
  </si>
  <si>
    <t>เจ้าหนี้ค่าสินทรัพย์</t>
  </si>
  <si>
    <t>เงินปันผลจ่ายให้ผู้ถือหุ้นของบริษัท</t>
  </si>
  <si>
    <t>เงินปันผลค้างจ่าย</t>
  </si>
  <si>
    <t>(กำไร) ขาดทุนจากการจำหน่ายที่ดิน อาคารและอุปกรณ์</t>
  </si>
  <si>
    <t>กลับรายการขาดทุนจากการปรับมูลค่าสินค้า</t>
  </si>
  <si>
    <t>เงินฝากสถาบันการเงินที่มีข้อจำกัดในการใช้ (เพิ่มขึ้น) ลดลง</t>
  </si>
  <si>
    <t xml:space="preserve">เงินเบิกเกินบัญชีและเงินกู้ยืมระยะสั้นจากสถาบันการเงินเพิ่มขึ้น </t>
  </si>
  <si>
    <t>เงินสดและรายการเทียบเท่าเงินสดเพิ่มขึ้น (ลดลง) สุทธิ</t>
  </si>
  <si>
    <t>กลับรายการผลขาดทุนจากการด้อยค่าด้านเครดิตที่คาดว่าจะเกิดขึ้น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</si>
</sst>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_(* #,##0.000_);_(* \(#,##0.000\);_(* &quot;-&quot;??_);_(@_)"/>
  </numFmts>
  <fonts count="16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sz val="14"/>
      <name val="Angsana New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37" fontId="3" fillId="0" borderId="0"/>
    <xf numFmtId="188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</cellStyleXfs>
  <cellXfs count="131">
    <xf numFmtId="0" fontId="0" fillId="0" borderId="0" xfId="0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37" fontId="4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37" fontId="6" fillId="0" borderId="0" xfId="0" applyNumberFormat="1" applyFont="1" applyAlignment="1">
      <alignment horizontal="center"/>
    </xf>
    <xf numFmtId="37" fontId="5" fillId="0" borderId="0" xfId="0" applyNumberFormat="1" applyFont="1" applyFill="1" applyAlignment="1"/>
    <xf numFmtId="0" fontId="5" fillId="0" borderId="0" xfId="0" applyFont="1" applyFill="1" applyBorder="1" applyAlignment="1">
      <alignment horizontal="left"/>
    </xf>
    <xf numFmtId="43" fontId="5" fillId="0" borderId="0" xfId="1" applyFont="1" applyFill="1" applyAlignment="1"/>
    <xf numFmtId="37" fontId="4" fillId="0" borderId="2" xfId="0" applyNumberFormat="1" applyFont="1" applyFill="1" applyBorder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187" fontId="5" fillId="0" borderId="0" xfId="1" applyNumberFormat="1" applyFont="1" applyFill="1" applyAlignment="1"/>
    <xf numFmtId="0" fontId="5" fillId="0" borderId="0" xfId="0" applyFont="1" applyAlignment="1">
      <alignment horizontal="left"/>
    </xf>
    <xf numFmtId="3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Alignment="1">
      <alignment horizontal="left"/>
    </xf>
    <xf numFmtId="187" fontId="5" fillId="0" borderId="0" xfId="1" applyNumberFormat="1" applyFont="1" applyFill="1" applyBorder="1" applyAlignment="1"/>
    <xf numFmtId="187" fontId="4" fillId="0" borderId="0" xfId="1" applyNumberFormat="1" applyFont="1" applyFill="1" applyBorder="1" applyAlignment="1"/>
    <xf numFmtId="3" fontId="4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187" fontId="4" fillId="0" borderId="1" xfId="1" applyNumberFormat="1" applyFont="1" applyFill="1" applyBorder="1" applyAlignment="1"/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4" fillId="0" borderId="5" xfId="1" applyNumberFormat="1" applyFont="1" applyFill="1" applyBorder="1" applyAlignment="1"/>
    <xf numFmtId="187" fontId="4" fillId="0" borderId="1" xfId="1" applyNumberFormat="1" applyFont="1" applyFill="1" applyBorder="1" applyAlignment="1">
      <alignment wrapText="1"/>
    </xf>
    <xf numFmtId="37" fontId="5" fillId="0" borderId="0" xfId="0" applyNumberFormat="1" applyFont="1" applyFill="1" applyBorder="1" applyAlignment="1"/>
    <xf numFmtId="43" fontId="5" fillId="0" borderId="0" xfId="0" applyNumberFormat="1" applyFont="1" applyFill="1" applyAlignment="1"/>
    <xf numFmtId="187" fontId="5" fillId="0" borderId="4" xfId="1" applyNumberFormat="1" applyFont="1" applyFill="1" applyBorder="1" applyAlignment="1">
      <alignment horizontal="right"/>
    </xf>
    <xf numFmtId="37" fontId="5" fillId="0" borderId="0" xfId="0" applyNumberFormat="1" applyFont="1"/>
    <xf numFmtId="187" fontId="5" fillId="0" borderId="0" xfId="1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/>
    <xf numFmtId="187" fontId="4" fillId="0" borderId="0" xfId="1" applyNumberFormat="1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43" fontId="5" fillId="0" borderId="4" xfId="1" applyFont="1" applyFill="1" applyBorder="1" applyAlignment="1"/>
    <xf numFmtId="37" fontId="4" fillId="0" borderId="0" xfId="0" applyNumberFormat="1" applyFont="1"/>
    <xf numFmtId="0" fontId="5" fillId="0" borderId="0" xfId="0" applyFont="1" applyAlignment="1">
      <alignment horizontal="center"/>
    </xf>
    <xf numFmtId="3" fontId="4" fillId="0" borderId="0" xfId="0" applyNumberFormat="1" applyFont="1"/>
    <xf numFmtId="0" fontId="5" fillId="0" borderId="0" xfId="0" applyFont="1"/>
    <xf numFmtId="0" fontId="4" fillId="0" borderId="0" xfId="0" applyFo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10" fillId="0" borderId="0" xfId="0" applyFont="1" applyFill="1" applyAlignment="1"/>
    <xf numFmtId="187" fontId="5" fillId="0" borderId="4" xfId="1" applyNumberFormat="1" applyFont="1" applyFill="1" applyBorder="1" applyAlignment="1"/>
    <xf numFmtId="187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37" fontId="5" fillId="0" borderId="4" xfId="0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/>
    <xf numFmtId="37" fontId="4" fillId="0" borderId="2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5" fillId="0" borderId="0" xfId="0" applyNumberFormat="1" applyFont="1" applyFill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87" fontId="3" fillId="0" borderId="0" xfId="1" applyNumberFormat="1" applyFont="1" applyFill="1" applyAlignment="1">
      <alignment horizontal="right"/>
    </xf>
    <xf numFmtId="189" fontId="5" fillId="0" borderId="1" xfId="0" applyNumberFormat="1" applyFont="1" applyFill="1" applyBorder="1" applyAlignment="1"/>
    <xf numFmtId="189" fontId="5" fillId="0" borderId="1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3" fontId="5" fillId="0" borderId="0" xfId="0" applyNumberFormat="1" applyFont="1"/>
    <xf numFmtId="37" fontId="4" fillId="0" borderId="2" xfId="0" applyNumberFormat="1" applyFont="1" applyBorder="1"/>
    <xf numFmtId="37" fontId="4" fillId="0" borderId="1" xfId="0" applyNumberFormat="1" applyFont="1" applyBorder="1"/>
    <xf numFmtId="0" fontId="5" fillId="2" borderId="0" xfId="0" applyFont="1" applyFill="1"/>
    <xf numFmtId="37" fontId="15" fillId="0" borderId="0" xfId="0" applyNumberFormat="1" applyFont="1" applyAlignment="1">
      <alignment horizontal="center"/>
    </xf>
    <xf numFmtId="37" fontId="4" fillId="0" borderId="4" xfId="0" applyNumberFormat="1" applyFont="1" applyBorder="1"/>
    <xf numFmtId="0" fontId="6" fillId="0" borderId="0" xfId="0" quotePrefix="1" applyFont="1" applyAlignment="1">
      <alignment horizontal="center"/>
    </xf>
    <xf numFmtId="37" fontId="5" fillId="0" borderId="1" xfId="0" applyNumberFormat="1" applyFont="1" applyBorder="1"/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37" fontId="14" fillId="0" borderId="0" xfId="0" applyNumberFormat="1" applyFont="1" applyFill="1" applyBorder="1" applyAlignment="1"/>
    <xf numFmtId="37" fontId="14" fillId="0" borderId="0" xfId="0" applyNumberFormat="1" applyFont="1" applyFill="1" applyAlignment="1"/>
    <xf numFmtId="37" fontId="1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/>
    <xf numFmtId="0" fontId="14" fillId="0" borderId="0" xfId="0" applyFont="1"/>
    <xf numFmtId="0" fontId="0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0" fontId="4" fillId="0" borderId="0" xfId="0" applyFont="1" applyFill="1"/>
    <xf numFmtId="43" fontId="5" fillId="0" borderId="1" xfId="0" applyNumberFormat="1" applyFont="1" applyFill="1" applyBorder="1" applyAlignment="1"/>
    <xf numFmtId="0" fontId="15" fillId="0" borderId="0" xfId="0" applyFont="1" applyFill="1" applyAlignment="1"/>
    <xf numFmtId="0" fontId="0" fillId="0" borderId="0" xfId="0" applyFont="1" applyFill="1" applyAlignment="1">
      <alignment horizontal="right"/>
    </xf>
    <xf numFmtId="0" fontId="14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3" fontId="0" fillId="0" borderId="0" xfId="1" applyFont="1"/>
    <xf numFmtId="43" fontId="5" fillId="0" borderId="0" xfId="1" applyFont="1"/>
    <xf numFmtId="43" fontId="4" fillId="0" borderId="0" xfId="1" applyFont="1"/>
    <xf numFmtId="43" fontId="5" fillId="2" borderId="0" xfId="1" applyFont="1" applyFill="1"/>
    <xf numFmtId="43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</cellXfs>
  <cellStyles count="10">
    <cellStyle name="Comma 17 2" xfId="6" xr:uid="{CC9700E6-96B6-435E-B74D-A7F7BC8AA95E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2" xfId="9" xr:uid="{013A2A11-9F45-4C7E-8260-E03FABD77C7D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7135-36A9-4662-A9BF-4E0BA995E9CB}">
  <dimension ref="A1:S92"/>
  <sheetViews>
    <sheetView showGridLines="0" topLeftCell="A10" zoomScale="67" zoomScaleNormal="67" zoomScaleSheetLayoutView="82" workbookViewId="0">
      <selection activeCell="T19" sqref="T19"/>
    </sheetView>
  </sheetViews>
  <sheetFormatPr defaultColWidth="9.07421875" defaultRowHeight="19.899999999999999" x14ac:dyDescent="0.8"/>
  <cols>
    <col min="1" max="1" width="39.07421875" style="18" customWidth="1"/>
    <col min="2" max="2" width="9.07421875" style="57"/>
    <col min="3" max="3" width="1.3828125" style="57" customWidth="1"/>
    <col min="4" max="4" width="14.3828125" style="57" customWidth="1"/>
    <col min="5" max="5" width="1.3828125" style="57" customWidth="1"/>
    <col min="6" max="6" width="12.61328125" style="57" customWidth="1"/>
    <col min="7" max="7" width="1.3828125" style="57" customWidth="1"/>
    <col min="8" max="8" width="14.3828125" style="57" customWidth="1"/>
    <col min="9" max="9" width="1.3828125" style="57" customWidth="1"/>
    <col min="10" max="10" width="12.61328125" style="57" customWidth="1"/>
    <col min="11" max="11" width="1.07421875" style="57" customWidth="1"/>
    <col min="12" max="12" width="9.921875" style="116" bestFit="1" customWidth="1"/>
    <col min="13" max="13" width="14.3828125" style="116" bestFit="1" customWidth="1"/>
    <col min="14" max="14" width="12.3828125" style="116" bestFit="1" customWidth="1"/>
    <col min="15" max="15" width="13.07421875" style="116" bestFit="1" customWidth="1"/>
    <col min="16" max="17" width="13.07421875" style="116" customWidth="1"/>
    <col min="18" max="16384" width="9.07421875" style="57"/>
  </cols>
  <sheetData>
    <row r="1" spans="1:19" customFormat="1" ht="22.5" customHeight="1" x14ac:dyDescent="0.9">
      <c r="A1" s="86" t="s">
        <v>59</v>
      </c>
      <c r="L1" s="115"/>
      <c r="M1" s="115"/>
      <c r="N1" s="115"/>
      <c r="O1" s="115"/>
      <c r="P1" s="115"/>
      <c r="Q1" s="115"/>
    </row>
    <row r="2" spans="1:19" customFormat="1" ht="22.5" customHeight="1" x14ac:dyDescent="0.9">
      <c r="A2" s="86" t="s">
        <v>41</v>
      </c>
      <c r="L2" s="115"/>
      <c r="M2" s="115"/>
      <c r="N2" s="115"/>
      <c r="O2" s="115"/>
      <c r="P2" s="115"/>
      <c r="Q2" s="115"/>
    </row>
    <row r="3" spans="1:19" ht="22.5" customHeight="1" x14ac:dyDescent="0.85">
      <c r="A3" s="22"/>
    </row>
    <row r="4" spans="1:19" ht="22.5" customHeight="1" x14ac:dyDescent="0.85">
      <c r="B4" s="55"/>
      <c r="C4" s="55"/>
      <c r="D4" s="122" t="s">
        <v>60</v>
      </c>
      <c r="E4" s="122"/>
      <c r="F4" s="122"/>
      <c r="G4" s="84"/>
      <c r="H4" s="122" t="s">
        <v>61</v>
      </c>
      <c r="I4" s="122"/>
      <c r="J4" s="122"/>
    </row>
    <row r="5" spans="1:19" ht="22.5" customHeight="1" x14ac:dyDescent="0.85">
      <c r="B5" s="55"/>
      <c r="C5" s="55"/>
      <c r="D5" s="52" t="s">
        <v>109</v>
      </c>
      <c r="E5" s="55"/>
      <c r="F5" s="55" t="s">
        <v>62</v>
      </c>
      <c r="G5" s="84"/>
      <c r="H5" s="52" t="s">
        <v>109</v>
      </c>
      <c r="I5" s="55"/>
      <c r="J5" s="55" t="s">
        <v>62</v>
      </c>
    </row>
    <row r="6" spans="1:19" ht="22.5" customHeight="1" x14ac:dyDescent="0.85">
      <c r="A6" s="22" t="s">
        <v>0</v>
      </c>
      <c r="B6" s="83" t="s">
        <v>1</v>
      </c>
      <c r="C6" s="83"/>
      <c r="D6" s="52">
        <v>2565</v>
      </c>
      <c r="E6" s="55"/>
      <c r="F6" s="55">
        <v>2564</v>
      </c>
      <c r="G6" s="55"/>
      <c r="H6" s="52">
        <v>2565</v>
      </c>
      <c r="I6" s="55"/>
      <c r="J6" s="55">
        <v>2564</v>
      </c>
    </row>
    <row r="7" spans="1:19" ht="22.5" customHeight="1" x14ac:dyDescent="0.85">
      <c r="A7" s="22"/>
      <c r="B7" s="83"/>
      <c r="C7" s="83"/>
      <c r="D7" s="52" t="s">
        <v>92</v>
      </c>
      <c r="E7" s="55"/>
      <c r="F7" s="55"/>
      <c r="G7" s="55"/>
      <c r="H7" s="52" t="s">
        <v>92</v>
      </c>
      <c r="I7" s="55"/>
      <c r="J7" s="55"/>
    </row>
    <row r="8" spans="1:19" ht="22.5" customHeight="1" x14ac:dyDescent="0.8">
      <c r="A8" s="87"/>
      <c r="B8" s="55"/>
      <c r="C8" s="55"/>
      <c r="D8" s="123" t="s">
        <v>91</v>
      </c>
      <c r="E8" s="123"/>
      <c r="F8" s="123"/>
      <c r="G8" s="123"/>
      <c r="H8" s="123"/>
      <c r="I8" s="123"/>
      <c r="J8" s="123"/>
    </row>
    <row r="9" spans="1:19" ht="22.5" customHeight="1" x14ac:dyDescent="0.85">
      <c r="A9" s="88" t="s">
        <v>2</v>
      </c>
      <c r="B9" s="83"/>
      <c r="C9" s="83"/>
    </row>
    <row r="10" spans="1:19" ht="22.5" customHeight="1" x14ac:dyDescent="0.8">
      <c r="A10" s="18" t="s">
        <v>3</v>
      </c>
      <c r="B10" s="10"/>
      <c r="C10" s="83"/>
      <c r="D10" s="45">
        <v>3527</v>
      </c>
      <c r="E10" s="45"/>
      <c r="F10" s="45">
        <v>34378</v>
      </c>
      <c r="G10" s="45"/>
      <c r="H10" s="45">
        <v>3232</v>
      </c>
      <c r="I10" s="45"/>
      <c r="J10" s="45">
        <v>33178</v>
      </c>
      <c r="M10" s="13"/>
      <c r="R10" s="45"/>
      <c r="S10" s="45"/>
    </row>
    <row r="11" spans="1:19" ht="22.5" customHeight="1" x14ac:dyDescent="0.8">
      <c r="A11" s="18" t="s">
        <v>86</v>
      </c>
      <c r="B11" s="10" t="s">
        <v>101</v>
      </c>
      <c r="C11" s="83"/>
      <c r="D11" s="45">
        <v>155917</v>
      </c>
      <c r="E11" s="45"/>
      <c r="F11" s="45">
        <v>107505</v>
      </c>
      <c r="G11" s="45"/>
      <c r="H11" s="45">
        <v>151715</v>
      </c>
      <c r="I11" s="45"/>
      <c r="J11" s="45">
        <v>104256</v>
      </c>
      <c r="R11" s="45"/>
      <c r="S11" s="45"/>
    </row>
    <row r="12" spans="1:19" ht="22.5" customHeight="1" x14ac:dyDescent="0.8">
      <c r="A12" s="18" t="s">
        <v>57</v>
      </c>
      <c r="B12" s="10">
        <v>8</v>
      </c>
      <c r="C12" s="83"/>
      <c r="D12" s="45">
        <v>27880</v>
      </c>
      <c r="E12" s="45"/>
      <c r="F12" s="45">
        <v>31623</v>
      </c>
      <c r="G12" s="45"/>
      <c r="H12" s="45">
        <v>27880</v>
      </c>
      <c r="I12" s="45"/>
      <c r="J12" s="45">
        <v>31623</v>
      </c>
      <c r="R12" s="45"/>
      <c r="S12" s="45"/>
    </row>
    <row r="13" spans="1:19" ht="22.5" customHeight="1" x14ac:dyDescent="0.8">
      <c r="A13" s="18" t="s">
        <v>4</v>
      </c>
      <c r="B13" s="10"/>
      <c r="C13" s="83"/>
      <c r="D13" s="45">
        <v>183871</v>
      </c>
      <c r="E13" s="45"/>
      <c r="F13" s="45">
        <v>154206</v>
      </c>
      <c r="G13" s="45"/>
      <c r="H13" s="45">
        <v>175900</v>
      </c>
      <c r="I13" s="45"/>
      <c r="J13" s="45">
        <v>149389</v>
      </c>
      <c r="R13" s="45"/>
      <c r="S13" s="45"/>
    </row>
    <row r="14" spans="1:19" ht="22.5" customHeight="1" x14ac:dyDescent="0.8">
      <c r="A14" s="18" t="s">
        <v>5</v>
      </c>
      <c r="B14" s="10"/>
      <c r="C14" s="83"/>
      <c r="D14" s="45">
        <v>4105</v>
      </c>
      <c r="E14" s="45"/>
      <c r="F14" s="45">
        <v>4860</v>
      </c>
      <c r="G14" s="45"/>
      <c r="H14" s="45">
        <v>1305</v>
      </c>
      <c r="I14" s="45"/>
      <c r="J14" s="45">
        <v>1154</v>
      </c>
      <c r="R14" s="45"/>
      <c r="S14" s="45"/>
    </row>
    <row r="15" spans="1:19" ht="22.5" customHeight="1" x14ac:dyDescent="0.85">
      <c r="A15" s="22" t="s">
        <v>6</v>
      </c>
      <c r="B15" s="10"/>
      <c r="C15" s="83"/>
      <c r="D15" s="90">
        <f>SUM(D10:D14)</f>
        <v>375300</v>
      </c>
      <c r="E15" s="54"/>
      <c r="F15" s="90">
        <f>SUM(F10:F14)</f>
        <v>332572</v>
      </c>
      <c r="G15" s="54"/>
      <c r="H15" s="90">
        <f>SUM(H10:H14)</f>
        <v>360032</v>
      </c>
      <c r="I15" s="54"/>
      <c r="J15" s="90">
        <f>SUM(J10:J14)</f>
        <v>319600</v>
      </c>
      <c r="M15" s="13"/>
      <c r="O15" s="13"/>
      <c r="P15" s="13"/>
      <c r="Q15" s="13"/>
      <c r="R15" s="45"/>
      <c r="S15" s="45"/>
    </row>
    <row r="16" spans="1:19" ht="18.5" customHeight="1" x14ac:dyDescent="0.8">
      <c r="B16" s="10"/>
      <c r="C16" s="83"/>
      <c r="D16" s="45"/>
      <c r="E16" s="45"/>
      <c r="F16" s="45"/>
      <c r="G16" s="45"/>
      <c r="H16" s="45"/>
      <c r="I16" s="45"/>
      <c r="J16" s="45"/>
      <c r="R16" s="45"/>
      <c r="S16" s="45"/>
    </row>
    <row r="17" spans="1:19" ht="22.5" customHeight="1" x14ac:dyDescent="0.85">
      <c r="A17" s="88" t="s">
        <v>7</v>
      </c>
      <c r="B17" s="10"/>
      <c r="C17" s="83"/>
      <c r="D17" s="45"/>
      <c r="E17" s="45"/>
      <c r="F17" s="45"/>
      <c r="G17" s="45"/>
      <c r="H17" s="45"/>
      <c r="I17" s="45"/>
      <c r="J17" s="45"/>
      <c r="R17" s="45"/>
      <c r="S17" s="45"/>
    </row>
    <row r="18" spans="1:19" ht="22.5" customHeight="1" x14ac:dyDescent="0.8">
      <c r="A18" s="57" t="s">
        <v>68</v>
      </c>
      <c r="B18" s="10" t="s">
        <v>124</v>
      </c>
      <c r="C18" s="83"/>
      <c r="D18" s="45">
        <v>25000</v>
      </c>
      <c r="E18" s="45"/>
      <c r="F18" s="45">
        <v>25298</v>
      </c>
      <c r="G18" s="45"/>
      <c r="H18" s="45">
        <v>25000</v>
      </c>
      <c r="I18" s="45"/>
      <c r="J18" s="45">
        <v>25298</v>
      </c>
      <c r="R18" s="45"/>
      <c r="S18" s="45"/>
    </row>
    <row r="19" spans="1:19" ht="22.5" customHeight="1" x14ac:dyDescent="0.8">
      <c r="A19" s="57" t="s">
        <v>28</v>
      </c>
      <c r="B19" s="10">
        <v>5</v>
      </c>
      <c r="C19" s="83"/>
      <c r="D19" s="13">
        <v>0</v>
      </c>
      <c r="E19" s="45"/>
      <c r="F19" s="13">
        <v>0</v>
      </c>
      <c r="G19" s="45"/>
      <c r="H19" s="45">
        <v>80000</v>
      </c>
      <c r="I19" s="45"/>
      <c r="J19" s="45">
        <v>80000</v>
      </c>
      <c r="R19" s="45"/>
      <c r="S19" s="45"/>
    </row>
    <row r="20" spans="1:19" ht="22.5" customHeight="1" x14ac:dyDescent="0.8">
      <c r="A20" s="18" t="s">
        <v>26</v>
      </c>
      <c r="B20" s="10" t="s">
        <v>107</v>
      </c>
      <c r="C20" s="83"/>
      <c r="D20" s="45">
        <v>625167</v>
      </c>
      <c r="E20" s="45"/>
      <c r="F20" s="45">
        <v>640425</v>
      </c>
      <c r="G20" s="45"/>
      <c r="H20" s="45">
        <v>485399</v>
      </c>
      <c r="I20" s="45"/>
      <c r="J20" s="45">
        <v>494652</v>
      </c>
      <c r="R20" s="45"/>
      <c r="S20" s="45"/>
    </row>
    <row r="21" spans="1:19" ht="22.5" customHeight="1" x14ac:dyDescent="0.8">
      <c r="A21" s="18" t="s">
        <v>67</v>
      </c>
      <c r="B21" s="10">
        <v>6</v>
      </c>
      <c r="C21" s="83"/>
      <c r="D21" s="45">
        <v>82764</v>
      </c>
      <c r="E21" s="45"/>
      <c r="F21" s="45">
        <v>63930</v>
      </c>
      <c r="G21" s="45"/>
      <c r="H21" s="45">
        <v>38401</v>
      </c>
      <c r="I21" s="45"/>
      <c r="J21" s="45">
        <v>34833</v>
      </c>
      <c r="R21" s="45"/>
      <c r="S21" s="45"/>
    </row>
    <row r="22" spans="1:19" ht="22.5" customHeight="1" x14ac:dyDescent="0.8">
      <c r="A22" s="18" t="s">
        <v>43</v>
      </c>
      <c r="B22" s="10"/>
      <c r="C22" s="83"/>
      <c r="D22" s="45">
        <v>2984</v>
      </c>
      <c r="E22" s="45"/>
      <c r="F22" s="45">
        <v>3209</v>
      </c>
      <c r="G22" s="45"/>
      <c r="H22" s="45">
        <v>2917</v>
      </c>
      <c r="I22" s="45"/>
      <c r="J22" s="45">
        <v>3127</v>
      </c>
      <c r="R22" s="45"/>
      <c r="S22" s="45"/>
    </row>
    <row r="23" spans="1:19" ht="22.5" customHeight="1" x14ac:dyDescent="0.8">
      <c r="A23" s="18" t="s">
        <v>8</v>
      </c>
      <c r="B23" s="10"/>
      <c r="C23" s="83"/>
      <c r="D23" s="45">
        <v>4790</v>
      </c>
      <c r="E23" s="45"/>
      <c r="F23" s="45">
        <v>5073</v>
      </c>
      <c r="G23" s="45"/>
      <c r="H23" s="45">
        <v>4873</v>
      </c>
      <c r="I23" s="45"/>
      <c r="J23" s="45">
        <v>4614</v>
      </c>
      <c r="R23" s="45"/>
      <c r="S23" s="45"/>
    </row>
    <row r="24" spans="1:19" ht="22.5" customHeight="1" x14ac:dyDescent="0.8">
      <c r="A24" s="18" t="s">
        <v>9</v>
      </c>
      <c r="B24" s="10">
        <v>8</v>
      </c>
      <c r="C24" s="83"/>
      <c r="D24" s="45">
        <v>29604</v>
      </c>
      <c r="E24" s="45"/>
      <c r="F24" s="45">
        <v>32421</v>
      </c>
      <c r="G24" s="45"/>
      <c r="H24" s="45">
        <v>25739</v>
      </c>
      <c r="I24" s="45"/>
      <c r="J24" s="45">
        <v>30558</v>
      </c>
      <c r="R24" s="45"/>
      <c r="S24" s="45"/>
    </row>
    <row r="25" spans="1:19" ht="22.5" customHeight="1" x14ac:dyDescent="0.85">
      <c r="A25" s="22" t="s">
        <v>10</v>
      </c>
      <c r="B25" s="10"/>
      <c r="C25" s="83"/>
      <c r="D25" s="90">
        <f>SUM(D18:D24)</f>
        <v>770309</v>
      </c>
      <c r="E25" s="54"/>
      <c r="F25" s="90">
        <f>SUM(F18:F24)</f>
        <v>770356</v>
      </c>
      <c r="G25" s="54"/>
      <c r="H25" s="90">
        <f>SUM(H18:H24)</f>
        <v>662329</v>
      </c>
      <c r="I25" s="54"/>
      <c r="J25" s="90">
        <f>SUM(J18:J24)</f>
        <v>673082</v>
      </c>
    </row>
    <row r="26" spans="1:19" ht="18.5" customHeight="1" x14ac:dyDescent="0.85">
      <c r="A26" s="22"/>
      <c r="B26" s="10"/>
      <c r="C26" s="83"/>
      <c r="D26" s="54"/>
      <c r="E26" s="54"/>
      <c r="F26" s="54"/>
      <c r="G26" s="54"/>
      <c r="H26" s="54"/>
      <c r="I26" s="54"/>
      <c r="J26" s="54"/>
    </row>
    <row r="27" spans="1:19" ht="22.5" customHeight="1" thickBot="1" x14ac:dyDescent="0.9">
      <c r="A27" s="22" t="s">
        <v>11</v>
      </c>
      <c r="B27" s="10"/>
      <c r="C27" s="83"/>
      <c r="D27" s="91">
        <f>D15+D25</f>
        <v>1145609</v>
      </c>
      <c r="E27" s="54"/>
      <c r="F27" s="91">
        <f>F15+F25</f>
        <v>1102928</v>
      </c>
      <c r="G27" s="54"/>
      <c r="H27" s="91">
        <f>H15+H25</f>
        <v>1022361</v>
      </c>
      <c r="I27" s="54"/>
      <c r="J27" s="91">
        <f>J15+J25</f>
        <v>992682</v>
      </c>
      <c r="M27" s="117"/>
    </row>
    <row r="28" spans="1:19" ht="24" customHeight="1" thickTop="1" x14ac:dyDescent="0.8">
      <c r="A28" s="57"/>
    </row>
    <row r="29" spans="1:19" ht="20.25" customHeight="1" x14ac:dyDescent="0.8"/>
    <row r="30" spans="1:19" ht="20.25" customHeight="1" x14ac:dyDescent="0.8"/>
    <row r="31" spans="1:19" ht="20.25" customHeight="1" x14ac:dyDescent="0.8"/>
    <row r="32" spans="1:19" ht="20.25" customHeight="1" x14ac:dyDescent="0.8"/>
    <row r="33" ht="20.25" customHeight="1" x14ac:dyDescent="0.8"/>
    <row r="34" ht="20.25" customHeight="1" x14ac:dyDescent="0.8"/>
    <row r="35" ht="20.25" customHeight="1" x14ac:dyDescent="0.8"/>
    <row r="36" ht="20.25" customHeight="1" x14ac:dyDescent="0.8"/>
    <row r="37" ht="20.25" customHeight="1" x14ac:dyDescent="0.8"/>
    <row r="38" ht="20.25" customHeight="1" x14ac:dyDescent="0.8"/>
    <row r="39" ht="20.25" customHeight="1" x14ac:dyDescent="0.8"/>
    <row r="40" ht="19.5" customHeight="1" x14ac:dyDescent="0.8"/>
    <row r="41" ht="20.25" customHeight="1" x14ac:dyDescent="0.8"/>
    <row r="42" ht="20.25" customHeight="1" x14ac:dyDescent="0.8"/>
    <row r="43" ht="20.25" customHeight="1" x14ac:dyDescent="0.8"/>
    <row r="44" ht="20.25" customHeight="1" x14ac:dyDescent="0.8"/>
    <row r="45" ht="20.25" customHeight="1" x14ac:dyDescent="0.8"/>
    <row r="46" ht="20.25" customHeight="1" x14ac:dyDescent="0.8"/>
    <row r="47" ht="20.25" customHeight="1" x14ac:dyDescent="0.8"/>
    <row r="48" ht="20.25" customHeight="1" x14ac:dyDescent="0.8"/>
    <row r="49" ht="20.25" customHeight="1" x14ac:dyDescent="0.8"/>
    <row r="50" ht="20.25" customHeight="1" x14ac:dyDescent="0.8"/>
    <row r="51" ht="20.25" customHeight="1" x14ac:dyDescent="0.8"/>
    <row r="52" ht="19.5" customHeight="1" x14ac:dyDescent="0.8"/>
    <row r="53" ht="19.5" customHeight="1" x14ac:dyDescent="0.8"/>
    <row r="54" ht="19.5" customHeight="1" x14ac:dyDescent="0.8"/>
    <row r="55" ht="19.5" customHeight="1" x14ac:dyDescent="0.8"/>
    <row r="56" ht="19.5" customHeight="1" x14ac:dyDescent="0.8"/>
    <row r="57" ht="19.5" customHeight="1" x14ac:dyDescent="0.8"/>
    <row r="58" ht="19.5" customHeight="1" x14ac:dyDescent="0.8"/>
    <row r="59" ht="19.5" customHeight="1" x14ac:dyDescent="0.8"/>
    <row r="60" ht="19.5" customHeight="1" x14ac:dyDescent="0.8"/>
    <row r="61" ht="19.5" customHeight="1" x14ac:dyDescent="0.8"/>
    <row r="62" ht="19.5" customHeight="1" x14ac:dyDescent="0.8"/>
    <row r="63" ht="19.5" customHeight="1" x14ac:dyDescent="0.8"/>
    <row r="64" ht="19.5" customHeight="1" x14ac:dyDescent="0.8"/>
    <row r="65" ht="19.5" customHeight="1" x14ac:dyDescent="0.8"/>
    <row r="66" ht="19.5" customHeight="1" x14ac:dyDescent="0.8"/>
    <row r="67" ht="20.25" customHeight="1" x14ac:dyDescent="0.8"/>
    <row r="68" ht="20.25" customHeight="1" x14ac:dyDescent="0.8"/>
    <row r="69" ht="20.25" customHeight="1" x14ac:dyDescent="0.8"/>
    <row r="70" ht="20.25" customHeight="1" x14ac:dyDescent="0.8"/>
    <row r="71" ht="20.25" customHeight="1" x14ac:dyDescent="0.8"/>
    <row r="72" ht="20.25" customHeight="1" x14ac:dyDescent="0.8"/>
    <row r="73" ht="20.25" customHeight="1" x14ac:dyDescent="0.8"/>
    <row r="74" ht="20.25" customHeight="1" x14ac:dyDescent="0.8"/>
    <row r="75" ht="20.25" customHeight="1" x14ac:dyDescent="0.8"/>
    <row r="76" ht="20.25" customHeight="1" x14ac:dyDescent="0.8"/>
    <row r="77" ht="20.25" customHeight="1" x14ac:dyDescent="0.8"/>
    <row r="78" ht="20.25" customHeight="1" x14ac:dyDescent="0.8"/>
    <row r="79" ht="19.5" customHeight="1" x14ac:dyDescent="0.8"/>
    <row r="80" ht="20.25" customHeight="1" x14ac:dyDescent="0.8"/>
    <row r="81" spans="1:17" ht="20.25" customHeight="1" x14ac:dyDescent="0.8"/>
    <row r="82" spans="1:17" ht="20.25" customHeight="1" x14ac:dyDescent="0.8"/>
    <row r="83" spans="1:17" ht="19.5" customHeight="1" x14ac:dyDescent="0.8"/>
    <row r="84" spans="1:17" ht="20.25" customHeight="1" x14ac:dyDescent="0.8"/>
    <row r="85" spans="1:17" ht="20.25" customHeight="1" x14ac:dyDescent="0.8"/>
    <row r="86" spans="1:17" ht="19.5" customHeight="1" x14ac:dyDescent="0.8"/>
    <row r="87" spans="1:17" ht="20.25" customHeight="1" x14ac:dyDescent="0.8"/>
    <row r="88" spans="1:17" ht="20.25" customHeight="1" x14ac:dyDescent="0.8"/>
    <row r="89" spans="1:17" ht="20.25" customHeight="1" x14ac:dyDescent="0.8"/>
    <row r="92" spans="1:17" s="92" customFormat="1" ht="23.25" customHeight="1" x14ac:dyDescent="0.8">
      <c r="A92" s="18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116"/>
      <c r="M92" s="118"/>
      <c r="N92" s="118"/>
      <c r="O92" s="118"/>
      <c r="P92" s="118"/>
      <c r="Q92" s="118"/>
    </row>
  </sheetData>
  <mergeCells count="3">
    <mergeCell ref="D4:F4"/>
    <mergeCell ref="H4:J4"/>
    <mergeCell ref="D8:J8"/>
  </mergeCells>
  <pageMargins left="0.7" right="0.7" top="0.48" bottom="0.5" header="0.5" footer="0.5"/>
  <pageSetup paperSize="9" scale="92" firstPageNumber="3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BC4-C480-48A5-90AF-013CD31020D4}">
  <dimension ref="A1:T41"/>
  <sheetViews>
    <sheetView showGridLines="0" topLeftCell="A25" zoomScale="77" zoomScaleNormal="77" zoomScaleSheetLayoutView="82" workbookViewId="0">
      <selection activeCell="A4" sqref="A4"/>
    </sheetView>
  </sheetViews>
  <sheetFormatPr defaultColWidth="9.07421875" defaultRowHeight="19.899999999999999" x14ac:dyDescent="0.8"/>
  <cols>
    <col min="1" max="1" width="48.69140625" style="18" customWidth="1"/>
    <col min="2" max="2" width="8.4609375" style="57" customWidth="1"/>
    <col min="3" max="3" width="1.23046875" style="57" customWidth="1"/>
    <col min="4" max="4" width="14.23046875" style="57" customWidth="1"/>
    <col min="5" max="5" width="1.23046875" style="57" customWidth="1"/>
    <col min="6" max="6" width="12" style="57" customWidth="1"/>
    <col min="7" max="7" width="1.23046875" style="57" customWidth="1"/>
    <col min="8" max="8" width="14.23046875" style="57" customWidth="1"/>
    <col min="9" max="9" width="1.23046875" style="57" customWidth="1"/>
    <col min="10" max="10" width="12" style="57" customWidth="1"/>
    <col min="11" max="16384" width="9.07421875" style="57"/>
  </cols>
  <sheetData>
    <row r="1" spans="1:20" customFormat="1" ht="22.5" customHeight="1" x14ac:dyDescent="0.9">
      <c r="A1" s="86" t="s">
        <v>59</v>
      </c>
      <c r="B1" s="93"/>
    </row>
    <row r="2" spans="1:20" customFormat="1" ht="22.5" customHeight="1" x14ac:dyDescent="0.9">
      <c r="A2" s="86" t="s">
        <v>41</v>
      </c>
      <c r="B2" s="93"/>
    </row>
    <row r="3" spans="1:20" ht="15" customHeight="1" x14ac:dyDescent="0.85">
      <c r="A3" s="22"/>
      <c r="B3" s="10"/>
    </row>
    <row r="4" spans="1:20" ht="21.5" customHeight="1" x14ac:dyDescent="0.85">
      <c r="A4" s="87"/>
      <c r="B4" s="10"/>
      <c r="C4" s="55"/>
      <c r="D4" s="122" t="s">
        <v>60</v>
      </c>
      <c r="E4" s="122"/>
      <c r="F4" s="122"/>
      <c r="G4" s="84"/>
      <c r="H4" s="122" t="s">
        <v>61</v>
      </c>
      <c r="I4" s="122"/>
      <c r="J4" s="122"/>
    </row>
    <row r="5" spans="1:20" ht="21.5" customHeight="1" x14ac:dyDescent="0.85">
      <c r="B5" s="10"/>
      <c r="C5" s="55"/>
      <c r="D5" s="52" t="s">
        <v>109</v>
      </c>
      <c r="E5" s="55"/>
      <c r="F5" s="55" t="s">
        <v>62</v>
      </c>
      <c r="G5" s="84"/>
      <c r="H5" s="52" t="s">
        <v>109</v>
      </c>
      <c r="I5" s="55"/>
      <c r="J5" s="55" t="s">
        <v>62</v>
      </c>
    </row>
    <row r="6" spans="1:20" ht="21.5" customHeight="1" x14ac:dyDescent="0.85">
      <c r="A6" s="22" t="s">
        <v>50</v>
      </c>
      <c r="B6" s="10" t="s">
        <v>1</v>
      </c>
      <c r="C6" s="55"/>
      <c r="D6" s="52">
        <v>2565</v>
      </c>
      <c r="E6" s="55"/>
      <c r="F6" s="55">
        <v>2564</v>
      </c>
      <c r="G6" s="55"/>
      <c r="H6" s="52">
        <v>2565</v>
      </c>
      <c r="I6" s="55"/>
      <c r="J6" s="55">
        <v>2564</v>
      </c>
    </row>
    <row r="7" spans="1:20" ht="21.5" customHeight="1" x14ac:dyDescent="0.85">
      <c r="A7" s="22"/>
      <c r="B7" s="10"/>
      <c r="C7" s="55"/>
      <c r="D7" s="52" t="s">
        <v>92</v>
      </c>
      <c r="E7" s="55"/>
      <c r="F7" s="55"/>
      <c r="G7" s="55"/>
      <c r="H7" s="52" t="s">
        <v>92</v>
      </c>
      <c r="I7" s="55"/>
      <c r="J7" s="55"/>
    </row>
    <row r="8" spans="1:20" ht="21.5" customHeight="1" x14ac:dyDescent="0.8">
      <c r="B8" s="10"/>
      <c r="C8" s="83"/>
      <c r="D8" s="123" t="s">
        <v>91</v>
      </c>
      <c r="E8" s="123"/>
      <c r="F8" s="123"/>
      <c r="G8" s="123"/>
      <c r="H8" s="123"/>
      <c r="I8" s="123"/>
      <c r="J8" s="123"/>
    </row>
    <row r="9" spans="1:20" ht="21.5" customHeight="1" x14ac:dyDescent="0.85">
      <c r="A9" s="88" t="s">
        <v>12</v>
      </c>
      <c r="B9" s="10"/>
      <c r="C9" s="55"/>
      <c r="D9" s="45"/>
      <c r="E9" s="45"/>
      <c r="F9" s="45"/>
      <c r="G9" s="45"/>
      <c r="H9" s="45"/>
      <c r="I9" s="45"/>
      <c r="J9" s="45"/>
    </row>
    <row r="10" spans="1:20" ht="21.5" customHeight="1" x14ac:dyDescent="0.8">
      <c r="A10" s="18" t="s">
        <v>54</v>
      </c>
      <c r="B10" s="83" t="s">
        <v>124</v>
      </c>
      <c r="C10" s="83"/>
      <c r="D10" s="45">
        <v>177267</v>
      </c>
      <c r="E10" s="45"/>
      <c r="F10" s="45">
        <v>71421</v>
      </c>
      <c r="G10" s="45"/>
      <c r="H10" s="45">
        <v>157535</v>
      </c>
      <c r="I10" s="45"/>
      <c r="J10" s="45">
        <v>58000</v>
      </c>
      <c r="K10" s="45"/>
      <c r="S10" s="45"/>
      <c r="T10" s="45"/>
    </row>
    <row r="11" spans="1:20" ht="21.5" customHeight="1" x14ac:dyDescent="0.8">
      <c r="A11" s="18" t="s">
        <v>69</v>
      </c>
      <c r="B11" s="121">
        <v>3</v>
      </c>
      <c r="C11" s="121"/>
      <c r="D11" s="45">
        <f>151165-D12</f>
        <v>116165</v>
      </c>
      <c r="E11" s="45"/>
      <c r="F11" s="45">
        <v>94211</v>
      </c>
      <c r="G11" s="45"/>
      <c r="H11" s="45">
        <f>156938-H12</f>
        <v>121938</v>
      </c>
      <c r="I11" s="45"/>
      <c r="J11" s="45">
        <v>99057</v>
      </c>
      <c r="N11" s="45"/>
      <c r="O11" s="45"/>
      <c r="S11" s="45"/>
      <c r="T11" s="45"/>
    </row>
    <row r="12" spans="1:20" ht="21.5" customHeight="1" x14ac:dyDescent="0.8">
      <c r="A12" s="18" t="s">
        <v>131</v>
      </c>
      <c r="B12" s="121">
        <v>10</v>
      </c>
      <c r="C12" s="121"/>
      <c r="D12" s="45">
        <v>35000</v>
      </c>
      <c r="E12" s="45"/>
      <c r="F12" s="13">
        <v>0</v>
      </c>
      <c r="G12" s="45"/>
      <c r="H12" s="45">
        <v>35000</v>
      </c>
      <c r="I12" s="45"/>
      <c r="J12" s="13">
        <v>0</v>
      </c>
      <c r="N12" s="45"/>
      <c r="O12" s="45"/>
      <c r="S12" s="45"/>
      <c r="T12" s="45"/>
    </row>
    <row r="13" spans="1:20" ht="21.5" customHeight="1" x14ac:dyDescent="0.8">
      <c r="A13" s="18" t="s">
        <v>58</v>
      </c>
      <c r="B13" s="83" t="s">
        <v>108</v>
      </c>
      <c r="C13" s="83"/>
      <c r="D13" s="45">
        <v>23112</v>
      </c>
      <c r="E13" s="45"/>
      <c r="F13" s="45">
        <v>19573</v>
      </c>
      <c r="G13" s="45"/>
      <c r="H13" s="45">
        <v>23112</v>
      </c>
      <c r="I13" s="45"/>
      <c r="J13" s="45">
        <v>19573</v>
      </c>
      <c r="K13" s="45"/>
      <c r="S13" s="45"/>
      <c r="T13" s="45"/>
    </row>
    <row r="14" spans="1:20" ht="21.5" customHeight="1" x14ac:dyDescent="0.8">
      <c r="A14" s="18" t="s">
        <v>49</v>
      </c>
      <c r="B14" s="83" t="s">
        <v>124</v>
      </c>
      <c r="C14" s="83"/>
      <c r="D14" s="45">
        <v>98985</v>
      </c>
      <c r="E14" s="45"/>
      <c r="F14" s="45">
        <v>105328</v>
      </c>
      <c r="G14" s="45"/>
      <c r="H14" s="45">
        <v>83957</v>
      </c>
      <c r="I14" s="45"/>
      <c r="J14" s="45">
        <v>86442</v>
      </c>
      <c r="K14" s="45"/>
      <c r="S14" s="45"/>
      <c r="T14" s="45"/>
    </row>
    <row r="15" spans="1:20" ht="21.5" customHeight="1" x14ac:dyDescent="0.8">
      <c r="A15" s="18" t="s">
        <v>70</v>
      </c>
      <c r="B15" s="83">
        <v>7</v>
      </c>
      <c r="C15" s="83"/>
      <c r="D15" s="45">
        <v>23626</v>
      </c>
      <c r="E15" s="45"/>
      <c r="F15" s="45">
        <v>18245</v>
      </c>
      <c r="G15" s="45"/>
      <c r="H15" s="45">
        <v>12044</v>
      </c>
      <c r="I15" s="45"/>
      <c r="J15" s="45">
        <v>10353</v>
      </c>
      <c r="K15" s="45"/>
      <c r="S15" s="45"/>
      <c r="T15" s="45"/>
    </row>
    <row r="16" spans="1:20" ht="21.5" customHeight="1" x14ac:dyDescent="0.8">
      <c r="A16" s="18" t="s">
        <v>71</v>
      </c>
      <c r="B16" s="83"/>
      <c r="C16" s="83"/>
      <c r="D16" s="45">
        <v>6162</v>
      </c>
      <c r="E16" s="45"/>
      <c r="F16" s="45">
        <v>2740</v>
      </c>
      <c r="G16" s="45"/>
      <c r="H16" s="45">
        <v>6162</v>
      </c>
      <c r="I16" s="45"/>
      <c r="J16" s="45">
        <v>2740</v>
      </c>
      <c r="S16" s="45"/>
      <c r="T16" s="45"/>
    </row>
    <row r="17" spans="1:20" ht="21.5" customHeight="1" x14ac:dyDescent="0.8">
      <c r="A17" s="18" t="s">
        <v>13</v>
      </c>
      <c r="B17" s="83"/>
      <c r="C17" s="83"/>
      <c r="D17" s="45">
        <v>3749</v>
      </c>
      <c r="E17" s="45"/>
      <c r="F17" s="45">
        <v>1965</v>
      </c>
      <c r="G17" s="45"/>
      <c r="H17" s="45">
        <v>3626</v>
      </c>
      <c r="I17" s="45"/>
      <c r="J17" s="45">
        <v>1864</v>
      </c>
      <c r="K17" s="89"/>
      <c r="S17" s="45"/>
      <c r="T17" s="45"/>
    </row>
    <row r="18" spans="1:20" ht="21.5" customHeight="1" x14ac:dyDescent="0.85">
      <c r="A18" s="22" t="s">
        <v>14</v>
      </c>
      <c r="B18" s="83"/>
      <c r="C18" s="83"/>
      <c r="D18" s="90">
        <f>SUM(D10:D17)</f>
        <v>484066</v>
      </c>
      <c r="E18" s="54"/>
      <c r="F18" s="90">
        <f>SUM(F10:F17)</f>
        <v>313483</v>
      </c>
      <c r="G18" s="54"/>
      <c r="H18" s="90">
        <f>SUM(H10:H17)</f>
        <v>443374</v>
      </c>
      <c r="I18" s="54"/>
      <c r="J18" s="90">
        <f>SUM(J10:J17)</f>
        <v>278029</v>
      </c>
      <c r="K18" s="89"/>
      <c r="S18" s="45"/>
      <c r="T18" s="45"/>
    </row>
    <row r="19" spans="1:20" ht="15" customHeight="1" x14ac:dyDescent="0.8">
      <c r="B19" s="83"/>
      <c r="C19" s="83"/>
      <c r="D19" s="45"/>
      <c r="E19" s="45"/>
      <c r="F19" s="45"/>
      <c r="G19" s="45"/>
      <c r="H19" s="45"/>
      <c r="I19" s="45"/>
      <c r="J19" s="45"/>
      <c r="S19" s="45"/>
      <c r="T19" s="45"/>
    </row>
    <row r="20" spans="1:20" ht="21.5" customHeight="1" x14ac:dyDescent="0.85">
      <c r="A20" s="88" t="s">
        <v>15</v>
      </c>
      <c r="B20" s="83"/>
      <c r="C20" s="83"/>
      <c r="D20" s="45"/>
      <c r="E20" s="45"/>
      <c r="F20" s="45"/>
      <c r="G20" s="45"/>
      <c r="H20" s="45"/>
      <c r="I20" s="45"/>
      <c r="J20" s="45"/>
      <c r="S20" s="45"/>
      <c r="T20" s="45"/>
    </row>
    <row r="21" spans="1:20" ht="21.5" customHeight="1" x14ac:dyDescent="0.8">
      <c r="A21" s="18" t="s">
        <v>44</v>
      </c>
      <c r="B21" s="83" t="s">
        <v>124</v>
      </c>
      <c r="C21" s="83"/>
      <c r="D21" s="45">
        <v>242357</v>
      </c>
      <c r="E21" s="45"/>
      <c r="F21" s="45">
        <v>292110</v>
      </c>
      <c r="G21" s="45"/>
      <c r="H21" s="45">
        <v>219094</v>
      </c>
      <c r="I21" s="45"/>
      <c r="J21" s="45">
        <v>261312</v>
      </c>
      <c r="S21" s="45"/>
      <c r="T21" s="45"/>
    </row>
    <row r="22" spans="1:20" ht="21.5" customHeight="1" x14ac:dyDescent="0.8">
      <c r="A22" s="18" t="s">
        <v>102</v>
      </c>
      <c r="B22" s="83">
        <v>7</v>
      </c>
      <c r="C22" s="83"/>
      <c r="D22" s="45">
        <v>42328</v>
      </c>
      <c r="E22" s="45"/>
      <c r="F22" s="45">
        <v>34694</v>
      </c>
      <c r="G22" s="45"/>
      <c r="H22" s="45">
        <v>23122</v>
      </c>
      <c r="I22" s="45"/>
      <c r="J22" s="45">
        <v>23108</v>
      </c>
      <c r="S22" s="45"/>
      <c r="T22" s="45"/>
    </row>
    <row r="23" spans="1:20" ht="21.5" customHeight="1" x14ac:dyDescent="0.8">
      <c r="A23" s="18" t="s">
        <v>72</v>
      </c>
      <c r="B23" s="83"/>
      <c r="C23" s="83"/>
      <c r="D23" s="45">
        <v>21047</v>
      </c>
      <c r="E23" s="45"/>
      <c r="F23" s="45">
        <v>18656</v>
      </c>
      <c r="G23" s="45"/>
      <c r="H23" s="45">
        <v>17008</v>
      </c>
      <c r="I23" s="45"/>
      <c r="J23" s="45">
        <v>15026</v>
      </c>
      <c r="K23" s="45"/>
      <c r="S23" s="45"/>
      <c r="T23" s="45"/>
    </row>
    <row r="24" spans="1:20" ht="21.5" customHeight="1" x14ac:dyDescent="0.8">
      <c r="A24" s="18" t="s">
        <v>73</v>
      </c>
      <c r="B24" s="83"/>
      <c r="C24" s="83"/>
      <c r="D24" s="45">
        <v>4275</v>
      </c>
      <c r="E24" s="45"/>
      <c r="F24" s="45">
        <v>4275</v>
      </c>
      <c r="G24" s="45"/>
      <c r="H24" s="45">
        <v>4275</v>
      </c>
      <c r="I24" s="45"/>
      <c r="J24" s="45">
        <v>4275</v>
      </c>
      <c r="S24" s="45"/>
      <c r="T24" s="45"/>
    </row>
    <row r="25" spans="1:20" ht="21.5" customHeight="1" x14ac:dyDescent="0.8">
      <c r="A25" s="18" t="s">
        <v>16</v>
      </c>
      <c r="B25" s="83">
        <v>3</v>
      </c>
      <c r="C25" s="83"/>
      <c r="D25" s="45">
        <v>7283</v>
      </c>
      <c r="E25" s="45"/>
      <c r="F25" s="45">
        <v>6157</v>
      </c>
      <c r="G25" s="45"/>
      <c r="H25" s="45">
        <v>9561</v>
      </c>
      <c r="I25" s="45"/>
      <c r="J25" s="45">
        <v>8435</v>
      </c>
      <c r="K25" s="45"/>
      <c r="L25" s="45"/>
      <c r="S25" s="45"/>
      <c r="T25" s="45"/>
    </row>
    <row r="26" spans="1:20" ht="21.5" customHeight="1" x14ac:dyDescent="0.85">
      <c r="A26" s="22" t="s">
        <v>17</v>
      </c>
      <c r="B26" s="83"/>
      <c r="C26" s="83"/>
      <c r="D26" s="90">
        <f>SUM(D21:D25)</f>
        <v>317290</v>
      </c>
      <c r="E26" s="54"/>
      <c r="F26" s="90">
        <f>SUM(F21:F25)</f>
        <v>355892</v>
      </c>
      <c r="G26" s="54"/>
      <c r="H26" s="90">
        <f>SUM(H21:H25)</f>
        <v>273060</v>
      </c>
      <c r="I26" s="54"/>
      <c r="J26" s="90">
        <f>SUM(J21:J25)</f>
        <v>312156</v>
      </c>
      <c r="S26" s="45"/>
      <c r="T26" s="45"/>
    </row>
    <row r="27" spans="1:20" ht="15" customHeight="1" x14ac:dyDescent="0.85">
      <c r="A27" s="22"/>
      <c r="B27" s="83"/>
      <c r="C27" s="83"/>
      <c r="D27" s="54"/>
      <c r="E27" s="54"/>
      <c r="F27" s="54"/>
      <c r="G27" s="54"/>
      <c r="H27" s="54"/>
      <c r="I27" s="54"/>
      <c r="J27" s="54"/>
      <c r="S27" s="45"/>
      <c r="T27" s="45"/>
    </row>
    <row r="28" spans="1:20" ht="21.5" customHeight="1" x14ac:dyDescent="0.85">
      <c r="A28" s="22" t="s">
        <v>18</v>
      </c>
      <c r="B28" s="83"/>
      <c r="C28" s="83"/>
      <c r="D28" s="94">
        <f>D18+D26</f>
        <v>801356</v>
      </c>
      <c r="E28" s="54"/>
      <c r="F28" s="94">
        <f>F18+F26</f>
        <v>669375</v>
      </c>
      <c r="G28" s="54"/>
      <c r="H28" s="94">
        <f>H18+H26</f>
        <v>716434</v>
      </c>
      <c r="I28" s="54"/>
      <c r="J28" s="94">
        <f>J18+J26</f>
        <v>590185</v>
      </c>
      <c r="S28" s="45"/>
      <c r="T28" s="45"/>
    </row>
    <row r="29" spans="1:20" ht="15" customHeight="1" x14ac:dyDescent="0.85">
      <c r="A29" s="22"/>
      <c r="B29" s="10"/>
      <c r="C29" s="83"/>
      <c r="D29" s="56"/>
      <c r="E29" s="58"/>
      <c r="F29" s="56"/>
      <c r="G29" s="58"/>
      <c r="H29" s="56"/>
      <c r="I29" s="58"/>
      <c r="J29" s="56"/>
      <c r="S29" s="45"/>
      <c r="T29" s="45"/>
    </row>
    <row r="30" spans="1:20" ht="21.5" customHeight="1" x14ac:dyDescent="0.85">
      <c r="A30" s="88" t="s">
        <v>42</v>
      </c>
      <c r="B30" s="10"/>
      <c r="C30" s="83"/>
      <c r="D30" s="45"/>
      <c r="E30" s="45"/>
      <c r="F30" s="45"/>
      <c r="G30" s="45"/>
      <c r="H30" s="45"/>
      <c r="I30" s="45"/>
      <c r="J30" s="45"/>
      <c r="S30" s="45"/>
      <c r="T30" s="45"/>
    </row>
    <row r="31" spans="1:20" ht="21.5" customHeight="1" x14ac:dyDescent="0.8">
      <c r="A31" s="18" t="s">
        <v>19</v>
      </c>
      <c r="B31" s="95"/>
      <c r="C31" s="83"/>
      <c r="D31" s="45"/>
      <c r="E31" s="45"/>
      <c r="F31" s="45"/>
      <c r="G31" s="45"/>
      <c r="H31" s="45"/>
      <c r="I31" s="45"/>
      <c r="J31" s="45"/>
      <c r="S31" s="45"/>
      <c r="T31" s="45"/>
    </row>
    <row r="32" spans="1:20" ht="21.5" customHeight="1" thickBot="1" x14ac:dyDescent="0.85">
      <c r="A32" s="18" t="s">
        <v>45</v>
      </c>
      <c r="B32" s="83"/>
      <c r="C32" s="83"/>
      <c r="D32" s="96">
        <v>340000</v>
      </c>
      <c r="E32" s="45"/>
      <c r="F32" s="96">
        <v>340000</v>
      </c>
      <c r="G32" s="45"/>
      <c r="H32" s="96">
        <v>340000</v>
      </c>
      <c r="I32" s="45"/>
      <c r="J32" s="96">
        <v>340000</v>
      </c>
      <c r="S32" s="45"/>
      <c r="T32" s="45"/>
    </row>
    <row r="33" spans="1:20" ht="21.5" customHeight="1" thickTop="1" x14ac:dyDescent="0.8">
      <c r="A33" s="18" t="s">
        <v>46</v>
      </c>
      <c r="B33" s="83"/>
      <c r="C33" s="83"/>
      <c r="D33" s="45">
        <v>250000</v>
      </c>
      <c r="E33" s="45"/>
      <c r="F33" s="45">
        <v>250000</v>
      </c>
      <c r="G33" s="45"/>
      <c r="H33" s="45">
        <v>250000</v>
      </c>
      <c r="I33" s="45"/>
      <c r="J33" s="45">
        <v>250000</v>
      </c>
      <c r="S33" s="45"/>
      <c r="T33" s="45"/>
    </row>
    <row r="34" spans="1:20" ht="21.5" customHeight="1" x14ac:dyDescent="0.8">
      <c r="A34" s="18" t="s">
        <v>63</v>
      </c>
      <c r="B34" s="83"/>
      <c r="C34" s="83"/>
      <c r="D34" s="45"/>
      <c r="E34" s="45"/>
      <c r="F34" s="45"/>
      <c r="G34" s="45"/>
      <c r="H34" s="45"/>
      <c r="I34" s="45"/>
      <c r="J34" s="45"/>
      <c r="S34" s="45"/>
      <c r="T34" s="45"/>
    </row>
    <row r="35" spans="1:20" ht="21.5" customHeight="1" x14ac:dyDescent="0.8">
      <c r="A35" s="18" t="s">
        <v>47</v>
      </c>
      <c r="B35" s="83"/>
      <c r="C35" s="83"/>
      <c r="D35" s="45"/>
      <c r="E35" s="45"/>
      <c r="F35" s="45"/>
      <c r="G35" s="45"/>
      <c r="H35" s="45"/>
      <c r="I35" s="45"/>
      <c r="J35" s="45"/>
      <c r="S35" s="45"/>
      <c r="T35" s="45"/>
    </row>
    <row r="36" spans="1:20" ht="21.5" customHeight="1" x14ac:dyDescent="0.8">
      <c r="A36" s="18" t="s">
        <v>48</v>
      </c>
      <c r="B36" s="83"/>
      <c r="C36" s="83"/>
      <c r="D36" s="45">
        <v>34000</v>
      </c>
      <c r="E36" s="45"/>
      <c r="F36" s="45">
        <v>34000</v>
      </c>
      <c r="G36" s="45"/>
      <c r="H36" s="45">
        <v>34000</v>
      </c>
      <c r="I36" s="45"/>
      <c r="J36" s="45">
        <v>34000</v>
      </c>
      <c r="S36" s="45"/>
      <c r="T36" s="45"/>
    </row>
    <row r="37" spans="1:20" ht="21.5" customHeight="1" x14ac:dyDescent="0.8">
      <c r="A37" s="18" t="s">
        <v>83</v>
      </c>
      <c r="B37" s="83"/>
      <c r="C37" s="83"/>
      <c r="D37" s="45">
        <v>60253</v>
      </c>
      <c r="E37" s="45"/>
      <c r="F37" s="45">
        <v>149553</v>
      </c>
      <c r="G37" s="45"/>
      <c r="H37" s="45">
        <v>21927</v>
      </c>
      <c r="I37" s="45"/>
      <c r="J37" s="45">
        <v>118497</v>
      </c>
      <c r="S37" s="45"/>
      <c r="T37" s="45"/>
    </row>
    <row r="38" spans="1:20" ht="21.5" customHeight="1" x14ac:dyDescent="0.85">
      <c r="A38" s="22" t="s">
        <v>51</v>
      </c>
      <c r="B38" s="10"/>
      <c r="C38" s="83"/>
      <c r="D38" s="90">
        <f>D33+D36+D37</f>
        <v>344253</v>
      </c>
      <c r="E38" s="54"/>
      <c r="F38" s="90">
        <f>F33+F36+F37</f>
        <v>433553</v>
      </c>
      <c r="G38" s="54"/>
      <c r="H38" s="90">
        <f>H33+H36+H37</f>
        <v>305927</v>
      </c>
      <c r="I38" s="54"/>
      <c r="J38" s="90">
        <f>J33+J36+J37</f>
        <v>402497</v>
      </c>
      <c r="S38" s="45"/>
      <c r="T38" s="45"/>
    </row>
    <row r="39" spans="1:20" ht="15" customHeight="1" x14ac:dyDescent="0.85">
      <c r="A39" s="22"/>
      <c r="B39" s="10"/>
      <c r="C39" s="83"/>
      <c r="D39" s="54"/>
      <c r="E39" s="54"/>
      <c r="F39" s="54"/>
      <c r="G39" s="54"/>
      <c r="H39" s="54"/>
      <c r="I39" s="54"/>
      <c r="J39" s="54"/>
    </row>
    <row r="40" spans="1:20" ht="21.5" customHeight="1" thickBot="1" x14ac:dyDescent="0.9">
      <c r="A40" s="22" t="s">
        <v>52</v>
      </c>
      <c r="B40" s="10"/>
      <c r="C40" s="83"/>
      <c r="D40" s="27">
        <f>D38+D28</f>
        <v>1145609</v>
      </c>
      <c r="E40" s="54"/>
      <c r="F40" s="27">
        <f>F38+F28</f>
        <v>1102928</v>
      </c>
      <c r="G40" s="54"/>
      <c r="H40" s="91">
        <f>H38+H28</f>
        <v>1022361</v>
      </c>
      <c r="I40" s="54"/>
      <c r="J40" s="91">
        <f>J38+J28</f>
        <v>992682</v>
      </c>
    </row>
    <row r="41" spans="1:20" ht="20.25" thickTop="1" x14ac:dyDescent="0.8"/>
  </sheetData>
  <mergeCells count="3">
    <mergeCell ref="D4:F4"/>
    <mergeCell ref="H4:J4"/>
    <mergeCell ref="D8:J8"/>
  </mergeCells>
  <pageMargins left="0.7" right="0.7" top="0.48" bottom="0.5" header="0.5" footer="0.5"/>
  <pageSetup paperSize="9" scale="85" firstPageNumber="4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/>
  <dimension ref="A1:J32"/>
  <sheetViews>
    <sheetView showGridLines="0" zoomScaleNormal="100" zoomScaleSheetLayoutView="82" workbookViewId="0">
      <selection activeCell="I26" sqref="I26"/>
    </sheetView>
  </sheetViews>
  <sheetFormatPr defaultColWidth="9.07421875" defaultRowHeight="19.899999999999999" x14ac:dyDescent="0.8"/>
  <cols>
    <col min="1" max="1" width="40.4609375" style="1" customWidth="1"/>
    <col min="2" max="2" width="9.3046875" style="3" customWidth="1"/>
    <col min="3" max="3" width="1.3828125" style="3" customWidth="1"/>
    <col min="4" max="4" width="12.4609375" style="3" customWidth="1"/>
    <col min="5" max="5" width="1.3828125" style="3" customWidth="1"/>
    <col min="6" max="6" width="12.4609375" style="3" customWidth="1"/>
    <col min="7" max="7" width="1.3828125" style="3" customWidth="1"/>
    <col min="8" max="8" width="12.4609375" style="3" customWidth="1"/>
    <col min="9" max="9" width="1.3828125" style="3" customWidth="1"/>
    <col min="10" max="10" width="12.4609375" style="3" customWidth="1"/>
    <col min="11" max="16384" width="9.07421875" style="3"/>
  </cols>
  <sheetData>
    <row r="1" spans="1:10" s="102" customFormat="1" ht="21.75" x14ac:dyDescent="0.9">
      <c r="A1" s="97" t="s">
        <v>59</v>
      </c>
      <c r="B1" s="98"/>
      <c r="C1" s="98"/>
      <c r="D1" s="99"/>
      <c r="E1" s="100"/>
      <c r="F1" s="99"/>
      <c r="G1" s="100"/>
      <c r="H1" s="99"/>
      <c r="I1" s="100"/>
      <c r="J1" s="101"/>
    </row>
    <row r="2" spans="1:10" s="102" customFormat="1" ht="21.75" x14ac:dyDescent="0.9">
      <c r="A2" s="104" t="s">
        <v>93</v>
      </c>
      <c r="B2" s="105"/>
      <c r="C2" s="105"/>
      <c r="D2" s="106"/>
      <c r="E2" s="106"/>
      <c r="F2" s="106"/>
      <c r="G2" s="106"/>
      <c r="H2" s="106"/>
      <c r="I2" s="106"/>
      <c r="J2" s="107"/>
    </row>
    <row r="3" spans="1:10" ht="20.25" x14ac:dyDescent="0.85">
      <c r="A3" s="62"/>
      <c r="B3" s="51"/>
      <c r="C3" s="51"/>
      <c r="D3" s="59"/>
      <c r="E3" s="59"/>
      <c r="F3" s="59"/>
      <c r="G3" s="59"/>
      <c r="H3" s="59"/>
      <c r="I3" s="59"/>
      <c r="J3" s="21"/>
    </row>
    <row r="4" spans="1:10" ht="20.25" x14ac:dyDescent="0.85">
      <c r="B4" s="51"/>
      <c r="C4" s="51"/>
      <c r="D4" s="124" t="s">
        <v>60</v>
      </c>
      <c r="E4" s="124"/>
      <c r="F4" s="124"/>
      <c r="G4" s="59"/>
      <c r="H4" s="124" t="s">
        <v>61</v>
      </c>
      <c r="I4" s="124"/>
      <c r="J4" s="124"/>
    </row>
    <row r="5" spans="1:10" ht="20.55" customHeight="1" x14ac:dyDescent="0.85">
      <c r="B5" s="51"/>
      <c r="C5" s="51"/>
      <c r="D5" s="125" t="s">
        <v>94</v>
      </c>
      <c r="E5" s="125"/>
      <c r="F5" s="125"/>
      <c r="G5" s="59"/>
      <c r="H5" s="125" t="s">
        <v>94</v>
      </c>
      <c r="I5" s="125"/>
      <c r="J5" s="125"/>
    </row>
    <row r="6" spans="1:10" ht="20.55" customHeight="1" x14ac:dyDescent="0.85">
      <c r="B6" s="51"/>
      <c r="C6" s="51"/>
      <c r="D6" s="125" t="s">
        <v>111</v>
      </c>
      <c r="E6" s="125"/>
      <c r="F6" s="125"/>
      <c r="G6" s="59"/>
      <c r="H6" s="125" t="s">
        <v>111</v>
      </c>
      <c r="I6" s="125"/>
      <c r="J6" s="125"/>
    </row>
    <row r="7" spans="1:10" x14ac:dyDescent="0.8">
      <c r="B7" s="60" t="s">
        <v>1</v>
      </c>
      <c r="C7" s="60"/>
      <c r="D7" s="51">
        <v>2565</v>
      </c>
      <c r="E7" s="51"/>
      <c r="F7" s="51">
        <v>2564</v>
      </c>
      <c r="G7" s="51"/>
      <c r="H7" s="51">
        <v>2565</v>
      </c>
      <c r="I7" s="51"/>
      <c r="J7" s="51">
        <v>2564</v>
      </c>
    </row>
    <row r="8" spans="1:10" ht="20.25" x14ac:dyDescent="0.85">
      <c r="A8" s="62"/>
      <c r="B8" s="60"/>
      <c r="C8" s="60"/>
      <c r="D8" s="126" t="s">
        <v>91</v>
      </c>
      <c r="E8" s="126"/>
      <c r="F8" s="126"/>
      <c r="G8" s="126"/>
      <c r="H8" s="126"/>
      <c r="I8" s="126"/>
      <c r="J8" s="126"/>
    </row>
    <row r="9" spans="1:10" ht="20.25" x14ac:dyDescent="0.85">
      <c r="A9" s="9" t="s">
        <v>77</v>
      </c>
      <c r="B9" s="60"/>
      <c r="C9" s="60"/>
      <c r="D9" s="60"/>
      <c r="E9" s="60"/>
      <c r="F9" s="60"/>
      <c r="G9" s="60"/>
      <c r="H9" s="60"/>
      <c r="I9" s="60"/>
      <c r="J9" s="60"/>
    </row>
    <row r="10" spans="1:10" x14ac:dyDescent="0.8">
      <c r="A10" s="1" t="s">
        <v>29</v>
      </c>
      <c r="B10" s="120">
        <v>3</v>
      </c>
      <c r="C10" s="17" t="e">
        <f>'PL 6'!C10-'PL 5'!#REF!</f>
        <v>#REF!</v>
      </c>
      <c r="D10" s="17">
        <v>203920</v>
      </c>
      <c r="E10" s="17" t="e">
        <f>'PL 6'!E10-'PL 5'!#REF!</f>
        <v>#REF!</v>
      </c>
      <c r="F10" s="17">
        <v>183901</v>
      </c>
      <c r="G10" s="17" t="e">
        <f>'PL 6'!G10-'PL 5'!#REF!</f>
        <v>#REF!</v>
      </c>
      <c r="H10" s="17">
        <v>203920</v>
      </c>
      <c r="I10" s="17" t="e">
        <f>'PL 6'!I10-'PL 5'!#REF!</f>
        <v>#REF!</v>
      </c>
      <c r="J10" s="17">
        <v>183901</v>
      </c>
    </row>
    <row r="11" spans="1:10" x14ac:dyDescent="0.8">
      <c r="A11" s="1" t="s">
        <v>30</v>
      </c>
      <c r="B11" s="120">
        <v>3</v>
      </c>
      <c r="C11" s="17" t="e">
        <f>'PL 6'!C11-'PL 5'!#REF!</f>
        <v>#REF!</v>
      </c>
      <c r="D11" s="17">
        <v>35706</v>
      </c>
      <c r="E11" s="17" t="e">
        <f>'PL 6'!E11-'PL 5'!#REF!</f>
        <v>#REF!</v>
      </c>
      <c r="F11" s="17">
        <v>40499</v>
      </c>
      <c r="G11" s="17" t="e">
        <f>'PL 6'!G11-'PL 5'!#REF!</f>
        <v>#REF!</v>
      </c>
      <c r="H11" s="17">
        <v>32185</v>
      </c>
      <c r="I11" s="17" t="e">
        <f>'PL 6'!I11-'PL 5'!#REF!</f>
        <v>#REF!</v>
      </c>
      <c r="J11" s="17">
        <v>38113</v>
      </c>
    </row>
    <row r="12" spans="1:10" ht="20.25" x14ac:dyDescent="0.85">
      <c r="A12" s="62"/>
      <c r="B12" s="60"/>
      <c r="C12" s="60"/>
      <c r="D12" s="40">
        <f>SUM(D10:D11)</f>
        <v>239626</v>
      </c>
      <c r="E12" s="49"/>
      <c r="F12" s="40">
        <f>SUM(F10:F11)</f>
        <v>224400</v>
      </c>
      <c r="G12" s="49"/>
      <c r="H12" s="40">
        <f>SUM(H10:H11)</f>
        <v>236105</v>
      </c>
      <c r="I12" s="49"/>
      <c r="J12" s="40">
        <f>SUM(J10:J11)</f>
        <v>222014</v>
      </c>
    </row>
    <row r="13" spans="1:10" ht="20.55" customHeight="1" x14ac:dyDescent="0.85">
      <c r="B13" s="60"/>
      <c r="C13" s="60"/>
      <c r="D13" s="24"/>
      <c r="E13" s="24"/>
      <c r="F13" s="24"/>
      <c r="G13" s="24"/>
      <c r="H13" s="24"/>
      <c r="I13" s="24"/>
      <c r="J13" s="24"/>
    </row>
    <row r="14" spans="1:10" ht="20.55" customHeight="1" x14ac:dyDescent="0.8">
      <c r="A14" s="18" t="s">
        <v>31</v>
      </c>
      <c r="B14" s="121">
        <v>3</v>
      </c>
      <c r="C14" s="60"/>
      <c r="D14" s="17">
        <v>-140748</v>
      </c>
      <c r="E14" s="17" t="e">
        <f>'PL 6'!E14-'PL 5'!#REF!</f>
        <v>#REF!</v>
      </c>
      <c r="F14" s="17">
        <v>-130649</v>
      </c>
      <c r="G14" s="17" t="e">
        <f>'PL 6'!G14-'PL 5'!#REF!</f>
        <v>#REF!</v>
      </c>
      <c r="H14" s="17">
        <v>-142228</v>
      </c>
      <c r="I14" s="17" t="e">
        <f>'PL 6'!I14-'PL 5'!#REF!</f>
        <v>#REF!</v>
      </c>
      <c r="J14" s="17">
        <v>-132341</v>
      </c>
    </row>
    <row r="15" spans="1:10" ht="20.55" customHeight="1" x14ac:dyDescent="0.8">
      <c r="A15" s="18" t="s">
        <v>32</v>
      </c>
      <c r="B15" s="121">
        <v>3</v>
      </c>
      <c r="C15" s="60"/>
      <c r="D15" s="17">
        <v>-25277</v>
      </c>
      <c r="E15" s="17" t="e">
        <f>'PL 6'!E15-'PL 5'!#REF!</f>
        <v>#REF!</v>
      </c>
      <c r="F15" s="17">
        <v>-25682</v>
      </c>
      <c r="G15" s="17" t="e">
        <f>'PL 6'!G15-'PL 5'!#REF!</f>
        <v>#REF!</v>
      </c>
      <c r="H15" s="17">
        <v>-23081</v>
      </c>
      <c r="I15" s="17" t="e">
        <f>'PL 6'!I15-'PL 5'!#REF!</f>
        <v>#REF!</v>
      </c>
      <c r="J15" s="17">
        <v>-24126</v>
      </c>
    </row>
    <row r="16" spans="1:10" ht="20.55" customHeight="1" x14ac:dyDescent="0.85">
      <c r="A16" s="22" t="s">
        <v>74</v>
      </c>
      <c r="B16" s="121"/>
      <c r="C16" s="60"/>
      <c r="D16" s="40">
        <f>D12+SUM(D14:D15)</f>
        <v>73601</v>
      </c>
      <c r="E16" s="17"/>
      <c r="F16" s="40">
        <f>F12+SUM(F14:F15)</f>
        <v>68069</v>
      </c>
      <c r="G16" s="17"/>
      <c r="H16" s="40">
        <f>H12+SUM(H14:H15)</f>
        <v>70796</v>
      </c>
      <c r="I16" s="17"/>
      <c r="J16" s="40">
        <f>J12+SUM(J14:J15)</f>
        <v>65547</v>
      </c>
    </row>
    <row r="17" spans="1:10" ht="20.55" customHeight="1" x14ac:dyDescent="0.85">
      <c r="A17" s="22"/>
      <c r="B17" s="121"/>
      <c r="C17" s="60"/>
      <c r="D17" s="24"/>
      <c r="E17" s="24"/>
      <c r="F17" s="24"/>
      <c r="G17" s="24"/>
      <c r="H17" s="24"/>
      <c r="I17" s="24"/>
      <c r="J17" s="24"/>
    </row>
    <row r="18" spans="1:10" ht="20.55" customHeight="1" x14ac:dyDescent="0.8">
      <c r="A18" s="18" t="s">
        <v>75</v>
      </c>
      <c r="B18" s="121"/>
      <c r="C18" s="60"/>
      <c r="D18" s="17">
        <v>6083</v>
      </c>
      <c r="E18" s="17" t="e">
        <f>'PL 6'!E18-'PL 5'!#REF!</f>
        <v>#REF!</v>
      </c>
      <c r="F18" s="17">
        <v>1546</v>
      </c>
      <c r="G18" s="17" t="e">
        <f>'PL 6'!G18-'PL 5'!#REF!</f>
        <v>#REF!</v>
      </c>
      <c r="H18" s="17">
        <v>4006</v>
      </c>
      <c r="I18" s="17" t="e">
        <f>'PL 6'!I18-'PL 5'!#REF!</f>
        <v>#REF!</v>
      </c>
      <c r="J18" s="17">
        <v>1460</v>
      </c>
    </row>
    <row r="19" spans="1:10" ht="20.55" customHeight="1" x14ac:dyDescent="0.8">
      <c r="A19" s="18" t="s">
        <v>55</v>
      </c>
      <c r="B19" s="121">
        <v>3</v>
      </c>
      <c r="C19" s="60"/>
      <c r="D19" s="17">
        <v>-22983</v>
      </c>
      <c r="E19" s="17" t="e">
        <f>'PL 6'!E19-'PL 5'!#REF!</f>
        <v>#REF!</v>
      </c>
      <c r="F19" s="17">
        <v>-26834</v>
      </c>
      <c r="G19" s="17" t="e">
        <f>'PL 6'!G19-'PL 5'!#REF!</f>
        <v>#REF!</v>
      </c>
      <c r="H19" s="17">
        <v>-25141</v>
      </c>
      <c r="I19" s="17" t="e">
        <f>'PL 6'!I19-'PL 5'!#REF!</f>
        <v>#REF!</v>
      </c>
      <c r="J19" s="17">
        <v>-29439</v>
      </c>
    </row>
    <row r="20" spans="1:10" ht="20.55" customHeight="1" x14ac:dyDescent="0.8">
      <c r="A20" s="18" t="s">
        <v>33</v>
      </c>
      <c r="B20" s="121">
        <v>3</v>
      </c>
      <c r="C20" s="60"/>
      <c r="D20" s="17">
        <v>-20513</v>
      </c>
      <c r="E20" s="17" t="e">
        <f>'PL 6'!E20-'PL 5'!#REF!</f>
        <v>#REF!</v>
      </c>
      <c r="F20" s="17">
        <v>-17494</v>
      </c>
      <c r="G20" s="17" t="e">
        <f>'PL 6'!G20-'PL 5'!#REF!</f>
        <v>#REF!</v>
      </c>
      <c r="H20" s="17">
        <v>-19784</v>
      </c>
      <c r="I20" s="17" t="e">
        <f>'PL 6'!I20-'PL 5'!#REF!</f>
        <v>#REF!</v>
      </c>
      <c r="J20" s="17">
        <v>-16805</v>
      </c>
    </row>
    <row r="21" spans="1:10" ht="20.55" customHeight="1" x14ac:dyDescent="0.85">
      <c r="A21" s="22" t="s">
        <v>84</v>
      </c>
      <c r="B21" s="60"/>
      <c r="C21" s="60"/>
      <c r="D21" s="40">
        <f>SUM(D16:D20)</f>
        <v>36188</v>
      </c>
      <c r="E21" s="17"/>
      <c r="F21" s="40">
        <f>SUM(F16:F20)</f>
        <v>25287</v>
      </c>
      <c r="G21" s="17"/>
      <c r="H21" s="40">
        <f>SUM(H16:H20)</f>
        <v>29877</v>
      </c>
      <c r="I21" s="17"/>
      <c r="J21" s="40">
        <f>SUM(J16:J20)</f>
        <v>20763</v>
      </c>
    </row>
    <row r="22" spans="1:10" ht="20.25" x14ac:dyDescent="0.85">
      <c r="A22" s="22"/>
      <c r="B22" s="60"/>
      <c r="C22" s="60"/>
      <c r="D22" s="19"/>
      <c r="F22" s="19"/>
      <c r="H22" s="19"/>
      <c r="J22" s="19"/>
    </row>
    <row r="23" spans="1:10" ht="20.55" customHeight="1" x14ac:dyDescent="0.8">
      <c r="A23" s="1" t="s">
        <v>34</v>
      </c>
      <c r="B23" s="60"/>
      <c r="C23" s="60"/>
      <c r="D23" s="17">
        <v>-4002</v>
      </c>
      <c r="E23" s="17" t="e">
        <f>'PL 6'!E23-'PL 5'!#REF!</f>
        <v>#REF!</v>
      </c>
      <c r="F23" s="17">
        <v>-3969</v>
      </c>
      <c r="G23" s="17" t="e">
        <f>'PL 6'!G23-'PL 5'!#REF!</f>
        <v>#REF!</v>
      </c>
      <c r="H23" s="17">
        <v>-3423</v>
      </c>
      <c r="I23" s="17" t="e">
        <f>'PL 6'!I23-'PL 5'!#REF!</f>
        <v>#REF!</v>
      </c>
      <c r="J23" s="17">
        <v>-3461</v>
      </c>
    </row>
    <row r="24" spans="1:10" ht="20.55" customHeight="1" x14ac:dyDescent="0.85">
      <c r="A24" s="62" t="s">
        <v>76</v>
      </c>
      <c r="B24" s="60"/>
      <c r="C24" s="60"/>
      <c r="D24" s="40">
        <f>SUM(D21:D23)</f>
        <v>32186</v>
      </c>
      <c r="E24" s="24"/>
      <c r="F24" s="40">
        <f>SUM(F21:F23)</f>
        <v>21318</v>
      </c>
      <c r="G24" s="24"/>
      <c r="H24" s="40">
        <f>SUM(H21:H23)</f>
        <v>26454</v>
      </c>
      <c r="I24" s="24"/>
      <c r="J24" s="40">
        <f>SUM(J21:J23)</f>
        <v>17302</v>
      </c>
    </row>
    <row r="25" spans="1:10" ht="20.55" customHeight="1" x14ac:dyDescent="0.8">
      <c r="A25" s="1" t="s">
        <v>64</v>
      </c>
      <c r="B25" s="60"/>
      <c r="C25" s="60"/>
      <c r="D25" s="66">
        <v>-5831</v>
      </c>
      <c r="E25" s="17" t="e">
        <f>'PL 6'!E25-'PL 5'!#REF!</f>
        <v>#REF!</v>
      </c>
      <c r="F25" s="66">
        <v>-2864</v>
      </c>
      <c r="G25" s="17" t="e">
        <f>'PL 6'!G25-'PL 5'!#REF!</f>
        <v>#REF!</v>
      </c>
      <c r="H25" s="66">
        <v>-5482</v>
      </c>
      <c r="I25" s="17" t="e">
        <f>'PL 6'!I25-'PL 5'!#REF!</f>
        <v>#REF!</v>
      </c>
      <c r="J25" s="66">
        <v>-2895</v>
      </c>
    </row>
    <row r="26" spans="1:10" ht="20.55" customHeight="1" thickBot="1" x14ac:dyDescent="0.9">
      <c r="A26" s="62" t="s">
        <v>105</v>
      </c>
      <c r="B26" s="60"/>
      <c r="C26" s="60"/>
      <c r="D26" s="41">
        <f>D24+D25</f>
        <v>26355</v>
      </c>
      <c r="E26" s="50"/>
      <c r="F26" s="41">
        <f>F24+F25</f>
        <v>18454</v>
      </c>
      <c r="G26" s="50"/>
      <c r="H26" s="41">
        <f>H24+H25</f>
        <v>20972</v>
      </c>
      <c r="I26" s="50"/>
      <c r="J26" s="41">
        <f>J24+J25</f>
        <v>14407</v>
      </c>
    </row>
    <row r="27" spans="1:10" ht="20.55" customHeight="1" thickTop="1" x14ac:dyDescent="0.8">
      <c r="A27" s="12"/>
      <c r="B27" s="26"/>
      <c r="C27" s="26"/>
      <c r="D27" s="5"/>
      <c r="F27" s="5"/>
      <c r="H27" s="5"/>
      <c r="J27" s="5"/>
    </row>
    <row r="28" spans="1:10" ht="20.55" customHeight="1" x14ac:dyDescent="0.8">
      <c r="A28" s="1" t="s">
        <v>65</v>
      </c>
      <c r="B28" s="60"/>
      <c r="C28" s="60"/>
      <c r="D28" s="53">
        <v>0</v>
      </c>
      <c r="E28" s="13"/>
      <c r="F28" s="53">
        <v>0</v>
      </c>
      <c r="G28" s="13"/>
      <c r="H28" s="53">
        <v>0</v>
      </c>
      <c r="I28" s="13"/>
      <c r="J28" s="53">
        <v>0</v>
      </c>
    </row>
    <row r="29" spans="1:10" ht="20.55" customHeight="1" thickBot="1" x14ac:dyDescent="0.9">
      <c r="A29" s="62" t="s">
        <v>120</v>
      </c>
      <c r="B29" s="60"/>
      <c r="C29" s="60"/>
      <c r="D29" s="27">
        <f>D26+D28</f>
        <v>26355</v>
      </c>
      <c r="E29" s="24"/>
      <c r="F29" s="27">
        <f>F26+F28</f>
        <v>18454</v>
      </c>
      <c r="G29" s="24"/>
      <c r="H29" s="27">
        <f>H26+H28</f>
        <v>20972</v>
      </c>
      <c r="I29" s="24"/>
      <c r="J29" s="27">
        <f>J26+J28</f>
        <v>14407</v>
      </c>
    </row>
    <row r="30" spans="1:10" ht="20.55" customHeight="1" thickTop="1" x14ac:dyDescent="0.85">
      <c r="A30" s="62"/>
      <c r="B30" s="60"/>
      <c r="C30" s="60"/>
      <c r="D30" s="25"/>
      <c r="E30" s="4"/>
      <c r="F30" s="25"/>
      <c r="G30" s="4"/>
      <c r="H30" s="25"/>
      <c r="I30" s="4"/>
      <c r="J30" s="25"/>
    </row>
    <row r="31" spans="1:10" ht="23" customHeight="1" thickBot="1" x14ac:dyDescent="0.9">
      <c r="A31" s="62" t="s">
        <v>103</v>
      </c>
      <c r="B31" s="60"/>
      <c r="C31" s="60"/>
      <c r="D31" s="79">
        <f>(D26*1000)/500000000</f>
        <v>5.271E-2</v>
      </c>
      <c r="F31" s="79">
        <v>3.6999999999999998E-2</v>
      </c>
      <c r="H31" s="79">
        <f>(H26*1000)/500000000</f>
        <v>4.1944000000000002E-2</v>
      </c>
      <c r="J31" s="80">
        <v>2.9000000000000001E-2</v>
      </c>
    </row>
    <row r="32" spans="1:10" ht="20.65" thickTop="1" x14ac:dyDescent="0.85">
      <c r="A32" s="62"/>
      <c r="B32" s="60"/>
      <c r="C32" s="60"/>
      <c r="D32" s="28"/>
      <c r="E32" s="29"/>
      <c r="F32" s="28"/>
      <c r="G32" s="29"/>
      <c r="H32" s="29"/>
      <c r="I32" s="29"/>
      <c r="J32" s="29"/>
    </row>
  </sheetData>
  <mergeCells count="7">
    <mergeCell ref="D4:F4"/>
    <mergeCell ref="H4:J4"/>
    <mergeCell ref="D5:F5"/>
    <mergeCell ref="H5:J5"/>
    <mergeCell ref="D8:J8"/>
    <mergeCell ref="D6:F6"/>
    <mergeCell ref="H6:J6"/>
  </mergeCells>
  <phoneticPr fontId="7" type="noConversion"/>
  <pageMargins left="0.7" right="0.7" top="0.48" bottom="0.5" header="0.5" footer="0.5"/>
  <pageSetup paperSize="9" scale="93" firstPageNumber="5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F082A-6EFF-4D34-8A85-21E1B3530029}">
  <sheetPr codeName="Sheet4"/>
  <dimension ref="A1:J32"/>
  <sheetViews>
    <sheetView showGridLines="0" zoomScale="80" zoomScaleNormal="80" zoomScaleSheetLayoutView="82" workbookViewId="0">
      <selection activeCell="P39" sqref="P39"/>
    </sheetView>
  </sheetViews>
  <sheetFormatPr defaultColWidth="9.07421875" defaultRowHeight="19.899999999999999" x14ac:dyDescent="0.8"/>
  <cols>
    <col min="1" max="1" width="42.69140625" style="1" customWidth="1"/>
    <col min="2" max="2" width="8.69140625" style="3" customWidth="1"/>
    <col min="3" max="3" width="1.3828125" style="3" customWidth="1"/>
    <col min="4" max="4" width="12.07421875" style="3" customWidth="1"/>
    <col min="5" max="5" width="1.3828125" style="3" customWidth="1"/>
    <col min="6" max="6" width="12.07421875" style="3" customWidth="1"/>
    <col min="7" max="7" width="1.3828125" style="3" customWidth="1"/>
    <col min="8" max="8" width="12.07421875" style="3" customWidth="1"/>
    <col min="9" max="9" width="1.3828125" style="3" customWidth="1"/>
    <col min="10" max="10" width="12.07421875" style="3" customWidth="1"/>
    <col min="11" max="16384" width="9.07421875" style="3"/>
  </cols>
  <sheetData>
    <row r="1" spans="1:10" ht="20.25" x14ac:dyDescent="0.85">
      <c r="A1" s="85" t="s">
        <v>59</v>
      </c>
      <c r="B1" s="82"/>
      <c r="C1" s="82"/>
      <c r="D1" s="16"/>
      <c r="E1" s="15"/>
      <c r="F1" s="16"/>
      <c r="G1" s="15"/>
      <c r="H1" s="16"/>
      <c r="I1" s="15"/>
      <c r="J1" s="20"/>
    </row>
    <row r="2" spans="1:10" ht="20.25" x14ac:dyDescent="0.85">
      <c r="A2" s="108" t="s">
        <v>93</v>
      </c>
      <c r="B2" s="51"/>
      <c r="C2" s="51"/>
      <c r="D2" s="81"/>
      <c r="E2" s="81"/>
      <c r="F2" s="81"/>
      <c r="G2" s="81"/>
      <c r="H2" s="81"/>
      <c r="I2" s="81"/>
      <c r="J2" s="21"/>
    </row>
    <row r="3" spans="1:10" ht="20.25" x14ac:dyDescent="0.85">
      <c r="A3" s="85"/>
      <c r="B3" s="51"/>
      <c r="C3" s="51"/>
      <c r="D3" s="81"/>
      <c r="E3" s="81"/>
      <c r="F3" s="81"/>
      <c r="G3" s="81"/>
      <c r="H3" s="81"/>
      <c r="I3" s="81"/>
      <c r="J3" s="21"/>
    </row>
    <row r="4" spans="1:10" ht="20.25" x14ac:dyDescent="0.85">
      <c r="B4" s="51"/>
      <c r="C4" s="51"/>
      <c r="D4" s="124" t="s">
        <v>60</v>
      </c>
      <c r="E4" s="124"/>
      <c r="F4" s="124"/>
      <c r="G4" s="81"/>
      <c r="H4" s="124" t="s">
        <v>61</v>
      </c>
      <c r="I4" s="124"/>
      <c r="J4" s="124"/>
    </row>
    <row r="5" spans="1:10" ht="20.55" customHeight="1" x14ac:dyDescent="0.85">
      <c r="B5" s="51"/>
      <c r="C5" s="51"/>
      <c r="D5" s="127" t="s">
        <v>110</v>
      </c>
      <c r="E5" s="127"/>
      <c r="F5" s="127"/>
      <c r="G5" s="81"/>
      <c r="H5" s="127" t="s">
        <v>110</v>
      </c>
      <c r="I5" s="127"/>
      <c r="J5" s="127"/>
    </row>
    <row r="6" spans="1:10" ht="20.55" customHeight="1" x14ac:dyDescent="0.85">
      <c r="B6" s="51"/>
      <c r="C6" s="51"/>
      <c r="D6" s="127" t="s">
        <v>111</v>
      </c>
      <c r="E6" s="127"/>
      <c r="F6" s="127"/>
      <c r="G6" s="81"/>
      <c r="H6" s="127" t="s">
        <v>111</v>
      </c>
      <c r="I6" s="127"/>
      <c r="J6" s="127"/>
    </row>
    <row r="7" spans="1:10" x14ac:dyDescent="0.8">
      <c r="B7" s="82" t="s">
        <v>1</v>
      </c>
      <c r="C7" s="82"/>
      <c r="D7" s="51">
        <v>2565</v>
      </c>
      <c r="E7" s="51"/>
      <c r="F7" s="51">
        <v>2564</v>
      </c>
      <c r="G7" s="51"/>
      <c r="H7" s="51">
        <v>2565</v>
      </c>
      <c r="I7" s="51"/>
      <c r="J7" s="51">
        <v>2564</v>
      </c>
    </row>
    <row r="8" spans="1:10" ht="20.25" x14ac:dyDescent="0.85">
      <c r="A8" s="85"/>
      <c r="B8" s="82"/>
      <c r="C8" s="82"/>
      <c r="D8" s="126" t="s">
        <v>91</v>
      </c>
      <c r="E8" s="126"/>
      <c r="F8" s="126"/>
      <c r="G8" s="126"/>
      <c r="H8" s="126"/>
      <c r="I8" s="126"/>
      <c r="J8" s="126"/>
    </row>
    <row r="9" spans="1:10" ht="20.25" x14ac:dyDescent="0.85">
      <c r="A9" s="9" t="s">
        <v>77</v>
      </c>
      <c r="B9" s="82"/>
      <c r="C9" s="82"/>
      <c r="D9" s="82"/>
      <c r="E9" s="82"/>
      <c r="F9" s="82"/>
      <c r="G9" s="82"/>
      <c r="H9" s="82"/>
      <c r="I9" s="82"/>
      <c r="J9" s="82"/>
    </row>
    <row r="10" spans="1:10" x14ac:dyDescent="0.8">
      <c r="A10" s="1" t="s">
        <v>29</v>
      </c>
      <c r="B10" s="82" t="s">
        <v>108</v>
      </c>
      <c r="C10" s="82"/>
      <c r="D10" s="17">
        <v>395460</v>
      </c>
      <c r="E10" s="17"/>
      <c r="F10" s="17">
        <v>386012</v>
      </c>
      <c r="G10" s="17"/>
      <c r="H10" s="17">
        <v>395479</v>
      </c>
      <c r="I10" s="17"/>
      <c r="J10" s="17">
        <v>386012</v>
      </c>
    </row>
    <row r="11" spans="1:10" x14ac:dyDescent="0.8">
      <c r="A11" s="1" t="s">
        <v>30</v>
      </c>
      <c r="B11" s="82" t="s">
        <v>108</v>
      </c>
      <c r="C11" s="82"/>
      <c r="D11" s="17">
        <v>82477</v>
      </c>
      <c r="E11" s="17"/>
      <c r="F11" s="17">
        <v>77471</v>
      </c>
      <c r="G11" s="17"/>
      <c r="H11" s="17">
        <v>76159</v>
      </c>
      <c r="I11" s="17"/>
      <c r="J11" s="17">
        <v>72768</v>
      </c>
    </row>
    <row r="12" spans="1:10" ht="20.25" x14ac:dyDescent="0.85">
      <c r="A12" s="85"/>
      <c r="B12" s="82"/>
      <c r="C12" s="82"/>
      <c r="D12" s="40">
        <f>SUM(D10:D11)</f>
        <v>477937</v>
      </c>
      <c r="E12" s="49"/>
      <c r="F12" s="40">
        <f>SUM(F10:F11)</f>
        <v>463483</v>
      </c>
      <c r="G12" s="49"/>
      <c r="H12" s="40">
        <f>SUM(H10:H11)</f>
        <v>471638</v>
      </c>
      <c r="I12" s="49"/>
      <c r="J12" s="40">
        <f>SUM(J10:J11)</f>
        <v>458780</v>
      </c>
    </row>
    <row r="13" spans="1:10" ht="20.25" x14ac:dyDescent="0.85">
      <c r="B13" s="82"/>
      <c r="C13" s="82"/>
      <c r="D13" s="24"/>
      <c r="E13" s="24"/>
      <c r="F13" s="24"/>
      <c r="G13" s="24"/>
      <c r="H13" s="24"/>
      <c r="I13" s="24"/>
      <c r="J13" s="24"/>
    </row>
    <row r="14" spans="1:10" x14ac:dyDescent="0.8">
      <c r="A14" s="1" t="s">
        <v>31</v>
      </c>
      <c r="B14" s="121">
        <v>3</v>
      </c>
      <c r="C14" s="82"/>
      <c r="D14" s="17">
        <v>-274442</v>
      </c>
      <c r="E14" s="17"/>
      <c r="F14" s="17">
        <v>-270772</v>
      </c>
      <c r="G14" s="17"/>
      <c r="H14" s="17">
        <v>-276631</v>
      </c>
      <c r="I14" s="17"/>
      <c r="J14" s="17">
        <v>-274319</v>
      </c>
    </row>
    <row r="15" spans="1:10" x14ac:dyDescent="0.8">
      <c r="A15" s="1" t="s">
        <v>32</v>
      </c>
      <c r="B15" s="121">
        <v>3</v>
      </c>
      <c r="C15" s="82"/>
      <c r="D15" s="17">
        <v>-58112</v>
      </c>
      <c r="E15" s="17"/>
      <c r="F15" s="17">
        <v>-49903</v>
      </c>
      <c r="G15" s="17"/>
      <c r="H15" s="17">
        <v>-53857</v>
      </c>
      <c r="I15" s="17"/>
      <c r="J15" s="17">
        <v>-46893</v>
      </c>
    </row>
    <row r="16" spans="1:10" ht="20.25" x14ac:dyDescent="0.85">
      <c r="A16" s="85" t="s">
        <v>74</v>
      </c>
      <c r="B16" s="121"/>
      <c r="C16" s="82"/>
      <c r="D16" s="40">
        <f>D12+SUM(D14:D15)</f>
        <v>145383</v>
      </c>
      <c r="E16" s="17"/>
      <c r="F16" s="40">
        <f>F12+SUM(F14:F15)</f>
        <v>142808</v>
      </c>
      <c r="G16" s="17"/>
      <c r="H16" s="40">
        <f>H12+SUM(H14:H15)</f>
        <v>141150</v>
      </c>
      <c r="I16" s="17"/>
      <c r="J16" s="40">
        <f>J12+SUM(J14:J15)</f>
        <v>137568</v>
      </c>
    </row>
    <row r="17" spans="1:10" ht="20.25" x14ac:dyDescent="0.85">
      <c r="A17" s="85"/>
      <c r="B17" s="121"/>
      <c r="C17" s="82"/>
      <c r="D17" s="24"/>
      <c r="E17" s="24"/>
      <c r="F17" s="24"/>
      <c r="G17" s="24"/>
      <c r="H17" s="24"/>
      <c r="I17" s="24"/>
      <c r="J17" s="24"/>
    </row>
    <row r="18" spans="1:10" x14ac:dyDescent="0.8">
      <c r="A18" s="1" t="s">
        <v>75</v>
      </c>
      <c r="B18" s="121"/>
      <c r="C18" s="82"/>
      <c r="D18" s="23">
        <v>7908</v>
      </c>
      <c r="E18" s="23"/>
      <c r="F18" s="23">
        <v>2940</v>
      </c>
      <c r="G18" s="23"/>
      <c r="H18" s="23">
        <v>5338</v>
      </c>
      <c r="I18" s="23"/>
      <c r="J18" s="23">
        <v>2869</v>
      </c>
    </row>
    <row r="19" spans="1:10" x14ac:dyDescent="0.8">
      <c r="A19" s="1" t="s">
        <v>55</v>
      </c>
      <c r="B19" s="121">
        <v>3</v>
      </c>
      <c r="C19" s="82"/>
      <c r="D19" s="17">
        <v>-48108</v>
      </c>
      <c r="E19" s="17"/>
      <c r="F19" s="17">
        <v>-53665</v>
      </c>
      <c r="G19" s="17"/>
      <c r="H19" s="17">
        <v>-51429</v>
      </c>
      <c r="I19" s="17"/>
      <c r="J19" s="17">
        <v>-59381</v>
      </c>
    </row>
    <row r="20" spans="1:10" x14ac:dyDescent="0.8">
      <c r="A20" s="1" t="s">
        <v>33</v>
      </c>
      <c r="B20" s="121">
        <v>3</v>
      </c>
      <c r="C20" s="82"/>
      <c r="D20" s="17">
        <v>-43028</v>
      </c>
      <c r="E20" s="17"/>
      <c r="F20" s="17">
        <v>-35458</v>
      </c>
      <c r="G20" s="17"/>
      <c r="H20" s="17">
        <v>-41747</v>
      </c>
      <c r="I20" s="17"/>
      <c r="J20" s="17">
        <v>-34208</v>
      </c>
    </row>
    <row r="21" spans="1:10" ht="20.25" x14ac:dyDescent="0.85">
      <c r="A21" s="85" t="s">
        <v>84</v>
      </c>
      <c r="B21" s="82"/>
      <c r="C21" s="82"/>
      <c r="D21" s="40">
        <f>SUM(D16:D20)</f>
        <v>62155</v>
      </c>
      <c r="E21" s="17"/>
      <c r="F21" s="40">
        <f>SUM(F16:F20)</f>
        <v>56625</v>
      </c>
      <c r="G21" s="17"/>
      <c r="H21" s="40">
        <f>SUM(H16:H20)</f>
        <v>53312</v>
      </c>
      <c r="I21" s="17"/>
      <c r="J21" s="40">
        <f>SUM(J16:J20)</f>
        <v>46848</v>
      </c>
    </row>
    <row r="22" spans="1:10" ht="20.25" x14ac:dyDescent="0.85">
      <c r="A22" s="85"/>
      <c r="B22" s="82"/>
      <c r="C22" s="82"/>
      <c r="D22" s="19"/>
      <c r="F22" s="19"/>
      <c r="H22" s="19"/>
      <c r="J22" s="19"/>
    </row>
    <row r="23" spans="1:10" ht="20.25" x14ac:dyDescent="0.85">
      <c r="A23" s="1" t="s">
        <v>34</v>
      </c>
      <c r="B23" s="82"/>
      <c r="C23" s="82"/>
      <c r="D23" s="23">
        <v>-7654</v>
      </c>
      <c r="E23" s="24"/>
      <c r="F23" s="23">
        <v>-7957</v>
      </c>
      <c r="G23" s="24"/>
      <c r="H23" s="23">
        <v>-6624</v>
      </c>
      <c r="I23" s="24"/>
      <c r="J23" s="23">
        <v>-6897</v>
      </c>
    </row>
    <row r="24" spans="1:10" ht="20.25" x14ac:dyDescent="0.85">
      <c r="A24" s="85" t="s">
        <v>76</v>
      </c>
      <c r="B24" s="82"/>
      <c r="C24" s="82"/>
      <c r="D24" s="40">
        <f>SUM(D21:D23)</f>
        <v>54501</v>
      </c>
      <c r="E24" s="24"/>
      <c r="F24" s="40">
        <f>SUM(F21:F23)</f>
        <v>48668</v>
      </c>
      <c r="G24" s="24"/>
      <c r="H24" s="40">
        <f>SUM(H21:H23)</f>
        <v>46688</v>
      </c>
      <c r="I24" s="24"/>
      <c r="J24" s="40">
        <f>SUM(J21:J23)</f>
        <v>39951</v>
      </c>
    </row>
    <row r="25" spans="1:10" x14ac:dyDescent="0.8">
      <c r="A25" s="1" t="s">
        <v>64</v>
      </c>
      <c r="B25" s="82">
        <v>9</v>
      </c>
      <c r="C25" s="82"/>
      <c r="D25" s="44">
        <v>-8801</v>
      </c>
      <c r="E25" s="23"/>
      <c r="F25" s="44">
        <v>-7064</v>
      </c>
      <c r="G25" s="23"/>
      <c r="H25" s="44">
        <v>-8258</v>
      </c>
      <c r="I25" s="23"/>
      <c r="J25" s="44">
        <v>-7137</v>
      </c>
    </row>
    <row r="26" spans="1:10" ht="20.65" thickBot="1" x14ac:dyDescent="0.9">
      <c r="A26" s="85" t="s">
        <v>105</v>
      </c>
      <c r="B26" s="82"/>
      <c r="C26" s="82"/>
      <c r="D26" s="41">
        <f>D24+D25</f>
        <v>45700</v>
      </c>
      <c r="E26" s="50"/>
      <c r="F26" s="41">
        <f>F24+F25</f>
        <v>41604</v>
      </c>
      <c r="G26" s="50"/>
      <c r="H26" s="41">
        <f>H24+H25</f>
        <v>38430</v>
      </c>
      <c r="I26" s="50"/>
      <c r="J26" s="41">
        <f>J24+J25</f>
        <v>32814</v>
      </c>
    </row>
    <row r="27" spans="1:10" ht="20.25" thickTop="1" x14ac:dyDescent="0.8">
      <c r="A27" s="12"/>
      <c r="B27" s="26"/>
      <c r="C27" s="26"/>
      <c r="D27" s="5"/>
      <c r="F27" s="5"/>
      <c r="H27" s="5"/>
      <c r="J27" s="5"/>
    </row>
    <row r="28" spans="1:10" x14ac:dyDescent="0.8">
      <c r="A28" s="1" t="s">
        <v>65</v>
      </c>
      <c r="B28" s="82"/>
      <c r="C28" s="82"/>
      <c r="D28" s="53">
        <v>0</v>
      </c>
      <c r="E28" s="13"/>
      <c r="F28" s="53">
        <v>0</v>
      </c>
      <c r="G28" s="13"/>
      <c r="H28" s="53">
        <v>0</v>
      </c>
      <c r="I28" s="13"/>
      <c r="J28" s="53">
        <v>0</v>
      </c>
    </row>
    <row r="29" spans="1:10" ht="20.65" thickBot="1" x14ac:dyDescent="0.9">
      <c r="A29" s="85" t="s">
        <v>120</v>
      </c>
      <c r="B29" s="82"/>
      <c r="C29" s="82"/>
      <c r="D29" s="27">
        <f>D26+D28</f>
        <v>45700</v>
      </c>
      <c r="E29" s="24"/>
      <c r="F29" s="27">
        <f>F26+F28</f>
        <v>41604</v>
      </c>
      <c r="G29" s="24"/>
      <c r="H29" s="27">
        <f>H26+H28</f>
        <v>38430</v>
      </c>
      <c r="I29" s="24"/>
      <c r="J29" s="27">
        <f>J26+J28</f>
        <v>32814</v>
      </c>
    </row>
    <row r="30" spans="1:10" ht="20.55" customHeight="1" thickTop="1" x14ac:dyDescent="0.85">
      <c r="A30" s="85"/>
      <c r="B30" s="82"/>
      <c r="C30" s="82"/>
      <c r="D30" s="25"/>
      <c r="E30" s="4"/>
      <c r="F30" s="25"/>
      <c r="G30" s="4"/>
      <c r="H30" s="25"/>
      <c r="I30" s="4"/>
      <c r="J30" s="25"/>
    </row>
    <row r="31" spans="1:10" ht="23" customHeight="1" thickBot="1" x14ac:dyDescent="0.9">
      <c r="A31" s="85" t="s">
        <v>103</v>
      </c>
      <c r="B31" s="82"/>
      <c r="C31" s="82"/>
      <c r="D31" s="109">
        <f>(D26*1000)/500000000</f>
        <v>9.1399999999999995E-2</v>
      </c>
      <c r="E31" s="43"/>
      <c r="F31" s="109">
        <f>(F26*1000)/500000000</f>
        <v>8.3208000000000004E-2</v>
      </c>
      <c r="G31" s="43"/>
      <c r="H31" s="109">
        <f>(H26*1000)/500000000</f>
        <v>7.6859999999999998E-2</v>
      </c>
      <c r="I31" s="43"/>
      <c r="J31" s="109">
        <f>(J26*1000)/500000000</f>
        <v>6.5628000000000006E-2</v>
      </c>
    </row>
    <row r="32" spans="1:10" ht="20.65" thickTop="1" x14ac:dyDescent="0.85">
      <c r="A32" s="85"/>
      <c r="B32" s="82"/>
      <c r="C32" s="82"/>
      <c r="D32" s="28"/>
      <c r="E32" s="29"/>
      <c r="F32" s="28"/>
      <c r="G32" s="29"/>
      <c r="H32" s="29"/>
      <c r="I32" s="29"/>
      <c r="J32" s="29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5" firstPageNumber="6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K31"/>
  <sheetViews>
    <sheetView showGridLines="0" topLeftCell="A22" zoomScale="70" zoomScaleNormal="70" zoomScaleSheetLayoutView="82" workbookViewId="0">
      <selection activeCell="C23" sqref="C23:E23"/>
    </sheetView>
  </sheetViews>
  <sheetFormatPr defaultColWidth="9.07421875" defaultRowHeight="23.25" customHeight="1" x14ac:dyDescent="0.8"/>
  <cols>
    <col min="1" max="1" width="54.07421875" style="1" customWidth="1"/>
    <col min="2" max="2" width="11.07421875" style="2" customWidth="1"/>
    <col min="3" max="3" width="13.07421875" style="3" bestFit="1" customWidth="1"/>
    <col min="4" max="4" width="2" style="5" customWidth="1"/>
    <col min="5" max="5" width="14.4609375" style="3" bestFit="1" customWidth="1"/>
    <col min="6" max="6" width="2" style="5" customWidth="1"/>
    <col min="7" max="7" width="15.07421875" style="3" bestFit="1" customWidth="1"/>
    <col min="8" max="8" width="2" style="5" customWidth="1"/>
    <col min="9" max="9" width="13.07421875" style="3" bestFit="1" customWidth="1"/>
    <col min="10" max="10" width="1.3828125" style="3" customWidth="1"/>
    <col min="11" max="16384" width="9.07421875" style="3"/>
  </cols>
  <sheetData>
    <row r="1" spans="1:11" s="102" customFormat="1" ht="23.55" customHeight="1" x14ac:dyDescent="0.9">
      <c r="A1" s="97" t="s">
        <v>59</v>
      </c>
      <c r="B1" s="110"/>
      <c r="D1" s="103"/>
      <c r="F1" s="103"/>
      <c r="H1" s="103"/>
    </row>
    <row r="2" spans="1:11" s="102" customFormat="1" ht="23.55" customHeight="1" x14ac:dyDescent="0.9">
      <c r="A2" s="97" t="s">
        <v>95</v>
      </c>
      <c r="B2" s="110"/>
      <c r="D2" s="103"/>
      <c r="F2" s="103"/>
      <c r="H2" s="103"/>
    </row>
    <row r="3" spans="1:11" ht="20.55" customHeight="1" x14ac:dyDescent="0.85">
      <c r="A3" s="128"/>
      <c r="B3" s="128"/>
      <c r="C3" s="128"/>
      <c r="D3" s="128"/>
    </row>
    <row r="4" spans="1:11" ht="20.55" customHeight="1" x14ac:dyDescent="0.85">
      <c r="C4" s="129" t="s">
        <v>60</v>
      </c>
      <c r="D4" s="129"/>
      <c r="E4" s="129"/>
      <c r="F4" s="129"/>
      <c r="G4" s="129"/>
      <c r="H4" s="129"/>
      <c r="I4" s="129"/>
      <c r="J4" s="4"/>
    </row>
    <row r="5" spans="1:11" ht="20.55" customHeight="1" x14ac:dyDescent="0.85">
      <c r="B5" s="1"/>
      <c r="D5" s="63"/>
      <c r="E5" s="130" t="s">
        <v>63</v>
      </c>
      <c r="F5" s="130"/>
      <c r="G5" s="130"/>
      <c r="I5" s="59"/>
      <c r="J5" s="59"/>
      <c r="K5" s="59"/>
    </row>
    <row r="6" spans="1:11" ht="20.55" customHeight="1" x14ac:dyDescent="0.8">
      <c r="B6" s="51"/>
      <c r="C6" s="51" t="s">
        <v>19</v>
      </c>
      <c r="E6" s="51"/>
      <c r="H6" s="30"/>
      <c r="J6" s="51"/>
      <c r="K6" s="51"/>
    </row>
    <row r="7" spans="1:11" ht="20.55" customHeight="1" x14ac:dyDescent="0.8">
      <c r="B7" s="51"/>
      <c r="C7" s="51" t="s">
        <v>38</v>
      </c>
      <c r="E7" s="51" t="s">
        <v>35</v>
      </c>
      <c r="F7" s="30"/>
      <c r="G7" s="51" t="s">
        <v>25</v>
      </c>
      <c r="H7" s="30"/>
      <c r="I7" s="51" t="s">
        <v>39</v>
      </c>
      <c r="J7" s="51"/>
      <c r="K7" s="51"/>
    </row>
    <row r="8" spans="1:11" ht="20.55" customHeight="1" x14ac:dyDescent="0.8">
      <c r="B8" s="60" t="s">
        <v>128</v>
      </c>
      <c r="C8" s="51" t="s">
        <v>37</v>
      </c>
      <c r="E8" s="51" t="s">
        <v>36</v>
      </c>
      <c r="F8" s="30"/>
      <c r="G8" s="51" t="s">
        <v>40</v>
      </c>
      <c r="H8" s="30"/>
      <c r="I8" s="51" t="s">
        <v>21</v>
      </c>
      <c r="J8" s="51"/>
      <c r="K8" s="51"/>
    </row>
    <row r="9" spans="1:11" ht="20.55" customHeight="1" x14ac:dyDescent="0.85">
      <c r="A9" s="3"/>
      <c r="B9" s="62"/>
      <c r="C9" s="126" t="s">
        <v>91</v>
      </c>
      <c r="D9" s="126"/>
      <c r="E9" s="126"/>
      <c r="F9" s="126"/>
      <c r="G9" s="126"/>
      <c r="H9" s="126"/>
      <c r="I9" s="126"/>
      <c r="J9" s="2"/>
      <c r="K9" s="51"/>
    </row>
    <row r="10" spans="1:11" ht="22.5" customHeight="1" x14ac:dyDescent="0.85">
      <c r="A10" s="62" t="s">
        <v>112</v>
      </c>
    </row>
    <row r="11" spans="1:11" ht="22.5" customHeight="1" x14ac:dyDescent="0.85">
      <c r="A11" s="22" t="s">
        <v>98</v>
      </c>
      <c r="C11" s="36">
        <v>250000</v>
      </c>
      <c r="D11" s="36"/>
      <c r="E11" s="36">
        <v>27150</v>
      </c>
      <c r="F11" s="20"/>
      <c r="G11" s="36">
        <v>87463</v>
      </c>
      <c r="H11" s="20"/>
      <c r="I11" s="36">
        <f>C11+E11+G11</f>
        <v>364613</v>
      </c>
    </row>
    <row r="12" spans="1:11" ht="11.55" customHeight="1" x14ac:dyDescent="0.85">
      <c r="A12" s="22"/>
      <c r="C12" s="37"/>
      <c r="D12" s="36"/>
      <c r="E12" s="37"/>
      <c r="F12" s="20"/>
      <c r="G12" s="6"/>
      <c r="H12" s="20"/>
      <c r="I12" s="6"/>
    </row>
    <row r="13" spans="1:11" ht="22.5" customHeight="1" x14ac:dyDescent="0.85">
      <c r="A13" s="62" t="s">
        <v>96</v>
      </c>
      <c r="C13" s="47"/>
      <c r="D13" s="47"/>
      <c r="E13" s="47"/>
      <c r="F13" s="20"/>
      <c r="G13" s="20"/>
      <c r="H13" s="20"/>
      <c r="I13" s="20"/>
    </row>
    <row r="14" spans="1:11" ht="22.5" customHeight="1" x14ac:dyDescent="0.85">
      <c r="A14" s="1" t="s">
        <v>78</v>
      </c>
      <c r="C14" s="17">
        <v>0</v>
      </c>
      <c r="D14" s="38"/>
      <c r="E14" s="34">
        <v>0</v>
      </c>
      <c r="F14" s="20"/>
      <c r="G14" s="34">
        <f>'PL 6'!F26</f>
        <v>41604</v>
      </c>
      <c r="H14" s="20"/>
      <c r="I14" s="34">
        <f>C14+E14+G14</f>
        <v>41604</v>
      </c>
    </row>
    <row r="15" spans="1:11" ht="22.5" customHeight="1" x14ac:dyDescent="0.85">
      <c r="A15" s="62" t="s">
        <v>97</v>
      </c>
      <c r="C15" s="33">
        <f>SUM(C14:C14)</f>
        <v>0</v>
      </c>
      <c r="D15" s="20"/>
      <c r="E15" s="33">
        <f>SUM(E14:E14)</f>
        <v>0</v>
      </c>
      <c r="F15" s="20"/>
      <c r="G15" s="35">
        <f>SUM(G14:G14)</f>
        <v>41604</v>
      </c>
      <c r="H15" s="20"/>
      <c r="I15" s="35">
        <f>SUM(I14:I14)</f>
        <v>41604</v>
      </c>
    </row>
    <row r="16" spans="1:11" ht="21" customHeight="1" x14ac:dyDescent="0.85">
      <c r="A16" s="62"/>
      <c r="C16" s="6"/>
      <c r="D16" s="20"/>
      <c r="E16" s="6"/>
      <c r="F16" s="20"/>
      <c r="G16" s="6"/>
      <c r="H16" s="20"/>
      <c r="I16" s="6"/>
    </row>
    <row r="17" spans="1:9" ht="22.5" customHeight="1" thickBot="1" x14ac:dyDescent="0.9">
      <c r="A17" s="62" t="s">
        <v>113</v>
      </c>
      <c r="C17" s="48">
        <f>C11+C15</f>
        <v>250000</v>
      </c>
      <c r="D17" s="46"/>
      <c r="E17" s="48">
        <f>E11+E15</f>
        <v>27150</v>
      </c>
      <c r="F17" s="31"/>
      <c r="G17" s="48">
        <f>G11+G15</f>
        <v>129067</v>
      </c>
      <c r="H17" s="31"/>
      <c r="I17" s="48">
        <f>I11+I15</f>
        <v>406217</v>
      </c>
    </row>
    <row r="18" spans="1:9" ht="23.25" customHeight="1" thickTop="1" x14ac:dyDescent="0.8"/>
    <row r="19" spans="1:9" ht="22.5" customHeight="1" x14ac:dyDescent="0.85">
      <c r="A19" s="85" t="s">
        <v>121</v>
      </c>
    </row>
    <row r="20" spans="1:9" ht="22.5" customHeight="1" x14ac:dyDescent="0.85">
      <c r="A20" s="22" t="s">
        <v>122</v>
      </c>
      <c r="C20" s="36">
        <v>250000</v>
      </c>
      <c r="D20" s="36"/>
      <c r="E20" s="36">
        <v>34000</v>
      </c>
      <c r="F20" s="20"/>
      <c r="G20" s="36">
        <v>149553</v>
      </c>
      <c r="H20" s="20"/>
      <c r="I20" s="36">
        <f>C20+E20+G20</f>
        <v>433553</v>
      </c>
    </row>
    <row r="21" spans="1:9" ht="11.55" customHeight="1" x14ac:dyDescent="0.85">
      <c r="A21" s="22"/>
      <c r="C21" s="37"/>
      <c r="D21" s="36"/>
      <c r="E21" s="37"/>
      <c r="F21" s="20"/>
      <c r="G21" s="6"/>
      <c r="H21" s="20"/>
      <c r="I21" s="6"/>
    </row>
    <row r="22" spans="1:9" ht="22.5" customHeight="1" x14ac:dyDescent="0.85">
      <c r="A22" s="113" t="s">
        <v>125</v>
      </c>
      <c r="C22" s="47"/>
      <c r="D22" s="47"/>
      <c r="E22" s="47"/>
      <c r="F22" s="20"/>
      <c r="G22" s="20"/>
      <c r="H22" s="20"/>
      <c r="I22" s="20"/>
    </row>
    <row r="23" spans="1:9" ht="22.5" customHeight="1" x14ac:dyDescent="0.85">
      <c r="A23" s="1" t="s">
        <v>126</v>
      </c>
      <c r="B23" s="114">
        <v>10</v>
      </c>
      <c r="C23" s="17">
        <v>0</v>
      </c>
      <c r="D23" s="38"/>
      <c r="E23" s="34">
        <v>0</v>
      </c>
      <c r="F23" s="20"/>
      <c r="G23" s="34">
        <v>-135000</v>
      </c>
      <c r="H23" s="20"/>
      <c r="I23" s="34">
        <f>C23+E23+G23</f>
        <v>-135000</v>
      </c>
    </row>
    <row r="24" spans="1:9" ht="22.5" customHeight="1" x14ac:dyDescent="0.85">
      <c r="A24" s="113" t="s">
        <v>127</v>
      </c>
      <c r="C24" s="35">
        <f>+C20+C23</f>
        <v>250000</v>
      </c>
      <c r="D24" s="47"/>
      <c r="E24" s="35">
        <f>+E20+E23</f>
        <v>34000</v>
      </c>
      <c r="F24" s="47"/>
      <c r="G24" s="35">
        <f>+G20+G23</f>
        <v>14553</v>
      </c>
      <c r="H24" s="47"/>
      <c r="I24" s="35">
        <f>+I20+I23</f>
        <v>298553</v>
      </c>
    </row>
    <row r="25" spans="1:9" ht="21" customHeight="1" x14ac:dyDescent="0.85">
      <c r="A25" s="113"/>
      <c r="C25" s="6"/>
      <c r="D25" s="20"/>
      <c r="E25" s="6"/>
      <c r="F25" s="20"/>
      <c r="G25" s="6"/>
      <c r="H25" s="20"/>
      <c r="I25" s="6"/>
    </row>
    <row r="26" spans="1:9" ht="22.5" customHeight="1" x14ac:dyDescent="0.85">
      <c r="A26" s="85" t="s">
        <v>96</v>
      </c>
      <c r="C26" s="47"/>
      <c r="D26" s="47"/>
      <c r="E26" s="47"/>
      <c r="F26" s="20"/>
      <c r="G26" s="20"/>
      <c r="H26" s="20"/>
      <c r="I26" s="20"/>
    </row>
    <row r="27" spans="1:9" ht="22.5" customHeight="1" x14ac:dyDescent="0.85">
      <c r="A27" s="1" t="s">
        <v>78</v>
      </c>
      <c r="C27" s="17">
        <v>0</v>
      </c>
      <c r="D27" s="38"/>
      <c r="E27" s="34">
        <v>0</v>
      </c>
      <c r="F27" s="20"/>
      <c r="G27" s="34">
        <f>+'PL 6'!D26</f>
        <v>45700</v>
      </c>
      <c r="H27" s="20"/>
      <c r="I27" s="34">
        <f>C27+E27+G27</f>
        <v>45700</v>
      </c>
    </row>
    <row r="28" spans="1:9" ht="22.5" customHeight="1" x14ac:dyDescent="0.85">
      <c r="A28" s="85" t="s">
        <v>97</v>
      </c>
      <c r="C28" s="33">
        <f>SUM(C27:C27)</f>
        <v>0</v>
      </c>
      <c r="D28" s="20"/>
      <c r="E28" s="33">
        <f>SUM(E27:E27)</f>
        <v>0</v>
      </c>
      <c r="F28" s="20"/>
      <c r="G28" s="35">
        <f>SUM(G27:G27)</f>
        <v>45700</v>
      </c>
      <c r="H28" s="20"/>
      <c r="I28" s="35">
        <f>SUM(I27:I27)</f>
        <v>45700</v>
      </c>
    </row>
    <row r="29" spans="1:9" ht="21" customHeight="1" x14ac:dyDescent="0.85">
      <c r="A29" s="85"/>
      <c r="C29" s="6"/>
      <c r="D29" s="20"/>
      <c r="E29" s="6"/>
      <c r="F29" s="20"/>
      <c r="G29" s="6"/>
      <c r="H29" s="20"/>
      <c r="I29" s="6"/>
    </row>
    <row r="30" spans="1:9" ht="22.5" customHeight="1" thickBot="1" x14ac:dyDescent="0.9">
      <c r="A30" s="85" t="s">
        <v>123</v>
      </c>
      <c r="C30" s="48">
        <f>+C24+C28</f>
        <v>250000</v>
      </c>
      <c r="D30" s="46"/>
      <c r="E30" s="48">
        <f>+E24+E28</f>
        <v>34000</v>
      </c>
      <c r="F30" s="31"/>
      <c r="G30" s="48">
        <f>+G24+G28</f>
        <v>60253</v>
      </c>
      <c r="H30" s="31"/>
      <c r="I30" s="48">
        <f>+I24+I28</f>
        <v>344253</v>
      </c>
    </row>
    <row r="31" spans="1:9" ht="23.25" customHeight="1" thickTop="1" x14ac:dyDescent="0.8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I4"/>
    <mergeCell ref="C9:I9"/>
    <mergeCell ref="E5:G5"/>
  </mergeCells>
  <phoneticPr fontId="0" type="noConversion"/>
  <pageMargins left="0.7" right="0.7" top="0.48" bottom="0.5" header="0.5" footer="0.5"/>
  <pageSetup paperSize="9" scale="78" firstPageNumber="7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
&amp;15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sheetPr codeName="Sheet6"/>
  <dimension ref="A1:K31"/>
  <sheetViews>
    <sheetView showGridLines="0" topLeftCell="A13" zoomScale="70" zoomScaleNormal="70" zoomScaleSheetLayoutView="82" workbookViewId="0">
      <selection activeCell="T21" sqref="T21"/>
    </sheetView>
  </sheetViews>
  <sheetFormatPr defaultColWidth="9.07421875" defaultRowHeight="23.25" customHeight="1" x14ac:dyDescent="0.8"/>
  <cols>
    <col min="1" max="1" width="48" style="1" customWidth="1"/>
    <col min="2" max="2" width="12.921875" style="2" customWidth="1"/>
    <col min="3" max="3" width="13.07421875" style="3" bestFit="1" customWidth="1"/>
    <col min="4" max="4" width="1.3828125" style="5" customWidth="1"/>
    <col min="5" max="5" width="14.4609375" style="3" bestFit="1" customWidth="1"/>
    <col min="6" max="6" width="1.3828125" style="5" customWidth="1"/>
    <col min="7" max="7" width="15.07421875" style="3" bestFit="1" customWidth="1"/>
    <col min="8" max="8" width="1.3828125" style="5" customWidth="1"/>
    <col min="9" max="9" width="13.07421875" style="3" bestFit="1" customWidth="1"/>
    <col min="10" max="10" width="1.3828125" style="3" customWidth="1"/>
    <col min="11" max="16384" width="9.07421875" style="3"/>
  </cols>
  <sheetData>
    <row r="1" spans="1:11" s="102" customFormat="1" ht="21.75" x14ac:dyDescent="0.9">
      <c r="A1" s="97" t="s">
        <v>59</v>
      </c>
      <c r="B1" s="110"/>
      <c r="D1" s="103"/>
      <c r="F1" s="103"/>
      <c r="H1" s="103"/>
    </row>
    <row r="2" spans="1:11" s="102" customFormat="1" ht="21.75" x14ac:dyDescent="0.9">
      <c r="A2" s="97" t="s">
        <v>95</v>
      </c>
      <c r="B2" s="110"/>
      <c r="D2" s="103"/>
      <c r="F2" s="103"/>
      <c r="H2" s="103"/>
    </row>
    <row r="3" spans="1:11" ht="20.55" customHeight="1" x14ac:dyDescent="0.85">
      <c r="A3" s="128"/>
      <c r="B3" s="128"/>
      <c r="C3" s="128"/>
      <c r="D3" s="128"/>
    </row>
    <row r="4" spans="1:11" ht="20.55" customHeight="1" x14ac:dyDescent="0.85">
      <c r="C4" s="129" t="s">
        <v>61</v>
      </c>
      <c r="D4" s="129"/>
      <c r="E4" s="129"/>
      <c r="F4" s="129"/>
      <c r="G4" s="129"/>
      <c r="H4" s="129"/>
      <c r="I4" s="129"/>
      <c r="J4" s="4"/>
    </row>
    <row r="5" spans="1:11" ht="20.55" customHeight="1" x14ac:dyDescent="0.85">
      <c r="B5" s="1"/>
      <c r="D5" s="63"/>
      <c r="E5" s="130" t="s">
        <v>63</v>
      </c>
      <c r="F5" s="130"/>
      <c r="G5" s="130"/>
      <c r="I5" s="59"/>
      <c r="J5" s="59"/>
      <c r="K5" s="59"/>
    </row>
    <row r="6" spans="1:11" ht="20.55" customHeight="1" x14ac:dyDescent="0.8">
      <c r="B6" s="51"/>
      <c r="C6" s="51" t="s">
        <v>19</v>
      </c>
      <c r="E6" s="51"/>
      <c r="H6" s="30"/>
      <c r="J6" s="51"/>
      <c r="K6" s="51"/>
    </row>
    <row r="7" spans="1:11" ht="20.55" customHeight="1" x14ac:dyDescent="0.8">
      <c r="B7" s="51"/>
      <c r="C7" s="51" t="s">
        <v>38</v>
      </c>
      <c r="E7" s="51" t="s">
        <v>35</v>
      </c>
      <c r="F7" s="30"/>
      <c r="G7" s="51" t="s">
        <v>25</v>
      </c>
      <c r="H7" s="30"/>
      <c r="I7" s="51" t="s">
        <v>39</v>
      </c>
      <c r="J7" s="51"/>
      <c r="K7" s="51"/>
    </row>
    <row r="8" spans="1:11" ht="20.55" customHeight="1" x14ac:dyDescent="0.8">
      <c r="B8" s="60" t="s">
        <v>1</v>
      </c>
      <c r="C8" s="51" t="s">
        <v>37</v>
      </c>
      <c r="E8" s="51" t="s">
        <v>36</v>
      </c>
      <c r="F8" s="30"/>
      <c r="G8" s="51" t="s">
        <v>40</v>
      </c>
      <c r="H8" s="30"/>
      <c r="I8" s="51" t="s">
        <v>21</v>
      </c>
      <c r="J8" s="51"/>
      <c r="K8" s="51"/>
    </row>
    <row r="9" spans="1:11" ht="20.55" customHeight="1" x14ac:dyDescent="0.85">
      <c r="A9" s="3"/>
      <c r="B9" s="62"/>
      <c r="C9" s="126" t="s">
        <v>91</v>
      </c>
      <c r="D9" s="126"/>
      <c r="E9" s="126"/>
      <c r="F9" s="126"/>
      <c r="G9" s="126"/>
      <c r="H9" s="126"/>
      <c r="I9" s="126"/>
      <c r="J9" s="2"/>
      <c r="K9" s="51"/>
    </row>
    <row r="10" spans="1:11" ht="23.25" customHeight="1" x14ac:dyDescent="0.85">
      <c r="A10" s="62" t="s">
        <v>112</v>
      </c>
    </row>
    <row r="11" spans="1:11" ht="23.25" customHeight="1" x14ac:dyDescent="0.85">
      <c r="A11" s="22" t="s">
        <v>98</v>
      </c>
      <c r="C11" s="36">
        <v>250000</v>
      </c>
      <c r="D11" s="36"/>
      <c r="E11" s="36">
        <v>27150</v>
      </c>
      <c r="F11" s="20"/>
      <c r="G11" s="36">
        <v>67500</v>
      </c>
      <c r="H11" s="20"/>
      <c r="I11" s="36">
        <f>C11+E11+G11</f>
        <v>344650</v>
      </c>
    </row>
    <row r="12" spans="1:11" ht="16.5" customHeight="1" x14ac:dyDescent="0.85">
      <c r="A12" s="22"/>
      <c r="C12" s="37"/>
      <c r="D12" s="36"/>
      <c r="E12" s="37"/>
      <c r="F12" s="20"/>
      <c r="G12" s="6"/>
      <c r="H12" s="20"/>
      <c r="I12" s="6"/>
    </row>
    <row r="13" spans="1:11" ht="23.25" customHeight="1" x14ac:dyDescent="0.85">
      <c r="A13" s="62" t="s">
        <v>96</v>
      </c>
      <c r="C13" s="47"/>
      <c r="D13" s="47"/>
      <c r="E13" s="47"/>
      <c r="F13" s="20"/>
      <c r="G13" s="20"/>
      <c r="H13" s="20"/>
      <c r="I13" s="20"/>
    </row>
    <row r="14" spans="1:11" ht="23.25" customHeight="1" x14ac:dyDescent="0.85">
      <c r="A14" s="1" t="s">
        <v>78</v>
      </c>
      <c r="C14" s="17">
        <v>0</v>
      </c>
      <c r="D14" s="38"/>
      <c r="E14" s="34">
        <v>0</v>
      </c>
      <c r="F14" s="20"/>
      <c r="G14" s="34">
        <f>'PL 6'!J26</f>
        <v>32814</v>
      </c>
      <c r="H14" s="20"/>
      <c r="I14" s="46">
        <f>C14+E14+G14</f>
        <v>32814</v>
      </c>
    </row>
    <row r="15" spans="1:11" ht="23.25" customHeight="1" x14ac:dyDescent="0.85">
      <c r="A15" s="62" t="s">
        <v>97</v>
      </c>
      <c r="C15" s="33">
        <f>SUM(C14:C14)</f>
        <v>0</v>
      </c>
      <c r="D15" s="20"/>
      <c r="E15" s="33">
        <f>SUM(E14:E14)</f>
        <v>0</v>
      </c>
      <c r="F15" s="20"/>
      <c r="G15" s="35">
        <f>SUM(G14:G14)</f>
        <v>32814</v>
      </c>
      <c r="H15" s="20"/>
      <c r="I15" s="35">
        <f>SUM(I14:I14)</f>
        <v>32814</v>
      </c>
    </row>
    <row r="16" spans="1:11" ht="20.55" customHeight="1" x14ac:dyDescent="0.85">
      <c r="A16" s="62"/>
      <c r="C16" s="6"/>
      <c r="D16" s="20"/>
      <c r="E16" s="6"/>
      <c r="F16" s="20"/>
      <c r="G16" s="6"/>
      <c r="H16" s="20"/>
      <c r="I16" s="6"/>
    </row>
    <row r="17" spans="1:9" ht="23.25" customHeight="1" thickBot="1" x14ac:dyDescent="0.9">
      <c r="A17" s="62" t="s">
        <v>113</v>
      </c>
      <c r="C17" s="48">
        <f>C11+C15</f>
        <v>250000</v>
      </c>
      <c r="D17" s="46"/>
      <c r="E17" s="48">
        <f>E11+E15</f>
        <v>27150</v>
      </c>
      <c r="F17" s="31"/>
      <c r="G17" s="48">
        <f>G11+G15</f>
        <v>100314</v>
      </c>
      <c r="H17" s="31"/>
      <c r="I17" s="48">
        <f>I11+I15</f>
        <v>377464</v>
      </c>
    </row>
    <row r="18" spans="1:9" ht="23.25" customHeight="1" thickTop="1" x14ac:dyDescent="0.8"/>
    <row r="19" spans="1:9" ht="23.25" customHeight="1" x14ac:dyDescent="0.85">
      <c r="A19" s="85" t="s">
        <v>121</v>
      </c>
    </row>
    <row r="20" spans="1:9" ht="23.25" customHeight="1" x14ac:dyDescent="0.85">
      <c r="A20" s="22" t="s">
        <v>122</v>
      </c>
      <c r="C20" s="36">
        <v>250000</v>
      </c>
      <c r="D20" s="36"/>
      <c r="E20" s="36">
        <v>34000</v>
      </c>
      <c r="F20" s="20"/>
      <c r="G20" s="36">
        <v>118497</v>
      </c>
      <c r="H20" s="20"/>
      <c r="I20" s="36">
        <f>C20+E20+G20</f>
        <v>402497</v>
      </c>
    </row>
    <row r="21" spans="1:9" ht="16.5" customHeight="1" x14ac:dyDescent="0.85">
      <c r="A21" s="22"/>
      <c r="C21" s="37"/>
      <c r="D21" s="36"/>
      <c r="E21" s="37"/>
      <c r="F21" s="20"/>
      <c r="G21" s="6"/>
      <c r="H21" s="20"/>
      <c r="I21" s="6"/>
    </row>
    <row r="22" spans="1:9" ht="23.25" customHeight="1" x14ac:dyDescent="0.85">
      <c r="A22" s="113" t="s">
        <v>125</v>
      </c>
      <c r="C22" s="47"/>
      <c r="D22" s="47"/>
      <c r="E22" s="47"/>
      <c r="F22" s="20"/>
      <c r="G22" s="20"/>
      <c r="H22" s="20"/>
      <c r="I22" s="20"/>
    </row>
    <row r="23" spans="1:9" ht="23.25" customHeight="1" x14ac:dyDescent="0.85">
      <c r="A23" s="1" t="s">
        <v>126</v>
      </c>
      <c r="B23" s="114">
        <v>10</v>
      </c>
      <c r="C23" s="17">
        <v>0</v>
      </c>
      <c r="D23" s="38"/>
      <c r="E23" s="34">
        <v>0</v>
      </c>
      <c r="F23" s="20"/>
      <c r="G23" s="34">
        <v>-135000</v>
      </c>
      <c r="H23" s="20"/>
      <c r="I23" s="46">
        <f>C23+E23+G23</f>
        <v>-135000</v>
      </c>
    </row>
    <row r="24" spans="1:9" ht="23.25" customHeight="1" x14ac:dyDescent="0.85">
      <c r="A24" s="113" t="s">
        <v>127</v>
      </c>
      <c r="C24" s="35">
        <f>+C20+C23</f>
        <v>250000</v>
      </c>
      <c r="D24" s="47"/>
      <c r="E24" s="35">
        <f>+E20+E23</f>
        <v>34000</v>
      </c>
      <c r="F24" s="47"/>
      <c r="G24" s="35">
        <f>+G20+G23</f>
        <v>-16503</v>
      </c>
      <c r="H24" s="47"/>
      <c r="I24" s="35">
        <f>+I20+I23</f>
        <v>267497</v>
      </c>
    </row>
    <row r="25" spans="1:9" ht="20.55" customHeight="1" x14ac:dyDescent="0.85">
      <c r="A25" s="113"/>
      <c r="C25" s="6"/>
      <c r="D25" s="20"/>
      <c r="E25" s="6"/>
      <c r="F25" s="20"/>
      <c r="G25" s="6"/>
      <c r="H25" s="20"/>
      <c r="I25" s="6"/>
    </row>
    <row r="26" spans="1:9" ht="23.25" customHeight="1" x14ac:dyDescent="0.85">
      <c r="A26" s="85" t="s">
        <v>96</v>
      </c>
      <c r="C26" s="47"/>
      <c r="D26" s="47"/>
      <c r="E26" s="47"/>
      <c r="F26" s="20"/>
      <c r="G26" s="20"/>
      <c r="H26" s="20"/>
      <c r="I26" s="20"/>
    </row>
    <row r="27" spans="1:9" ht="23.25" customHeight="1" x14ac:dyDescent="0.85">
      <c r="A27" s="1" t="s">
        <v>78</v>
      </c>
      <c r="C27" s="17">
        <v>0</v>
      </c>
      <c r="D27" s="38"/>
      <c r="E27" s="34">
        <v>0</v>
      </c>
      <c r="F27" s="20"/>
      <c r="G27" s="34">
        <f>+'PL 6'!H26</f>
        <v>38430</v>
      </c>
      <c r="H27" s="20"/>
      <c r="I27" s="46">
        <f>C27+E27+G27</f>
        <v>38430</v>
      </c>
    </row>
    <row r="28" spans="1:9" ht="23.25" customHeight="1" x14ac:dyDescent="0.85">
      <c r="A28" s="85" t="s">
        <v>97</v>
      </c>
      <c r="C28" s="33">
        <f>SUM(C27:C27)</f>
        <v>0</v>
      </c>
      <c r="D28" s="20"/>
      <c r="E28" s="33">
        <f>SUM(E27:E27)</f>
        <v>0</v>
      </c>
      <c r="F28" s="20"/>
      <c r="G28" s="35">
        <f>SUM(G27:G27)</f>
        <v>38430</v>
      </c>
      <c r="H28" s="20"/>
      <c r="I28" s="35">
        <f>SUM(I27:I27)</f>
        <v>38430</v>
      </c>
    </row>
    <row r="29" spans="1:9" ht="20.55" customHeight="1" x14ac:dyDescent="0.85">
      <c r="A29" s="85"/>
      <c r="C29" s="6"/>
      <c r="D29" s="20"/>
      <c r="E29" s="6"/>
      <c r="F29" s="20"/>
      <c r="G29" s="6"/>
      <c r="H29" s="20"/>
      <c r="I29" s="6"/>
    </row>
    <row r="30" spans="1:9" ht="23.25" customHeight="1" thickBot="1" x14ac:dyDescent="0.9">
      <c r="A30" s="85" t="s">
        <v>123</v>
      </c>
      <c r="C30" s="48">
        <f>+C28+C24</f>
        <v>250000</v>
      </c>
      <c r="D30" s="46"/>
      <c r="E30" s="48">
        <f>+E28+E24</f>
        <v>34000</v>
      </c>
      <c r="F30" s="31"/>
      <c r="G30" s="48">
        <f>+G28+G24</f>
        <v>21927</v>
      </c>
      <c r="H30" s="31"/>
      <c r="I30" s="48">
        <f>+I28+I24</f>
        <v>305927</v>
      </c>
    </row>
    <row r="31" spans="1:9" ht="23.25" customHeight="1" thickTop="1" x14ac:dyDescent="0.8"/>
  </sheetData>
  <mergeCells count="4">
    <mergeCell ref="A3:D3"/>
    <mergeCell ref="C4:I4"/>
    <mergeCell ref="E5:G5"/>
    <mergeCell ref="C9:I9"/>
  </mergeCells>
  <pageMargins left="0.7" right="0.7" top="0.48" bottom="0.5" header="0.5" footer="0.5"/>
  <pageSetup paperSize="9" scale="81" firstPageNumber="8" orientation="portrait" useFirstPageNumber="1" r:id="rId1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H70"/>
  <sheetViews>
    <sheetView showGridLines="0" tabSelected="1" zoomScale="82" zoomScaleNormal="82" zoomScaleSheetLayoutView="82" workbookViewId="0">
      <selection activeCell="I71" sqref="I71:I72"/>
    </sheetView>
  </sheetViews>
  <sheetFormatPr defaultColWidth="35" defaultRowHeight="23.25" customHeight="1" x14ac:dyDescent="0.8"/>
  <cols>
    <col min="1" max="1" width="63.69140625" style="3" customWidth="1"/>
    <col min="2" max="2" width="12.23046875" style="64" customWidth="1"/>
    <col min="3" max="3" width="1.3828125" style="3" customWidth="1"/>
    <col min="4" max="4" width="12.23046875" style="64" customWidth="1"/>
    <col min="5" max="5" width="1.3828125" style="3" customWidth="1"/>
    <col min="6" max="6" width="12.23046875" style="3" customWidth="1"/>
    <col min="7" max="7" width="1.3828125" style="3" customWidth="1"/>
    <col min="8" max="8" width="12.23046875" style="3" customWidth="1"/>
    <col min="9" max="16384" width="35" style="3"/>
  </cols>
  <sheetData>
    <row r="1" spans="1:8" s="102" customFormat="1" ht="22.05" customHeight="1" x14ac:dyDescent="0.9">
      <c r="A1" s="97" t="s">
        <v>59</v>
      </c>
      <c r="B1" s="111"/>
      <c r="D1" s="111"/>
    </row>
    <row r="2" spans="1:8" s="102" customFormat="1" ht="22.05" customHeight="1" x14ac:dyDescent="0.9">
      <c r="A2" s="112" t="s">
        <v>99</v>
      </c>
      <c r="B2" s="111"/>
      <c r="D2" s="111"/>
    </row>
    <row r="3" spans="1:8" ht="22.05" customHeight="1" x14ac:dyDescent="0.85">
      <c r="A3" s="8"/>
    </row>
    <row r="4" spans="1:8" ht="22.05" customHeight="1" x14ac:dyDescent="0.85">
      <c r="B4" s="124" t="s">
        <v>60</v>
      </c>
      <c r="C4" s="124"/>
      <c r="D4" s="124"/>
      <c r="E4" s="59"/>
      <c r="F4" s="124" t="s">
        <v>61</v>
      </c>
      <c r="G4" s="124"/>
      <c r="H4" s="124"/>
    </row>
    <row r="5" spans="1:8" ht="22.05" customHeight="1" x14ac:dyDescent="0.85">
      <c r="B5" s="125" t="s">
        <v>114</v>
      </c>
      <c r="C5" s="125"/>
      <c r="D5" s="125"/>
      <c r="E5" s="61"/>
      <c r="F5" s="125" t="s">
        <v>114</v>
      </c>
      <c r="G5" s="125"/>
      <c r="H5" s="125"/>
    </row>
    <row r="6" spans="1:8" ht="22.05" customHeight="1" x14ac:dyDescent="0.85">
      <c r="B6" s="125" t="s">
        <v>111</v>
      </c>
      <c r="C6" s="125"/>
      <c r="D6" s="125"/>
      <c r="E6" s="61"/>
      <c r="F6" s="125" t="s">
        <v>111</v>
      </c>
      <c r="G6" s="125"/>
      <c r="H6" s="125"/>
    </row>
    <row r="7" spans="1:8" ht="22.05" customHeight="1" x14ac:dyDescent="0.8">
      <c r="B7" s="55">
        <v>2565</v>
      </c>
      <c r="C7" s="55"/>
      <c r="D7" s="55">
        <v>2564</v>
      </c>
      <c r="E7" s="55"/>
      <c r="F7" s="55">
        <v>2565</v>
      </c>
      <c r="G7" s="55"/>
      <c r="H7" s="55">
        <v>2564</v>
      </c>
    </row>
    <row r="8" spans="1:8" ht="22.05" customHeight="1" x14ac:dyDescent="0.8">
      <c r="B8" s="126" t="s">
        <v>91</v>
      </c>
      <c r="C8" s="126"/>
      <c r="D8" s="126"/>
      <c r="E8" s="126"/>
      <c r="F8" s="126"/>
      <c r="G8" s="126"/>
      <c r="H8" s="126"/>
    </row>
    <row r="9" spans="1:8" ht="22.05" customHeight="1" x14ac:dyDescent="0.85">
      <c r="A9" s="65" t="s">
        <v>22</v>
      </c>
      <c r="B9" s="7"/>
      <c r="C9" s="11"/>
      <c r="D9" s="7"/>
      <c r="E9" s="11"/>
      <c r="F9" s="11"/>
      <c r="G9" s="11"/>
      <c r="H9" s="11"/>
    </row>
    <row r="10" spans="1:8" ht="22.05" customHeight="1" x14ac:dyDescent="0.8">
      <c r="A10" s="3" t="s">
        <v>105</v>
      </c>
      <c r="B10" s="34">
        <f>+'PL 6'!D26</f>
        <v>45700</v>
      </c>
      <c r="C10" s="13"/>
      <c r="D10" s="34">
        <f>'PL 6'!F26</f>
        <v>41604</v>
      </c>
      <c r="E10" s="13"/>
      <c r="F10" s="17">
        <f>+'PL 6'!H26</f>
        <v>38430</v>
      </c>
      <c r="G10" s="13"/>
      <c r="H10" s="17">
        <f>'PL 6'!J26</f>
        <v>32814</v>
      </c>
    </row>
    <row r="11" spans="1:8" ht="22.05" customHeight="1" x14ac:dyDescent="0.8">
      <c r="A11" s="2" t="s">
        <v>66</v>
      </c>
      <c r="B11" s="32"/>
      <c r="C11" s="13"/>
      <c r="D11" s="32"/>
      <c r="E11" s="13"/>
      <c r="F11" s="13"/>
      <c r="G11" s="13"/>
      <c r="H11" s="13"/>
    </row>
    <row r="12" spans="1:8" ht="22.05" customHeight="1" x14ac:dyDescent="0.8">
      <c r="A12" s="3" t="s">
        <v>20</v>
      </c>
      <c r="B12" s="34">
        <v>8801</v>
      </c>
      <c r="C12" s="13"/>
      <c r="D12" s="34">
        <f>-'PL 6'!F25</f>
        <v>7064</v>
      </c>
      <c r="E12" s="13"/>
      <c r="F12" s="17">
        <v>8258</v>
      </c>
      <c r="G12" s="13"/>
      <c r="H12" s="17">
        <f>-'PL 6'!J25</f>
        <v>7137</v>
      </c>
    </row>
    <row r="13" spans="1:8" ht="22.05" customHeight="1" x14ac:dyDescent="0.8">
      <c r="A13" s="1" t="s">
        <v>34</v>
      </c>
      <c r="B13" s="34">
        <v>7654</v>
      </c>
      <c r="C13" s="17"/>
      <c r="D13" s="34">
        <f>-'PL 6'!F23</f>
        <v>7957</v>
      </c>
      <c r="E13" s="17"/>
      <c r="F13" s="17">
        <v>6624</v>
      </c>
      <c r="G13" s="17"/>
      <c r="H13" s="17">
        <f>-'PL 6'!J23</f>
        <v>6897</v>
      </c>
    </row>
    <row r="14" spans="1:8" ht="22.05" customHeight="1" x14ac:dyDescent="0.8">
      <c r="A14" s="1" t="s">
        <v>56</v>
      </c>
      <c r="B14" s="34">
        <v>29819</v>
      </c>
      <c r="C14" s="17"/>
      <c r="D14" s="34">
        <f>31062+2</f>
        <v>31064</v>
      </c>
      <c r="E14" s="17"/>
      <c r="F14" s="17">
        <v>21555</v>
      </c>
      <c r="G14" s="17"/>
      <c r="H14" s="17">
        <v>23213</v>
      </c>
    </row>
    <row r="15" spans="1:8" ht="22.05" customHeight="1" x14ac:dyDescent="0.8">
      <c r="A15" s="1" t="s">
        <v>132</v>
      </c>
      <c r="B15" s="17">
        <v>-1672</v>
      </c>
      <c r="C15" s="17"/>
      <c r="D15" s="17">
        <v>52</v>
      </c>
      <c r="E15" s="17"/>
      <c r="F15" s="17">
        <v>-8</v>
      </c>
      <c r="G15" s="17"/>
      <c r="H15" s="17">
        <v>52</v>
      </c>
    </row>
    <row r="16" spans="1:8" ht="22.05" customHeight="1" x14ac:dyDescent="0.85">
      <c r="A16" s="1" t="s">
        <v>90</v>
      </c>
      <c r="B16" s="78">
        <v>2077</v>
      </c>
      <c r="C16" s="17"/>
      <c r="D16" s="78">
        <v>363</v>
      </c>
      <c r="E16" s="17"/>
      <c r="F16" s="17">
        <v>1444</v>
      </c>
      <c r="G16" s="17"/>
      <c r="H16" s="17">
        <v>245</v>
      </c>
    </row>
    <row r="17" spans="1:8" ht="22.05" customHeight="1" x14ac:dyDescent="0.8">
      <c r="A17" s="3" t="s">
        <v>137</v>
      </c>
      <c r="B17" s="17">
        <v>-1588</v>
      </c>
      <c r="C17" s="17"/>
      <c r="D17" s="17">
        <v>-3889</v>
      </c>
      <c r="E17" s="17"/>
      <c r="F17" s="17">
        <v>-1196</v>
      </c>
      <c r="G17" s="17"/>
      <c r="H17" s="17">
        <v>-3899</v>
      </c>
    </row>
    <row r="18" spans="1:8" ht="23.25" customHeight="1" x14ac:dyDescent="0.8">
      <c r="A18" s="1" t="s">
        <v>133</v>
      </c>
      <c r="B18" s="34">
        <v>-600</v>
      </c>
      <c r="C18" s="17"/>
      <c r="D18" s="34">
        <v>-679</v>
      </c>
      <c r="E18" s="17"/>
      <c r="F18" s="34">
        <v>-600</v>
      </c>
      <c r="G18" s="17"/>
      <c r="H18" s="34">
        <v>-679</v>
      </c>
    </row>
    <row r="19" spans="1:8" ht="22.05" customHeight="1" x14ac:dyDescent="0.8">
      <c r="A19" s="1" t="s">
        <v>79</v>
      </c>
      <c r="B19" s="66">
        <v>-221</v>
      </c>
      <c r="C19" s="17"/>
      <c r="D19" s="66">
        <v>-52</v>
      </c>
      <c r="E19" s="17"/>
      <c r="F19" s="66">
        <v>-221</v>
      </c>
      <c r="G19" s="17"/>
      <c r="H19" s="66">
        <v>-52</v>
      </c>
    </row>
    <row r="20" spans="1:8" ht="22.05" customHeight="1" x14ac:dyDescent="0.8">
      <c r="B20" s="67">
        <f>SUM(B10:B19)</f>
        <v>89970</v>
      </c>
      <c r="C20" s="39"/>
      <c r="D20" s="67">
        <f>SUM(D10:D19)</f>
        <v>83484</v>
      </c>
      <c r="E20" s="39"/>
      <c r="F20" s="67">
        <f>SUM(F10:F19)</f>
        <v>74286</v>
      </c>
      <c r="G20" s="39"/>
      <c r="H20" s="67">
        <f>SUM(H10:H19)</f>
        <v>65728</v>
      </c>
    </row>
    <row r="21" spans="1:8" ht="22.05" customHeight="1" x14ac:dyDescent="0.8">
      <c r="A21" s="68" t="s">
        <v>53</v>
      </c>
      <c r="B21" s="67"/>
      <c r="C21" s="39"/>
      <c r="D21" s="67"/>
      <c r="E21" s="39"/>
      <c r="F21" s="39"/>
      <c r="G21" s="39"/>
      <c r="H21" s="39"/>
    </row>
    <row r="22" spans="1:8" ht="22.05" customHeight="1" x14ac:dyDescent="0.8">
      <c r="A22" s="3" t="s">
        <v>86</v>
      </c>
      <c r="B22" s="7">
        <v>-46694</v>
      </c>
      <c r="C22" s="11"/>
      <c r="D22" s="7">
        <v>-5976</v>
      </c>
      <c r="E22" s="11"/>
      <c r="F22" s="11">
        <v>-46282</v>
      </c>
      <c r="G22" s="11"/>
      <c r="H22" s="11">
        <v>-5497</v>
      </c>
    </row>
    <row r="23" spans="1:8" ht="22.05" customHeight="1" x14ac:dyDescent="0.8">
      <c r="A23" s="3" t="s">
        <v>57</v>
      </c>
      <c r="B23" s="7">
        <v>3413</v>
      </c>
      <c r="C23" s="11"/>
      <c r="D23" s="7">
        <v>-4554</v>
      </c>
      <c r="E23" s="11"/>
      <c r="F23" s="11">
        <v>3413</v>
      </c>
      <c r="G23" s="11"/>
      <c r="H23" s="11">
        <v>-4554</v>
      </c>
    </row>
    <row r="24" spans="1:8" ht="22.05" customHeight="1" x14ac:dyDescent="0.8">
      <c r="A24" s="3" t="s">
        <v>4</v>
      </c>
      <c r="B24" s="7">
        <v>-29065</v>
      </c>
      <c r="C24" s="11"/>
      <c r="D24" s="7">
        <v>-58481</v>
      </c>
      <c r="E24" s="11"/>
      <c r="F24" s="11">
        <v>-25911</v>
      </c>
      <c r="G24" s="11"/>
      <c r="H24" s="11">
        <v>-57577</v>
      </c>
    </row>
    <row r="25" spans="1:8" ht="22.05" customHeight="1" x14ac:dyDescent="0.8">
      <c r="A25" s="3" t="s">
        <v>5</v>
      </c>
      <c r="B25" s="7">
        <v>755</v>
      </c>
      <c r="C25" s="11"/>
      <c r="D25" s="7">
        <v>-604</v>
      </c>
      <c r="E25" s="11"/>
      <c r="F25" s="11">
        <v>-151</v>
      </c>
      <c r="G25" s="11"/>
      <c r="H25" s="11">
        <v>342</v>
      </c>
    </row>
    <row r="26" spans="1:8" ht="22.05" customHeight="1" x14ac:dyDescent="0.8">
      <c r="A26" s="3" t="s">
        <v>9</v>
      </c>
      <c r="B26" s="7">
        <v>3148</v>
      </c>
      <c r="C26" s="11"/>
      <c r="D26" s="7">
        <v>-875</v>
      </c>
      <c r="E26" s="11"/>
      <c r="F26" s="11">
        <v>5150</v>
      </c>
      <c r="G26" s="11"/>
      <c r="H26" s="11">
        <v>-874</v>
      </c>
    </row>
    <row r="27" spans="1:8" ht="22.05" customHeight="1" x14ac:dyDescent="0.8">
      <c r="A27" s="3" t="s">
        <v>69</v>
      </c>
      <c r="B27" s="7">
        <v>21311</v>
      </c>
      <c r="C27" s="11"/>
      <c r="D27" s="7">
        <v>18798</v>
      </c>
      <c r="E27" s="11"/>
      <c r="F27" s="11">
        <v>22232</v>
      </c>
      <c r="G27" s="11"/>
      <c r="H27" s="11">
        <v>20268</v>
      </c>
    </row>
    <row r="28" spans="1:8" ht="22.05" customHeight="1" x14ac:dyDescent="0.8">
      <c r="A28" s="3" t="s">
        <v>58</v>
      </c>
      <c r="B28" s="7">
        <v>3539</v>
      </c>
      <c r="C28" s="11"/>
      <c r="D28" s="7">
        <v>-2120</v>
      </c>
      <c r="E28" s="11"/>
      <c r="F28" s="11">
        <v>3539</v>
      </c>
      <c r="G28" s="11"/>
      <c r="H28" s="11">
        <v>-2120</v>
      </c>
    </row>
    <row r="29" spans="1:8" ht="22.05" customHeight="1" x14ac:dyDescent="0.8">
      <c r="A29" s="3" t="s">
        <v>80</v>
      </c>
      <c r="B29" s="7">
        <v>2391</v>
      </c>
      <c r="C29" s="11"/>
      <c r="D29" s="7">
        <v>1780</v>
      </c>
      <c r="E29" s="11"/>
      <c r="F29" s="11">
        <v>1982</v>
      </c>
      <c r="G29" s="11"/>
      <c r="H29" s="11">
        <v>1429</v>
      </c>
    </row>
    <row r="30" spans="1:8" ht="22.05" customHeight="1" x14ac:dyDescent="0.8">
      <c r="A30" s="3" t="s">
        <v>13</v>
      </c>
      <c r="B30" s="7">
        <v>1820</v>
      </c>
      <c r="C30" s="11"/>
      <c r="D30" s="7">
        <v>1355</v>
      </c>
      <c r="E30" s="11"/>
      <c r="F30" s="11">
        <v>1783</v>
      </c>
      <c r="G30" s="11"/>
      <c r="H30" s="11">
        <v>1375</v>
      </c>
    </row>
    <row r="31" spans="1:8" ht="22.05" customHeight="1" x14ac:dyDescent="0.8">
      <c r="A31" s="3" t="s">
        <v>16</v>
      </c>
      <c r="B31" s="69">
        <v>1126</v>
      </c>
      <c r="C31" s="11"/>
      <c r="D31" s="69">
        <v>696</v>
      </c>
      <c r="E31" s="11"/>
      <c r="F31" s="70">
        <v>1126</v>
      </c>
      <c r="G31" s="11"/>
      <c r="H31" s="70">
        <v>695</v>
      </c>
    </row>
    <row r="32" spans="1:8" ht="22.05" customHeight="1" x14ac:dyDescent="0.8">
      <c r="A32" s="1" t="s">
        <v>87</v>
      </c>
      <c r="B32" s="7">
        <f>SUM(B20:B31)</f>
        <v>51714</v>
      </c>
      <c r="C32" s="11"/>
      <c r="D32" s="7">
        <f>SUM(D20:D31)</f>
        <v>33503</v>
      </c>
      <c r="E32" s="11"/>
      <c r="F32" s="7">
        <f>SUM(F20:F31)</f>
        <v>41167</v>
      </c>
      <c r="G32" s="11"/>
      <c r="H32" s="7">
        <f>SUM(H20:H31)</f>
        <v>19215</v>
      </c>
    </row>
    <row r="33" spans="1:8" ht="22.05" customHeight="1" x14ac:dyDescent="0.8">
      <c r="A33" s="3" t="s">
        <v>81</v>
      </c>
      <c r="B33" s="17">
        <v>-5132</v>
      </c>
      <c r="C33" s="11"/>
      <c r="D33" s="17">
        <v>-2262</v>
      </c>
      <c r="E33" s="11"/>
      <c r="F33" s="17">
        <v>-5116</v>
      </c>
      <c r="G33" s="11"/>
      <c r="H33" s="17">
        <v>-2262</v>
      </c>
    </row>
    <row r="34" spans="1:8" ht="22.05" customHeight="1" x14ac:dyDescent="0.85">
      <c r="A34" s="62" t="s">
        <v>89</v>
      </c>
      <c r="B34" s="71">
        <f>SUM(B32:B33)</f>
        <v>46582</v>
      </c>
      <c r="C34" s="15"/>
      <c r="D34" s="71">
        <f>SUM(D32:D33)</f>
        <v>31241</v>
      </c>
      <c r="E34" s="15"/>
      <c r="F34" s="71">
        <f>SUM(F32:F33)</f>
        <v>36051</v>
      </c>
      <c r="G34" s="15"/>
      <c r="H34" s="71">
        <f>SUM(H32:H33)</f>
        <v>16953</v>
      </c>
    </row>
    <row r="35" spans="1:8" ht="22.05" customHeight="1" x14ac:dyDescent="0.85">
      <c r="A35" s="72"/>
      <c r="B35" s="20"/>
      <c r="C35" s="16"/>
      <c r="D35" s="20"/>
      <c r="E35" s="16"/>
      <c r="F35" s="16"/>
      <c r="G35" s="16"/>
      <c r="H35" s="16"/>
    </row>
    <row r="36" spans="1:8" ht="22.05" customHeight="1" x14ac:dyDescent="0.85">
      <c r="A36" s="62"/>
      <c r="B36" s="20"/>
      <c r="C36" s="15"/>
      <c r="D36" s="20"/>
      <c r="E36" s="15"/>
      <c r="F36" s="16"/>
      <c r="G36" s="15"/>
      <c r="H36" s="16"/>
    </row>
    <row r="37" spans="1:8" s="102" customFormat="1" ht="21.75" customHeight="1" x14ac:dyDescent="0.9">
      <c r="A37" s="97" t="s">
        <v>59</v>
      </c>
      <c r="B37" s="111"/>
      <c r="D37" s="111"/>
    </row>
    <row r="38" spans="1:8" s="102" customFormat="1" ht="22.05" customHeight="1" x14ac:dyDescent="0.9">
      <c r="A38" s="112" t="str">
        <f>A2</f>
        <v>งบกระแสเงินสด (ไม่ได้ตรวจสอบ)</v>
      </c>
      <c r="B38" s="111"/>
      <c r="D38" s="111"/>
    </row>
    <row r="39" spans="1:8" ht="22.05" customHeight="1" x14ac:dyDescent="0.85">
      <c r="A39" s="8"/>
    </row>
    <row r="40" spans="1:8" ht="22.05" customHeight="1" x14ac:dyDescent="0.85">
      <c r="B40" s="124" t="s">
        <v>60</v>
      </c>
      <c r="C40" s="124"/>
      <c r="D40" s="124"/>
      <c r="E40" s="76"/>
      <c r="F40" s="124" t="s">
        <v>61</v>
      </c>
      <c r="G40" s="124"/>
      <c r="H40" s="124"/>
    </row>
    <row r="41" spans="1:8" ht="21.75" customHeight="1" x14ac:dyDescent="0.85">
      <c r="B41" s="125" t="s">
        <v>114</v>
      </c>
      <c r="C41" s="125"/>
      <c r="D41" s="125"/>
      <c r="E41" s="77"/>
      <c r="F41" s="125" t="s">
        <v>114</v>
      </c>
      <c r="G41" s="125"/>
      <c r="H41" s="125"/>
    </row>
    <row r="42" spans="1:8" ht="22.05" customHeight="1" x14ac:dyDescent="0.85">
      <c r="B42" s="125" t="s">
        <v>111</v>
      </c>
      <c r="C42" s="125"/>
      <c r="D42" s="125"/>
      <c r="E42" s="77"/>
      <c r="F42" s="125" t="s">
        <v>111</v>
      </c>
      <c r="G42" s="125"/>
      <c r="H42" s="125"/>
    </row>
    <row r="43" spans="1:8" ht="22.05" customHeight="1" x14ac:dyDescent="0.8">
      <c r="B43" s="51">
        <v>2565</v>
      </c>
      <c r="C43" s="51"/>
      <c r="D43" s="51">
        <v>2564</v>
      </c>
      <c r="E43" s="51"/>
      <c r="F43" s="51">
        <v>2565</v>
      </c>
      <c r="G43" s="51"/>
      <c r="H43" s="51">
        <v>2564</v>
      </c>
    </row>
    <row r="44" spans="1:8" ht="22.05" customHeight="1" x14ac:dyDescent="0.8">
      <c r="B44" s="126" t="s">
        <v>91</v>
      </c>
      <c r="C44" s="126"/>
      <c r="D44" s="126"/>
      <c r="E44" s="126"/>
      <c r="F44" s="126"/>
      <c r="G44" s="126"/>
      <c r="H44" s="126"/>
    </row>
    <row r="45" spans="1:8" ht="22.05" customHeight="1" x14ac:dyDescent="0.85">
      <c r="A45" s="65" t="s">
        <v>23</v>
      </c>
      <c r="B45" s="7"/>
      <c r="C45" s="11"/>
      <c r="D45" s="7"/>
      <c r="E45" s="11"/>
      <c r="F45" s="11"/>
      <c r="G45" s="11"/>
      <c r="H45" s="11"/>
    </row>
    <row r="46" spans="1:8" ht="22.05" customHeight="1" x14ac:dyDescent="0.8">
      <c r="A46" s="3" t="s">
        <v>134</v>
      </c>
      <c r="B46" s="7">
        <v>298</v>
      </c>
      <c r="C46" s="11"/>
      <c r="D46" s="7">
        <v>-124</v>
      </c>
      <c r="E46" s="11"/>
      <c r="F46" s="11">
        <v>298</v>
      </c>
      <c r="G46" s="11"/>
      <c r="H46" s="11">
        <v>-124</v>
      </c>
    </row>
    <row r="47" spans="1:8" ht="22.05" customHeight="1" x14ac:dyDescent="0.8">
      <c r="A47" s="3" t="s">
        <v>85</v>
      </c>
      <c r="B47" s="31">
        <v>1422</v>
      </c>
      <c r="C47" s="11"/>
      <c r="D47" s="31">
        <v>41</v>
      </c>
      <c r="E47" s="11"/>
      <c r="F47" s="42">
        <v>22</v>
      </c>
      <c r="G47" s="11"/>
      <c r="H47" s="42">
        <v>41</v>
      </c>
    </row>
    <row r="48" spans="1:8" ht="22.05" customHeight="1" x14ac:dyDescent="0.8">
      <c r="A48" s="3" t="s">
        <v>116</v>
      </c>
      <c r="B48" s="7">
        <v>-10044</v>
      </c>
      <c r="C48" s="11"/>
      <c r="D48" s="7">
        <v>-20913</v>
      </c>
      <c r="E48" s="11"/>
      <c r="F48" s="7">
        <v>-8446</v>
      </c>
      <c r="G48" s="11"/>
      <c r="H48" s="7">
        <f>-20143+88</f>
        <v>-20055</v>
      </c>
    </row>
    <row r="49" spans="1:8" ht="22.05" customHeight="1" x14ac:dyDescent="0.8">
      <c r="A49" s="3" t="s">
        <v>117</v>
      </c>
      <c r="B49" s="7">
        <v>-196</v>
      </c>
      <c r="C49" s="11"/>
      <c r="D49" s="7">
        <v>-244</v>
      </c>
      <c r="E49" s="11"/>
      <c r="F49" s="7">
        <v>-196</v>
      </c>
      <c r="G49" s="11"/>
      <c r="H49" s="7">
        <v>-244</v>
      </c>
    </row>
    <row r="50" spans="1:8" ht="22.05" customHeight="1" x14ac:dyDescent="0.8">
      <c r="A50" s="3" t="s">
        <v>79</v>
      </c>
      <c r="B50" s="7">
        <v>240</v>
      </c>
      <c r="C50" s="11"/>
      <c r="D50" s="7">
        <v>126</v>
      </c>
      <c r="E50" s="11"/>
      <c r="F50" s="11">
        <v>239</v>
      </c>
      <c r="G50" s="11"/>
      <c r="H50" s="11">
        <f>126</f>
        <v>126</v>
      </c>
    </row>
    <row r="51" spans="1:8" ht="22.05" customHeight="1" x14ac:dyDescent="0.85">
      <c r="A51" s="62" t="s">
        <v>106</v>
      </c>
      <c r="B51" s="71">
        <f>SUM(B46:B50)</f>
        <v>-8280</v>
      </c>
      <c r="C51" s="15"/>
      <c r="D51" s="71">
        <f>SUM(D46:D50)</f>
        <v>-21114</v>
      </c>
      <c r="E51" s="15"/>
      <c r="F51" s="71">
        <f>SUM(F46:F50)</f>
        <v>-8083</v>
      </c>
      <c r="G51" s="15"/>
      <c r="H51" s="71">
        <f>SUM(H46:H50)</f>
        <v>-20256</v>
      </c>
    </row>
    <row r="52" spans="1:8" ht="18" customHeight="1" x14ac:dyDescent="0.85">
      <c r="A52" s="62"/>
      <c r="B52" s="20"/>
      <c r="C52" s="15"/>
      <c r="D52" s="20"/>
      <c r="E52" s="15"/>
      <c r="F52" s="16"/>
      <c r="G52" s="15"/>
      <c r="H52" s="16"/>
    </row>
    <row r="53" spans="1:8" ht="22.05" customHeight="1" x14ac:dyDescent="0.85">
      <c r="A53" s="65" t="s">
        <v>24</v>
      </c>
      <c r="B53" s="7"/>
      <c r="C53" s="11"/>
      <c r="D53" s="7"/>
      <c r="E53" s="11"/>
      <c r="F53" s="11"/>
      <c r="G53" s="11"/>
      <c r="H53" s="11"/>
    </row>
    <row r="54" spans="1:8" ht="22.05" customHeight="1" x14ac:dyDescent="0.8">
      <c r="A54" s="3" t="s">
        <v>135</v>
      </c>
      <c r="B54" s="7">
        <v>105846</v>
      </c>
      <c r="C54" s="11"/>
      <c r="D54" s="7">
        <v>19261</v>
      </c>
      <c r="E54" s="11"/>
      <c r="F54" s="11">
        <v>99535</v>
      </c>
      <c r="G54" s="11"/>
      <c r="H54" s="11">
        <v>20553</v>
      </c>
    </row>
    <row r="55" spans="1:8" ht="22.05" customHeight="1" x14ac:dyDescent="0.8">
      <c r="A55" s="3" t="s">
        <v>82</v>
      </c>
      <c r="B55" s="7">
        <v>-56096</v>
      </c>
      <c r="C55" s="11"/>
      <c r="D55" s="7">
        <v>-10733.78844</v>
      </c>
      <c r="E55" s="11"/>
      <c r="F55" s="7">
        <v>-44703</v>
      </c>
      <c r="G55" s="11"/>
      <c r="H55" s="7">
        <v>-5010</v>
      </c>
    </row>
    <row r="56" spans="1:8" ht="22.05" customHeight="1" x14ac:dyDescent="0.8">
      <c r="A56" s="3" t="s">
        <v>130</v>
      </c>
      <c r="B56" s="7">
        <v>-100000</v>
      </c>
      <c r="C56" s="11"/>
      <c r="D56" s="32">
        <v>0</v>
      </c>
      <c r="E56" s="13"/>
      <c r="F56" s="7">
        <v>-100000</v>
      </c>
      <c r="G56" s="13"/>
      <c r="H56" s="32">
        <v>0</v>
      </c>
    </row>
    <row r="57" spans="1:8" ht="22.05" customHeight="1" x14ac:dyDescent="0.8">
      <c r="A57" s="3" t="s">
        <v>100</v>
      </c>
      <c r="B57" s="7">
        <v>-12350</v>
      </c>
      <c r="C57" s="11"/>
      <c r="D57" s="7">
        <v>-10584</v>
      </c>
      <c r="E57" s="11"/>
      <c r="F57" s="7">
        <v>-6761</v>
      </c>
      <c r="G57" s="11"/>
      <c r="H57" s="7">
        <v>-6200</v>
      </c>
    </row>
    <row r="58" spans="1:8" ht="22.05" customHeight="1" x14ac:dyDescent="0.8">
      <c r="A58" s="3" t="s">
        <v>118</v>
      </c>
      <c r="B58" s="7">
        <v>-6553</v>
      </c>
      <c r="C58" s="11"/>
      <c r="D58" s="7">
        <v>-8031</v>
      </c>
      <c r="E58" s="11"/>
      <c r="F58" s="7">
        <v>-5985</v>
      </c>
      <c r="G58" s="73"/>
      <c r="H58" s="7">
        <v>-6971</v>
      </c>
    </row>
    <row r="59" spans="1:8" ht="22.05" customHeight="1" x14ac:dyDescent="0.85">
      <c r="A59" s="62" t="s">
        <v>119</v>
      </c>
      <c r="B59" s="14">
        <f>SUM(B54:B58)</f>
        <v>-69153</v>
      </c>
      <c r="C59" s="15"/>
      <c r="D59" s="14">
        <f>SUM(D54:D58)</f>
        <v>-10087.78844</v>
      </c>
      <c r="E59" s="15"/>
      <c r="F59" s="14">
        <f>SUM(F54:F58)</f>
        <v>-57914</v>
      </c>
      <c r="G59" s="15"/>
      <c r="H59" s="14">
        <f>SUM(H54:H58)</f>
        <v>2372</v>
      </c>
    </row>
    <row r="60" spans="1:8" ht="18" customHeight="1" x14ac:dyDescent="0.85">
      <c r="A60" s="62"/>
      <c r="B60" s="20"/>
      <c r="C60" s="15"/>
      <c r="D60" s="20"/>
      <c r="E60" s="15"/>
      <c r="F60" s="16"/>
      <c r="G60" s="15"/>
      <c r="H60" s="16"/>
    </row>
    <row r="61" spans="1:8" ht="22.05" customHeight="1" x14ac:dyDescent="0.85">
      <c r="A61" s="62" t="s">
        <v>136</v>
      </c>
      <c r="B61" s="6">
        <f>SUM(B59,B51,B34)</f>
        <v>-30851</v>
      </c>
      <c r="C61" s="15"/>
      <c r="D61" s="6">
        <f>SUM(D59,D51,D34)</f>
        <v>39.211559999999736</v>
      </c>
      <c r="E61" s="15"/>
      <c r="F61" s="6">
        <f>SUM(F59,F51,F34)</f>
        <v>-29946</v>
      </c>
      <c r="G61" s="15"/>
      <c r="H61" s="6">
        <f>SUM(H59,H51,H34)</f>
        <v>-931</v>
      </c>
    </row>
    <row r="62" spans="1:8" ht="22.05" customHeight="1" x14ac:dyDescent="0.8">
      <c r="A62" s="1" t="s">
        <v>104</v>
      </c>
      <c r="B62" s="7">
        <f>+'BS-3'!F10</f>
        <v>34378</v>
      </c>
      <c r="C62" s="11"/>
      <c r="D62" s="7">
        <v>2240</v>
      </c>
      <c r="E62" s="11"/>
      <c r="F62" s="11">
        <f>+'BS-3'!J10</f>
        <v>33178</v>
      </c>
      <c r="G62" s="11"/>
      <c r="H62" s="11">
        <v>1808</v>
      </c>
    </row>
    <row r="63" spans="1:8" ht="22.05" customHeight="1" thickBot="1" x14ac:dyDescent="0.9">
      <c r="A63" s="62" t="s">
        <v>115</v>
      </c>
      <c r="B63" s="74">
        <f>SUM(B61:B62)</f>
        <v>3527</v>
      </c>
      <c r="C63" s="15"/>
      <c r="D63" s="74">
        <f>SUM(D61:D62)</f>
        <v>2279.2115599999997</v>
      </c>
      <c r="E63" s="15"/>
      <c r="F63" s="74">
        <f>SUM(F61:F62)</f>
        <v>3232</v>
      </c>
      <c r="G63" s="15"/>
      <c r="H63" s="74">
        <f>SUM(H61:H62)</f>
        <v>877</v>
      </c>
    </row>
    <row r="64" spans="1:8" ht="18" customHeight="1" thickTop="1" x14ac:dyDescent="0.8">
      <c r="B64" s="7"/>
      <c r="C64" s="11"/>
      <c r="D64" s="7"/>
      <c r="E64" s="13"/>
      <c r="F64" s="13"/>
      <c r="G64" s="13"/>
      <c r="H64" s="13"/>
    </row>
    <row r="65" spans="1:8" ht="22.05" customHeight="1" x14ac:dyDescent="0.85">
      <c r="A65" s="9" t="s">
        <v>27</v>
      </c>
      <c r="E65" s="13"/>
      <c r="F65" s="13"/>
      <c r="G65" s="13"/>
      <c r="H65" s="13"/>
    </row>
    <row r="66" spans="1:8" ht="22.05" customHeight="1" x14ac:dyDescent="0.8">
      <c r="A66" s="75" t="s">
        <v>88</v>
      </c>
      <c r="B66" s="34">
        <v>24206</v>
      </c>
      <c r="D66" s="34">
        <v>13581</v>
      </c>
      <c r="E66" s="17"/>
      <c r="F66" s="17">
        <v>7775</v>
      </c>
      <c r="G66" s="13"/>
      <c r="H66" s="13">
        <v>0</v>
      </c>
    </row>
    <row r="67" spans="1:8" ht="23.25" customHeight="1" x14ac:dyDescent="0.8">
      <c r="A67" s="3" t="s">
        <v>129</v>
      </c>
      <c r="B67" s="34">
        <v>701</v>
      </c>
      <c r="D67" s="34">
        <v>0</v>
      </c>
      <c r="E67" s="17"/>
      <c r="F67" s="17">
        <v>701</v>
      </c>
      <c r="G67" s="13"/>
      <c r="H67" s="13">
        <v>0</v>
      </c>
    </row>
    <row r="68" spans="1:8" ht="23.25" customHeight="1" x14ac:dyDescent="0.8">
      <c r="A68" s="3" t="s">
        <v>131</v>
      </c>
      <c r="B68" s="34">
        <v>35000</v>
      </c>
      <c r="D68" s="34">
        <v>0</v>
      </c>
      <c r="E68" s="17"/>
      <c r="F68" s="17">
        <v>35000</v>
      </c>
      <c r="G68" s="13"/>
      <c r="H68" s="13">
        <v>0</v>
      </c>
    </row>
    <row r="70" spans="1:8" ht="23.25" customHeight="1" x14ac:dyDescent="0.8">
      <c r="B70" s="119"/>
      <c r="E70" s="119"/>
      <c r="F70" s="119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4:D4"/>
    <mergeCell ref="F4:H4"/>
    <mergeCell ref="B8:H8"/>
    <mergeCell ref="B40:D40"/>
    <mergeCell ref="F40:H40"/>
    <mergeCell ref="B6:D6"/>
    <mergeCell ref="F6:H6"/>
    <mergeCell ref="B44:H44"/>
    <mergeCell ref="B5:D5"/>
    <mergeCell ref="F5:H5"/>
    <mergeCell ref="B41:D41"/>
    <mergeCell ref="F41:H41"/>
    <mergeCell ref="B42:D42"/>
    <mergeCell ref="F42:H42"/>
  </mergeCells>
  <phoneticPr fontId="0" type="noConversion"/>
  <pageMargins left="0.7" right="0.7" top="0.48" bottom="0.5" header="0.5" footer="0.5"/>
  <pageSetup paperSize="9" scale="85" firstPageNumber="9" orientation="portrait" useFirstPageNumber="1" r:id="rId2"/>
  <headerFooter alignWithMargins="0">
    <oddFooter xml:space="preserve">&amp;L&amp;14หมายเหตุประกอบงบการเงินเป็นส่วนหนึ่งของงบการเงินระหว่างกาลนี้&amp;15
&amp;C&amp;14&amp;P
&amp;R
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BS-3</vt:lpstr>
      <vt:lpstr>BS-4</vt:lpstr>
      <vt:lpstr>PL 5</vt:lpstr>
      <vt:lpstr>PL 6</vt:lpstr>
      <vt:lpstr>SCE-Consol 7</vt:lpstr>
      <vt:lpstr>SCE-Separate 8</vt:lpstr>
      <vt:lpstr>CF 9-10</vt:lpstr>
      <vt:lpstr>'CF 9-10'!_Hlk120336604</vt:lpstr>
      <vt:lpstr>'BS-3'!Print_Area</vt:lpstr>
      <vt:lpstr>'CF 9-10'!Print_Area</vt:lpstr>
      <vt:lpstr>'PL 5'!Print_Area</vt:lpstr>
      <vt:lpstr>'PL 6'!Print_Area</vt:lpstr>
      <vt:lpstr>'SCE-Consol 7'!Print_Area</vt:lpstr>
      <vt:lpstr>'SCE-Separate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MT_Notebook</cp:lastModifiedBy>
  <cp:lastPrinted>2022-08-09T03:48:58Z</cp:lastPrinted>
  <dcterms:created xsi:type="dcterms:W3CDTF">2006-01-06T08:39:44Z</dcterms:created>
  <dcterms:modified xsi:type="dcterms:W3CDTF">2022-08-10T08:50:47Z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