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 PCL\Manthana\Audit year 2022\Audit q2-2022\"/>
    </mc:Choice>
  </mc:AlternateContent>
  <xr:revisionPtr revIDLastSave="0" documentId="13_ncr:1_{B611CF35-26A2-4D03-BAC1-024008A2BF3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12" r:id="rId1"/>
    <sheet name="PL" sheetId="10" r:id="rId2"/>
    <sheet name="CE1.1" sheetId="3" r:id="rId3"/>
    <sheet name="CE1.2" sheetId="9" r:id="rId4"/>
    <sheet name="CE2" sheetId="4" r:id="rId5"/>
    <sheet name="CF" sheetId="11" r:id="rId6"/>
  </sheets>
  <definedNames>
    <definedName name="_xlnm.Print_Area" localSheetId="2">'CE1.1'!$A$1:$V$33</definedName>
    <definedName name="_xlnm.Print_Area" localSheetId="3">'CE1.2'!$A$1:$J$21</definedName>
    <definedName name="_xlnm.Print_Area" localSheetId="5">CF!$A$1:$I$85</definedName>
    <definedName name="Z_97CA589E_D213_4CE5_906B_03755602F42E_.wvu.PrintArea" localSheetId="2" hidden="1">'CE1.1'!$A$1:$C$42</definedName>
    <definedName name="Z_97CA589E_D213_4CE5_906B_03755602F42E_.wvu.PrintArea" localSheetId="4" hidden="1">'CE2'!$A$30:$R$33</definedName>
    <definedName name="Z_D8C7D22C_2CF5_4E8E_84F1_5667088BD53E_.wvu.PrintArea" localSheetId="2" hidden="1">'CE1.1'!$A$1:$C$42</definedName>
    <definedName name="Z_D8C7D22C_2CF5_4E8E_84F1_5667088BD53E_.wvu.PrintArea" localSheetId="4" hidden="1">'CE2'!$A$30:$R$33</definedName>
  </definedNames>
  <calcPr calcId="191029" calcMode="manual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12" l="1"/>
  <c r="H89" i="12"/>
  <c r="H88" i="12"/>
  <c r="D92" i="12"/>
  <c r="D90" i="12"/>
  <c r="D89" i="12"/>
  <c r="D88" i="12"/>
  <c r="F139" i="10"/>
  <c r="D139" i="10"/>
  <c r="F141" i="10"/>
  <c r="D141" i="10"/>
  <c r="F58" i="10"/>
  <c r="F60" i="10"/>
  <c r="D58" i="10"/>
  <c r="D60" i="10"/>
  <c r="R30" i="3"/>
  <c r="R29" i="3"/>
  <c r="R25" i="3"/>
  <c r="R22" i="3"/>
  <c r="R21" i="3"/>
  <c r="R18" i="3"/>
  <c r="R17" i="3"/>
  <c r="R16" i="3"/>
  <c r="C75" i="11" l="1"/>
  <c r="D89" i="10"/>
  <c r="D86" i="10"/>
  <c r="D15" i="10"/>
  <c r="D18" i="10"/>
  <c r="H53" i="10" l="1"/>
  <c r="D56" i="12" l="1"/>
  <c r="D133" i="10" l="1"/>
  <c r="D122" i="10"/>
  <c r="D126" i="10" s="1"/>
  <c r="D134" i="10" s="1"/>
  <c r="T26" i="3"/>
  <c r="T28" i="3" s="1"/>
  <c r="D87" i="10"/>
  <c r="T31" i="3" l="1"/>
  <c r="T32" i="3" s="1"/>
  <c r="D145" i="10"/>
  <c r="D146" i="10" s="1"/>
  <c r="H133" i="10" l="1"/>
  <c r="H126" i="10"/>
  <c r="H134" i="10" s="1"/>
  <c r="H19" i="9" l="1"/>
  <c r="D91" i="12" l="1"/>
  <c r="D93" i="12" s="1"/>
  <c r="D63" i="12" l="1"/>
  <c r="D57" i="12"/>
  <c r="H57" i="12" l="1"/>
  <c r="H19" i="12"/>
  <c r="H21" i="12" s="1"/>
  <c r="N19" i="4"/>
  <c r="P19" i="4" s="1"/>
  <c r="J91" i="12"/>
  <c r="J93" i="12" s="1"/>
  <c r="F91" i="12"/>
  <c r="F93" i="12" s="1"/>
  <c r="J63" i="12"/>
  <c r="H63" i="12"/>
  <c r="F63" i="12"/>
  <c r="J57" i="12"/>
  <c r="F57" i="12"/>
  <c r="J35" i="12"/>
  <c r="H35" i="12"/>
  <c r="F35" i="12"/>
  <c r="D35" i="12"/>
  <c r="J19" i="12"/>
  <c r="J21" i="12" s="1"/>
  <c r="F19" i="12"/>
  <c r="F21" i="12" s="1"/>
  <c r="D19" i="12"/>
  <c r="D21" i="12" s="1"/>
  <c r="D36" i="12" s="1"/>
  <c r="H91" i="12"/>
  <c r="H93" i="12" s="1"/>
  <c r="D64" i="12"/>
  <c r="D94" i="12" s="1"/>
  <c r="I75" i="11"/>
  <c r="I65" i="11"/>
  <c r="E75" i="11"/>
  <c r="E65" i="11"/>
  <c r="J133" i="10"/>
  <c r="J126" i="10"/>
  <c r="J134" i="10"/>
  <c r="F133" i="10"/>
  <c r="J92" i="10"/>
  <c r="J98" i="10" s="1"/>
  <c r="J87" i="10"/>
  <c r="F92" i="10"/>
  <c r="F98" i="10" s="1"/>
  <c r="F87" i="10"/>
  <c r="J53" i="10"/>
  <c r="F65" i="10"/>
  <c r="F53" i="10"/>
  <c r="J21" i="10"/>
  <c r="J27" i="10" s="1"/>
  <c r="J16" i="10"/>
  <c r="F21" i="10"/>
  <c r="F27" i="10" s="1"/>
  <c r="F16" i="10"/>
  <c r="N14" i="4"/>
  <c r="P14" i="4" s="1"/>
  <c r="N12" i="4"/>
  <c r="P12" i="4"/>
  <c r="V18" i="3"/>
  <c r="V17" i="3"/>
  <c r="V16" i="3"/>
  <c r="G75" i="11"/>
  <c r="L21" i="4"/>
  <c r="L22" i="4" s="1"/>
  <c r="F18" i="9"/>
  <c r="J18" i="9" s="1"/>
  <c r="N26" i="3"/>
  <c r="N16" i="4"/>
  <c r="P16" i="4" s="1"/>
  <c r="V21" i="3"/>
  <c r="D53" i="10"/>
  <c r="G65" i="11"/>
  <c r="C65" i="11"/>
  <c r="H92" i="10"/>
  <c r="H98" i="10" s="1"/>
  <c r="D92" i="10"/>
  <c r="D98" i="10" s="1"/>
  <c r="D99" i="10" s="1"/>
  <c r="D106" i="10" s="1"/>
  <c r="H87" i="10"/>
  <c r="D65" i="10"/>
  <c r="H21" i="10"/>
  <c r="H27" i="10" s="1"/>
  <c r="D21" i="10"/>
  <c r="D27" i="10" s="1"/>
  <c r="H16" i="10"/>
  <c r="D16" i="10"/>
  <c r="D19" i="9"/>
  <c r="J17" i="9"/>
  <c r="H15" i="9"/>
  <c r="F15" i="9"/>
  <c r="D15" i="9"/>
  <c r="J14" i="9"/>
  <c r="J13" i="9"/>
  <c r="J15" i="9"/>
  <c r="V29" i="3"/>
  <c r="T19" i="3"/>
  <c r="T23" i="3" s="1"/>
  <c r="N19" i="3"/>
  <c r="N23" i="3" s="1"/>
  <c r="L19" i="3"/>
  <c r="L23" i="3" s="1"/>
  <c r="J19" i="3"/>
  <c r="J23" i="3" s="1"/>
  <c r="H19" i="3"/>
  <c r="H23" i="3" s="1"/>
  <c r="F19" i="3"/>
  <c r="F23" i="3" s="1"/>
  <c r="D19" i="3"/>
  <c r="B19" i="3"/>
  <c r="V25" i="3"/>
  <c r="D23" i="3"/>
  <c r="B23" i="3"/>
  <c r="N23" i="4"/>
  <c r="P23" i="4"/>
  <c r="H22" i="4"/>
  <c r="H24" i="4" s="1"/>
  <c r="F22" i="4"/>
  <c r="F24" i="4"/>
  <c r="D22" i="4"/>
  <c r="D24" i="4" s="1"/>
  <c r="B22" i="4"/>
  <c r="B24" i="4"/>
  <c r="N20" i="4"/>
  <c r="L28" i="3"/>
  <c r="J28" i="3"/>
  <c r="J31" i="3" s="1"/>
  <c r="H28" i="3"/>
  <c r="F28" i="3"/>
  <c r="F31" i="3" s="1"/>
  <c r="D28" i="3"/>
  <c r="D31" i="3" s="1"/>
  <c r="B28" i="3"/>
  <c r="B31" i="3" s="1"/>
  <c r="N13" i="4"/>
  <c r="L15" i="4"/>
  <c r="L17" i="4" s="1"/>
  <c r="B15" i="4"/>
  <c r="B17" i="4"/>
  <c r="D15" i="4"/>
  <c r="D17" i="4" s="1"/>
  <c r="F15" i="4"/>
  <c r="F17" i="4"/>
  <c r="H15" i="4"/>
  <c r="H17" i="4" s="1"/>
  <c r="J15" i="4"/>
  <c r="J17" i="4"/>
  <c r="P13" i="4"/>
  <c r="P15" i="4" s="1"/>
  <c r="P17" i="4" s="1"/>
  <c r="H31" i="3"/>
  <c r="L31" i="3"/>
  <c r="L32" i="3" s="1"/>
  <c r="V30" i="3"/>
  <c r="V22" i="3"/>
  <c r="P19" i="3"/>
  <c r="P23" i="3"/>
  <c r="F126" i="10"/>
  <c r="F134" i="10"/>
  <c r="F146" i="10"/>
  <c r="J64" i="12" l="1"/>
  <c r="F64" i="12"/>
  <c r="F94" i="12" s="1"/>
  <c r="J36" i="12"/>
  <c r="J94" i="12"/>
  <c r="J28" i="10"/>
  <c r="J34" i="10" s="1"/>
  <c r="J36" i="10" s="1"/>
  <c r="J55" i="10" s="1"/>
  <c r="J63" i="10" s="1"/>
  <c r="J99" i="10"/>
  <c r="J106" i="10" s="1"/>
  <c r="F99" i="10"/>
  <c r="F106" i="10" s="1"/>
  <c r="F108" i="10" s="1"/>
  <c r="F136" i="10" s="1"/>
  <c r="N15" i="4"/>
  <c r="N17" i="4" s="1"/>
  <c r="N28" i="3"/>
  <c r="N31" i="3" s="1"/>
  <c r="N32" i="3" s="1"/>
  <c r="R26" i="3"/>
  <c r="V26" i="3" s="1"/>
  <c r="V19" i="3"/>
  <c r="V23" i="3" s="1"/>
  <c r="R19" i="3"/>
  <c r="R23" i="3" s="1"/>
  <c r="F36" i="12"/>
  <c r="F95" i="12" s="1"/>
  <c r="D28" i="10"/>
  <c r="D34" i="10" s="1"/>
  <c r="D36" i="10" s="1"/>
  <c r="D55" i="10" s="1"/>
  <c r="F28" i="10"/>
  <c r="F34" i="10" s="1"/>
  <c r="F36" i="10" s="1"/>
  <c r="F55" i="10" s="1"/>
  <c r="H28" i="10"/>
  <c r="H34" i="10" s="1"/>
  <c r="H36" i="10" s="1"/>
  <c r="F19" i="9"/>
  <c r="J19" i="9"/>
  <c r="J20" i="9" s="1"/>
  <c r="P27" i="3"/>
  <c r="R27" i="3" s="1"/>
  <c r="J58" i="10"/>
  <c r="I9" i="11"/>
  <c r="I30" i="11" s="1"/>
  <c r="I43" i="11" s="1"/>
  <c r="I45" i="11" s="1"/>
  <c r="I77" i="11" s="1"/>
  <c r="I79" i="11" s="1"/>
  <c r="J108" i="10"/>
  <c r="D108" i="10"/>
  <c r="C9" i="11"/>
  <c r="C30" i="11" s="1"/>
  <c r="C43" i="11" s="1"/>
  <c r="C45" i="11" s="1"/>
  <c r="C77" i="11" s="1"/>
  <c r="C79" i="11" s="1"/>
  <c r="C80" i="11" s="1"/>
  <c r="N22" i="4"/>
  <c r="N24" i="4" s="1"/>
  <c r="L24" i="4"/>
  <c r="L25" i="4" s="1"/>
  <c r="N21" i="4"/>
  <c r="P21" i="4" s="1"/>
  <c r="H99" i="10"/>
  <c r="H106" i="10" s="1"/>
  <c r="H108" i="10" s="1"/>
  <c r="H136" i="10" s="1"/>
  <c r="D95" i="12"/>
  <c r="H64" i="12"/>
  <c r="H94" i="12" s="1"/>
  <c r="H36" i="12"/>
  <c r="J95" i="12" l="1"/>
  <c r="E9" i="11"/>
  <c r="E30" i="11" s="1"/>
  <c r="E43" i="11" s="1"/>
  <c r="E45" i="11" s="1"/>
  <c r="E77" i="11" s="1"/>
  <c r="E79" i="11" s="1"/>
  <c r="G9" i="11"/>
  <c r="G30" i="11" s="1"/>
  <c r="G43" i="11" s="1"/>
  <c r="G45" i="11" s="1"/>
  <c r="G77" i="11" s="1"/>
  <c r="G79" i="11" s="1"/>
  <c r="G80" i="11" s="1"/>
  <c r="H58" i="10"/>
  <c r="H55" i="10"/>
  <c r="H63" i="10" s="1"/>
  <c r="D142" i="10"/>
  <c r="D136" i="10"/>
  <c r="D147" i="10" s="1"/>
  <c r="P28" i="3"/>
  <c r="P31" i="3" s="1"/>
  <c r="P32" i="3" s="1"/>
  <c r="J136" i="10"/>
  <c r="J144" i="10" s="1"/>
  <c r="J139" i="10"/>
  <c r="H144" i="10"/>
  <c r="J20" i="4"/>
  <c r="H139" i="10"/>
  <c r="H95" i="12"/>
  <c r="R28" i="3" l="1"/>
  <c r="R31" i="3" s="1"/>
  <c r="V27" i="3"/>
  <c r="V28" i="3" s="1"/>
  <c r="V31" i="3" s="1"/>
  <c r="V32" i="3" s="1"/>
  <c r="J22" i="4"/>
  <c r="J24" i="4" s="1"/>
  <c r="J25" i="4" s="1"/>
  <c r="P20" i="4"/>
  <c r="P22" i="4" s="1"/>
  <c r="P24" i="4" s="1"/>
  <c r="P25" i="4" s="1"/>
</calcChain>
</file>

<file path=xl/sharedStrings.xml><?xml version="1.0" encoding="utf-8"?>
<sst xmlns="http://schemas.openxmlformats.org/spreadsheetml/2006/main" count="477" uniqueCount="272">
  <si>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</si>
  <si>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</si>
  <si>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</si>
  <si>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</si>
  <si>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</si>
  <si>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</si>
  <si>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</si>
  <si>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</si>
  <si>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</si>
  <si>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</si>
  <si>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</si>
  <si>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</si>
  <si>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</si>
  <si>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</si>
  <si>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</si>
  <si>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</si>
  <si>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</si>
  <si>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</si>
  <si>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</si>
  <si>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</si>
  <si>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</si>
  <si>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</si>
  <si>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</si>
  <si>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</si>
  <si>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</si>
  <si>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</si>
  <si>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</si>
  <si>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</si>
  <si>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</si>
  <si>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</si>
  <si>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</si>
  <si>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</si>
  <si>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</si>
  <si>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</si>
  <si>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</si>
  <si>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</si>
  <si>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</si>
  <si>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</si>
  <si>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</si>
  <si>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</si>
  <si>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</si>
  <si>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</si>
  <si>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</si>
  <si>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</si>
  <si>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</si>
  <si>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</si>
  <si>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</si>
  <si>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</si>
  <si>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</si>
  <si>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</si>
  <si>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</si>
  <si>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</si>
  <si>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</si>
  <si>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</si>
  <si>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</si>
  <si>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</si>
  <si>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</si>
  <si>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</si>
  <si>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</si>
  <si>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</si>
  <si>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</si>
  <si>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</si>
  <si>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</si>
  <si>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</si>
  <si>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</si>
  <si>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</si>
  <si>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</si>
  <si>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</si>
  <si>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</si>
  <si>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</si>
  <si>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</si>
  <si>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</si>
  <si>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</si>
  <si>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</si>
  <si>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</si>
  <si>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</si>
  <si>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</si>
  <si>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</si>
  <si>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</si>
  <si>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</si>
  <si>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</si>
  <si>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</si>
  <si>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</si>
  <si>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</si>
  <si>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</si>
  <si>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</si>
  <si>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</si>
  <si>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</si>
  <si>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</si>
  <si>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</si>
  <si>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</si>
  <si>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</si>
  <si>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</si>
  <si>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</si>
  <si>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</si>
  <si>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</si>
  <si>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</si>
  <si>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</si>
  <si>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</si>
  <si>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</si>
  <si>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</si>
  <si>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</si>
  <si>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</si>
  <si>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</si>
  <si>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</si>
  <si>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</si>
  <si>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</si>
  <si>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</si>
  <si>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</si>
  <si>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</si>
  <si>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</si>
  <si>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</si>
  <si>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</si>
  <si>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</si>
  <si>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</si>
  <si>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</si>
  <si>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</si>
  <si>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</si>
  <si>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</si>
  <si>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</si>
  <si>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</si>
  <si>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</si>
  <si>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</si>
  <si>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subsidiaries</t>
  </si>
  <si>
    <t>a loss of control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</si>
  <si>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</si>
  <si>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</si>
  <si>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</si>
  <si>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</si>
  <si>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</si>
  <si>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for share-based</t>
  </si>
  <si>
    <t xml:space="preserve">Other comprehensive income to be reclassified 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</si>
  <si>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</si>
  <si>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</si>
  <si>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</si>
  <si>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</si>
  <si>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</si>
  <si>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</si>
  <si>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</si>
  <si>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</si>
  <si>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</si>
  <si>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</si>
  <si>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</si>
  <si>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</si>
  <si>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</si>
  <si>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corporate income tax</t>
  </si>
  <si>
    <t>Investments in associates</t>
  </si>
  <si>
    <t>Long-term loans to related parties</t>
  </si>
  <si>
    <t>(Unaudited</t>
  </si>
  <si>
    <t>(Audited)</t>
  </si>
  <si>
    <t>but reviewed)</t>
  </si>
  <si>
    <t>Investments in joint ventures</t>
  </si>
  <si>
    <t xml:space="preserve">   Share of profit from investments in associates</t>
  </si>
  <si>
    <t>Share of profit from investments in associates</t>
  </si>
  <si>
    <t>Other comprehensive</t>
  </si>
  <si>
    <t>income</t>
  </si>
  <si>
    <t>Appropriated</t>
  </si>
  <si>
    <t>Change in fair value of hedging instruments</t>
  </si>
  <si>
    <t xml:space="preserve">   of cash flow hedges - net of income tax</t>
  </si>
  <si>
    <t>Profit or loss:</t>
  </si>
  <si>
    <t xml:space="preserve">Intangible assets </t>
  </si>
  <si>
    <t>Right-of-use assets</t>
  </si>
  <si>
    <t xml:space="preserve">   Other non-current liabilities</t>
  </si>
  <si>
    <t>Cash paid for acquisitions of computer software</t>
  </si>
  <si>
    <t>Balance as at 1 January 2021</t>
  </si>
  <si>
    <t>Contract assets</t>
  </si>
  <si>
    <t>Contract liabilities</t>
  </si>
  <si>
    <t>Profit for the period</t>
  </si>
  <si>
    <t xml:space="preserve">      1,578,361,570 ordinary shares of Baht 1 each</t>
  </si>
  <si>
    <t>Derivative - commodity forward contracts</t>
  </si>
  <si>
    <t>Dividend paid to shareholders</t>
  </si>
  <si>
    <t xml:space="preserve">   Purchase of equipment for which cash has not been paid</t>
  </si>
  <si>
    <t>Other expenses</t>
  </si>
  <si>
    <t xml:space="preserve">Share of other </t>
  </si>
  <si>
    <t xml:space="preserve">in associate </t>
  </si>
  <si>
    <t>Change in non-controlling interests of the subsidiary</t>
  </si>
  <si>
    <t>Statements of changes in shareholders' equity (continued)</t>
  </si>
  <si>
    <t>Consolidated financial statements (continued)</t>
  </si>
  <si>
    <t>Exchange differences on</t>
  </si>
  <si>
    <t xml:space="preserve">translation of financial statements </t>
  </si>
  <si>
    <t>in foreign currencies</t>
  </si>
  <si>
    <t xml:space="preserve">comprehensive income </t>
  </si>
  <si>
    <t>Other</t>
  </si>
  <si>
    <t xml:space="preserve">   Dividend income from subsidiaries</t>
  </si>
  <si>
    <t xml:space="preserve">   Dividend income from an associate</t>
  </si>
  <si>
    <t>Reduction of cost of inventories to net realisable value (reversal)</t>
  </si>
  <si>
    <t xml:space="preserve">   Loss on exchange </t>
  </si>
  <si>
    <t xml:space="preserve">Profit before income tax </t>
  </si>
  <si>
    <t xml:space="preserve">Income tax </t>
  </si>
  <si>
    <t xml:space="preserve">    to profit or loss in subsequent periods:</t>
  </si>
  <si>
    <t>Profit attributable to:</t>
  </si>
  <si>
    <t xml:space="preserve">   Profit attributable to equity holders of the Company</t>
  </si>
  <si>
    <t>Profit before income tax</t>
  </si>
  <si>
    <t xml:space="preserve">Adjustments to reconcile profit before income tax </t>
  </si>
  <si>
    <t xml:space="preserve">   Written off withholding tax</t>
  </si>
  <si>
    <t>Net cash flows from (used in) investing activities</t>
  </si>
  <si>
    <t>Revenues from construction contracts</t>
  </si>
  <si>
    <t>Cost of construction</t>
  </si>
  <si>
    <t>Finance income</t>
  </si>
  <si>
    <t>Remeasurement gain on business combination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</si>
  <si>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</si>
  <si>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</si>
  <si>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periods:</t>
  </si>
  <si>
    <t>Share of other comprehensive income in associate - net</t>
  </si>
  <si>
    <t xml:space="preserve">   of income tax</t>
  </si>
  <si>
    <t>Other comprehensive income not to be reclassified</t>
  </si>
  <si>
    <t>Balance as at 30 June 2021</t>
  </si>
  <si>
    <t>Other components of shareholders' equity are as follows:</t>
  </si>
  <si>
    <t xml:space="preserve">   Remeasurement gain on business combination</t>
  </si>
  <si>
    <t xml:space="preserve">   Finance income</t>
  </si>
  <si>
    <t xml:space="preserve">   Finance cost</t>
  </si>
  <si>
    <t xml:space="preserve">   Contract assets</t>
  </si>
  <si>
    <t xml:space="preserve">   Contract liabilities</t>
  </si>
  <si>
    <t>Cash paid for investment in subsidiary - net from</t>
  </si>
  <si>
    <t xml:space="preserve">   cash and cash equivalent received</t>
  </si>
  <si>
    <t>Dividend received from subsidiaries</t>
  </si>
  <si>
    <t>Dividend received from an associate</t>
  </si>
  <si>
    <t>Acquisition and cash paid to settle payables from purchases of equipment</t>
  </si>
  <si>
    <t>Cash receipt from interest</t>
  </si>
  <si>
    <t>(Increase) decrease in short-term loan to related party</t>
  </si>
  <si>
    <t>Payment of principal portion of lease liabilities</t>
  </si>
  <si>
    <t>Interest paid</t>
  </si>
  <si>
    <t>Translation adjustments</t>
  </si>
  <si>
    <t>Loss from commodity forward contracts</t>
  </si>
  <si>
    <t>Reversal of reduction of cost of inventories to net realisable value</t>
  </si>
  <si>
    <t>Share of profit (loss) from investments in joint ventures</t>
  </si>
  <si>
    <t xml:space="preserve">   Change in fair value of commodity forward contracts</t>
  </si>
  <si>
    <t xml:space="preserve">   Unrealised loss on exchange</t>
  </si>
  <si>
    <t xml:space="preserve">   Share of (profit) loss  from investments in joint ventures</t>
  </si>
  <si>
    <t>Net cash flows from financing activities</t>
  </si>
  <si>
    <t>Decrease in short-term loan from related parties</t>
  </si>
  <si>
    <t>Operating profit</t>
  </si>
  <si>
    <t>For the six-month period ended 30 June 2022</t>
  </si>
  <si>
    <t>Balance as at 1 January 2022</t>
  </si>
  <si>
    <t>Balance as at 30 June 2022</t>
  </si>
  <si>
    <t>For the three-month period ended 30 June 2022</t>
  </si>
  <si>
    <t xml:space="preserve">Balance as at 1 January 2021 </t>
  </si>
  <si>
    <t>31 December 2021</t>
  </si>
  <si>
    <t>2, 3</t>
  </si>
  <si>
    <t>Short-term loan to related party</t>
  </si>
  <si>
    <t xml:space="preserve">Assets held for sale </t>
  </si>
  <si>
    <t>Deferred tax assets</t>
  </si>
  <si>
    <t>Short-term loans from financial institutions</t>
  </si>
  <si>
    <t>Short-term loans from related parties</t>
  </si>
  <si>
    <t>Current portion of lease liabilities</t>
  </si>
  <si>
    <t>Long-term loans from related parties</t>
  </si>
  <si>
    <t>Lease liabilities - net of current portion</t>
  </si>
  <si>
    <t>Deferred tax liabilities</t>
  </si>
  <si>
    <t>As at 30 June 2022</t>
  </si>
  <si>
    <t>30 June 2022</t>
  </si>
  <si>
    <t>9, 13</t>
  </si>
  <si>
    <t xml:space="preserve">   as a result of change in status of investment</t>
  </si>
  <si>
    <t>Dividend paid (Note 10)</t>
  </si>
  <si>
    <t>Cash flow hedge reserve</t>
  </si>
  <si>
    <t xml:space="preserve">Cash flow hedge </t>
  </si>
  <si>
    <t>reserve</t>
  </si>
  <si>
    <t>Proceeds from sales of equipment and vessel</t>
  </si>
  <si>
    <t>Increase in short-term loans from financial institutions</t>
  </si>
  <si>
    <t>Repayments of long-term loan from financial institutions</t>
  </si>
  <si>
    <t>Dividend paid to non-controlling interests of subsidiaries</t>
  </si>
  <si>
    <t>2, 8</t>
  </si>
  <si>
    <t xml:space="preserve">   Gain on sales/written off of equipment</t>
  </si>
  <si>
    <t>Reversal of (expected credit losses)</t>
  </si>
  <si>
    <t xml:space="preserve">   Gain on disposal of investment in a subsidiary</t>
  </si>
  <si>
    <t xml:space="preserve">   Reversal of reduction of cost of inventories to net realisable value</t>
  </si>
  <si>
    <t>Cash flows from (used in) operating activities</t>
  </si>
  <si>
    <t>Net cash flows from (used in) operating activities</t>
  </si>
  <si>
    <t>Advance payments for inventories and services</t>
  </si>
  <si>
    <t xml:space="preserve">   Expected credit losses (reversal)</t>
  </si>
  <si>
    <t xml:space="preserve">   Advance payments for inventories and services</t>
  </si>
  <si>
    <t>Net increase in cash and cash equivalents</t>
  </si>
  <si>
    <t>Cash receipt from long-term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</si>
</sst>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Segoe UI"/>
      <family val="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41" fontId="3" fillId="0" borderId="5" xfId="1" applyNumberFormat="1" applyFont="1" applyFill="1" applyBorder="1" applyAlignment="1">
      <alignment horizontal="right"/>
    </xf>
    <xf numFmtId="41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1" fontId="4" fillId="0" borderId="0" xfId="0" applyNumberFormat="1" applyFont="1" applyAlignment="1">
      <alignment horizontal="justify"/>
    </xf>
    <xf numFmtId="41" fontId="3" fillId="0" borderId="1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0" xfId="2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2" borderId="0" xfId="0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43" fontId="3" fillId="0" borderId="0" xfId="1" applyFont="1" applyAlignment="1"/>
    <xf numFmtId="0" fontId="9" fillId="0" borderId="0" xfId="0" applyFont="1" applyAlignment="1">
      <alignment vertical="center" wrapText="1"/>
    </xf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2" borderId="0" xfId="0" applyFont="1" applyFill="1"/>
    <xf numFmtId="164" fontId="3" fillId="2" borderId="0" xfId="0" applyNumberFormat="1" applyFont="1" applyFill="1"/>
    <xf numFmtId="0" fontId="2" fillId="2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/>
    <xf numFmtId="0" fontId="2" fillId="0" borderId="0" xfId="0" applyFont="1" applyAlignment="1">
      <alignment horizontal="left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164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7" fillId="0" borderId="0" xfId="0" applyFont="1"/>
    <xf numFmtId="41" fontId="3" fillId="0" borderId="1" xfId="0" applyNumberFormat="1" applyFont="1" applyBorder="1" applyAlignment="1">
      <alignment horizontal="right"/>
    </xf>
    <xf numFmtId="49" fontId="7" fillId="0" borderId="0" xfId="0" applyNumberFormat="1" applyFont="1"/>
    <xf numFmtId="166" fontId="7" fillId="0" borderId="0" xfId="0" applyNumberFormat="1" applyFon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0" fontId="6" fillId="0" borderId="0" xfId="0" applyFont="1"/>
    <xf numFmtId="49" fontId="8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41" fontId="8" fillId="0" borderId="1" xfId="0" applyNumberFormat="1" applyFont="1" applyBorder="1"/>
    <xf numFmtId="41" fontId="8" fillId="0" borderId="5" xfId="0" applyNumberFormat="1" applyFont="1" applyBorder="1"/>
    <xf numFmtId="41" fontId="8" fillId="0" borderId="7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43" fontId="3" fillId="0" borderId="7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1" applyFont="1" applyFill="1" applyAlignment="1">
      <alignment vertical="center"/>
    </xf>
    <xf numFmtId="0" fontId="3" fillId="0" borderId="0" xfId="0" quotePrefix="1" applyFont="1" applyAlignment="1">
      <alignment horizontal="center"/>
    </xf>
    <xf numFmtId="41" fontId="3" fillId="2" borderId="1" xfId="0" applyNumberFormat="1" applyFont="1" applyFill="1" applyBorder="1"/>
    <xf numFmtId="41" fontId="3" fillId="0" borderId="5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1" fontId="7" fillId="0" borderId="0" xfId="0" applyNumberFormat="1" applyFont="1" applyAlignment="1">
      <alignment horizontal="center"/>
    </xf>
    <xf numFmtId="167" fontId="3" fillId="0" borderId="7" xfId="0" applyNumberFormat="1" applyFont="1" applyBorder="1"/>
    <xf numFmtId="167" fontId="3" fillId="0" borderId="0" xfId="0" applyNumberFormat="1" applyFont="1"/>
    <xf numFmtId="167" fontId="3" fillId="0" borderId="7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/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/>
    </xf>
    <xf numFmtId="39" fontId="3" fillId="0" borderId="0" xfId="0" applyNumberFormat="1" applyFont="1"/>
    <xf numFmtId="41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left"/>
    </xf>
    <xf numFmtId="164" fontId="4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7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8" xfId="0" applyFont="1" applyBorder="1"/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745E-FA06-4DEA-AE85-785D5EAAE9AC}">
  <dimension ref="A1:K101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49" style="7" customWidth="1"/>
    <col min="2" max="2" width="7.28515625" style="41" customWidth="1"/>
    <col min="3" max="3" width="1.5703125" style="41" customWidth="1"/>
    <col min="4" max="4" width="17.28515625" style="41" customWidth="1"/>
    <col min="5" max="5" width="1.42578125" style="41" customWidth="1"/>
    <col min="6" max="6" width="17.28515625" style="41" customWidth="1"/>
    <col min="7" max="7" width="1.42578125" style="41" customWidth="1"/>
    <col min="8" max="8" width="17.28515625" style="41" customWidth="1"/>
    <col min="9" max="9" width="1.42578125" style="41" customWidth="1"/>
    <col min="10" max="10" width="17.28515625" style="41" customWidth="1"/>
    <col min="11" max="11" width="1.42578125" style="41" customWidth="1"/>
    <col min="12" max="12" width="10.5703125" style="41"/>
    <col min="13" max="13" width="11.5703125" style="41" bestFit="1" customWidth="1"/>
    <col min="14" max="16384" width="10.5703125" style="41"/>
  </cols>
  <sheetData>
    <row r="1" spans="1:10" ht="24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4" customHeight="1">
      <c r="A2" s="47" t="s">
        <v>115</v>
      </c>
      <c r="B2" s="47"/>
      <c r="C2" s="47"/>
      <c r="D2" s="47"/>
      <c r="E2" s="47"/>
      <c r="F2" s="47"/>
      <c r="G2" s="47"/>
      <c r="H2" s="97"/>
      <c r="I2" s="47"/>
      <c r="J2" s="47"/>
    </row>
    <row r="3" spans="1:10" ht="24" customHeight="1">
      <c r="A3" s="47" t="s">
        <v>248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" customHeight="1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ht="24" customHeight="1">
      <c r="D5" s="109" t="s">
        <v>2</v>
      </c>
      <c r="E5" s="109"/>
      <c r="F5" s="109"/>
      <c r="G5" s="49"/>
      <c r="H5" s="109" t="s">
        <v>3</v>
      </c>
      <c r="I5" s="109"/>
      <c r="J5" s="109"/>
    </row>
    <row r="6" spans="1:10" ht="24" customHeight="1">
      <c r="B6" s="25" t="s">
        <v>4</v>
      </c>
      <c r="D6" s="98" t="s">
        <v>249</v>
      </c>
      <c r="E6" s="6"/>
      <c r="F6" s="98" t="s">
        <v>237</v>
      </c>
      <c r="G6" s="6"/>
      <c r="H6" s="98" t="s">
        <v>249</v>
      </c>
      <c r="I6" s="6"/>
      <c r="J6" s="98" t="s">
        <v>237</v>
      </c>
    </row>
    <row r="7" spans="1:10" ht="24" customHeight="1">
      <c r="D7" s="6" t="s">
        <v>148</v>
      </c>
      <c r="E7" s="6"/>
      <c r="F7" s="6" t="s">
        <v>149</v>
      </c>
      <c r="G7" s="6"/>
      <c r="H7" s="6" t="s">
        <v>148</v>
      </c>
      <c r="I7" s="6"/>
      <c r="J7" s="6" t="s">
        <v>149</v>
      </c>
    </row>
    <row r="8" spans="1:10" ht="24" customHeight="1">
      <c r="D8" s="6" t="s">
        <v>150</v>
      </c>
      <c r="E8" s="6"/>
      <c r="F8" s="6"/>
      <c r="G8" s="6"/>
      <c r="H8" s="6" t="s">
        <v>150</v>
      </c>
      <c r="I8" s="6"/>
      <c r="J8" s="6"/>
    </row>
    <row r="9" spans="1:10" ht="24" customHeight="1">
      <c r="A9" s="37" t="s">
        <v>5</v>
      </c>
    </row>
    <row r="10" spans="1:10" ht="24" customHeight="1">
      <c r="A10" s="37" t="s">
        <v>6</v>
      </c>
    </row>
    <row r="11" spans="1:10" ht="24" customHeight="1">
      <c r="A11" s="99" t="s">
        <v>7</v>
      </c>
      <c r="B11" s="74"/>
      <c r="D11" s="1">
        <v>2137285</v>
      </c>
      <c r="E11" s="4"/>
      <c r="F11" s="1">
        <v>1540617</v>
      </c>
      <c r="G11" s="2"/>
      <c r="H11" s="21">
        <v>536760</v>
      </c>
      <c r="I11" s="4"/>
      <c r="J11" s="21">
        <v>271318</v>
      </c>
    </row>
    <row r="12" spans="1:10" ht="24" customHeight="1">
      <c r="A12" s="99" t="s">
        <v>97</v>
      </c>
      <c r="B12" s="74" t="s">
        <v>238</v>
      </c>
      <c r="C12" s="52"/>
      <c r="D12" s="1">
        <v>5343017</v>
      </c>
      <c r="E12" s="4"/>
      <c r="F12" s="1">
        <v>4236718</v>
      </c>
      <c r="G12" s="2"/>
      <c r="H12" s="1">
        <v>3920432</v>
      </c>
      <c r="I12" s="4"/>
      <c r="J12" s="1">
        <v>2886099</v>
      </c>
    </row>
    <row r="13" spans="1:10" ht="24" customHeight="1">
      <c r="A13" s="99" t="s">
        <v>165</v>
      </c>
      <c r="B13" s="74">
        <v>4</v>
      </c>
      <c r="C13" s="52"/>
      <c r="D13" s="1">
        <v>913859</v>
      </c>
      <c r="E13" s="4"/>
      <c r="F13" s="1">
        <v>872861</v>
      </c>
      <c r="G13" s="2"/>
      <c r="H13" s="1">
        <v>0</v>
      </c>
      <c r="I13" s="4"/>
      <c r="J13" s="1">
        <v>0</v>
      </c>
    </row>
    <row r="14" spans="1:10" ht="24" customHeight="1">
      <c r="A14" s="99" t="s">
        <v>239</v>
      </c>
      <c r="B14" s="74">
        <v>2</v>
      </c>
      <c r="C14" s="52"/>
      <c r="D14" s="1">
        <v>51806</v>
      </c>
      <c r="E14" s="4"/>
      <c r="F14" s="1">
        <v>25226</v>
      </c>
      <c r="G14" s="2"/>
      <c r="H14" s="1">
        <v>110000</v>
      </c>
      <c r="I14" s="4"/>
      <c r="J14" s="1">
        <v>110000</v>
      </c>
    </row>
    <row r="15" spans="1:10" ht="24" customHeight="1">
      <c r="A15" s="99" t="s">
        <v>98</v>
      </c>
      <c r="B15" s="74"/>
      <c r="C15" s="52"/>
      <c r="D15" s="1">
        <v>6423661</v>
      </c>
      <c r="E15" s="4"/>
      <c r="F15" s="1">
        <v>6370553</v>
      </c>
      <c r="G15" s="2"/>
      <c r="H15" s="1">
        <v>5071371</v>
      </c>
      <c r="I15" s="4"/>
      <c r="J15" s="1">
        <v>5173513</v>
      </c>
    </row>
    <row r="16" spans="1:10" ht="24" customHeight="1">
      <c r="A16" s="99" t="s">
        <v>169</v>
      </c>
      <c r="B16" s="74">
        <v>13</v>
      </c>
      <c r="C16" s="52"/>
      <c r="D16" s="2">
        <v>232935</v>
      </c>
      <c r="E16" s="4"/>
      <c r="F16" s="2">
        <v>154582</v>
      </c>
      <c r="G16" s="2"/>
      <c r="H16" s="28">
        <v>232935</v>
      </c>
      <c r="I16" s="4"/>
      <c r="J16" s="28">
        <v>154582</v>
      </c>
    </row>
    <row r="17" spans="1:10" ht="24" customHeight="1">
      <c r="A17" s="99" t="s">
        <v>267</v>
      </c>
      <c r="B17" s="74">
        <v>2</v>
      </c>
      <c r="C17" s="52"/>
      <c r="D17" s="1">
        <v>495018</v>
      </c>
      <c r="E17" s="4"/>
      <c r="F17" s="1">
        <v>398863</v>
      </c>
      <c r="G17" s="2"/>
      <c r="H17" s="1">
        <v>63689</v>
      </c>
      <c r="I17" s="4"/>
      <c r="J17" s="1">
        <v>6217</v>
      </c>
    </row>
    <row r="18" spans="1:10" ht="24" customHeight="1">
      <c r="A18" s="99" t="s">
        <v>8</v>
      </c>
      <c r="B18" s="74"/>
      <c r="C18" s="52"/>
      <c r="D18" s="3">
        <v>310546</v>
      </c>
      <c r="E18" s="4"/>
      <c r="F18" s="3">
        <v>284322</v>
      </c>
      <c r="G18" s="2"/>
      <c r="H18" s="3">
        <v>32388</v>
      </c>
      <c r="I18" s="4"/>
      <c r="J18" s="3">
        <v>39692</v>
      </c>
    </row>
    <row r="19" spans="1:10" ht="24" customHeight="1">
      <c r="A19" s="99"/>
      <c r="B19" s="74"/>
      <c r="C19" s="52"/>
      <c r="D19" s="9">
        <f>SUM(D11:D18)</f>
        <v>15908127</v>
      </c>
      <c r="E19" s="9"/>
      <c r="F19" s="9">
        <f>SUM(F11:F18)</f>
        <v>13883742</v>
      </c>
      <c r="G19" s="9"/>
      <c r="H19" s="9">
        <f>SUM(H11:H18)</f>
        <v>9967575</v>
      </c>
      <c r="I19" s="9"/>
      <c r="J19" s="9">
        <f>SUM(J11:J18)</f>
        <v>8641421</v>
      </c>
    </row>
    <row r="20" spans="1:10" ht="24" customHeight="1">
      <c r="A20" s="99" t="s">
        <v>240</v>
      </c>
      <c r="B20" s="74"/>
      <c r="C20" s="52"/>
      <c r="D20" s="3">
        <v>0</v>
      </c>
      <c r="E20" s="4"/>
      <c r="F20" s="3">
        <v>446235</v>
      </c>
      <c r="G20" s="2"/>
      <c r="H20" s="3">
        <v>0</v>
      </c>
      <c r="I20" s="4"/>
      <c r="J20" s="3">
        <v>0</v>
      </c>
    </row>
    <row r="21" spans="1:10" ht="24" customHeight="1">
      <c r="A21" s="37" t="s">
        <v>10</v>
      </c>
      <c r="B21" s="74"/>
      <c r="C21" s="100"/>
      <c r="D21" s="3">
        <f>SUM(D19:D20)</f>
        <v>15908127</v>
      </c>
      <c r="E21" s="4"/>
      <c r="F21" s="3">
        <f>SUM(F19:F20)</f>
        <v>14329977</v>
      </c>
      <c r="G21" s="2"/>
      <c r="H21" s="3">
        <f>SUM(H19:H20)</f>
        <v>9967575</v>
      </c>
      <c r="I21" s="4"/>
      <c r="J21" s="3">
        <f>SUM(J19:J20)</f>
        <v>8641421</v>
      </c>
    </row>
    <row r="22" spans="1:10" ht="24" customHeight="1">
      <c r="A22" s="101" t="s">
        <v>11</v>
      </c>
      <c r="B22" s="74"/>
      <c r="C22" s="100"/>
      <c r="D22" s="22"/>
      <c r="E22" s="36"/>
      <c r="F22" s="22"/>
      <c r="G22" s="22"/>
      <c r="H22" s="22"/>
      <c r="I22" s="36"/>
      <c r="J22" s="22"/>
    </row>
    <row r="23" spans="1:10" ht="24" customHeight="1">
      <c r="A23" s="99" t="s">
        <v>12</v>
      </c>
      <c r="B23" s="74">
        <v>5</v>
      </c>
      <c r="C23" s="100"/>
      <c r="D23" s="1">
        <v>0</v>
      </c>
      <c r="E23" s="4"/>
      <c r="F23" s="1">
        <v>0</v>
      </c>
      <c r="G23" s="2"/>
      <c r="H23" s="4">
        <v>8315283</v>
      </c>
      <c r="I23" s="4"/>
      <c r="J23" s="4">
        <v>8315283</v>
      </c>
    </row>
    <row r="24" spans="1:10" ht="24" customHeight="1">
      <c r="A24" s="99" t="s">
        <v>151</v>
      </c>
      <c r="B24" s="74"/>
      <c r="C24" s="100"/>
      <c r="D24" s="1">
        <v>139147</v>
      </c>
      <c r="E24" s="4"/>
      <c r="F24" s="1">
        <v>132568</v>
      </c>
      <c r="G24" s="2"/>
      <c r="H24" s="4">
        <v>67553</v>
      </c>
      <c r="I24" s="4"/>
      <c r="J24" s="4">
        <v>67553</v>
      </c>
    </row>
    <row r="25" spans="1:10" ht="24" customHeight="1">
      <c r="A25" s="99" t="s">
        <v>146</v>
      </c>
      <c r="B25" s="74">
        <v>6</v>
      </c>
      <c r="C25" s="100"/>
      <c r="D25" s="1">
        <v>465636</v>
      </c>
      <c r="E25" s="4"/>
      <c r="F25" s="1">
        <v>479190</v>
      </c>
      <c r="G25" s="2"/>
      <c r="H25" s="4">
        <v>18404</v>
      </c>
      <c r="I25" s="4"/>
      <c r="J25" s="4">
        <v>18404</v>
      </c>
    </row>
    <row r="26" spans="1:10" ht="24" customHeight="1">
      <c r="A26" s="99" t="s">
        <v>169</v>
      </c>
      <c r="B26" s="74">
        <v>13</v>
      </c>
      <c r="C26" s="100"/>
      <c r="D26" s="1">
        <v>0</v>
      </c>
      <c r="E26" s="4"/>
      <c r="F26" s="1">
        <v>33721</v>
      </c>
      <c r="G26" s="2"/>
      <c r="H26" s="4">
        <v>0</v>
      </c>
      <c r="I26" s="4"/>
      <c r="J26" s="4">
        <v>33721</v>
      </c>
    </row>
    <row r="27" spans="1:10" ht="24" customHeight="1">
      <c r="A27" s="99" t="s">
        <v>147</v>
      </c>
      <c r="B27" s="74">
        <v>2</v>
      </c>
      <c r="C27" s="100"/>
      <c r="D27" s="1">
        <v>0</v>
      </c>
      <c r="E27" s="4"/>
      <c r="F27" s="1">
        <v>0</v>
      </c>
      <c r="G27" s="2"/>
      <c r="H27" s="4">
        <v>713494</v>
      </c>
      <c r="I27" s="4"/>
      <c r="J27" s="4">
        <v>675244</v>
      </c>
    </row>
    <row r="28" spans="1:10" ht="24" customHeight="1">
      <c r="A28" s="99" t="s">
        <v>61</v>
      </c>
      <c r="B28" s="74"/>
      <c r="C28" s="52"/>
      <c r="D28" s="2">
        <v>189033</v>
      </c>
      <c r="E28" s="4"/>
      <c r="F28" s="2">
        <v>189033</v>
      </c>
      <c r="G28" s="2"/>
      <c r="H28" s="2">
        <v>94342</v>
      </c>
      <c r="I28" s="4"/>
      <c r="J28" s="2">
        <v>94342</v>
      </c>
    </row>
    <row r="29" spans="1:10" ht="24" customHeight="1">
      <c r="A29" s="99" t="s">
        <v>99</v>
      </c>
      <c r="B29" s="74">
        <v>7</v>
      </c>
      <c r="D29" s="1">
        <v>8191037</v>
      </c>
      <c r="E29" s="4"/>
      <c r="F29" s="1">
        <v>8250197</v>
      </c>
      <c r="G29" s="2"/>
      <c r="H29" s="1">
        <v>792395</v>
      </c>
      <c r="I29" s="4"/>
      <c r="J29" s="1">
        <v>846239</v>
      </c>
    </row>
    <row r="30" spans="1:10" ht="24" customHeight="1">
      <c r="A30" s="99" t="s">
        <v>161</v>
      </c>
      <c r="B30" s="74"/>
      <c r="D30" s="1">
        <v>760518</v>
      </c>
      <c r="E30" s="4"/>
      <c r="F30" s="1">
        <v>728650</v>
      </c>
      <c r="G30" s="2"/>
      <c r="H30" s="1">
        <v>95090</v>
      </c>
      <c r="I30" s="4"/>
      <c r="J30" s="1">
        <v>102749</v>
      </c>
    </row>
    <row r="31" spans="1:10" ht="24" customHeight="1">
      <c r="A31" s="38" t="s">
        <v>62</v>
      </c>
      <c r="B31" s="74"/>
      <c r="D31" s="4">
        <v>195932</v>
      </c>
      <c r="E31" s="4"/>
      <c r="F31" s="4">
        <v>195932</v>
      </c>
      <c r="G31" s="4"/>
      <c r="H31" s="1">
        <v>0</v>
      </c>
      <c r="I31" s="4"/>
      <c r="J31" s="1">
        <v>0</v>
      </c>
    </row>
    <row r="32" spans="1:10" ht="24" customHeight="1">
      <c r="A32" s="99" t="s">
        <v>160</v>
      </c>
      <c r="B32" s="74"/>
      <c r="D32" s="1">
        <v>224830</v>
      </c>
      <c r="E32" s="4"/>
      <c r="F32" s="1">
        <v>266384</v>
      </c>
      <c r="G32" s="2"/>
      <c r="H32" s="1">
        <v>22208</v>
      </c>
      <c r="I32" s="4"/>
      <c r="J32" s="1">
        <v>32205</v>
      </c>
    </row>
    <row r="33" spans="1:10" ht="24" customHeight="1">
      <c r="A33" s="38" t="s">
        <v>241</v>
      </c>
      <c r="B33" s="74"/>
      <c r="D33" s="1">
        <v>239894</v>
      </c>
      <c r="E33" s="4"/>
      <c r="F33" s="1">
        <v>177024</v>
      </c>
      <c r="G33" s="2"/>
      <c r="H33" s="1">
        <v>162127</v>
      </c>
      <c r="I33" s="4"/>
      <c r="J33" s="1">
        <v>108471</v>
      </c>
    </row>
    <row r="34" spans="1:10" ht="24" customHeight="1">
      <c r="A34" s="38" t="s">
        <v>13</v>
      </c>
      <c r="B34" s="74"/>
      <c r="D34" s="59">
        <v>19752</v>
      </c>
      <c r="E34" s="4"/>
      <c r="F34" s="59">
        <v>18226</v>
      </c>
      <c r="G34" s="4"/>
      <c r="H34" s="3">
        <v>3845</v>
      </c>
      <c r="I34" s="4"/>
      <c r="J34" s="3">
        <v>4032</v>
      </c>
    </row>
    <row r="35" spans="1:10" ht="24" customHeight="1">
      <c r="A35" s="37" t="s">
        <v>14</v>
      </c>
      <c r="B35" s="74"/>
      <c r="D35" s="1">
        <f>SUM(D23:D34)</f>
        <v>10425779</v>
      </c>
      <c r="E35" s="4"/>
      <c r="F35" s="1">
        <f>SUM(F23:F34)</f>
        <v>10470925</v>
      </c>
      <c r="G35" s="2"/>
      <c r="H35" s="1">
        <f>SUM(H23:H34)</f>
        <v>10284741</v>
      </c>
      <c r="I35" s="4"/>
      <c r="J35" s="1">
        <f>SUM(J23:J34)</f>
        <v>10298243</v>
      </c>
    </row>
    <row r="36" spans="1:10" ht="24" customHeight="1" thickBot="1">
      <c r="A36" s="37" t="s">
        <v>15</v>
      </c>
      <c r="B36" s="11"/>
      <c r="D36" s="5">
        <f>SUM(D21:D21,D35)</f>
        <v>26333906</v>
      </c>
      <c r="E36" s="4"/>
      <c r="F36" s="5">
        <f>SUM(F21:F21,F35)</f>
        <v>24800902</v>
      </c>
      <c r="G36" s="2"/>
      <c r="H36" s="5">
        <f>SUM(H21:H21,H35)</f>
        <v>20252316</v>
      </c>
      <c r="I36" s="4"/>
      <c r="J36" s="5">
        <f>SUM(J21:J21,J35)</f>
        <v>18939664</v>
      </c>
    </row>
    <row r="37" spans="1:10" ht="24" customHeight="1" thickTop="1"/>
    <row r="38" spans="1:10" ht="24" customHeight="1">
      <c r="A38" s="7" t="s">
        <v>122</v>
      </c>
    </row>
    <row r="39" spans="1:10" ht="24" customHeight="1">
      <c r="A39" s="47" t="s">
        <v>52</v>
      </c>
      <c r="B39" s="47"/>
      <c r="C39" s="47"/>
      <c r="D39" s="47"/>
      <c r="E39" s="47"/>
      <c r="F39" s="47"/>
      <c r="G39" s="47"/>
      <c r="H39" s="47"/>
      <c r="I39" s="47"/>
      <c r="J39" s="47"/>
    </row>
    <row r="40" spans="1:10" ht="24" customHeight="1">
      <c r="A40" s="47" t="s">
        <v>116</v>
      </c>
      <c r="B40" s="47"/>
      <c r="C40" s="47"/>
      <c r="D40" s="47"/>
      <c r="E40" s="47"/>
      <c r="F40" s="47"/>
      <c r="G40" s="47"/>
      <c r="H40" s="47"/>
      <c r="I40" s="47"/>
      <c r="J40" s="47"/>
    </row>
    <row r="41" spans="1:10" ht="24" customHeight="1">
      <c r="A41" s="47" t="s">
        <v>248</v>
      </c>
      <c r="B41" s="47"/>
      <c r="C41" s="47"/>
      <c r="D41" s="47"/>
      <c r="E41" s="47"/>
      <c r="F41" s="47"/>
      <c r="G41" s="47"/>
      <c r="H41" s="47"/>
      <c r="I41" s="47"/>
      <c r="J41" s="47"/>
    </row>
    <row r="42" spans="1:10" ht="24" customHeight="1">
      <c r="A42" s="108" t="s">
        <v>1</v>
      </c>
      <c r="B42" s="108"/>
      <c r="C42" s="108"/>
      <c r="D42" s="108"/>
      <c r="E42" s="108"/>
      <c r="F42" s="108"/>
      <c r="G42" s="108"/>
      <c r="H42" s="108"/>
      <c r="I42" s="108"/>
      <c r="J42" s="108"/>
    </row>
    <row r="43" spans="1:10" ht="24" customHeight="1">
      <c r="D43" s="109" t="s">
        <v>2</v>
      </c>
      <c r="E43" s="109"/>
      <c r="F43" s="109"/>
      <c r="G43" s="49"/>
      <c r="H43" s="109" t="s">
        <v>3</v>
      </c>
      <c r="I43" s="109"/>
      <c r="J43" s="109"/>
    </row>
    <row r="44" spans="1:10" ht="24" customHeight="1">
      <c r="B44" s="25" t="s">
        <v>4</v>
      </c>
      <c r="D44" s="98" t="s">
        <v>249</v>
      </c>
      <c r="E44" s="6"/>
      <c r="F44" s="98" t="s">
        <v>237</v>
      </c>
      <c r="G44" s="6"/>
      <c r="H44" s="98" t="s">
        <v>249</v>
      </c>
      <c r="I44" s="6"/>
      <c r="J44" s="98" t="s">
        <v>237</v>
      </c>
    </row>
    <row r="45" spans="1:10" ht="24" customHeight="1">
      <c r="B45" s="25"/>
      <c r="D45" s="6" t="s">
        <v>148</v>
      </c>
      <c r="E45" s="6"/>
      <c r="F45" s="6" t="s">
        <v>149</v>
      </c>
      <c r="G45" s="6"/>
      <c r="H45" s="6" t="s">
        <v>148</v>
      </c>
      <c r="I45" s="6"/>
      <c r="J45" s="6" t="s">
        <v>149</v>
      </c>
    </row>
    <row r="46" spans="1:10" ht="24" customHeight="1">
      <c r="B46" s="25"/>
      <c r="D46" s="6" t="s">
        <v>150</v>
      </c>
      <c r="E46" s="6"/>
      <c r="F46" s="6"/>
      <c r="G46" s="6"/>
      <c r="H46" s="6" t="s">
        <v>150</v>
      </c>
      <c r="I46" s="6"/>
      <c r="J46" s="6"/>
    </row>
    <row r="47" spans="1:10" ht="24" customHeight="1">
      <c r="A47" s="10" t="s">
        <v>16</v>
      </c>
      <c r="C47" s="25"/>
      <c r="D47" s="6"/>
      <c r="E47" s="6"/>
      <c r="F47" s="6"/>
      <c r="G47" s="6"/>
      <c r="H47" s="6"/>
      <c r="I47" s="6"/>
      <c r="J47" s="6"/>
    </row>
    <row r="48" spans="1:10" ht="24" customHeight="1">
      <c r="A48" s="10" t="s">
        <v>17</v>
      </c>
      <c r="C48" s="25"/>
      <c r="D48" s="6"/>
      <c r="E48" s="6"/>
      <c r="F48" s="6"/>
      <c r="G48" s="6"/>
      <c r="H48" s="6"/>
      <c r="I48" s="6"/>
      <c r="J48" s="6"/>
    </row>
    <row r="49" spans="1:11" ht="24" customHeight="1">
      <c r="A49" s="99" t="s">
        <v>242</v>
      </c>
      <c r="B49" s="74"/>
      <c r="C49" s="102"/>
      <c r="D49" s="1">
        <v>4884183</v>
      </c>
      <c r="E49" s="92"/>
      <c r="F49" s="1">
        <v>3415911</v>
      </c>
      <c r="G49" s="2"/>
      <c r="H49" s="1">
        <v>4634609</v>
      </c>
      <c r="I49" s="92"/>
      <c r="J49" s="1">
        <v>3096247</v>
      </c>
    </row>
    <row r="50" spans="1:11" ht="24" customHeight="1">
      <c r="A50" s="99" t="s">
        <v>100</v>
      </c>
      <c r="B50" s="74" t="s">
        <v>260</v>
      </c>
      <c r="C50" s="102"/>
      <c r="D50" s="4">
        <v>3500550</v>
      </c>
      <c r="E50" s="92"/>
      <c r="F50" s="4">
        <v>3107027</v>
      </c>
      <c r="G50" s="4"/>
      <c r="H50" s="9">
        <v>4260568</v>
      </c>
      <c r="I50" s="92"/>
      <c r="J50" s="9">
        <v>4145229</v>
      </c>
    </row>
    <row r="51" spans="1:11" ht="24" customHeight="1">
      <c r="A51" s="99" t="s">
        <v>166</v>
      </c>
      <c r="B51" s="74">
        <v>4</v>
      </c>
      <c r="C51" s="102"/>
      <c r="D51" s="4">
        <v>532961</v>
      </c>
      <c r="E51" s="92"/>
      <c r="F51" s="4">
        <v>665845</v>
      </c>
      <c r="G51" s="4"/>
      <c r="H51" s="9">
        <v>0</v>
      </c>
      <c r="I51" s="92"/>
      <c r="J51" s="9">
        <v>0</v>
      </c>
    </row>
    <row r="52" spans="1:11" ht="24" customHeight="1">
      <c r="A52" s="38" t="s">
        <v>244</v>
      </c>
      <c r="B52" s="74"/>
      <c r="C52" s="38"/>
      <c r="D52" s="1">
        <v>87791</v>
      </c>
      <c r="E52" s="92"/>
      <c r="F52" s="1">
        <v>107742</v>
      </c>
      <c r="G52" s="2"/>
      <c r="H52" s="1">
        <v>24027</v>
      </c>
      <c r="I52" s="4"/>
      <c r="J52" s="1">
        <v>25238</v>
      </c>
    </row>
    <row r="53" spans="1:11" ht="24" customHeight="1">
      <c r="A53" s="99" t="s">
        <v>243</v>
      </c>
      <c r="B53" s="74">
        <v>2</v>
      </c>
      <c r="C53" s="102"/>
      <c r="D53" s="4">
        <v>0</v>
      </c>
      <c r="E53" s="92"/>
      <c r="F53" s="4">
        <v>0</v>
      </c>
      <c r="G53" s="4"/>
      <c r="H53" s="9">
        <v>0</v>
      </c>
      <c r="I53" s="92"/>
      <c r="J53" s="9">
        <v>80000</v>
      </c>
    </row>
    <row r="54" spans="1:11" ht="24" customHeight="1">
      <c r="A54" s="38" t="s">
        <v>101</v>
      </c>
      <c r="B54" s="74"/>
      <c r="C54" s="102"/>
      <c r="D54" s="4">
        <v>143116</v>
      </c>
      <c r="E54" s="92"/>
      <c r="F54" s="4">
        <v>115019</v>
      </c>
      <c r="G54" s="4"/>
      <c r="H54" s="9">
        <v>80522</v>
      </c>
      <c r="I54" s="92"/>
      <c r="J54" s="9">
        <v>69711</v>
      </c>
    </row>
    <row r="55" spans="1:11" ht="24" customHeight="1">
      <c r="A55" s="38" t="s">
        <v>169</v>
      </c>
      <c r="B55" s="74">
        <v>13</v>
      </c>
      <c r="C55" s="53"/>
      <c r="D55" s="2">
        <v>753040</v>
      </c>
      <c r="E55" s="4"/>
      <c r="F55" s="2">
        <v>234032</v>
      </c>
      <c r="G55" s="2"/>
      <c r="H55" s="2">
        <v>753040</v>
      </c>
      <c r="I55" s="4"/>
      <c r="J55" s="2">
        <v>234032</v>
      </c>
    </row>
    <row r="56" spans="1:11" ht="24" customHeight="1">
      <c r="A56" s="38" t="s">
        <v>18</v>
      </c>
      <c r="B56" s="74"/>
      <c r="C56" s="38"/>
      <c r="D56" s="59">
        <f>291001+1</f>
        <v>291002</v>
      </c>
      <c r="E56" s="4"/>
      <c r="F56" s="59">
        <v>254512</v>
      </c>
      <c r="G56" s="4"/>
      <c r="H56" s="3">
        <v>23689</v>
      </c>
      <c r="I56" s="4"/>
      <c r="J56" s="3">
        <v>17965</v>
      </c>
    </row>
    <row r="57" spans="1:11" ht="24" customHeight="1">
      <c r="A57" s="10" t="s">
        <v>19</v>
      </c>
      <c r="B57" s="74"/>
      <c r="C57" s="53"/>
      <c r="D57" s="3">
        <f>SUM(D49:D56)</f>
        <v>10192643</v>
      </c>
      <c r="E57" s="4"/>
      <c r="F57" s="3">
        <f>SUM(F49:F56)</f>
        <v>7900088</v>
      </c>
      <c r="G57" s="2"/>
      <c r="H57" s="3">
        <f>SUM(H49:H56)</f>
        <v>9776455</v>
      </c>
      <c r="I57" s="2"/>
      <c r="J57" s="3">
        <f>SUM(J49:J56)</f>
        <v>7668422</v>
      </c>
    </row>
    <row r="58" spans="1:11" ht="24" customHeight="1">
      <c r="A58" s="10" t="s">
        <v>20</v>
      </c>
      <c r="B58" s="74"/>
      <c r="C58" s="52"/>
      <c r="D58" s="1"/>
      <c r="E58" s="4"/>
      <c r="F58" s="1"/>
      <c r="G58" s="2"/>
      <c r="H58" s="1"/>
      <c r="I58" s="4"/>
      <c r="J58" s="1"/>
    </row>
    <row r="59" spans="1:11" ht="24" customHeight="1">
      <c r="A59" s="7" t="s">
        <v>245</v>
      </c>
      <c r="B59" s="74">
        <v>2</v>
      </c>
      <c r="C59" s="52"/>
      <c r="D59" s="1">
        <v>51613</v>
      </c>
      <c r="E59" s="4"/>
      <c r="F59" s="1">
        <v>7719</v>
      </c>
      <c r="G59" s="2"/>
      <c r="H59" s="1">
        <v>0</v>
      </c>
      <c r="I59" s="4"/>
      <c r="J59" s="1">
        <v>0</v>
      </c>
    </row>
    <row r="60" spans="1:11" ht="24" customHeight="1">
      <c r="A60" s="7" t="s">
        <v>246</v>
      </c>
      <c r="B60" s="74"/>
      <c r="C60" s="52"/>
      <c r="D60" s="1">
        <v>349828</v>
      </c>
      <c r="E60" s="4"/>
      <c r="F60" s="1">
        <v>315897</v>
      </c>
      <c r="G60" s="2"/>
      <c r="H60" s="1">
        <v>73204</v>
      </c>
      <c r="I60" s="4"/>
      <c r="J60" s="1">
        <v>79764</v>
      </c>
    </row>
    <row r="61" spans="1:11" ht="24" customHeight="1">
      <c r="A61" s="7" t="s">
        <v>247</v>
      </c>
      <c r="B61" s="74"/>
      <c r="C61" s="52"/>
      <c r="D61" s="1">
        <v>333412</v>
      </c>
      <c r="E61" s="4"/>
      <c r="F61" s="1">
        <v>393034</v>
      </c>
      <c r="G61" s="2"/>
      <c r="H61" s="1">
        <v>0</v>
      </c>
      <c r="I61" s="4"/>
      <c r="J61" s="1">
        <v>0</v>
      </c>
    </row>
    <row r="62" spans="1:11" ht="24" customHeight="1">
      <c r="A62" s="7" t="s">
        <v>88</v>
      </c>
      <c r="B62" s="74"/>
      <c r="C62" s="52"/>
      <c r="D62" s="1">
        <v>263648</v>
      </c>
      <c r="E62" s="4"/>
      <c r="F62" s="1">
        <v>246882</v>
      </c>
      <c r="G62" s="2"/>
      <c r="H62" s="1">
        <v>153294</v>
      </c>
      <c r="I62" s="4"/>
      <c r="J62" s="1">
        <v>145856</v>
      </c>
    </row>
    <row r="63" spans="1:11" ht="24" customHeight="1">
      <c r="A63" s="10" t="s">
        <v>21</v>
      </c>
      <c r="B63" s="52"/>
      <c r="D63" s="8">
        <f>SUM(D59:D62)</f>
        <v>998501</v>
      </c>
      <c r="E63" s="4"/>
      <c r="F63" s="8">
        <f>SUM(F59:F62)</f>
        <v>963532</v>
      </c>
      <c r="G63" s="2"/>
      <c r="H63" s="8">
        <f>SUM(H59:H62)</f>
        <v>226498</v>
      </c>
      <c r="I63" s="4"/>
      <c r="J63" s="8">
        <f>SUM(J59:J62)</f>
        <v>225620</v>
      </c>
      <c r="K63" s="2"/>
    </row>
    <row r="64" spans="1:11" ht="24" customHeight="1">
      <c r="A64" s="10" t="s">
        <v>22</v>
      </c>
      <c r="D64" s="8">
        <f>D63+D57</f>
        <v>11191144</v>
      </c>
      <c r="E64" s="4"/>
      <c r="F64" s="8">
        <f>F63+F57</f>
        <v>8863620</v>
      </c>
      <c r="G64" s="2"/>
      <c r="H64" s="8">
        <f>H63+H57</f>
        <v>10002953</v>
      </c>
      <c r="I64" s="4"/>
      <c r="J64" s="8">
        <f>J63+J57</f>
        <v>7894042</v>
      </c>
      <c r="K64" s="2"/>
    </row>
    <row r="65" spans="1:10" ht="24" customHeight="1">
      <c r="A65" s="38"/>
    </row>
    <row r="66" spans="1:10" ht="24" customHeight="1">
      <c r="A66" s="7" t="s">
        <v>122</v>
      </c>
    </row>
    <row r="67" spans="1:10" ht="24" customHeight="1">
      <c r="A67" s="47" t="s">
        <v>52</v>
      </c>
      <c r="B67" s="47"/>
      <c r="C67" s="47"/>
    </row>
    <row r="68" spans="1:10" ht="24" customHeight="1">
      <c r="A68" s="47" t="s">
        <v>116</v>
      </c>
      <c r="B68" s="47"/>
      <c r="C68" s="47"/>
      <c r="D68" s="47"/>
      <c r="E68" s="47"/>
      <c r="F68" s="47"/>
      <c r="G68" s="47"/>
      <c r="H68" s="47"/>
      <c r="I68" s="47"/>
      <c r="J68" s="47"/>
    </row>
    <row r="69" spans="1:10" ht="24" customHeight="1">
      <c r="A69" s="47" t="s">
        <v>248</v>
      </c>
      <c r="B69" s="47"/>
      <c r="C69" s="47"/>
      <c r="D69" s="47"/>
      <c r="E69" s="47"/>
      <c r="F69" s="47"/>
      <c r="G69" s="47"/>
      <c r="H69" s="47"/>
      <c r="I69" s="47"/>
      <c r="J69" s="47"/>
    </row>
    <row r="70" spans="1:10" ht="24" customHeight="1">
      <c r="A70" s="108" t="s">
        <v>1</v>
      </c>
      <c r="B70" s="108"/>
      <c r="C70" s="108"/>
      <c r="D70" s="108"/>
      <c r="E70" s="108"/>
      <c r="F70" s="108"/>
      <c r="G70" s="108"/>
      <c r="H70" s="108"/>
      <c r="I70" s="108"/>
      <c r="J70" s="108"/>
    </row>
    <row r="71" spans="1:10" ht="24" customHeight="1">
      <c r="D71" s="109" t="s">
        <v>2</v>
      </c>
      <c r="E71" s="109"/>
      <c r="F71" s="109"/>
      <c r="G71" s="49"/>
      <c r="H71" s="109" t="s">
        <v>3</v>
      </c>
      <c r="I71" s="109"/>
      <c r="J71" s="109"/>
    </row>
    <row r="72" spans="1:10" ht="24" customHeight="1">
      <c r="B72" s="25"/>
      <c r="D72" s="98" t="s">
        <v>249</v>
      </c>
      <c r="E72" s="6"/>
      <c r="F72" s="98" t="s">
        <v>237</v>
      </c>
      <c r="G72" s="6"/>
      <c r="H72" s="98" t="s">
        <v>249</v>
      </c>
      <c r="I72" s="6"/>
      <c r="J72" s="98" t="s">
        <v>237</v>
      </c>
    </row>
    <row r="73" spans="1:10" ht="24" customHeight="1">
      <c r="B73" s="25"/>
      <c r="D73" s="6" t="s">
        <v>148</v>
      </c>
      <c r="E73" s="6"/>
      <c r="F73" s="6" t="s">
        <v>149</v>
      </c>
      <c r="G73" s="6"/>
      <c r="H73" s="6" t="s">
        <v>148</v>
      </c>
      <c r="I73" s="6"/>
      <c r="J73" s="6" t="s">
        <v>149</v>
      </c>
    </row>
    <row r="74" spans="1:10" ht="24" customHeight="1">
      <c r="B74" s="25"/>
      <c r="D74" s="6" t="s">
        <v>150</v>
      </c>
      <c r="E74" s="6"/>
      <c r="F74" s="6"/>
      <c r="G74" s="6"/>
      <c r="H74" s="6" t="s">
        <v>150</v>
      </c>
      <c r="I74" s="6"/>
      <c r="J74" s="6"/>
    </row>
    <row r="75" spans="1:10" ht="24" customHeight="1">
      <c r="A75" s="10" t="s">
        <v>23</v>
      </c>
      <c r="C75" s="25"/>
      <c r="D75" s="11"/>
      <c r="E75" s="103"/>
      <c r="F75" s="11"/>
      <c r="G75" s="11"/>
      <c r="H75" s="11"/>
      <c r="I75" s="6"/>
      <c r="J75" s="11"/>
    </row>
    <row r="76" spans="1:10" ht="24" customHeight="1">
      <c r="A76" s="38" t="s">
        <v>24</v>
      </c>
      <c r="B76" s="74"/>
      <c r="C76" s="25"/>
      <c r="D76" s="11"/>
      <c r="E76" s="103"/>
      <c r="F76" s="11"/>
      <c r="G76" s="11"/>
      <c r="H76" s="11"/>
      <c r="I76" s="6"/>
      <c r="J76" s="11"/>
    </row>
    <row r="77" spans="1:10" ht="24" customHeight="1">
      <c r="A77" s="7" t="s">
        <v>102</v>
      </c>
      <c r="B77" s="52"/>
      <c r="C77" s="25"/>
      <c r="D77" s="11"/>
      <c r="E77" s="103"/>
      <c r="F77" s="11"/>
      <c r="G77" s="11"/>
      <c r="H77" s="11"/>
      <c r="I77" s="6"/>
      <c r="J77" s="11"/>
    </row>
    <row r="78" spans="1:10" ht="24" customHeight="1" thickBot="1">
      <c r="A78" s="104" t="s">
        <v>168</v>
      </c>
      <c r="B78" s="52"/>
      <c r="C78" s="25"/>
      <c r="D78" s="105">
        <v>1578362</v>
      </c>
      <c r="E78" s="92"/>
      <c r="F78" s="105">
        <v>1578362</v>
      </c>
      <c r="G78" s="12"/>
      <c r="H78" s="105">
        <v>1578362</v>
      </c>
      <c r="I78" s="92"/>
      <c r="J78" s="105">
        <v>1578362</v>
      </c>
    </row>
    <row r="79" spans="1:10" s="38" customFormat="1" ht="24" customHeight="1" thickTop="1">
      <c r="A79" s="104" t="s">
        <v>103</v>
      </c>
      <c r="B79" s="74"/>
      <c r="C79" s="102"/>
    </row>
    <row r="80" spans="1:10" s="38" customFormat="1" ht="24" customHeight="1">
      <c r="A80" s="104" t="s">
        <v>168</v>
      </c>
      <c r="B80" s="7"/>
      <c r="C80" s="102"/>
      <c r="D80" s="4">
        <v>1578362</v>
      </c>
      <c r="E80" s="4"/>
      <c r="F80" s="4">
        <v>1578362</v>
      </c>
      <c r="G80" s="4"/>
      <c r="H80" s="1">
        <v>1578362</v>
      </c>
      <c r="I80" s="92"/>
      <c r="J80" s="1">
        <v>1578362</v>
      </c>
    </row>
    <row r="81" spans="1:10" ht="24" customHeight="1">
      <c r="A81" s="38" t="s">
        <v>25</v>
      </c>
      <c r="B81" s="74"/>
      <c r="C81" s="102"/>
      <c r="D81" s="1">
        <v>1152389</v>
      </c>
      <c r="E81" s="92"/>
      <c r="F81" s="1">
        <v>1152389</v>
      </c>
      <c r="G81" s="2"/>
      <c r="H81" s="1">
        <v>1152389</v>
      </c>
      <c r="I81" s="92"/>
      <c r="J81" s="1">
        <v>1152389</v>
      </c>
    </row>
    <row r="82" spans="1:10" ht="24" customHeight="1">
      <c r="A82" s="38" t="s">
        <v>104</v>
      </c>
      <c r="C82" s="25"/>
      <c r="D82" s="1"/>
      <c r="E82" s="92"/>
      <c r="F82" s="1"/>
      <c r="G82" s="2"/>
      <c r="H82" s="1"/>
      <c r="I82" s="92"/>
      <c r="J82" s="1"/>
    </row>
    <row r="83" spans="1:10" ht="24" customHeight="1">
      <c r="A83" s="38" t="s">
        <v>117</v>
      </c>
      <c r="B83" s="52"/>
      <c r="C83" s="25"/>
      <c r="D83" s="2">
        <v>6238</v>
      </c>
      <c r="E83" s="92"/>
      <c r="F83" s="2">
        <v>6238</v>
      </c>
      <c r="G83" s="2"/>
      <c r="H83" s="1">
        <v>0</v>
      </c>
      <c r="I83" s="92"/>
      <c r="J83" s="1">
        <v>0</v>
      </c>
    </row>
    <row r="84" spans="1:10" ht="24" customHeight="1">
      <c r="A84" s="38" t="s">
        <v>132</v>
      </c>
      <c r="B84" s="52"/>
      <c r="C84" s="25"/>
      <c r="D84" s="2"/>
      <c r="E84" s="92"/>
      <c r="F84" s="2"/>
      <c r="G84" s="2"/>
      <c r="H84" s="1"/>
      <c r="I84" s="92"/>
      <c r="J84" s="1"/>
    </row>
    <row r="85" spans="1:10" ht="24" customHeight="1">
      <c r="A85" s="38" t="s">
        <v>125</v>
      </c>
      <c r="B85" s="52"/>
      <c r="C85" s="25"/>
      <c r="D85" s="2">
        <v>-570311</v>
      </c>
      <c r="E85" s="92"/>
      <c r="F85" s="2">
        <v>-570311</v>
      </c>
      <c r="G85" s="2"/>
      <c r="H85" s="1">
        <v>0</v>
      </c>
      <c r="I85" s="92"/>
      <c r="J85" s="1">
        <v>0</v>
      </c>
    </row>
    <row r="86" spans="1:10" ht="24" customHeight="1">
      <c r="A86" s="38" t="s">
        <v>105</v>
      </c>
      <c r="B86" s="74"/>
      <c r="C86" s="25"/>
      <c r="D86" s="2">
        <v>174753</v>
      </c>
      <c r="E86" s="92"/>
      <c r="F86" s="2">
        <v>174753</v>
      </c>
      <c r="G86" s="2"/>
      <c r="H86" s="1">
        <v>174753</v>
      </c>
      <c r="I86" s="92"/>
      <c r="J86" s="1">
        <v>174753</v>
      </c>
    </row>
    <row r="87" spans="1:10" ht="24" customHeight="1">
      <c r="A87" s="38" t="s">
        <v>26</v>
      </c>
      <c r="B87" s="52"/>
      <c r="C87" s="25"/>
      <c r="D87" s="2"/>
      <c r="E87" s="92"/>
      <c r="F87" s="2"/>
      <c r="G87" s="2"/>
      <c r="H87" s="2"/>
      <c r="I87" s="92"/>
      <c r="J87" s="2"/>
    </row>
    <row r="88" spans="1:10" ht="24" customHeight="1">
      <c r="A88" s="38" t="s">
        <v>27</v>
      </c>
      <c r="B88" s="74"/>
      <c r="C88" s="25"/>
      <c r="D88" s="2">
        <f>SUM('CE1.1'!L31)</f>
        <v>172123</v>
      </c>
      <c r="E88" s="92"/>
      <c r="F88" s="2">
        <v>172123</v>
      </c>
      <c r="G88" s="2"/>
      <c r="H88" s="2">
        <f>SUM('CE2'!H24)</f>
        <v>172123</v>
      </c>
      <c r="I88" s="92"/>
      <c r="J88" s="2">
        <v>172123</v>
      </c>
    </row>
    <row r="89" spans="1:10" ht="24" customHeight="1">
      <c r="A89" s="38" t="s">
        <v>90</v>
      </c>
      <c r="B89" s="52"/>
      <c r="C89" s="25"/>
      <c r="D89" s="2">
        <f>SUM('CE1.1'!N31)</f>
        <v>12826447</v>
      </c>
      <c r="E89" s="92"/>
      <c r="F89" s="2">
        <v>13285766</v>
      </c>
      <c r="G89" s="2"/>
      <c r="H89" s="2">
        <f>SUM('CE2'!J24)</f>
        <v>7751020</v>
      </c>
      <c r="I89" s="92"/>
      <c r="J89" s="2">
        <v>7995603</v>
      </c>
    </row>
    <row r="90" spans="1:10" ht="24" customHeight="1">
      <c r="A90" s="38" t="s">
        <v>63</v>
      </c>
      <c r="C90" s="25"/>
      <c r="D90" s="3">
        <f>SUM('CE1.1'!P31)</f>
        <v>-753597</v>
      </c>
      <c r="E90" s="92"/>
      <c r="F90" s="3">
        <v>-431367</v>
      </c>
      <c r="G90" s="2"/>
      <c r="H90" s="3">
        <f>SUM('CE2'!N24)</f>
        <v>-579284</v>
      </c>
      <c r="I90" s="92"/>
      <c r="J90" s="3">
        <v>-27608</v>
      </c>
    </row>
    <row r="91" spans="1:10" ht="24" customHeight="1">
      <c r="A91" s="7" t="s">
        <v>64</v>
      </c>
      <c r="C91" s="25"/>
      <c r="D91" s="1">
        <f>SUM(D80:D90)</f>
        <v>14586404</v>
      </c>
      <c r="E91" s="92"/>
      <c r="F91" s="1">
        <f>SUM(F80:F90)</f>
        <v>15367953</v>
      </c>
      <c r="G91" s="2"/>
      <c r="H91" s="1">
        <f>SUM(H80:H90)</f>
        <v>10249363</v>
      </c>
      <c r="I91" s="92"/>
      <c r="J91" s="1">
        <f>SUM(J80:J90)</f>
        <v>11045622</v>
      </c>
    </row>
    <row r="92" spans="1:10" ht="24" customHeight="1">
      <c r="A92" s="38" t="s">
        <v>65</v>
      </c>
      <c r="C92" s="25"/>
      <c r="D92" s="3">
        <f>SUM('CE1.1'!T31)</f>
        <v>556358</v>
      </c>
      <c r="E92" s="92"/>
      <c r="F92" s="3">
        <v>569329</v>
      </c>
      <c r="G92" s="2"/>
      <c r="H92" s="3">
        <v>0</v>
      </c>
      <c r="I92" s="92"/>
      <c r="J92" s="3">
        <v>0</v>
      </c>
    </row>
    <row r="93" spans="1:10" ht="24" customHeight="1">
      <c r="A93" s="10" t="s">
        <v>28</v>
      </c>
      <c r="D93" s="3">
        <f>SUM(D91:D92)</f>
        <v>15142762</v>
      </c>
      <c r="E93" s="92"/>
      <c r="F93" s="3">
        <f>SUM(F91:F92)</f>
        <v>15937282</v>
      </c>
      <c r="G93" s="2"/>
      <c r="H93" s="3">
        <f>SUM(H91:H92)</f>
        <v>10249363</v>
      </c>
      <c r="I93" s="92"/>
      <c r="J93" s="3">
        <f>SUM(J91:J92)</f>
        <v>11045622</v>
      </c>
    </row>
    <row r="94" spans="1:10" ht="24" customHeight="1" thickBot="1">
      <c r="A94" s="10" t="s">
        <v>29</v>
      </c>
      <c r="D94" s="5">
        <f>SUM(D64,D93)</f>
        <v>26333906</v>
      </c>
      <c r="E94" s="92"/>
      <c r="F94" s="5">
        <f>SUM(F64,F93)</f>
        <v>24800902</v>
      </c>
      <c r="G94" s="2"/>
      <c r="H94" s="5">
        <f>SUM(H64,H93)</f>
        <v>20252316</v>
      </c>
      <c r="I94" s="2"/>
      <c r="J94" s="5">
        <f>SUM(J64,J93)</f>
        <v>18939664</v>
      </c>
    </row>
    <row r="95" spans="1:10" ht="24" customHeight="1" thickTop="1">
      <c r="C95" s="106"/>
      <c r="D95" s="4">
        <f>SUM(D94-D36)</f>
        <v>0</v>
      </c>
      <c r="E95" s="9"/>
      <c r="F95" s="4">
        <f>SUM(F94-F36)</f>
        <v>0</v>
      </c>
      <c r="G95" s="9"/>
      <c r="H95" s="9">
        <f>H94-H36</f>
        <v>0</v>
      </c>
      <c r="I95" s="9"/>
      <c r="J95" s="4">
        <f>SUM(J94-J36)</f>
        <v>0</v>
      </c>
    </row>
    <row r="96" spans="1:10" ht="24" customHeight="1">
      <c r="A96" s="7" t="s">
        <v>122</v>
      </c>
    </row>
    <row r="98" spans="1:3" ht="24" customHeight="1">
      <c r="A98" s="107"/>
      <c r="B98" s="107"/>
    </row>
    <row r="100" spans="1:3" ht="24" customHeight="1">
      <c r="C100" s="41" t="s">
        <v>30</v>
      </c>
    </row>
    <row r="101" spans="1:3" ht="24" customHeight="1">
      <c r="A101" s="107"/>
      <c r="B101" s="107"/>
    </row>
  </sheetData>
  <mergeCells count="9">
    <mergeCell ref="A70:J70"/>
    <mergeCell ref="D71:F71"/>
    <mergeCell ref="H71:J71"/>
    <mergeCell ref="A4:J4"/>
    <mergeCell ref="D5:F5"/>
    <mergeCell ref="H5:J5"/>
    <mergeCell ref="A42:J42"/>
    <mergeCell ref="D43:F43"/>
    <mergeCell ref="H43:J43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1CF9-1FA3-40CD-B2D4-B7B79167174E}">
  <dimension ref="A1:K153"/>
  <sheetViews>
    <sheetView showGridLines="0" view="pageBreakPreview" zoomScale="110" zoomScaleNormal="90" zoomScaleSheetLayoutView="110" workbookViewId="0"/>
  </sheetViews>
  <sheetFormatPr defaultColWidth="10.7109375" defaultRowHeight="24" customHeight="1"/>
  <cols>
    <col min="1" max="1" width="56.7109375" style="23" customWidth="1"/>
    <col min="2" max="2" width="6.7109375" style="23" customWidth="1"/>
    <col min="3" max="3" width="1.5703125" style="23" customWidth="1"/>
    <col min="4" max="4" width="15.28515625" style="41" customWidth="1"/>
    <col min="5" max="5" width="1.42578125" style="23" customWidth="1"/>
    <col min="6" max="6" width="15.28515625" style="23" customWidth="1"/>
    <col min="7" max="7" width="1.42578125" style="23" customWidth="1"/>
    <col min="8" max="8" width="15.28515625" style="89" customWidth="1"/>
    <col min="9" max="9" width="1.42578125" style="23" customWidth="1"/>
    <col min="10" max="10" width="15.28515625" style="23" customWidth="1"/>
    <col min="11" max="11" width="1.42578125" style="23" customWidth="1"/>
    <col min="12" max="16384" width="10.7109375" style="23"/>
  </cols>
  <sheetData>
    <row r="1" spans="1:10" ht="24" customHeight="1">
      <c r="A1" s="7"/>
      <c r="B1" s="6"/>
      <c r="C1" s="41"/>
      <c r="E1" s="41"/>
      <c r="F1" s="41"/>
      <c r="G1" s="41"/>
      <c r="H1" s="36"/>
      <c r="I1" s="41"/>
      <c r="J1" s="30" t="s">
        <v>31</v>
      </c>
    </row>
    <row r="2" spans="1:10" ht="24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24" customHeight="1">
      <c r="A3" s="110" t="s">
        <v>118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24" customHeight="1">
      <c r="A4" s="110" t="s">
        <v>235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24" customHeight="1">
      <c r="A5" s="111" t="s">
        <v>126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ht="24" customHeight="1">
      <c r="A6" s="7"/>
      <c r="B6" s="6"/>
      <c r="C6" s="41"/>
      <c r="D6" s="48"/>
      <c r="E6" s="24" t="s">
        <v>2</v>
      </c>
      <c r="F6" s="24"/>
      <c r="G6" s="49"/>
      <c r="H6" s="50"/>
      <c r="I6" s="24" t="s">
        <v>3</v>
      </c>
      <c r="J6" s="24"/>
    </row>
    <row r="7" spans="1:10" ht="24" customHeight="1">
      <c r="A7" s="7"/>
      <c r="B7" s="25" t="s">
        <v>4</v>
      </c>
      <c r="C7" s="25"/>
      <c r="D7" s="51">
        <v>2022</v>
      </c>
      <c r="E7" s="11"/>
      <c r="F7" s="51">
        <v>2021</v>
      </c>
      <c r="G7" s="11"/>
      <c r="H7" s="51">
        <v>2022</v>
      </c>
      <c r="I7" s="11"/>
      <c r="J7" s="51">
        <v>2021</v>
      </c>
    </row>
    <row r="8" spans="1:10" ht="24" customHeight="1">
      <c r="A8" s="10" t="s">
        <v>159</v>
      </c>
      <c r="B8" s="25"/>
      <c r="C8" s="25"/>
      <c r="D8" s="51"/>
      <c r="E8" s="11"/>
      <c r="F8" s="51"/>
      <c r="G8" s="11"/>
      <c r="H8" s="51"/>
      <c r="I8" s="11"/>
      <c r="J8" s="51"/>
    </row>
    <row r="9" spans="1:10" ht="24" customHeight="1">
      <c r="A9" s="10" t="s">
        <v>32</v>
      </c>
      <c r="B9" s="52"/>
      <c r="C9" s="41"/>
      <c r="D9" s="4"/>
      <c r="E9" s="4"/>
      <c r="F9" s="4"/>
      <c r="G9" s="4"/>
      <c r="H9" s="4"/>
      <c r="I9" s="4"/>
      <c r="J9" s="4"/>
    </row>
    <row r="10" spans="1:10" ht="24" customHeight="1">
      <c r="A10" s="7" t="s">
        <v>60</v>
      </c>
      <c r="B10" s="53"/>
      <c r="C10" s="38"/>
      <c r="D10" s="2">
        <v>7034730</v>
      </c>
      <c r="E10" s="2"/>
      <c r="F10" s="2">
        <v>7040960</v>
      </c>
      <c r="G10" s="2"/>
      <c r="H10" s="2">
        <v>5677855</v>
      </c>
      <c r="I10" s="2"/>
      <c r="J10" s="2">
        <v>6436961</v>
      </c>
    </row>
    <row r="11" spans="1:10" ht="24" customHeight="1">
      <c r="A11" s="7" t="s">
        <v>196</v>
      </c>
      <c r="B11" s="53"/>
      <c r="C11" s="38"/>
      <c r="D11" s="2">
        <v>816067</v>
      </c>
      <c r="E11" s="2"/>
      <c r="F11" s="2">
        <v>671941</v>
      </c>
      <c r="G11" s="2"/>
      <c r="H11" s="2">
        <v>0</v>
      </c>
      <c r="I11" s="2"/>
      <c r="J11" s="2">
        <v>0</v>
      </c>
    </row>
    <row r="12" spans="1:10" ht="24" customHeight="1">
      <c r="A12" s="7" t="s">
        <v>33</v>
      </c>
      <c r="B12" s="53"/>
      <c r="C12" s="38"/>
      <c r="D12" s="1"/>
      <c r="E12" s="2"/>
      <c r="F12" s="1"/>
      <c r="G12" s="2"/>
      <c r="H12" s="1"/>
      <c r="I12" s="2"/>
      <c r="J12" s="1"/>
    </row>
    <row r="13" spans="1:10" ht="24" customHeight="1">
      <c r="A13" s="7" t="s">
        <v>183</v>
      </c>
      <c r="B13" s="53"/>
      <c r="C13" s="38"/>
      <c r="D13" s="1">
        <v>0</v>
      </c>
      <c r="E13" s="2"/>
      <c r="F13" s="1">
        <v>0</v>
      </c>
      <c r="G13" s="2"/>
      <c r="H13" s="1">
        <v>0</v>
      </c>
      <c r="I13" s="2"/>
      <c r="J13" s="1">
        <v>179100</v>
      </c>
    </row>
    <row r="14" spans="1:10" ht="24" customHeight="1">
      <c r="A14" s="7" t="s">
        <v>184</v>
      </c>
      <c r="B14" s="53">
        <v>6</v>
      </c>
      <c r="C14" s="38"/>
      <c r="D14" s="1">
        <v>0</v>
      </c>
      <c r="E14" s="2"/>
      <c r="F14" s="1">
        <v>0</v>
      </c>
      <c r="G14" s="2"/>
      <c r="H14" s="1">
        <v>119592</v>
      </c>
      <c r="I14" s="2"/>
      <c r="J14" s="1">
        <v>0</v>
      </c>
    </row>
    <row r="15" spans="1:10" ht="24" customHeight="1">
      <c r="A15" s="7" t="s">
        <v>9</v>
      </c>
      <c r="B15" s="53">
        <v>5</v>
      </c>
      <c r="C15" s="38"/>
      <c r="D15" s="3">
        <f>28268+35343</f>
        <v>63611</v>
      </c>
      <c r="E15" s="2"/>
      <c r="F15" s="3">
        <v>49915</v>
      </c>
      <c r="G15" s="2"/>
      <c r="H15" s="3">
        <v>31134</v>
      </c>
      <c r="I15" s="2"/>
      <c r="J15" s="3">
        <v>28907</v>
      </c>
    </row>
    <row r="16" spans="1:10" ht="24" customHeight="1">
      <c r="A16" s="10" t="s">
        <v>34</v>
      </c>
      <c r="B16" s="38"/>
      <c r="C16" s="38"/>
      <c r="D16" s="3">
        <f>SUM(D10:D15)</f>
        <v>7914408</v>
      </c>
      <c r="E16" s="2"/>
      <c r="F16" s="3">
        <f>SUM(F10:F15)</f>
        <v>7762816</v>
      </c>
      <c r="G16" s="2"/>
      <c r="H16" s="3">
        <f>SUM(H10:H15)</f>
        <v>5828581</v>
      </c>
      <c r="I16" s="2"/>
      <c r="J16" s="3">
        <f>SUM(J10:J15)</f>
        <v>6644968</v>
      </c>
    </row>
    <row r="17" spans="1:10" ht="24" customHeight="1">
      <c r="A17" s="10" t="s">
        <v>35</v>
      </c>
      <c r="B17" s="38"/>
      <c r="C17" s="38"/>
      <c r="D17" s="4"/>
      <c r="E17" s="4"/>
      <c r="F17" s="4"/>
      <c r="G17" s="4"/>
      <c r="H17" s="4"/>
      <c r="I17" s="4"/>
      <c r="J17" s="4"/>
    </row>
    <row r="18" spans="1:10" ht="24" customHeight="1">
      <c r="A18" s="7" t="s">
        <v>36</v>
      </c>
      <c r="B18" s="53"/>
      <c r="C18" s="38"/>
      <c r="D18" s="54">
        <f>6036212-53718</f>
        <v>5982494</v>
      </c>
      <c r="E18" s="4"/>
      <c r="F18" s="54">
        <v>5261675</v>
      </c>
      <c r="G18" s="4"/>
      <c r="H18" s="54">
        <v>4926678</v>
      </c>
      <c r="I18" s="4"/>
      <c r="J18" s="54">
        <v>4992263</v>
      </c>
    </row>
    <row r="19" spans="1:10" ht="24" customHeight="1">
      <c r="A19" s="7" t="s">
        <v>223</v>
      </c>
      <c r="B19" s="53">
        <v>13</v>
      </c>
      <c r="C19" s="38"/>
      <c r="D19" s="55">
        <v>24373</v>
      </c>
      <c r="E19" s="4"/>
      <c r="F19" s="55">
        <v>471300</v>
      </c>
      <c r="G19" s="4"/>
      <c r="H19" s="55">
        <v>24373</v>
      </c>
      <c r="I19" s="4"/>
      <c r="J19" s="55">
        <v>471300</v>
      </c>
    </row>
    <row r="20" spans="1:10" ht="24" customHeight="1">
      <c r="A20" s="7" t="s">
        <v>185</v>
      </c>
      <c r="B20" s="53"/>
      <c r="C20" s="38"/>
      <c r="D20" s="56">
        <v>7</v>
      </c>
      <c r="E20" s="4"/>
      <c r="F20" s="56">
        <v>-2995</v>
      </c>
      <c r="G20" s="4"/>
      <c r="H20" s="56">
        <v>0</v>
      </c>
      <c r="I20" s="4"/>
      <c r="J20" s="56">
        <v>0</v>
      </c>
    </row>
    <row r="21" spans="1:10" ht="24" customHeight="1">
      <c r="A21" s="41"/>
      <c r="B21" s="53"/>
      <c r="C21" s="38"/>
      <c r="D21" s="4">
        <f>SUM(D18:D20)</f>
        <v>6006874</v>
      </c>
      <c r="E21" s="4"/>
      <c r="F21" s="4">
        <f>SUM(F18:F20)</f>
        <v>5729980</v>
      </c>
      <c r="G21" s="4"/>
      <c r="H21" s="4">
        <f>SUM(H18:H20)</f>
        <v>4951051</v>
      </c>
      <c r="I21" s="4"/>
      <c r="J21" s="4">
        <f>SUM(J18:J20)</f>
        <v>5463563</v>
      </c>
    </row>
    <row r="22" spans="1:10" ht="24" customHeight="1">
      <c r="A22" s="7" t="s">
        <v>197</v>
      </c>
      <c r="B22" s="53"/>
      <c r="C22" s="38"/>
      <c r="D22" s="4">
        <v>793854</v>
      </c>
      <c r="E22" s="4"/>
      <c r="F22" s="4">
        <v>604576</v>
      </c>
      <c r="G22" s="4"/>
      <c r="H22" s="4">
        <v>0</v>
      </c>
      <c r="I22" s="4"/>
      <c r="J22" s="4">
        <v>0</v>
      </c>
    </row>
    <row r="23" spans="1:10" ht="24" customHeight="1">
      <c r="A23" s="7" t="s">
        <v>37</v>
      </c>
      <c r="B23" s="53"/>
      <c r="C23" s="38"/>
      <c r="D23" s="4">
        <v>36579</v>
      </c>
      <c r="E23" s="4"/>
      <c r="F23" s="4">
        <v>39175</v>
      </c>
      <c r="G23" s="4"/>
      <c r="H23" s="4">
        <v>20675</v>
      </c>
      <c r="I23" s="4"/>
      <c r="J23" s="4">
        <v>23002</v>
      </c>
    </row>
    <row r="24" spans="1:10" ht="24" customHeight="1">
      <c r="A24" s="7" t="s">
        <v>38</v>
      </c>
      <c r="B24" s="53"/>
      <c r="C24" s="38"/>
      <c r="D24" s="4">
        <v>298038</v>
      </c>
      <c r="E24" s="4"/>
      <c r="F24" s="4">
        <v>271055</v>
      </c>
      <c r="G24" s="4"/>
      <c r="H24" s="4">
        <v>158222</v>
      </c>
      <c r="I24" s="4"/>
      <c r="J24" s="4">
        <v>147584</v>
      </c>
    </row>
    <row r="25" spans="1:10" ht="24" customHeight="1">
      <c r="A25" s="7" t="s">
        <v>172</v>
      </c>
      <c r="B25" s="53"/>
      <c r="C25" s="38"/>
      <c r="D25" s="4"/>
      <c r="E25" s="4"/>
      <c r="F25" s="1"/>
      <c r="G25" s="4"/>
      <c r="H25" s="4"/>
      <c r="I25" s="4"/>
      <c r="J25" s="1"/>
    </row>
    <row r="26" spans="1:10" ht="24" customHeight="1">
      <c r="A26" s="7" t="s">
        <v>186</v>
      </c>
      <c r="B26" s="53"/>
      <c r="C26" s="38"/>
      <c r="D26" s="4">
        <v>67188</v>
      </c>
      <c r="E26" s="4"/>
      <c r="F26" s="4">
        <v>0</v>
      </c>
      <c r="G26" s="4"/>
      <c r="H26" s="4">
        <v>61599</v>
      </c>
      <c r="I26" s="4"/>
      <c r="J26" s="4">
        <v>0</v>
      </c>
    </row>
    <row r="27" spans="1:10" ht="24" customHeight="1">
      <c r="A27" s="10" t="s">
        <v>39</v>
      </c>
      <c r="B27" s="53"/>
      <c r="C27" s="38"/>
      <c r="D27" s="57">
        <f>SUM(D21:D26)</f>
        <v>7202533</v>
      </c>
      <c r="E27" s="4"/>
      <c r="F27" s="57">
        <f>SUM(F21:F26)</f>
        <v>6644786</v>
      </c>
      <c r="G27" s="4"/>
      <c r="H27" s="57">
        <f>SUM(H21:H26)</f>
        <v>5191547</v>
      </c>
      <c r="I27" s="4"/>
      <c r="J27" s="57">
        <f>SUM(J21:J26)</f>
        <v>5634149</v>
      </c>
    </row>
    <row r="28" spans="1:10" ht="24" customHeight="1">
      <c r="A28" s="58" t="s">
        <v>231</v>
      </c>
      <c r="B28" s="53"/>
      <c r="C28" s="38"/>
      <c r="D28" s="4">
        <f>SUM(D16-D27)</f>
        <v>711875</v>
      </c>
      <c r="E28" s="4"/>
      <c r="F28" s="4">
        <f>SUM(F16-F27)</f>
        <v>1118030</v>
      </c>
      <c r="G28" s="4"/>
      <c r="H28" s="4">
        <f>SUM(H16-H27)</f>
        <v>637034</v>
      </c>
      <c r="I28" s="4"/>
      <c r="J28" s="4">
        <f>SUM(J16-J27)</f>
        <v>1010819</v>
      </c>
    </row>
    <row r="29" spans="1:10" ht="24" customHeight="1">
      <c r="A29" s="7" t="s">
        <v>225</v>
      </c>
      <c r="B29" s="53"/>
      <c r="C29" s="38"/>
      <c r="D29" s="4">
        <v>6609</v>
      </c>
      <c r="E29" s="4"/>
      <c r="F29" s="4">
        <v>-1006</v>
      </c>
      <c r="G29" s="4"/>
      <c r="H29" s="4">
        <v>0</v>
      </c>
      <c r="I29" s="4"/>
      <c r="J29" s="4">
        <v>0</v>
      </c>
    </row>
    <row r="30" spans="1:10" ht="24" customHeight="1">
      <c r="A30" s="7" t="s">
        <v>153</v>
      </c>
      <c r="B30" s="53">
        <v>6</v>
      </c>
      <c r="C30" s="53"/>
      <c r="D30" s="4">
        <v>35901</v>
      </c>
      <c r="E30" s="4"/>
      <c r="F30" s="4">
        <v>25485</v>
      </c>
      <c r="G30" s="4"/>
      <c r="H30" s="4">
        <v>0</v>
      </c>
      <c r="I30" s="4"/>
      <c r="J30" s="4">
        <v>0</v>
      </c>
    </row>
    <row r="31" spans="1:10" ht="24" customHeight="1">
      <c r="A31" s="7" t="s">
        <v>198</v>
      </c>
      <c r="B31" s="53"/>
      <c r="C31" s="53"/>
      <c r="D31" s="4">
        <v>4861</v>
      </c>
      <c r="E31" s="4"/>
      <c r="F31" s="4">
        <v>3979</v>
      </c>
      <c r="G31" s="4"/>
      <c r="H31" s="4">
        <v>5223</v>
      </c>
      <c r="I31" s="4"/>
      <c r="J31" s="4">
        <v>7667</v>
      </c>
    </row>
    <row r="32" spans="1:10" ht="24" customHeight="1">
      <c r="A32" s="7" t="s">
        <v>40</v>
      </c>
      <c r="B32" s="53"/>
      <c r="C32" s="38"/>
      <c r="D32" s="4">
        <v>-27192</v>
      </c>
      <c r="E32" s="4"/>
      <c r="F32" s="4">
        <v>-35142</v>
      </c>
      <c r="G32" s="4"/>
      <c r="H32" s="4">
        <v>-18498</v>
      </c>
      <c r="I32" s="4"/>
      <c r="J32" s="4">
        <v>-27240</v>
      </c>
    </row>
    <row r="33" spans="1:10" ht="24" customHeight="1">
      <c r="A33" s="7" t="s">
        <v>262</v>
      </c>
      <c r="B33" s="53"/>
      <c r="C33" s="38"/>
      <c r="D33" s="59">
        <v>-2759</v>
      </c>
      <c r="E33" s="4"/>
      <c r="F33" s="59">
        <v>-27838</v>
      </c>
      <c r="G33" s="4"/>
      <c r="H33" s="59">
        <v>35889</v>
      </c>
      <c r="I33" s="4"/>
      <c r="J33" s="59">
        <v>-13892</v>
      </c>
    </row>
    <row r="34" spans="1:10" ht="24" customHeight="1">
      <c r="A34" s="10" t="s">
        <v>187</v>
      </c>
      <c r="B34" s="53"/>
      <c r="C34" s="38"/>
      <c r="D34" s="4">
        <f>SUM(D28:D33)</f>
        <v>729295</v>
      </c>
      <c r="E34" s="4"/>
      <c r="F34" s="4">
        <f>SUM(F28:F33)</f>
        <v>1083508</v>
      </c>
      <c r="G34" s="4"/>
      <c r="H34" s="4">
        <f>SUM(H28:H33)</f>
        <v>659648</v>
      </c>
      <c r="I34" s="4"/>
      <c r="J34" s="4">
        <f>SUM(J28:J33)</f>
        <v>977354</v>
      </c>
    </row>
    <row r="35" spans="1:10" ht="24" customHeight="1">
      <c r="A35" s="7" t="s">
        <v>188</v>
      </c>
      <c r="B35" s="53">
        <v>9</v>
      </c>
      <c r="C35" s="53"/>
      <c r="D35" s="59">
        <v>-144177</v>
      </c>
      <c r="E35" s="4"/>
      <c r="F35" s="59">
        <v>-207676</v>
      </c>
      <c r="G35" s="4"/>
      <c r="H35" s="59">
        <v>-150319</v>
      </c>
      <c r="I35" s="4"/>
      <c r="J35" s="59">
        <v>-156176</v>
      </c>
    </row>
    <row r="36" spans="1:10" ht="24" customHeight="1">
      <c r="A36" s="10" t="s">
        <v>167</v>
      </c>
      <c r="B36" s="38"/>
      <c r="C36" s="38"/>
      <c r="D36" s="59">
        <f>SUM(D34:D35)</f>
        <v>585118</v>
      </c>
      <c r="E36" s="4"/>
      <c r="F36" s="59">
        <f>SUM(F34:F35)</f>
        <v>875832</v>
      </c>
      <c r="G36" s="4"/>
      <c r="H36" s="59">
        <f>SUM(H34:H35)</f>
        <v>509329</v>
      </c>
      <c r="I36" s="4"/>
      <c r="J36" s="59">
        <f>SUM(J34:J35)</f>
        <v>821178</v>
      </c>
    </row>
    <row r="37" spans="1:10" ht="24" customHeight="1">
      <c r="A37" s="10"/>
      <c r="B37" s="38"/>
      <c r="C37" s="38"/>
      <c r="D37" s="4"/>
      <c r="E37" s="4"/>
      <c r="F37" s="4"/>
      <c r="G37" s="4"/>
      <c r="H37" s="4"/>
      <c r="I37" s="4"/>
      <c r="J37" s="4"/>
    </row>
    <row r="38" spans="1:10" ht="24" customHeight="1">
      <c r="A38" s="7" t="s">
        <v>122</v>
      </c>
      <c r="B38" s="41"/>
      <c r="C38" s="67"/>
      <c r="D38" s="72"/>
      <c r="E38" s="73"/>
      <c r="F38" s="34"/>
      <c r="G38" s="68"/>
      <c r="H38" s="34"/>
      <c r="I38" s="67"/>
      <c r="J38" s="67"/>
    </row>
    <row r="39" spans="1:10" ht="24" customHeight="1">
      <c r="A39" s="7"/>
      <c r="B39" s="6"/>
      <c r="C39" s="41"/>
      <c r="E39" s="41"/>
      <c r="F39" s="41"/>
      <c r="G39" s="41"/>
      <c r="H39" s="36"/>
      <c r="I39" s="41"/>
      <c r="J39" s="30" t="s">
        <v>31</v>
      </c>
    </row>
    <row r="40" spans="1:10" ht="24" customHeight="1">
      <c r="A40" s="110" t="s">
        <v>0</v>
      </c>
      <c r="B40" s="110"/>
      <c r="C40" s="110"/>
      <c r="D40" s="110"/>
      <c r="E40" s="110"/>
      <c r="F40" s="110"/>
      <c r="G40" s="110"/>
      <c r="H40" s="110"/>
      <c r="I40" s="110"/>
      <c r="J40" s="110"/>
    </row>
    <row r="41" spans="1:10" ht="24" customHeight="1">
      <c r="A41" s="110" t="s">
        <v>119</v>
      </c>
      <c r="B41" s="110"/>
      <c r="C41" s="110"/>
      <c r="D41" s="110"/>
      <c r="E41" s="110"/>
      <c r="F41" s="110"/>
      <c r="G41" s="110"/>
      <c r="H41" s="110"/>
      <c r="I41" s="110"/>
      <c r="J41" s="110"/>
    </row>
    <row r="42" spans="1:10" ht="24" customHeight="1">
      <c r="A42" s="110" t="s">
        <v>235</v>
      </c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0" ht="24" customHeight="1">
      <c r="A43" s="111" t="s">
        <v>126</v>
      </c>
      <c r="B43" s="111"/>
      <c r="C43" s="111"/>
      <c r="D43" s="111"/>
      <c r="E43" s="111"/>
      <c r="F43" s="111"/>
      <c r="G43" s="111"/>
      <c r="H43" s="111"/>
      <c r="I43" s="111"/>
      <c r="J43" s="111"/>
    </row>
    <row r="44" spans="1:10" ht="24" customHeight="1">
      <c r="A44" s="7"/>
      <c r="B44" s="6"/>
      <c r="C44" s="41"/>
      <c r="D44" s="48"/>
      <c r="E44" s="24" t="s">
        <v>2</v>
      </c>
      <c r="F44" s="24"/>
      <c r="G44" s="49"/>
      <c r="H44" s="50"/>
      <c r="I44" s="24" t="s">
        <v>3</v>
      </c>
      <c r="J44" s="24"/>
    </row>
    <row r="45" spans="1:10" ht="24" customHeight="1">
      <c r="A45" s="7"/>
      <c r="B45" s="25" t="s">
        <v>4</v>
      </c>
      <c r="C45" s="25"/>
      <c r="D45" s="51">
        <v>2022</v>
      </c>
      <c r="E45" s="11"/>
      <c r="F45" s="51">
        <v>2021</v>
      </c>
      <c r="G45" s="11"/>
      <c r="H45" s="51">
        <v>2022</v>
      </c>
      <c r="I45" s="11"/>
      <c r="J45" s="51">
        <v>2021</v>
      </c>
    </row>
    <row r="46" spans="1:10" ht="24" customHeight="1">
      <c r="A46" s="60" t="s">
        <v>66</v>
      </c>
      <c r="B46" s="41"/>
      <c r="C46" s="61"/>
      <c r="D46" s="62"/>
      <c r="E46" s="63"/>
      <c r="F46" s="62"/>
      <c r="G46" s="64"/>
      <c r="H46" s="64"/>
      <c r="I46" s="64"/>
      <c r="J46" s="64"/>
    </row>
    <row r="47" spans="1:10" ht="24" customHeight="1">
      <c r="A47" s="65" t="s">
        <v>131</v>
      </c>
      <c r="B47" s="41"/>
      <c r="C47" s="61"/>
      <c r="D47" s="62"/>
      <c r="E47" s="63"/>
      <c r="F47" s="62"/>
      <c r="G47" s="64"/>
      <c r="H47" s="64"/>
      <c r="I47" s="64"/>
      <c r="J47" s="64"/>
    </row>
    <row r="48" spans="1:10" ht="24" customHeight="1">
      <c r="A48" s="65" t="s">
        <v>189</v>
      </c>
      <c r="B48" s="41"/>
      <c r="C48" s="61"/>
      <c r="D48" s="62"/>
      <c r="E48" s="63"/>
      <c r="F48" s="62"/>
      <c r="G48" s="64"/>
      <c r="H48" s="64"/>
      <c r="I48" s="64"/>
      <c r="J48" s="64"/>
    </row>
    <row r="49" spans="1:11" ht="24" customHeight="1">
      <c r="A49" s="66" t="s">
        <v>67</v>
      </c>
      <c r="B49" s="41"/>
      <c r="C49" s="67"/>
      <c r="D49" s="34"/>
      <c r="E49" s="34"/>
      <c r="F49" s="34"/>
      <c r="G49" s="68"/>
      <c r="H49" s="34"/>
      <c r="I49" s="68"/>
      <c r="J49" s="34"/>
    </row>
    <row r="50" spans="1:11" ht="24" customHeight="1">
      <c r="A50" s="66" t="s">
        <v>95</v>
      </c>
      <c r="B50" s="41"/>
      <c r="C50" s="67"/>
      <c r="D50" s="34">
        <v>285427</v>
      </c>
      <c r="E50" s="34"/>
      <c r="F50" s="34">
        <v>201564</v>
      </c>
      <c r="G50" s="68"/>
      <c r="H50" s="34">
        <v>0</v>
      </c>
      <c r="I50" s="68"/>
      <c r="J50" s="34">
        <v>0</v>
      </c>
    </row>
    <row r="51" spans="1:11" ht="24" customHeight="1">
      <c r="A51" s="66" t="s">
        <v>157</v>
      </c>
      <c r="B51" s="41"/>
      <c r="C51" s="67"/>
      <c r="D51" s="34"/>
      <c r="E51" s="34"/>
      <c r="F51" s="34"/>
      <c r="G51" s="68"/>
      <c r="H51" s="34"/>
      <c r="I51" s="68"/>
      <c r="J51" s="34"/>
    </row>
    <row r="52" spans="1:11" ht="24" customHeight="1">
      <c r="A52" s="66" t="s">
        <v>158</v>
      </c>
      <c r="B52" s="53" t="s">
        <v>250</v>
      </c>
      <c r="C52" s="67"/>
      <c r="D52" s="69">
        <v>-286105</v>
      </c>
      <c r="E52" s="34"/>
      <c r="F52" s="69">
        <v>58381</v>
      </c>
      <c r="G52" s="68"/>
      <c r="H52" s="35">
        <v>-286105</v>
      </c>
      <c r="I52" s="68"/>
      <c r="J52" s="35">
        <v>58381</v>
      </c>
    </row>
    <row r="53" spans="1:11" ht="24" customHeight="1">
      <c r="A53" s="10" t="s">
        <v>68</v>
      </c>
      <c r="B53" s="41"/>
      <c r="C53" s="67"/>
      <c r="D53" s="70">
        <f>SUM(D50:D52)</f>
        <v>-678</v>
      </c>
      <c r="E53" s="34"/>
      <c r="F53" s="70">
        <f>SUM(F50:F52)</f>
        <v>259945</v>
      </c>
      <c r="G53" s="68"/>
      <c r="H53" s="70">
        <f>SUM(H50:H52)</f>
        <v>-286105</v>
      </c>
      <c r="I53" s="68"/>
      <c r="J53" s="70">
        <f>SUM(J50:J52)</f>
        <v>58381</v>
      </c>
    </row>
    <row r="54" spans="1:11" ht="24" customHeight="1">
      <c r="A54" s="66"/>
      <c r="B54" s="41"/>
      <c r="C54" s="67"/>
      <c r="D54" s="34"/>
      <c r="E54" s="34"/>
      <c r="F54" s="34"/>
      <c r="G54" s="68"/>
      <c r="H54" s="34"/>
      <c r="I54" s="68"/>
      <c r="J54" s="34"/>
    </row>
    <row r="55" spans="1:11" ht="24" customHeight="1" thickBot="1">
      <c r="A55" s="60" t="s">
        <v>69</v>
      </c>
      <c r="B55" s="41"/>
      <c r="C55" s="61"/>
      <c r="D55" s="71">
        <f>D36+D53</f>
        <v>584440</v>
      </c>
      <c r="E55" s="34"/>
      <c r="F55" s="71">
        <f>F36+F53</f>
        <v>1135777</v>
      </c>
      <c r="G55" s="68"/>
      <c r="H55" s="71">
        <f>H36+H53</f>
        <v>223224</v>
      </c>
      <c r="I55" s="68"/>
      <c r="J55" s="71">
        <f>J36+J53</f>
        <v>879559</v>
      </c>
    </row>
    <row r="56" spans="1:11" ht="24" customHeight="1" thickTop="1">
      <c r="A56" s="66"/>
      <c r="B56" s="41"/>
      <c r="C56" s="67"/>
      <c r="D56" s="34"/>
      <c r="E56" s="34"/>
      <c r="F56" s="34"/>
      <c r="G56" s="68"/>
      <c r="H56" s="34"/>
      <c r="I56" s="68"/>
      <c r="J56" s="34"/>
    </row>
    <row r="57" spans="1:11" ht="24" customHeight="1">
      <c r="A57" s="10" t="s">
        <v>190</v>
      </c>
      <c r="B57" s="41"/>
      <c r="C57" s="74"/>
      <c r="D57" s="6"/>
      <c r="E57" s="6"/>
      <c r="F57" s="6"/>
      <c r="G57" s="6"/>
      <c r="H57" s="36"/>
      <c r="I57" s="6"/>
      <c r="J57" s="36"/>
    </row>
    <row r="58" spans="1:11" ht="24" customHeight="1" thickBot="1">
      <c r="A58" s="7" t="s">
        <v>70</v>
      </c>
      <c r="B58" s="41"/>
      <c r="C58" s="74"/>
      <c r="D58" s="4">
        <f>SUM(D60-D59)</f>
        <v>587026</v>
      </c>
      <c r="E58" s="9"/>
      <c r="F58" s="4">
        <f>SUM(F60-F59)</f>
        <v>867465</v>
      </c>
      <c r="G58" s="9"/>
      <c r="H58" s="45">
        <f>SUM(H36)</f>
        <v>509329</v>
      </c>
      <c r="I58" s="36"/>
      <c r="J58" s="45">
        <f>SUM(J36)</f>
        <v>821178</v>
      </c>
    </row>
    <row r="59" spans="1:11" ht="24" customHeight="1" thickTop="1">
      <c r="A59" s="7" t="s">
        <v>65</v>
      </c>
      <c r="B59" s="41"/>
      <c r="C59" s="74"/>
      <c r="D59" s="4">
        <v>-1908</v>
      </c>
      <c r="E59" s="9"/>
      <c r="F59" s="4">
        <v>8367</v>
      </c>
      <c r="G59" s="9"/>
      <c r="H59" s="4"/>
      <c r="I59" s="36"/>
      <c r="J59" s="4"/>
    </row>
    <row r="60" spans="1:11" ht="24" customHeight="1" thickBot="1">
      <c r="A60" s="7"/>
      <c r="B60" s="41"/>
      <c r="C60" s="74"/>
      <c r="D60" s="20">
        <f>SUM(D36)</f>
        <v>585118</v>
      </c>
      <c r="E60" s="12"/>
      <c r="F60" s="20">
        <f>SUM(F36)</f>
        <v>875832</v>
      </c>
      <c r="G60" s="12"/>
      <c r="H60" s="4"/>
      <c r="I60" s="6"/>
      <c r="J60" s="4"/>
    </row>
    <row r="61" spans="1:11" ht="24" customHeight="1" thickTop="1">
      <c r="A61" s="7"/>
      <c r="B61" s="41"/>
      <c r="C61" s="74"/>
      <c r="D61" s="4"/>
      <c r="E61" s="9"/>
      <c r="F61" s="4"/>
      <c r="G61" s="9"/>
      <c r="H61" s="4"/>
      <c r="I61" s="36"/>
      <c r="J61" s="4"/>
    </row>
    <row r="62" spans="1:11" ht="24" customHeight="1">
      <c r="A62" s="10" t="s">
        <v>71</v>
      </c>
      <c r="B62" s="41"/>
      <c r="C62" s="74"/>
      <c r="D62" s="4"/>
      <c r="E62" s="9"/>
      <c r="F62" s="4"/>
      <c r="G62" s="9"/>
      <c r="H62" s="4"/>
      <c r="I62" s="36"/>
      <c r="J62" s="4"/>
    </row>
    <row r="63" spans="1:11" ht="24" customHeight="1" thickBot="1">
      <c r="A63" s="7" t="s">
        <v>70</v>
      </c>
      <c r="B63" s="41"/>
      <c r="C63" s="74"/>
      <c r="D63" s="4">
        <v>589026</v>
      </c>
      <c r="E63" s="9"/>
      <c r="F63" s="4">
        <v>1121669</v>
      </c>
      <c r="G63" s="9"/>
      <c r="H63" s="45">
        <f>SUM(H55)</f>
        <v>223224</v>
      </c>
      <c r="I63" s="36"/>
      <c r="J63" s="45">
        <f>SUM(J55)</f>
        <v>879559</v>
      </c>
    </row>
    <row r="64" spans="1:11" s="41" customFormat="1" ht="24" customHeight="1" thickTop="1">
      <c r="A64" s="7" t="s">
        <v>65</v>
      </c>
      <c r="C64" s="74"/>
      <c r="D64" s="4">
        <v>-4586</v>
      </c>
      <c r="E64" s="9"/>
      <c r="F64" s="4">
        <v>14108</v>
      </c>
      <c r="G64" s="9"/>
      <c r="H64" s="4"/>
      <c r="I64" s="36"/>
      <c r="J64" s="4"/>
      <c r="K64" s="23"/>
    </row>
    <row r="65" spans="1:11" s="41" customFormat="1" ht="24" customHeight="1" thickBot="1">
      <c r="A65" s="7"/>
      <c r="C65" s="74"/>
      <c r="D65" s="20">
        <f>SUM(D63:D64)</f>
        <v>584440</v>
      </c>
      <c r="E65" s="12"/>
      <c r="F65" s="20">
        <f>SUM(F63:F64)</f>
        <v>1135777</v>
      </c>
      <c r="G65" s="12"/>
      <c r="H65" s="4"/>
      <c r="I65" s="6"/>
      <c r="J65" s="4"/>
      <c r="K65" s="23"/>
    </row>
    <row r="66" spans="1:11" s="41" customFormat="1" ht="24" customHeight="1" thickTop="1">
      <c r="A66" s="7"/>
      <c r="C66" s="74"/>
      <c r="E66" s="6"/>
      <c r="G66" s="6"/>
      <c r="H66" s="36"/>
      <c r="I66" s="6"/>
      <c r="J66" s="36"/>
      <c r="K66" s="23"/>
    </row>
    <row r="67" spans="1:11" ht="24" customHeight="1">
      <c r="A67" s="10" t="s">
        <v>83</v>
      </c>
      <c r="B67" s="53"/>
      <c r="C67" s="74"/>
      <c r="E67" s="41"/>
      <c r="F67" s="41"/>
      <c r="G67" s="41"/>
      <c r="H67" s="36"/>
      <c r="I67" s="36"/>
      <c r="J67" s="36"/>
    </row>
    <row r="68" spans="1:11" ht="24" customHeight="1">
      <c r="A68" s="7" t="s">
        <v>41</v>
      </c>
      <c r="B68" s="75"/>
      <c r="C68" s="74"/>
      <c r="E68" s="41"/>
      <c r="F68" s="41"/>
      <c r="G68" s="36"/>
      <c r="H68" s="36"/>
      <c r="I68" s="36"/>
      <c r="J68" s="36"/>
    </row>
    <row r="69" spans="1:11" ht="24" customHeight="1" thickBot="1">
      <c r="A69" s="7" t="s">
        <v>191</v>
      </c>
      <c r="B69" s="75"/>
      <c r="C69" s="74"/>
      <c r="D69" s="76">
        <v>0.37192165041986563</v>
      </c>
      <c r="E69" s="77"/>
      <c r="F69" s="76">
        <v>0.54959825698822207</v>
      </c>
      <c r="G69" s="9"/>
      <c r="H69" s="76">
        <v>0.32269466700288019</v>
      </c>
      <c r="I69" s="9"/>
      <c r="J69" s="76">
        <v>0.52027281724807972</v>
      </c>
      <c r="K69" s="78"/>
    </row>
    <row r="70" spans="1:11" ht="24" customHeight="1" thickTop="1">
      <c r="A70" s="7"/>
      <c r="B70" s="41"/>
      <c r="C70" s="74"/>
      <c r="E70" s="41"/>
      <c r="F70" s="41"/>
      <c r="G70" s="41"/>
      <c r="H70" s="36"/>
      <c r="I70" s="36"/>
      <c r="J70" s="36"/>
    </row>
    <row r="71" spans="1:11" ht="24" customHeight="1">
      <c r="A71" s="7" t="s">
        <v>122</v>
      </c>
      <c r="B71" s="41"/>
      <c r="C71" s="79"/>
      <c r="E71" s="36"/>
      <c r="F71" s="41"/>
      <c r="G71" s="36"/>
      <c r="H71" s="36"/>
      <c r="I71" s="36"/>
      <c r="J71" s="36"/>
    </row>
    <row r="72" spans="1:11" ht="24" customHeight="1">
      <c r="A72" s="7"/>
      <c r="B72" s="6"/>
      <c r="C72" s="41"/>
      <c r="E72" s="41"/>
      <c r="F72" s="41"/>
      <c r="G72" s="41"/>
      <c r="H72" s="36"/>
      <c r="I72" s="41"/>
      <c r="J72" s="30" t="s">
        <v>31</v>
      </c>
    </row>
    <row r="73" spans="1:11" ht="24" customHeight="1">
      <c r="A73" s="110" t="s">
        <v>0</v>
      </c>
      <c r="B73" s="110"/>
      <c r="C73" s="110"/>
      <c r="D73" s="110"/>
      <c r="E73" s="110"/>
      <c r="F73" s="110"/>
      <c r="G73" s="110"/>
      <c r="H73" s="110"/>
      <c r="I73" s="110"/>
      <c r="J73" s="110"/>
    </row>
    <row r="74" spans="1:11" ht="24" customHeight="1">
      <c r="A74" s="110" t="s">
        <v>118</v>
      </c>
      <c r="B74" s="110"/>
      <c r="C74" s="110"/>
      <c r="D74" s="110"/>
      <c r="E74" s="110"/>
      <c r="F74" s="110"/>
      <c r="G74" s="110"/>
      <c r="H74" s="110"/>
      <c r="I74" s="110"/>
      <c r="J74" s="110"/>
    </row>
    <row r="75" spans="1:11" ht="24" customHeight="1">
      <c r="A75" s="110" t="s">
        <v>232</v>
      </c>
      <c r="B75" s="110"/>
      <c r="C75" s="110"/>
      <c r="D75" s="110"/>
      <c r="E75" s="110"/>
      <c r="F75" s="110"/>
      <c r="G75" s="110"/>
      <c r="H75" s="110"/>
      <c r="I75" s="110"/>
      <c r="J75" s="110"/>
    </row>
    <row r="76" spans="1:11" ht="24" customHeight="1">
      <c r="A76" s="111" t="s">
        <v>126</v>
      </c>
      <c r="B76" s="111"/>
      <c r="C76" s="111"/>
      <c r="D76" s="111"/>
      <c r="E76" s="111"/>
      <c r="F76" s="111"/>
      <c r="G76" s="111"/>
      <c r="H76" s="111"/>
      <c r="I76" s="111"/>
      <c r="J76" s="111"/>
    </row>
    <row r="77" spans="1:11" ht="24" customHeight="1">
      <c r="A77" s="7"/>
      <c r="B77" s="6"/>
      <c r="C77" s="41"/>
      <c r="D77" s="48"/>
      <c r="E77" s="24" t="s">
        <v>2</v>
      </c>
      <c r="F77" s="24"/>
      <c r="G77" s="49"/>
      <c r="H77" s="50"/>
      <c r="I77" s="24" t="s">
        <v>3</v>
      </c>
      <c r="J77" s="24"/>
    </row>
    <row r="78" spans="1:11" ht="24" customHeight="1">
      <c r="A78" s="7"/>
      <c r="B78" s="25" t="s">
        <v>4</v>
      </c>
      <c r="C78" s="25"/>
      <c r="D78" s="51">
        <v>2022</v>
      </c>
      <c r="E78" s="11"/>
      <c r="F78" s="51">
        <v>2021</v>
      </c>
      <c r="G78" s="11"/>
      <c r="H78" s="51">
        <v>2022</v>
      </c>
      <c r="I78" s="11"/>
      <c r="J78" s="51">
        <v>2021</v>
      </c>
    </row>
    <row r="79" spans="1:11" ht="24" customHeight="1">
      <c r="A79" s="10" t="s">
        <v>159</v>
      </c>
      <c r="B79" s="25"/>
      <c r="C79" s="25"/>
      <c r="D79" s="51"/>
      <c r="E79" s="11"/>
      <c r="F79" s="51"/>
      <c r="G79" s="11"/>
      <c r="H79" s="51"/>
      <c r="I79" s="11"/>
      <c r="J79" s="51"/>
    </row>
    <row r="80" spans="1:11" ht="24" customHeight="1">
      <c r="A80" s="10" t="s">
        <v>32</v>
      </c>
      <c r="B80" s="52"/>
      <c r="C80" s="41"/>
      <c r="E80" s="41"/>
      <c r="F80" s="41"/>
      <c r="G80" s="41"/>
      <c r="H80" s="36"/>
      <c r="I80" s="41"/>
      <c r="J80" s="41"/>
    </row>
    <row r="81" spans="1:10" ht="24" customHeight="1">
      <c r="A81" s="7" t="s">
        <v>60</v>
      </c>
      <c r="B81" s="53"/>
      <c r="C81" s="38"/>
      <c r="D81" s="9">
        <v>13343601</v>
      </c>
      <c r="E81" s="9"/>
      <c r="F81" s="9">
        <v>12508756</v>
      </c>
      <c r="G81" s="9"/>
      <c r="H81" s="4">
        <v>11049025</v>
      </c>
      <c r="I81" s="9"/>
      <c r="J81" s="4">
        <v>11269166</v>
      </c>
    </row>
    <row r="82" spans="1:10" ht="24" customHeight="1">
      <c r="A82" s="7" t="s">
        <v>196</v>
      </c>
      <c r="B82" s="53"/>
      <c r="C82" s="38"/>
      <c r="D82" s="9">
        <v>1608776</v>
      </c>
      <c r="E82" s="9"/>
      <c r="F82" s="9">
        <v>1075493</v>
      </c>
      <c r="G82" s="9"/>
      <c r="H82" s="4">
        <v>0</v>
      </c>
      <c r="I82" s="9"/>
      <c r="J82" s="4">
        <v>0</v>
      </c>
    </row>
    <row r="83" spans="1:10" ht="24" customHeight="1">
      <c r="A83" s="7" t="s">
        <v>33</v>
      </c>
      <c r="B83" s="53"/>
      <c r="C83" s="38"/>
      <c r="D83" s="9"/>
      <c r="E83" s="9"/>
      <c r="F83" s="9"/>
      <c r="G83" s="9"/>
      <c r="H83" s="4"/>
      <c r="I83" s="9"/>
      <c r="J83" s="4"/>
    </row>
    <row r="84" spans="1:10" ht="24" customHeight="1">
      <c r="A84" s="7" t="s">
        <v>183</v>
      </c>
      <c r="B84" s="53"/>
      <c r="C84" s="38"/>
      <c r="D84" s="4">
        <v>0</v>
      </c>
      <c r="E84" s="4"/>
      <c r="F84" s="4">
        <v>0</v>
      </c>
      <c r="G84" s="4"/>
      <c r="H84" s="4">
        <v>429352</v>
      </c>
      <c r="I84" s="4"/>
      <c r="J84" s="4">
        <v>179100</v>
      </c>
    </row>
    <row r="85" spans="1:10" ht="24" customHeight="1">
      <c r="A85" s="7" t="s">
        <v>184</v>
      </c>
      <c r="B85" s="53">
        <v>6</v>
      </c>
      <c r="C85" s="38"/>
      <c r="D85" s="4">
        <v>0</v>
      </c>
      <c r="E85" s="4"/>
      <c r="F85" s="4">
        <v>0</v>
      </c>
      <c r="G85" s="4"/>
      <c r="H85" s="4">
        <v>119592</v>
      </c>
      <c r="I85" s="4"/>
      <c r="J85" s="4">
        <v>51638</v>
      </c>
    </row>
    <row r="86" spans="1:10" ht="24" customHeight="1">
      <c r="A86" s="7" t="s">
        <v>9</v>
      </c>
      <c r="B86" s="53">
        <v>5</v>
      </c>
      <c r="C86" s="38"/>
      <c r="D86" s="80">
        <f>66912+35343</f>
        <v>102255</v>
      </c>
      <c r="E86" s="27"/>
      <c r="F86" s="80">
        <v>62955</v>
      </c>
      <c r="G86" s="4"/>
      <c r="H86" s="4">
        <v>74379</v>
      </c>
      <c r="I86" s="4"/>
      <c r="J86" s="4">
        <v>53619</v>
      </c>
    </row>
    <row r="87" spans="1:10" ht="24" customHeight="1">
      <c r="A87" s="10" t="s">
        <v>34</v>
      </c>
      <c r="B87" s="38"/>
      <c r="C87" s="38"/>
      <c r="D87" s="81">
        <f>SUM(D81:D86)</f>
        <v>15054632</v>
      </c>
      <c r="E87" s="9"/>
      <c r="F87" s="81">
        <f>SUM(F81:F86)</f>
        <v>13647204</v>
      </c>
      <c r="G87" s="9"/>
      <c r="H87" s="57">
        <f>SUM(H81:H86)</f>
        <v>11672348</v>
      </c>
      <c r="I87" s="9"/>
      <c r="J87" s="57">
        <f>SUM(J81:J86)</f>
        <v>11553523</v>
      </c>
    </row>
    <row r="88" spans="1:10" ht="24" customHeight="1">
      <c r="A88" s="10" t="s">
        <v>35</v>
      </c>
      <c r="B88" s="38"/>
      <c r="C88" s="38"/>
      <c r="D88" s="9"/>
      <c r="E88" s="9"/>
      <c r="F88" s="9"/>
      <c r="G88" s="9"/>
      <c r="H88" s="4"/>
      <c r="I88" s="9"/>
      <c r="J88" s="4"/>
    </row>
    <row r="89" spans="1:10" ht="24" customHeight="1">
      <c r="A89" s="7" t="s">
        <v>36</v>
      </c>
      <c r="B89" s="41"/>
      <c r="C89" s="38"/>
      <c r="D89" s="82">
        <f>11371546-53718</f>
        <v>11317828</v>
      </c>
      <c r="E89" s="9"/>
      <c r="F89" s="82">
        <v>9540327</v>
      </c>
      <c r="G89" s="9"/>
      <c r="H89" s="54">
        <v>9568912</v>
      </c>
      <c r="I89" s="9"/>
      <c r="J89" s="54">
        <v>8906831</v>
      </c>
    </row>
    <row r="90" spans="1:10" ht="24" customHeight="1">
      <c r="A90" s="7" t="s">
        <v>223</v>
      </c>
      <c r="B90" s="53">
        <v>13</v>
      </c>
      <c r="C90" s="38"/>
      <c r="D90" s="83">
        <v>555795</v>
      </c>
      <c r="E90" s="9"/>
      <c r="F90" s="83">
        <v>867742</v>
      </c>
      <c r="G90" s="9"/>
      <c r="H90" s="55">
        <v>555795</v>
      </c>
      <c r="I90" s="9"/>
      <c r="J90" s="55">
        <v>867742</v>
      </c>
    </row>
    <row r="91" spans="1:10" ht="24" customHeight="1">
      <c r="A91" s="7" t="s">
        <v>224</v>
      </c>
      <c r="B91" s="53"/>
      <c r="C91" s="38"/>
      <c r="D91" s="84">
        <v>-2263</v>
      </c>
      <c r="E91" s="9"/>
      <c r="F91" s="84">
        <v>-2995</v>
      </c>
      <c r="G91" s="9"/>
      <c r="H91" s="56">
        <v>0</v>
      </c>
      <c r="I91" s="9"/>
      <c r="J91" s="56">
        <v>0</v>
      </c>
    </row>
    <row r="92" spans="1:10" ht="24" customHeight="1">
      <c r="A92" s="41"/>
      <c r="B92" s="53"/>
      <c r="C92" s="38"/>
      <c r="D92" s="9">
        <f>SUM(D89:D91)</f>
        <v>11871360</v>
      </c>
      <c r="E92" s="9"/>
      <c r="F92" s="9">
        <f>SUM(F89:F91)</f>
        <v>10405074</v>
      </c>
      <c r="G92" s="9"/>
      <c r="H92" s="4">
        <f>SUM(H89:H91)</f>
        <v>10124707</v>
      </c>
      <c r="I92" s="9"/>
      <c r="J92" s="4">
        <f>SUM(J89:J91)</f>
        <v>9774573</v>
      </c>
    </row>
    <row r="93" spans="1:10" ht="24" customHeight="1">
      <c r="A93" s="7" t="s">
        <v>197</v>
      </c>
      <c r="B93" s="53"/>
      <c r="C93" s="38"/>
      <c r="D93" s="9">
        <v>1572271</v>
      </c>
      <c r="E93" s="9"/>
      <c r="F93" s="9">
        <v>988950</v>
      </c>
      <c r="G93" s="9"/>
      <c r="H93" s="4">
        <v>0</v>
      </c>
      <c r="I93" s="9"/>
      <c r="J93" s="4">
        <v>0</v>
      </c>
    </row>
    <row r="94" spans="1:10" ht="24" customHeight="1">
      <c r="A94" s="7" t="s">
        <v>37</v>
      </c>
      <c r="B94" s="53"/>
      <c r="C94" s="38"/>
      <c r="D94" s="9">
        <v>71496</v>
      </c>
      <c r="E94" s="9"/>
      <c r="F94" s="9">
        <v>76210</v>
      </c>
      <c r="G94" s="9"/>
      <c r="H94" s="4">
        <v>42041</v>
      </c>
      <c r="I94" s="9"/>
      <c r="J94" s="4">
        <v>45000</v>
      </c>
    </row>
    <row r="95" spans="1:10" ht="24" customHeight="1">
      <c r="A95" s="7" t="s">
        <v>38</v>
      </c>
      <c r="B95" s="41"/>
      <c r="C95" s="38"/>
      <c r="D95" s="9">
        <v>553893</v>
      </c>
      <c r="E95" s="9"/>
      <c r="F95" s="9">
        <v>552305</v>
      </c>
      <c r="G95" s="9"/>
      <c r="H95" s="4">
        <v>297023</v>
      </c>
      <c r="I95" s="9"/>
      <c r="J95" s="4">
        <v>307471</v>
      </c>
    </row>
    <row r="96" spans="1:10" ht="24" customHeight="1">
      <c r="A96" s="7" t="s">
        <v>172</v>
      </c>
      <c r="B96" s="53"/>
      <c r="C96" s="38"/>
      <c r="D96" s="9"/>
      <c r="E96" s="9"/>
      <c r="F96" s="9"/>
      <c r="G96" s="9"/>
      <c r="H96" s="4"/>
      <c r="I96" s="9"/>
      <c r="J96" s="4"/>
    </row>
    <row r="97" spans="1:10" ht="24" customHeight="1">
      <c r="A97" s="7" t="s">
        <v>186</v>
      </c>
      <c r="B97" s="53"/>
      <c r="C97" s="38"/>
      <c r="D97" s="9">
        <v>28824</v>
      </c>
      <c r="E97" s="9"/>
      <c r="F97" s="9">
        <v>12683</v>
      </c>
      <c r="G97" s="9"/>
      <c r="H97" s="4">
        <v>17631</v>
      </c>
      <c r="I97" s="9"/>
      <c r="J97" s="4">
        <v>29189</v>
      </c>
    </row>
    <row r="98" spans="1:10" ht="24" customHeight="1">
      <c r="A98" s="10" t="s">
        <v>39</v>
      </c>
      <c r="B98" s="53"/>
      <c r="C98" s="38"/>
      <c r="D98" s="81">
        <f>SUM(D92:D97)</f>
        <v>14097844</v>
      </c>
      <c r="E98" s="9"/>
      <c r="F98" s="81">
        <f>SUM(F92:F97)</f>
        <v>12035222</v>
      </c>
      <c r="G98" s="9"/>
      <c r="H98" s="81">
        <f>SUM(H92:H97)</f>
        <v>10481402</v>
      </c>
      <c r="I98" s="9"/>
      <c r="J98" s="81">
        <f>SUM(J92:J97)</f>
        <v>10156233</v>
      </c>
    </row>
    <row r="99" spans="1:10" ht="24" customHeight="1">
      <c r="A99" s="58" t="s">
        <v>231</v>
      </c>
      <c r="B99" s="53"/>
      <c r="C99" s="38"/>
      <c r="D99" s="4">
        <f>+D87-D98</f>
        <v>956788</v>
      </c>
      <c r="E99" s="9"/>
      <c r="F99" s="4">
        <f>+F87-F98</f>
        <v>1611982</v>
      </c>
      <c r="G99" s="9"/>
      <c r="H99" s="4">
        <f>+H87-H98</f>
        <v>1190946</v>
      </c>
      <c r="I99" s="9"/>
      <c r="J99" s="4">
        <f>+J87-J98</f>
        <v>1397290</v>
      </c>
    </row>
    <row r="100" spans="1:10" ht="24" customHeight="1">
      <c r="A100" s="7" t="s">
        <v>225</v>
      </c>
      <c r="B100" s="53"/>
      <c r="C100" s="38"/>
      <c r="D100" s="9">
        <v>7995</v>
      </c>
      <c r="E100" s="9"/>
      <c r="F100" s="9">
        <v>-1113</v>
      </c>
      <c r="G100" s="9"/>
      <c r="H100" s="4">
        <v>0</v>
      </c>
      <c r="I100" s="9"/>
      <c r="J100" s="4">
        <v>0</v>
      </c>
    </row>
    <row r="101" spans="1:10" ht="24" customHeight="1">
      <c r="A101" s="7" t="s">
        <v>153</v>
      </c>
      <c r="B101" s="53">
        <v>6</v>
      </c>
      <c r="C101" s="53"/>
      <c r="D101" s="9">
        <v>105410</v>
      </c>
      <c r="E101" s="9"/>
      <c r="F101" s="9">
        <v>74539</v>
      </c>
      <c r="G101" s="9"/>
      <c r="H101" s="4">
        <v>0</v>
      </c>
      <c r="I101" s="9"/>
      <c r="J101" s="4">
        <v>0</v>
      </c>
    </row>
    <row r="102" spans="1:10" ht="24" customHeight="1">
      <c r="A102" s="7" t="s">
        <v>198</v>
      </c>
      <c r="B102" s="53"/>
      <c r="C102" s="53"/>
      <c r="D102" s="9">
        <v>9055</v>
      </c>
      <c r="E102" s="9"/>
      <c r="F102" s="9">
        <v>9344</v>
      </c>
      <c r="G102" s="9"/>
      <c r="H102" s="4">
        <v>8700</v>
      </c>
      <c r="I102" s="9"/>
      <c r="J102" s="4">
        <v>14645</v>
      </c>
    </row>
    <row r="103" spans="1:10" ht="24" customHeight="1">
      <c r="A103" s="7" t="s">
        <v>40</v>
      </c>
      <c r="B103" s="53"/>
      <c r="C103" s="38"/>
      <c r="D103" s="9">
        <v>-47333</v>
      </c>
      <c r="E103" s="9"/>
      <c r="F103" s="9">
        <v>-60444</v>
      </c>
      <c r="G103" s="9"/>
      <c r="H103" s="4">
        <v>-30137</v>
      </c>
      <c r="I103" s="9"/>
      <c r="J103" s="4">
        <v>-44735</v>
      </c>
    </row>
    <row r="104" spans="1:10" ht="24" customHeight="1">
      <c r="A104" s="7" t="s">
        <v>262</v>
      </c>
      <c r="B104" s="53"/>
      <c r="C104" s="38"/>
      <c r="D104" s="9">
        <v>-41727</v>
      </c>
      <c r="E104" s="9"/>
      <c r="F104" s="9">
        <v>-44256</v>
      </c>
      <c r="G104" s="9"/>
      <c r="H104" s="4">
        <v>16697</v>
      </c>
      <c r="I104" s="9"/>
      <c r="J104" s="4">
        <v>-18146</v>
      </c>
    </row>
    <row r="105" spans="1:10" ht="24" customHeight="1">
      <c r="A105" s="7" t="s">
        <v>199</v>
      </c>
      <c r="B105" s="53"/>
      <c r="C105" s="38"/>
      <c r="D105" s="46">
        <v>0</v>
      </c>
      <c r="E105" s="9"/>
      <c r="F105" s="46">
        <v>20748</v>
      </c>
      <c r="G105" s="9"/>
      <c r="H105" s="59">
        <v>0</v>
      </c>
      <c r="I105" s="9"/>
      <c r="J105" s="59">
        <v>0</v>
      </c>
    </row>
    <row r="106" spans="1:10" ht="24" customHeight="1">
      <c r="A106" s="10" t="s">
        <v>192</v>
      </c>
      <c r="B106" s="53"/>
      <c r="C106" s="38"/>
      <c r="D106" s="9">
        <f>SUM(D99:D105)</f>
        <v>990188</v>
      </c>
      <c r="E106" s="9"/>
      <c r="F106" s="9">
        <f>SUM(F99:F105)</f>
        <v>1610800</v>
      </c>
      <c r="G106" s="9"/>
      <c r="H106" s="9">
        <f>SUM(H99:H105)</f>
        <v>1186206</v>
      </c>
      <c r="I106" s="9"/>
      <c r="J106" s="9">
        <f>SUM(J99:J105)</f>
        <v>1349054</v>
      </c>
    </row>
    <row r="107" spans="1:10" ht="24" customHeight="1">
      <c r="A107" s="7" t="s">
        <v>188</v>
      </c>
      <c r="B107" s="53">
        <v>9</v>
      </c>
      <c r="C107" s="53"/>
      <c r="D107" s="46">
        <v>-189113</v>
      </c>
      <c r="E107" s="9"/>
      <c r="F107" s="46">
        <v>-305917</v>
      </c>
      <c r="G107" s="9"/>
      <c r="H107" s="59">
        <v>-168320</v>
      </c>
      <c r="I107" s="9"/>
      <c r="J107" s="59">
        <v>-217509</v>
      </c>
    </row>
    <row r="108" spans="1:10" ht="24" customHeight="1">
      <c r="A108" s="10" t="s">
        <v>167</v>
      </c>
      <c r="B108" s="38"/>
      <c r="C108" s="38"/>
      <c r="D108" s="46">
        <f>SUM(D106:D107)</f>
        <v>801075</v>
      </c>
      <c r="E108" s="9"/>
      <c r="F108" s="46">
        <f>SUM(F106:F107)</f>
        <v>1304883</v>
      </c>
      <c r="G108" s="9"/>
      <c r="H108" s="46">
        <f>SUM(H106:H107)</f>
        <v>1017886</v>
      </c>
      <c r="I108" s="9"/>
      <c r="J108" s="46">
        <f>SUM(J106:J107)</f>
        <v>1131545</v>
      </c>
    </row>
    <row r="109" spans="1:10" ht="24" customHeight="1">
      <c r="A109" s="10"/>
      <c r="B109" s="38"/>
      <c r="C109" s="38"/>
      <c r="D109" s="9"/>
      <c r="E109" s="9"/>
      <c r="F109" s="9"/>
      <c r="G109" s="9"/>
      <c r="H109" s="9"/>
      <c r="I109" s="9"/>
      <c r="J109" s="9"/>
    </row>
    <row r="110" spans="1:10" ht="24" customHeight="1">
      <c r="A110" s="7" t="s">
        <v>122</v>
      </c>
      <c r="B110" s="41"/>
      <c r="C110" s="67"/>
      <c r="D110" s="67"/>
      <c r="E110" s="73"/>
      <c r="F110" s="34"/>
      <c r="G110" s="68"/>
      <c r="H110" s="34"/>
      <c r="I110" s="67"/>
      <c r="J110" s="67"/>
    </row>
    <row r="111" spans="1:10" ht="24" customHeight="1">
      <c r="A111" s="7"/>
      <c r="B111" s="6"/>
      <c r="C111" s="41"/>
      <c r="E111" s="41"/>
      <c r="F111" s="41"/>
      <c r="G111" s="41"/>
      <c r="H111" s="36"/>
      <c r="I111" s="41"/>
      <c r="J111" s="30" t="s">
        <v>31</v>
      </c>
    </row>
    <row r="112" spans="1:10" ht="24" customHeight="1">
      <c r="A112" s="110" t="s">
        <v>0</v>
      </c>
      <c r="B112" s="110"/>
      <c r="C112" s="110"/>
      <c r="D112" s="110"/>
      <c r="E112" s="110"/>
      <c r="F112" s="110"/>
      <c r="G112" s="110"/>
      <c r="H112" s="110"/>
      <c r="I112" s="110"/>
      <c r="J112" s="110"/>
    </row>
    <row r="113" spans="1:10" ht="24" customHeight="1">
      <c r="A113" s="110" t="s">
        <v>119</v>
      </c>
      <c r="B113" s="110"/>
      <c r="C113" s="110"/>
      <c r="D113" s="110"/>
      <c r="E113" s="110"/>
      <c r="F113" s="110"/>
      <c r="G113" s="110"/>
      <c r="H113" s="110"/>
      <c r="I113" s="110"/>
      <c r="J113" s="110"/>
    </row>
    <row r="114" spans="1:10" ht="24" customHeight="1">
      <c r="A114" s="110" t="s">
        <v>232</v>
      </c>
      <c r="B114" s="110"/>
      <c r="C114" s="110"/>
      <c r="D114" s="110"/>
      <c r="E114" s="110"/>
      <c r="F114" s="110"/>
      <c r="G114" s="110"/>
      <c r="H114" s="110"/>
      <c r="I114" s="110"/>
      <c r="J114" s="110"/>
    </row>
    <row r="115" spans="1:10" ht="24" customHeight="1">
      <c r="A115" s="111" t="s">
        <v>126</v>
      </c>
      <c r="B115" s="111"/>
      <c r="C115" s="111"/>
      <c r="D115" s="111"/>
      <c r="E115" s="111"/>
      <c r="F115" s="111"/>
      <c r="G115" s="111"/>
      <c r="H115" s="111"/>
      <c r="I115" s="111"/>
      <c r="J115" s="111"/>
    </row>
    <row r="116" spans="1:10" ht="24" customHeight="1">
      <c r="A116" s="7"/>
      <c r="B116" s="6"/>
      <c r="C116" s="41"/>
      <c r="D116" s="48"/>
      <c r="E116" s="24" t="s">
        <v>2</v>
      </c>
      <c r="F116" s="24"/>
      <c r="G116" s="49"/>
      <c r="H116" s="50"/>
      <c r="I116" s="24" t="s">
        <v>3</v>
      </c>
      <c r="J116" s="24"/>
    </row>
    <row r="117" spans="1:10" ht="24" customHeight="1">
      <c r="A117" s="7"/>
      <c r="B117" s="25" t="s">
        <v>4</v>
      </c>
      <c r="C117" s="25"/>
      <c r="D117" s="51">
        <v>2022</v>
      </c>
      <c r="E117" s="11"/>
      <c r="F117" s="51">
        <v>2021</v>
      </c>
      <c r="G117" s="11"/>
      <c r="H117" s="51">
        <v>2022</v>
      </c>
      <c r="I117" s="11"/>
      <c r="J117" s="51">
        <v>2021</v>
      </c>
    </row>
    <row r="118" spans="1:10" ht="24" customHeight="1">
      <c r="A118" s="60" t="s">
        <v>66</v>
      </c>
      <c r="B118" s="41"/>
      <c r="C118" s="61"/>
      <c r="D118" s="85"/>
      <c r="E118" s="61"/>
      <c r="F118" s="85"/>
      <c r="G118" s="64"/>
      <c r="H118" s="64"/>
      <c r="I118" s="64"/>
      <c r="J118" s="64"/>
    </row>
    <row r="119" spans="1:10" ht="24" customHeight="1">
      <c r="A119" s="65" t="s">
        <v>131</v>
      </c>
      <c r="B119" s="41"/>
      <c r="C119" s="61"/>
      <c r="D119" s="85"/>
      <c r="E119" s="61"/>
      <c r="F119" s="85"/>
      <c r="G119" s="64"/>
      <c r="H119" s="64"/>
      <c r="I119" s="64"/>
      <c r="J119" s="64"/>
    </row>
    <row r="120" spans="1:10" ht="24" customHeight="1">
      <c r="A120" s="65" t="s">
        <v>189</v>
      </c>
      <c r="B120" s="41"/>
      <c r="C120" s="61"/>
      <c r="D120" s="85"/>
      <c r="E120" s="61"/>
      <c r="F120" s="85"/>
      <c r="G120" s="64"/>
      <c r="H120" s="64"/>
      <c r="I120" s="64"/>
      <c r="J120" s="64"/>
    </row>
    <row r="121" spans="1:10" ht="24" customHeight="1">
      <c r="A121" s="66" t="s">
        <v>67</v>
      </c>
      <c r="B121" s="41"/>
      <c r="C121" s="67"/>
      <c r="D121" s="34"/>
      <c r="E121" s="34"/>
      <c r="F121" s="34"/>
      <c r="G121" s="68"/>
      <c r="H121" s="34"/>
      <c r="I121" s="68"/>
      <c r="J121" s="34"/>
    </row>
    <row r="122" spans="1:10" ht="24" customHeight="1">
      <c r="A122" s="66" t="s">
        <v>95</v>
      </c>
      <c r="B122" s="41"/>
      <c r="C122" s="67"/>
      <c r="D122" s="34">
        <f>'CE1.1'!T27+'CE1.2'!D18</f>
        <v>224441</v>
      </c>
      <c r="E122" s="34"/>
      <c r="F122" s="34">
        <v>470857</v>
      </c>
      <c r="G122" s="68"/>
      <c r="H122" s="34">
        <v>0</v>
      </c>
      <c r="I122" s="68"/>
      <c r="J122" s="34">
        <v>0</v>
      </c>
    </row>
    <row r="123" spans="1:10" ht="24" customHeight="1">
      <c r="A123" s="66" t="s">
        <v>157</v>
      </c>
      <c r="B123" s="41"/>
      <c r="C123" s="67"/>
      <c r="D123" s="34"/>
      <c r="E123" s="34"/>
      <c r="F123" s="34"/>
      <c r="G123" s="68"/>
      <c r="H123" s="34"/>
      <c r="I123" s="68"/>
      <c r="J123" s="34"/>
    </row>
    <row r="124" spans="1:10" ht="24" customHeight="1">
      <c r="A124" s="66" t="s">
        <v>158</v>
      </c>
      <c r="B124" s="53" t="s">
        <v>250</v>
      </c>
      <c r="C124" s="67"/>
      <c r="D124" s="69">
        <v>-551676</v>
      </c>
      <c r="E124" s="34"/>
      <c r="F124" s="69">
        <v>62243</v>
      </c>
      <c r="G124" s="68"/>
      <c r="H124" s="35">
        <v>-551676</v>
      </c>
      <c r="I124" s="68"/>
      <c r="J124" s="35">
        <v>62243</v>
      </c>
    </row>
    <row r="125" spans="1:10" ht="24" customHeight="1">
      <c r="A125" s="66" t="s">
        <v>131</v>
      </c>
      <c r="B125" s="41"/>
      <c r="C125" s="67"/>
      <c r="D125" s="34"/>
      <c r="E125" s="34"/>
      <c r="F125" s="34"/>
      <c r="G125" s="68"/>
      <c r="H125" s="34"/>
      <c r="I125" s="68"/>
      <c r="J125" s="34"/>
    </row>
    <row r="126" spans="1:10" ht="24" customHeight="1">
      <c r="A126" s="66" t="s">
        <v>200</v>
      </c>
      <c r="B126" s="41"/>
      <c r="C126" s="67"/>
      <c r="D126" s="34">
        <f>SUM(D122:D124)</f>
        <v>-327235</v>
      </c>
      <c r="E126" s="34"/>
      <c r="F126" s="34">
        <f>SUM(F122:F124)</f>
        <v>533100</v>
      </c>
      <c r="G126" s="68"/>
      <c r="H126" s="34">
        <f>SUM(H122:H124)</f>
        <v>-551676</v>
      </c>
      <c r="I126" s="68"/>
      <c r="J126" s="34">
        <f>SUM(J122:J124)</f>
        <v>62243</v>
      </c>
    </row>
    <row r="127" spans="1:10" ht="24" customHeight="1">
      <c r="A127" s="66"/>
      <c r="B127" s="41"/>
      <c r="C127" s="67"/>
      <c r="D127" s="34"/>
      <c r="E127" s="34"/>
      <c r="F127" s="34"/>
      <c r="G127" s="68"/>
      <c r="H127" s="34"/>
      <c r="I127" s="68"/>
      <c r="J127" s="34"/>
    </row>
    <row r="128" spans="1:10" ht="24" customHeight="1">
      <c r="A128" s="65" t="s">
        <v>201</v>
      </c>
      <c r="B128" s="41"/>
      <c r="C128" s="67"/>
      <c r="D128" s="34"/>
      <c r="E128" s="34"/>
      <c r="F128" s="34"/>
      <c r="G128" s="68"/>
      <c r="H128" s="34"/>
      <c r="I128" s="68"/>
      <c r="J128" s="34"/>
    </row>
    <row r="129" spans="1:10" ht="24" customHeight="1">
      <c r="A129" s="65" t="s">
        <v>202</v>
      </c>
      <c r="B129" s="41"/>
      <c r="C129" s="67"/>
      <c r="D129" s="34"/>
      <c r="E129" s="34"/>
      <c r="F129" s="34"/>
      <c r="G129" s="68"/>
      <c r="H129" s="34"/>
      <c r="I129" s="68"/>
      <c r="J129" s="34"/>
    </row>
    <row r="130" spans="1:10" ht="24" customHeight="1">
      <c r="A130" s="66" t="s">
        <v>203</v>
      </c>
      <c r="B130" s="41"/>
      <c r="C130" s="67"/>
      <c r="D130" s="34"/>
      <c r="E130" s="34"/>
      <c r="F130" s="34"/>
      <c r="G130" s="68"/>
      <c r="H130" s="34"/>
      <c r="I130" s="68"/>
      <c r="J130" s="34"/>
    </row>
    <row r="131" spans="1:10" ht="24" customHeight="1">
      <c r="A131" s="66" t="s">
        <v>204</v>
      </c>
      <c r="B131" s="41"/>
      <c r="C131" s="67"/>
      <c r="D131" s="69">
        <v>0</v>
      </c>
      <c r="E131" s="34"/>
      <c r="F131" s="69">
        <v>-2348</v>
      </c>
      <c r="G131" s="68"/>
      <c r="H131" s="35">
        <v>0</v>
      </c>
      <c r="I131" s="68"/>
      <c r="J131" s="35">
        <v>0</v>
      </c>
    </row>
    <row r="132" spans="1:10" ht="24" customHeight="1">
      <c r="A132" s="66" t="s">
        <v>205</v>
      </c>
      <c r="B132" s="41"/>
      <c r="C132" s="67"/>
      <c r="D132" s="34"/>
      <c r="E132" s="34"/>
      <c r="F132" s="34"/>
      <c r="G132" s="68"/>
      <c r="H132" s="34"/>
      <c r="I132" s="68"/>
      <c r="J132" s="34"/>
    </row>
    <row r="133" spans="1:10" ht="24" customHeight="1">
      <c r="A133" s="66" t="s">
        <v>200</v>
      </c>
      <c r="B133" s="41"/>
      <c r="C133" s="67"/>
      <c r="D133" s="34">
        <f>SUM(D131)</f>
        <v>0</v>
      </c>
      <c r="E133" s="34"/>
      <c r="F133" s="34">
        <f>SUM(F131)</f>
        <v>-2348</v>
      </c>
      <c r="G133" s="68"/>
      <c r="H133" s="34">
        <f>SUM(H131)</f>
        <v>0</v>
      </c>
      <c r="I133" s="68"/>
      <c r="J133" s="34">
        <f>SUM(J131)</f>
        <v>0</v>
      </c>
    </row>
    <row r="134" spans="1:10" ht="24" customHeight="1">
      <c r="A134" s="10" t="s">
        <v>68</v>
      </c>
      <c r="B134" s="41"/>
      <c r="C134" s="67"/>
      <c r="D134" s="70">
        <f>SUM(D126,D133)</f>
        <v>-327235</v>
      </c>
      <c r="E134" s="34"/>
      <c r="F134" s="70">
        <f>SUM(F126,F133)</f>
        <v>530752</v>
      </c>
      <c r="G134" s="68"/>
      <c r="H134" s="70">
        <f>SUM(H126,H133)</f>
        <v>-551676</v>
      </c>
      <c r="I134" s="68"/>
      <c r="J134" s="70">
        <f>SUM(J126,J133)</f>
        <v>62243</v>
      </c>
    </row>
    <row r="135" spans="1:10" ht="24" customHeight="1">
      <c r="A135" s="10"/>
      <c r="B135" s="41"/>
      <c r="C135" s="67"/>
      <c r="D135" s="68"/>
      <c r="E135" s="34"/>
      <c r="F135" s="68"/>
      <c r="G135" s="68"/>
      <c r="H135" s="68"/>
      <c r="I135" s="68"/>
      <c r="J135" s="68"/>
    </row>
    <row r="136" spans="1:10" ht="24" customHeight="1" thickBot="1">
      <c r="A136" s="60" t="s">
        <v>69</v>
      </c>
      <c r="B136" s="41"/>
      <c r="C136" s="61"/>
      <c r="D136" s="71">
        <f>D108+D134</f>
        <v>473840</v>
      </c>
      <c r="E136" s="34"/>
      <c r="F136" s="71">
        <f>F108+F134</f>
        <v>1835635</v>
      </c>
      <c r="G136" s="68"/>
      <c r="H136" s="71">
        <f>H108+H134</f>
        <v>466210</v>
      </c>
      <c r="I136" s="68"/>
      <c r="J136" s="71">
        <f>J108+J134</f>
        <v>1193788</v>
      </c>
    </row>
    <row r="137" spans="1:10" ht="24" customHeight="1" thickTop="1">
      <c r="A137" s="66"/>
      <c r="B137" s="41"/>
      <c r="C137" s="67"/>
      <c r="D137" s="68"/>
      <c r="E137" s="34"/>
      <c r="F137" s="68"/>
      <c r="G137" s="68"/>
      <c r="H137" s="34"/>
      <c r="I137" s="67"/>
      <c r="J137" s="34"/>
    </row>
    <row r="138" spans="1:10" ht="24" customHeight="1">
      <c r="A138" s="10" t="s">
        <v>190</v>
      </c>
      <c r="B138" s="41"/>
      <c r="C138" s="74"/>
      <c r="E138" s="41"/>
      <c r="F138" s="41"/>
      <c r="G138" s="41"/>
      <c r="H138" s="36"/>
      <c r="I138" s="36"/>
      <c r="J138" s="36"/>
    </row>
    <row r="139" spans="1:10" ht="24" customHeight="1" thickBot="1">
      <c r="A139" s="7" t="s">
        <v>70</v>
      </c>
      <c r="B139" s="41"/>
      <c r="C139" s="74"/>
      <c r="D139" s="4">
        <f>SUM(D141-D140)</f>
        <v>803150</v>
      </c>
      <c r="E139" s="9"/>
      <c r="F139" s="4">
        <f>SUM(F141-F140)</f>
        <v>1289680</v>
      </c>
      <c r="G139" s="9"/>
      <c r="H139" s="45">
        <f>SUM(H108)</f>
        <v>1017886</v>
      </c>
      <c r="I139" s="36"/>
      <c r="J139" s="45">
        <f>SUM(J108)</f>
        <v>1131545</v>
      </c>
    </row>
    <row r="140" spans="1:10" ht="24" customHeight="1" thickTop="1">
      <c r="A140" s="7" t="s">
        <v>65</v>
      </c>
      <c r="B140" s="41"/>
      <c r="C140" s="74"/>
      <c r="D140" s="4">
        <v>-2075</v>
      </c>
      <c r="E140" s="9"/>
      <c r="F140" s="4">
        <v>15203</v>
      </c>
      <c r="G140" s="9"/>
      <c r="H140" s="4"/>
      <c r="I140" s="36"/>
      <c r="J140" s="4"/>
    </row>
    <row r="141" spans="1:10" ht="24" customHeight="1" thickBot="1">
      <c r="A141" s="7"/>
      <c r="B141" s="41"/>
      <c r="C141" s="74"/>
      <c r="D141" s="20">
        <f>SUM(D108)</f>
        <v>801075</v>
      </c>
      <c r="E141" s="12"/>
      <c r="F141" s="20">
        <f>SUM(F108)</f>
        <v>1304883</v>
      </c>
      <c r="G141" s="12"/>
      <c r="H141" s="4"/>
      <c r="I141" s="6"/>
      <c r="J141" s="4"/>
    </row>
    <row r="142" spans="1:10" ht="24" customHeight="1" thickTop="1">
      <c r="A142" s="7"/>
      <c r="B142" s="41"/>
      <c r="C142" s="74"/>
      <c r="D142" s="4">
        <f>D141-D108</f>
        <v>0</v>
      </c>
      <c r="E142" s="9"/>
      <c r="F142" s="4"/>
      <c r="G142" s="9"/>
      <c r="H142" s="4"/>
      <c r="I142" s="36"/>
      <c r="J142" s="4"/>
    </row>
    <row r="143" spans="1:10" ht="24" customHeight="1">
      <c r="A143" s="10" t="s">
        <v>71</v>
      </c>
      <c r="B143" s="41"/>
      <c r="C143" s="74"/>
      <c r="D143" s="4"/>
      <c r="E143" s="9"/>
      <c r="F143" s="4"/>
      <c r="G143" s="9"/>
      <c r="H143" s="4"/>
      <c r="I143" s="36"/>
      <c r="J143" s="4"/>
    </row>
    <row r="144" spans="1:10" ht="24" customHeight="1" thickBot="1">
      <c r="A144" s="7" t="s">
        <v>70</v>
      </c>
      <c r="B144" s="41"/>
      <c r="C144" s="74"/>
      <c r="D144" s="4">
        <v>480920</v>
      </c>
      <c r="E144" s="9"/>
      <c r="F144" s="4">
        <v>1809897</v>
      </c>
      <c r="G144" s="9"/>
      <c r="H144" s="45">
        <f>SUM(H136)</f>
        <v>466210</v>
      </c>
      <c r="I144" s="36"/>
      <c r="J144" s="45">
        <f>SUM(J136)</f>
        <v>1193788</v>
      </c>
    </row>
    <row r="145" spans="1:10" ht="24" customHeight="1" thickTop="1">
      <c r="A145" s="7" t="s">
        <v>65</v>
      </c>
      <c r="B145" s="41"/>
      <c r="C145" s="74"/>
      <c r="D145" s="4">
        <f>'CE1.1'!T28</f>
        <v>-7080</v>
      </c>
      <c r="E145" s="9"/>
      <c r="F145" s="4">
        <v>25738</v>
      </c>
      <c r="G145" s="9"/>
      <c r="H145" s="4"/>
      <c r="I145" s="36"/>
      <c r="J145" s="4"/>
    </row>
    <row r="146" spans="1:10" ht="24" customHeight="1" thickBot="1">
      <c r="A146" s="7"/>
      <c r="B146" s="41"/>
      <c r="C146" s="74"/>
      <c r="D146" s="20">
        <f>SUM(D144:D145)</f>
        <v>473840</v>
      </c>
      <c r="E146" s="12"/>
      <c r="F146" s="20">
        <f>SUM(F144:F145)</f>
        <v>1835635</v>
      </c>
      <c r="G146" s="12"/>
      <c r="H146" s="4"/>
      <c r="I146" s="6"/>
      <c r="J146" s="4"/>
    </row>
    <row r="147" spans="1:10" ht="24" customHeight="1" thickTop="1">
      <c r="A147" s="7"/>
      <c r="B147" s="41"/>
      <c r="C147" s="74"/>
      <c r="D147" s="41">
        <f>D136-D146</f>
        <v>0</v>
      </c>
      <c r="E147" s="6"/>
      <c r="F147" s="41"/>
      <c r="G147" s="6"/>
      <c r="H147" s="36"/>
      <c r="I147" s="6"/>
      <c r="J147" s="36"/>
    </row>
    <row r="148" spans="1:10" ht="24" customHeight="1">
      <c r="A148" s="10" t="s">
        <v>83</v>
      </c>
      <c r="B148" s="53"/>
      <c r="C148" s="74"/>
      <c r="E148" s="41"/>
      <c r="F148" s="41"/>
      <c r="G148" s="41"/>
      <c r="H148" s="36"/>
      <c r="I148" s="36"/>
      <c r="J148" s="36"/>
    </row>
    <row r="149" spans="1:10" ht="24" customHeight="1">
      <c r="A149" s="7" t="s">
        <v>41</v>
      </c>
      <c r="B149" s="75"/>
      <c r="C149" s="74"/>
      <c r="E149" s="41"/>
      <c r="F149" s="41"/>
      <c r="G149" s="36"/>
      <c r="H149" s="36"/>
      <c r="I149" s="36"/>
      <c r="J149" s="36"/>
    </row>
    <row r="150" spans="1:10" ht="24" customHeight="1" thickBot="1">
      <c r="A150" s="7" t="s">
        <v>191</v>
      </c>
      <c r="B150" s="75"/>
      <c r="C150" s="74"/>
      <c r="D150" s="86">
        <v>0.50885094800812491</v>
      </c>
      <c r="E150" s="87"/>
      <c r="F150" s="86">
        <v>0.81710061564788083</v>
      </c>
      <c r="G150" s="87"/>
      <c r="H150" s="88">
        <v>0.64490021934131714</v>
      </c>
      <c r="I150" s="87"/>
      <c r="J150" s="88">
        <v>0.71691138774368302</v>
      </c>
    </row>
    <row r="151" spans="1:10" ht="24" customHeight="1" thickTop="1">
      <c r="A151" s="7"/>
      <c r="B151" s="41"/>
      <c r="C151" s="74"/>
      <c r="E151" s="41"/>
      <c r="F151" s="41"/>
      <c r="G151" s="41"/>
      <c r="H151" s="36"/>
      <c r="I151" s="36"/>
      <c r="J151" s="6"/>
    </row>
    <row r="152" spans="1:10" ht="24" customHeight="1">
      <c r="A152" s="7" t="s">
        <v>122</v>
      </c>
      <c r="B152" s="41"/>
      <c r="C152" s="79"/>
      <c r="E152" s="36"/>
      <c r="F152" s="41"/>
      <c r="G152" s="36"/>
      <c r="H152" s="36"/>
      <c r="I152" s="36"/>
      <c r="J152" s="36"/>
    </row>
    <row r="153" spans="1:10" ht="24" customHeight="1">
      <c r="A153" s="7"/>
      <c r="B153" s="6"/>
      <c r="C153" s="41"/>
      <c r="E153" s="41"/>
      <c r="F153" s="41"/>
      <c r="G153" s="41"/>
      <c r="H153" s="36"/>
      <c r="I153" s="41"/>
      <c r="J153" s="41"/>
    </row>
  </sheetData>
  <mergeCells count="16">
    <mergeCell ref="A41:J41"/>
    <mergeCell ref="A115:J115"/>
    <mergeCell ref="A42:J42"/>
    <mergeCell ref="A43:J43"/>
    <mergeCell ref="A73:J73"/>
    <mergeCell ref="A74:J74"/>
    <mergeCell ref="A75:J75"/>
    <mergeCell ref="A76:J76"/>
    <mergeCell ref="A112:J112"/>
    <mergeCell ref="A113:J113"/>
    <mergeCell ref="A114:J114"/>
    <mergeCell ref="A2:J2"/>
    <mergeCell ref="A3:J3"/>
    <mergeCell ref="A4:J4"/>
    <mergeCell ref="A5:J5"/>
    <mergeCell ref="A40:J40"/>
  </mergeCells>
  <printOptions horizontalCentered="1"/>
  <pageMargins left="0.68" right="0.31496062992125984" top="0.78740157480314965" bottom="0.19685039370078741" header="0.31496062992125984" footer="0.31496062992125984"/>
  <pageSetup paperSize="9" scale="70" orientation="portrait" r:id="rId1"/>
  <rowBreaks count="3" manualBreakCount="3">
    <brk id="38" max="16383" man="1"/>
    <brk id="71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57"/>
  <sheetViews>
    <sheetView showGridLines="0" view="pageBreakPreview" zoomScale="73" zoomScaleNormal="73" workbookViewId="0">
      <selection activeCell="T28" sqref="T28"/>
    </sheetView>
  </sheetViews>
  <sheetFormatPr defaultColWidth="9.28515625" defaultRowHeight="24" customHeight="1"/>
  <cols>
    <col min="1" max="1" width="53.5703125" style="7" customWidth="1"/>
    <col min="2" max="2" width="17.28515625" style="7" bestFit="1" customWidth="1"/>
    <col min="3" max="3" width="1" style="7" customWidth="1"/>
    <col min="4" max="4" width="14.7109375" style="7" customWidth="1"/>
    <col min="5" max="5" width="1" style="7" customWidth="1"/>
    <col min="6" max="6" width="14.7109375" style="7" customWidth="1"/>
    <col min="7" max="7" width="1" style="7" customWidth="1"/>
    <col min="8" max="8" width="14.7109375" style="7" customWidth="1"/>
    <col min="9" max="9" width="1" style="7" customWidth="1"/>
    <col min="10" max="10" width="14.7109375" style="7" customWidth="1"/>
    <col min="11" max="11" width="1" style="7" customWidth="1"/>
    <col min="12" max="12" width="14.7109375" style="7" customWidth="1"/>
    <col min="13" max="13" width="1" style="7" customWidth="1"/>
    <col min="14" max="14" width="19" style="7" bestFit="1" customWidth="1"/>
    <col min="15" max="15" width="1" style="7" customWidth="1"/>
    <col min="16" max="16" width="14.7109375" style="7" customWidth="1"/>
    <col min="17" max="17" width="1" style="7" customWidth="1"/>
    <col min="18" max="18" width="14.7109375" style="7" customWidth="1"/>
    <col min="19" max="19" width="1" style="7" customWidth="1"/>
    <col min="20" max="20" width="14.7109375" style="7" customWidth="1"/>
    <col min="21" max="21" width="1" style="7" customWidth="1"/>
    <col min="22" max="22" width="14.7109375" style="7" customWidth="1"/>
    <col min="23" max="45" width="9.28515625" style="7"/>
    <col min="46" max="46" width="11.28515625" style="7" bestFit="1" customWidth="1"/>
    <col min="47" max="16384" width="9.28515625" style="7"/>
  </cols>
  <sheetData>
    <row r="1" spans="1:46" ht="24" customHeight="1">
      <c r="C1" s="13"/>
      <c r="E1" s="13"/>
      <c r="V1" s="30" t="s">
        <v>51</v>
      </c>
    </row>
    <row r="2" spans="1:46" ht="24" customHeight="1">
      <c r="A2" s="110" t="s">
        <v>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46" ht="24" customHeight="1">
      <c r="A3" s="110" t="s">
        <v>114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46" ht="24" customHeight="1">
      <c r="A4" s="110" t="s">
        <v>232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46" ht="24" customHeight="1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46" ht="24" customHeight="1">
      <c r="B6" s="113" t="s">
        <v>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46" ht="24" customHeight="1">
      <c r="B7" s="114" t="s">
        <v>64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4"/>
      <c r="T7" s="14"/>
      <c r="U7" s="14"/>
      <c r="V7" s="14"/>
    </row>
    <row r="8" spans="1:46" ht="24" customHeight="1">
      <c r="B8" s="11"/>
      <c r="C8" s="13"/>
      <c r="D8" s="11"/>
      <c r="E8" s="13"/>
      <c r="F8" s="11" t="s">
        <v>96</v>
      </c>
      <c r="G8" s="11"/>
      <c r="I8" s="11"/>
      <c r="K8" s="11"/>
      <c r="L8" s="11"/>
      <c r="M8" s="11"/>
      <c r="N8" s="11"/>
      <c r="O8" s="11"/>
      <c r="P8" s="6"/>
    </row>
    <row r="9" spans="1:46" ht="24" customHeight="1">
      <c r="C9" s="13"/>
      <c r="E9" s="13"/>
      <c r="F9" s="11" t="s">
        <v>74</v>
      </c>
      <c r="H9" s="11" t="s">
        <v>110</v>
      </c>
      <c r="J9" s="11"/>
    </row>
    <row r="10" spans="1:46" s="11" customFormat="1" ht="24" customHeight="1">
      <c r="A10" s="7"/>
      <c r="B10" s="7"/>
      <c r="C10" s="13"/>
      <c r="D10" s="7"/>
      <c r="E10" s="13"/>
      <c r="F10" s="11" t="s">
        <v>75</v>
      </c>
      <c r="G10" s="7"/>
      <c r="H10" s="11" t="s">
        <v>111</v>
      </c>
      <c r="I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46" s="11" customFormat="1" ht="24" customHeight="1">
      <c r="F11" s="11" t="s">
        <v>84</v>
      </c>
      <c r="H11" s="11" t="s">
        <v>112</v>
      </c>
      <c r="T11" s="11" t="s">
        <v>72</v>
      </c>
      <c r="U11" s="7"/>
      <c r="V11" s="7"/>
    </row>
    <row r="12" spans="1:46" s="11" customFormat="1" ht="24" customHeight="1">
      <c r="F12" s="11" t="s">
        <v>73</v>
      </c>
      <c r="H12" s="11" t="s">
        <v>123</v>
      </c>
      <c r="J12" s="11" t="s">
        <v>106</v>
      </c>
      <c r="P12" s="11" t="s">
        <v>182</v>
      </c>
      <c r="R12" s="11" t="s">
        <v>80</v>
      </c>
      <c r="T12" s="11" t="s">
        <v>59</v>
      </c>
    </row>
    <row r="13" spans="1:46" s="11" customFormat="1" ht="24" customHeight="1">
      <c r="B13" s="11" t="s">
        <v>93</v>
      </c>
      <c r="C13" s="13"/>
      <c r="D13" s="7"/>
      <c r="E13" s="13"/>
      <c r="F13" s="11" t="s">
        <v>92</v>
      </c>
      <c r="G13" s="7"/>
      <c r="H13" s="11" t="s">
        <v>128</v>
      </c>
      <c r="I13" s="7"/>
      <c r="J13" s="11" t="s">
        <v>130</v>
      </c>
      <c r="K13" s="7"/>
      <c r="L13" s="112" t="s">
        <v>26</v>
      </c>
      <c r="M13" s="112"/>
      <c r="N13" s="112"/>
      <c r="P13" s="11" t="s">
        <v>77</v>
      </c>
      <c r="R13" s="11" t="s">
        <v>81</v>
      </c>
      <c r="T13" s="11" t="s">
        <v>86</v>
      </c>
      <c r="V13" s="6" t="s">
        <v>58</v>
      </c>
    </row>
    <row r="14" spans="1:46" s="11" customFormat="1" ht="24" customHeight="1">
      <c r="B14" s="11" t="s">
        <v>94</v>
      </c>
      <c r="C14" s="13"/>
      <c r="D14" s="11" t="s">
        <v>54</v>
      </c>
      <c r="E14" s="13"/>
      <c r="F14" s="11" t="s">
        <v>91</v>
      </c>
      <c r="H14" s="11" t="s">
        <v>129</v>
      </c>
      <c r="J14" s="11" t="s">
        <v>107</v>
      </c>
      <c r="L14" s="11" t="s">
        <v>156</v>
      </c>
      <c r="P14" s="11" t="s">
        <v>78</v>
      </c>
      <c r="R14" s="11" t="s">
        <v>82</v>
      </c>
      <c r="T14" s="11" t="s">
        <v>87</v>
      </c>
      <c r="V14" s="6" t="s">
        <v>78</v>
      </c>
    </row>
    <row r="15" spans="1:46" s="11" customFormat="1" ht="24" customHeight="1">
      <c r="B15" s="31" t="s">
        <v>55</v>
      </c>
      <c r="C15" s="17"/>
      <c r="D15" s="31" t="s">
        <v>55</v>
      </c>
      <c r="E15" s="17"/>
      <c r="F15" s="31" t="s">
        <v>85</v>
      </c>
      <c r="H15" s="31" t="s">
        <v>124</v>
      </c>
      <c r="J15" s="31" t="s">
        <v>108</v>
      </c>
      <c r="L15" s="31" t="s">
        <v>56</v>
      </c>
      <c r="N15" s="31" t="s">
        <v>57</v>
      </c>
      <c r="P15" s="31" t="s">
        <v>79</v>
      </c>
      <c r="R15" s="31" t="s">
        <v>73</v>
      </c>
      <c r="T15" s="31" t="s">
        <v>89</v>
      </c>
      <c r="V15" s="26" t="s">
        <v>79</v>
      </c>
    </row>
    <row r="16" spans="1:46" ht="24" customHeight="1">
      <c r="A16" s="10" t="s">
        <v>164</v>
      </c>
      <c r="B16" s="12">
        <v>1578362</v>
      </c>
      <c r="C16" s="12"/>
      <c r="D16" s="12">
        <v>1152389</v>
      </c>
      <c r="E16" s="12"/>
      <c r="F16" s="12">
        <v>6238</v>
      </c>
      <c r="G16" s="12"/>
      <c r="H16" s="12">
        <v>-570311</v>
      </c>
      <c r="I16" s="12"/>
      <c r="J16" s="12">
        <v>174753</v>
      </c>
      <c r="K16" s="12"/>
      <c r="L16" s="12">
        <v>172123</v>
      </c>
      <c r="M16" s="12"/>
      <c r="N16" s="12">
        <v>13545642</v>
      </c>
      <c r="O16" s="12"/>
      <c r="P16" s="12">
        <v>-1221847</v>
      </c>
      <c r="Q16" s="12"/>
      <c r="R16" s="12">
        <f>SUM(P16,B16,D16,L16,N16,F16,H16,J16)</f>
        <v>14837349</v>
      </c>
      <c r="S16" s="12"/>
      <c r="T16" s="12">
        <v>183291</v>
      </c>
      <c r="U16" s="12"/>
      <c r="V16" s="9">
        <f>SUM(R16:T16)</f>
        <v>15020640</v>
      </c>
      <c r="AT16" s="7">
        <v>13558353</v>
      </c>
    </row>
    <row r="17" spans="1:46" ht="24" customHeight="1">
      <c r="A17" s="7" t="s">
        <v>167</v>
      </c>
      <c r="B17" s="12">
        <v>0</v>
      </c>
      <c r="C17" s="12"/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1289680</v>
      </c>
      <c r="O17" s="12"/>
      <c r="P17" s="12">
        <v>0</v>
      </c>
      <c r="Q17" s="12"/>
      <c r="R17" s="12">
        <f>SUM(P17,B17,D17,L17,N17,F17,H17,J17)</f>
        <v>1289680</v>
      </c>
      <c r="S17" s="12"/>
      <c r="T17" s="12">
        <v>15203</v>
      </c>
      <c r="U17" s="12"/>
      <c r="V17" s="9">
        <f>SUM(R17:T17)</f>
        <v>1304883</v>
      </c>
      <c r="AT17" s="7">
        <v>-795553</v>
      </c>
    </row>
    <row r="18" spans="1:46" ht="24" customHeight="1">
      <c r="A18" s="7" t="s">
        <v>68</v>
      </c>
      <c r="B18" s="19">
        <v>0</v>
      </c>
      <c r="C18" s="12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v>520217</v>
      </c>
      <c r="Q18" s="12"/>
      <c r="R18" s="19">
        <f>SUM(P18,B18,D18,L18,N18,F18,H18,J18)</f>
        <v>520217</v>
      </c>
      <c r="S18" s="12"/>
      <c r="T18" s="19">
        <v>10535</v>
      </c>
      <c r="U18" s="12">
        <v>0</v>
      </c>
      <c r="V18" s="46">
        <f>SUM(R18:T18)</f>
        <v>530752</v>
      </c>
      <c r="AT18" s="7">
        <v>601540</v>
      </c>
    </row>
    <row r="19" spans="1:46" ht="24" customHeight="1">
      <c r="A19" s="7" t="s">
        <v>69</v>
      </c>
      <c r="B19" s="12">
        <f>SUM(B17:B18)</f>
        <v>0</v>
      </c>
      <c r="C19" s="12"/>
      <c r="D19" s="12">
        <f>SUM(D17:D18)</f>
        <v>0</v>
      </c>
      <c r="E19" s="12"/>
      <c r="F19" s="12">
        <f>SUM(F17:F18)</f>
        <v>0</v>
      </c>
      <c r="G19" s="12"/>
      <c r="H19" s="12">
        <f>SUM(H17:H18)</f>
        <v>0</v>
      </c>
      <c r="I19" s="12"/>
      <c r="J19" s="12">
        <f>SUM(J17:J18)</f>
        <v>0</v>
      </c>
      <c r="K19" s="12"/>
      <c r="L19" s="12">
        <f>SUM(L17:L18)</f>
        <v>0</v>
      </c>
      <c r="M19" s="12"/>
      <c r="N19" s="12">
        <f>SUM(N17:N18)</f>
        <v>1289680</v>
      </c>
      <c r="O19" s="12"/>
      <c r="P19" s="12">
        <f>SUM(P17:P18)</f>
        <v>520217</v>
      </c>
      <c r="Q19" s="12"/>
      <c r="R19" s="12">
        <f>SUM(R17:R18)</f>
        <v>1809897</v>
      </c>
      <c r="S19" s="12"/>
      <c r="T19" s="12">
        <f>SUM(T17:T18)</f>
        <v>25738</v>
      </c>
      <c r="U19" s="12"/>
      <c r="V19" s="12">
        <f>SUM(V17:V18)</f>
        <v>1835635</v>
      </c>
      <c r="AT19" s="7">
        <v>-194013</v>
      </c>
    </row>
    <row r="20" spans="1:46" ht="24" customHeight="1">
      <c r="A20" s="7" t="s">
        <v>175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46" ht="24" customHeight="1">
      <c r="A21" s="7" t="s">
        <v>251</v>
      </c>
      <c r="B21" s="12">
        <v>0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f>SUM(P21,B21,D21,L21,N21,F21,H21,J21)</f>
        <v>0</v>
      </c>
      <c r="S21" s="12"/>
      <c r="T21" s="12">
        <v>212997</v>
      </c>
      <c r="U21" s="12"/>
      <c r="V21" s="9">
        <f>SUM(R21:T21)</f>
        <v>212997</v>
      </c>
    </row>
    <row r="22" spans="1:46" ht="24" customHeight="1">
      <c r="A22" s="7" t="s">
        <v>252</v>
      </c>
      <c r="B22" s="12">
        <v>0</v>
      </c>
      <c r="C22" s="12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-2051836</v>
      </c>
      <c r="O22" s="12"/>
      <c r="P22" s="12">
        <v>0</v>
      </c>
      <c r="Q22" s="12"/>
      <c r="R22" s="12">
        <f>SUM(P22,B22,D22,L22,N22,F22,H22,J22)</f>
        <v>-2051836</v>
      </c>
      <c r="S22" s="12"/>
      <c r="T22" s="12">
        <v>0</v>
      </c>
      <c r="U22" s="12"/>
      <c r="V22" s="9">
        <f>SUM(R22:T22)</f>
        <v>-2051836</v>
      </c>
      <c r="AT22" s="7">
        <v>3116</v>
      </c>
    </row>
    <row r="23" spans="1:46" ht="24" customHeight="1" thickBot="1">
      <c r="A23" s="10" t="s">
        <v>206</v>
      </c>
      <c r="B23" s="20">
        <f>SUM(B19:B22,B16)</f>
        <v>1578362</v>
      </c>
      <c r="C23" s="12"/>
      <c r="D23" s="20">
        <f>SUM(D19:D22,D16)</f>
        <v>1152389</v>
      </c>
      <c r="E23" s="12"/>
      <c r="F23" s="20">
        <f>SUM(F19:F22,F16)</f>
        <v>6238</v>
      </c>
      <c r="G23" s="12"/>
      <c r="H23" s="20">
        <f>SUM(H19:H22,H16)</f>
        <v>-570311</v>
      </c>
      <c r="I23" s="12"/>
      <c r="J23" s="20">
        <f>SUM(J19:J22,J16)</f>
        <v>174753</v>
      </c>
      <c r="K23" s="12"/>
      <c r="L23" s="20">
        <f>SUM(L19:L22,L16)</f>
        <v>172123</v>
      </c>
      <c r="M23" s="12"/>
      <c r="N23" s="20">
        <f>SUM(N19:N22,N16)</f>
        <v>12783486</v>
      </c>
      <c r="O23" s="12"/>
      <c r="P23" s="20">
        <f>SUM(P19:P22,P16)</f>
        <v>-701630</v>
      </c>
      <c r="Q23" s="12"/>
      <c r="R23" s="20">
        <f>SUM(R19:R22,R16)</f>
        <v>14595410</v>
      </c>
      <c r="S23" s="12"/>
      <c r="T23" s="20">
        <f>SUM(T19:T22,T16)</f>
        <v>422026</v>
      </c>
      <c r="U23" s="12"/>
      <c r="V23" s="20">
        <f>SUM(V19:V22,V16)</f>
        <v>15017436</v>
      </c>
      <c r="AT23" s="7">
        <v>13367456</v>
      </c>
    </row>
    <row r="24" spans="1:46" ht="24" customHeight="1" thickTop="1">
      <c r="A24" s="1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46" ht="24" customHeight="1">
      <c r="A25" s="10" t="s">
        <v>233</v>
      </c>
      <c r="B25" s="9">
        <v>1578362</v>
      </c>
      <c r="D25" s="9">
        <v>1152389</v>
      </c>
      <c r="F25" s="9">
        <v>6238</v>
      </c>
      <c r="H25" s="9">
        <v>-570311</v>
      </c>
      <c r="J25" s="9">
        <v>174753</v>
      </c>
      <c r="L25" s="9">
        <v>172123</v>
      </c>
      <c r="N25" s="9">
        <v>13285766</v>
      </c>
      <c r="P25" s="12">
        <v>-431367</v>
      </c>
      <c r="R25" s="12">
        <f>SUM(P25,B25,D25,L25,N25,F25,H25,J25)</f>
        <v>15367953</v>
      </c>
      <c r="T25" s="9">
        <v>569329</v>
      </c>
      <c r="V25" s="9">
        <f>SUM(R25:T25)</f>
        <v>15937282</v>
      </c>
      <c r="AT25" s="7">
        <v>15020640</v>
      </c>
    </row>
    <row r="26" spans="1:46" ht="24" customHeight="1">
      <c r="A26" s="7" t="s">
        <v>167</v>
      </c>
      <c r="B26" s="12">
        <v>0</v>
      </c>
      <c r="C26" s="12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f>PL!D139</f>
        <v>803150</v>
      </c>
      <c r="O26" s="12"/>
      <c r="P26" s="12">
        <v>0</v>
      </c>
      <c r="Q26" s="12"/>
      <c r="R26" s="12">
        <f>SUM(P26,B26,D26,L26,N26,F26,H26,J26)</f>
        <v>803150</v>
      </c>
      <c r="S26" s="12"/>
      <c r="T26" s="12">
        <f>PL!D140</f>
        <v>-2075</v>
      </c>
      <c r="U26" s="12"/>
      <c r="V26" s="9">
        <f>SUM(R26:T26)</f>
        <v>801075</v>
      </c>
      <c r="AT26" s="7">
        <v>429051</v>
      </c>
    </row>
    <row r="27" spans="1:46" ht="24" customHeight="1">
      <c r="A27" s="7" t="s">
        <v>68</v>
      </c>
      <c r="B27" s="19">
        <v>0</v>
      </c>
      <c r="C27" s="12"/>
      <c r="D27" s="19">
        <v>0</v>
      </c>
      <c r="E27" s="12"/>
      <c r="F27" s="19">
        <v>0</v>
      </c>
      <c r="G27" s="12"/>
      <c r="H27" s="19">
        <v>0</v>
      </c>
      <c r="I27" s="12"/>
      <c r="J27" s="19">
        <v>0</v>
      </c>
      <c r="K27" s="12"/>
      <c r="L27" s="19">
        <v>0</v>
      </c>
      <c r="M27" s="12"/>
      <c r="N27" s="19">
        <v>0</v>
      </c>
      <c r="O27" s="12"/>
      <c r="P27" s="19">
        <f>'CE1.2'!J18</f>
        <v>-322230</v>
      </c>
      <c r="Q27" s="12"/>
      <c r="R27" s="19">
        <f>SUM(P27,B27,D27,L27,N27,F27,H27,J27)</f>
        <v>-322230</v>
      </c>
      <c r="S27" s="12"/>
      <c r="T27" s="19">
        <v>-5005</v>
      </c>
      <c r="U27" s="12">
        <v>0</v>
      </c>
      <c r="V27" s="19">
        <f>SUM(R27:T27)</f>
        <v>-327235</v>
      </c>
      <c r="AT27" s="7">
        <v>270807</v>
      </c>
    </row>
    <row r="28" spans="1:46" ht="24" customHeight="1">
      <c r="A28" s="7" t="s">
        <v>69</v>
      </c>
      <c r="B28" s="12">
        <f>SUM(B26:B27)</f>
        <v>0</v>
      </c>
      <c r="C28" s="12"/>
      <c r="D28" s="12">
        <f>SUM(D26:D27)</f>
        <v>0</v>
      </c>
      <c r="E28" s="12"/>
      <c r="F28" s="12">
        <f>SUM(F26:F27)</f>
        <v>0</v>
      </c>
      <c r="G28" s="12"/>
      <c r="H28" s="12">
        <f>SUM(H26:H27)</f>
        <v>0</v>
      </c>
      <c r="I28" s="12"/>
      <c r="J28" s="12">
        <f>SUM(J26:J27)</f>
        <v>0</v>
      </c>
      <c r="K28" s="12"/>
      <c r="L28" s="12">
        <f>SUM(L26:L27)</f>
        <v>0</v>
      </c>
      <c r="M28" s="12"/>
      <c r="N28" s="12">
        <f>SUM(N26:N27)</f>
        <v>803150</v>
      </c>
      <c r="O28" s="12"/>
      <c r="P28" s="12">
        <f>SUM(P26:P27)</f>
        <v>-322230</v>
      </c>
      <c r="Q28" s="12"/>
      <c r="R28" s="12">
        <f>SUM(R26:R27)</f>
        <v>480920</v>
      </c>
      <c r="S28" s="12"/>
      <c r="T28" s="12">
        <f>SUM(T26:T27)</f>
        <v>-7080</v>
      </c>
      <c r="U28" s="12"/>
      <c r="V28" s="12">
        <f>SUM(V26:V27)</f>
        <v>473840</v>
      </c>
      <c r="AT28" s="7">
        <v>699858</v>
      </c>
    </row>
    <row r="29" spans="1:46" ht="24" customHeight="1">
      <c r="A29" s="7" t="s">
        <v>259</v>
      </c>
      <c r="B29" s="12">
        <v>0</v>
      </c>
      <c r="C29" s="12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f>SUM(P29,B29,D29,L29,N29,F29,H29,J29)</f>
        <v>0</v>
      </c>
      <c r="S29" s="12"/>
      <c r="T29" s="12">
        <v>-5891</v>
      </c>
      <c r="U29" s="12"/>
      <c r="V29" s="12">
        <f>SUM(R29:T29)</f>
        <v>-5891</v>
      </c>
      <c r="AT29" s="7">
        <v>212997</v>
      </c>
    </row>
    <row r="30" spans="1:46" ht="24" customHeight="1">
      <c r="A30" s="7" t="s">
        <v>252</v>
      </c>
      <c r="B30" s="12">
        <v>0</v>
      </c>
      <c r="C30" s="12"/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-1262469</v>
      </c>
      <c r="O30" s="12"/>
      <c r="P30" s="12">
        <v>0</v>
      </c>
      <c r="Q30" s="12"/>
      <c r="R30" s="12">
        <f>SUM(P30,B30,D30,L30,N30,F30,H30,J30)</f>
        <v>-1262469</v>
      </c>
      <c r="S30" s="12"/>
      <c r="T30" s="12">
        <v>0</v>
      </c>
      <c r="U30" s="12"/>
      <c r="V30" s="9">
        <f>SUM(R30:T30)</f>
        <v>-1262469</v>
      </c>
      <c r="AT30" s="7">
        <v>-473499</v>
      </c>
    </row>
    <row r="31" spans="1:46" ht="24" customHeight="1" thickBot="1">
      <c r="A31" s="10" t="s">
        <v>234</v>
      </c>
      <c r="B31" s="20">
        <f>SUM(B25,B28:B30)</f>
        <v>1578362</v>
      </c>
      <c r="C31" s="12"/>
      <c r="D31" s="20">
        <f>SUM(D25,D28:D30)</f>
        <v>1152389</v>
      </c>
      <c r="E31" s="12"/>
      <c r="F31" s="20">
        <f>SUM(F25,F28:F30)</f>
        <v>6238</v>
      </c>
      <c r="G31" s="12"/>
      <c r="H31" s="20">
        <f>SUM(H25,H28:H30)</f>
        <v>-570311</v>
      </c>
      <c r="I31" s="12"/>
      <c r="J31" s="20">
        <f>SUM(J25,J28:J30)</f>
        <v>174753</v>
      </c>
      <c r="K31" s="12"/>
      <c r="L31" s="20">
        <f>SUM(L25,L28:L30)</f>
        <v>172123</v>
      </c>
      <c r="M31" s="12"/>
      <c r="N31" s="20">
        <f>SUM(N25,N28:N30)</f>
        <v>12826447</v>
      </c>
      <c r="O31" s="12"/>
      <c r="P31" s="20">
        <f>SUM(P25,P28:P30)</f>
        <v>-753597</v>
      </c>
      <c r="Q31" s="12"/>
      <c r="R31" s="20">
        <f>SUM(R25,R28:R30)</f>
        <v>14586404</v>
      </c>
      <c r="S31" s="12"/>
      <c r="T31" s="20">
        <f>SUM(T25,T28:T30)</f>
        <v>556358</v>
      </c>
      <c r="U31" s="12"/>
      <c r="V31" s="20">
        <f>SUM(V25,V28:V30)</f>
        <v>15142762</v>
      </c>
      <c r="AT31" s="7">
        <v>15459996</v>
      </c>
    </row>
    <row r="32" spans="1:46" ht="24" customHeight="1" thickTop="1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>
        <f>L31-BS!D88</f>
        <v>0</v>
      </c>
      <c r="M32" s="12"/>
      <c r="N32" s="12">
        <f>N31-BS!D89</f>
        <v>0</v>
      </c>
      <c r="O32" s="12"/>
      <c r="P32" s="12">
        <f>P31-BS!D90</f>
        <v>0</v>
      </c>
      <c r="Q32" s="12"/>
      <c r="R32" s="12"/>
      <c r="S32" s="12"/>
      <c r="T32" s="12">
        <f>T31-BS!D92</f>
        <v>0</v>
      </c>
      <c r="U32" s="12"/>
      <c r="V32" s="12">
        <f>V31-BS!D93</f>
        <v>0</v>
      </c>
      <c r="AT32" s="7">
        <v>0</v>
      </c>
    </row>
    <row r="33" spans="1:44" ht="24" customHeight="1">
      <c r="A33" s="7" t="s">
        <v>122</v>
      </c>
      <c r="C33" s="13"/>
      <c r="E33" s="13"/>
    </row>
    <row r="34" spans="1:44" ht="24" customHeight="1">
      <c r="AP34" s="9"/>
      <c r="AQ34" s="9"/>
      <c r="AR34" s="9"/>
    </row>
    <row r="35" spans="1:44" ht="24" customHeight="1">
      <c r="AP35" s="9"/>
      <c r="AQ35" s="9"/>
      <c r="AR35" s="9"/>
    </row>
    <row r="36" spans="1:44" ht="24" customHeight="1">
      <c r="A36" s="33"/>
      <c r="AP36" s="9"/>
      <c r="AQ36" s="9"/>
      <c r="AR36" s="9"/>
    </row>
    <row r="37" spans="1:44" ht="24" customHeight="1">
      <c r="A37" s="33"/>
      <c r="AP37" s="9"/>
      <c r="AQ37" s="9"/>
      <c r="AR37" s="9"/>
    </row>
    <row r="38" spans="1:44" ht="24" customHeight="1">
      <c r="AP38" s="9"/>
      <c r="AQ38" s="9"/>
      <c r="AR38" s="9"/>
    </row>
    <row r="39" spans="1:44" ht="24" customHeight="1">
      <c r="AP39" s="9"/>
      <c r="AQ39" s="9"/>
      <c r="AR39" s="9"/>
    </row>
    <row r="40" spans="1:44" ht="24" customHeight="1">
      <c r="AP40" s="9"/>
      <c r="AQ40" s="9"/>
      <c r="AR40" s="9"/>
    </row>
    <row r="41" spans="1:44" ht="24" customHeight="1">
      <c r="AP41" s="9"/>
      <c r="AQ41" s="9"/>
      <c r="AR41" s="9"/>
    </row>
    <row r="42" spans="1:44" ht="24" customHeight="1">
      <c r="AP42" s="9"/>
      <c r="AQ42" s="9"/>
      <c r="AR42" s="9"/>
    </row>
    <row r="43" spans="1:44" ht="24" customHeight="1">
      <c r="AP43" s="9"/>
      <c r="AQ43" s="9"/>
      <c r="AR43" s="9"/>
    </row>
    <row r="44" spans="1:44" ht="24" customHeight="1">
      <c r="AP44" s="9"/>
      <c r="AQ44" s="9"/>
      <c r="AR44" s="9"/>
    </row>
    <row r="45" spans="1:44" ht="24" customHeight="1">
      <c r="AP45" s="9"/>
      <c r="AQ45" s="9"/>
      <c r="AR45" s="9"/>
    </row>
    <row r="46" spans="1:44" ht="24" customHeight="1">
      <c r="AP46" s="9"/>
      <c r="AQ46" s="9"/>
      <c r="AR46" s="9"/>
    </row>
    <row r="47" spans="1:44" ht="24" customHeight="1">
      <c r="AP47" s="9"/>
      <c r="AQ47" s="9"/>
      <c r="AR47" s="9"/>
    </row>
    <row r="48" spans="1:44" ht="24" customHeight="1">
      <c r="AP48" s="9"/>
      <c r="AQ48" s="9"/>
      <c r="AR48" s="9"/>
    </row>
    <row r="49" spans="42:44" ht="24" customHeight="1">
      <c r="AP49" s="9"/>
      <c r="AQ49" s="9"/>
      <c r="AR49" s="9"/>
    </row>
    <row r="50" spans="42:44" ht="24" customHeight="1">
      <c r="AP50" s="9"/>
      <c r="AQ50" s="9"/>
      <c r="AR50" s="9"/>
    </row>
    <row r="51" spans="42:44" ht="24" customHeight="1">
      <c r="AP51" s="9"/>
      <c r="AQ51" s="9"/>
      <c r="AR51" s="9"/>
    </row>
    <row r="52" spans="42:44" ht="24" customHeight="1">
      <c r="AP52" s="9"/>
      <c r="AQ52" s="9"/>
      <c r="AR52" s="9"/>
    </row>
    <row r="53" spans="42:44" ht="24" customHeight="1">
      <c r="AP53" s="9"/>
      <c r="AQ53" s="9"/>
      <c r="AR53" s="9"/>
    </row>
    <row r="54" spans="42:44" ht="24" customHeight="1">
      <c r="AP54" s="9"/>
      <c r="AQ54" s="9"/>
      <c r="AR54" s="9"/>
    </row>
    <row r="55" spans="42:44" ht="24" customHeight="1">
      <c r="AP55" s="9"/>
      <c r="AQ55" s="9"/>
      <c r="AR55" s="9"/>
    </row>
    <row r="56" spans="42:44" ht="24" customHeight="1">
      <c r="AP56" s="9"/>
      <c r="AQ56" s="9"/>
      <c r="AR56" s="9"/>
    </row>
    <row r="57" spans="42:44" ht="24" customHeight="1">
      <c r="AP57" s="9"/>
      <c r="AQ57" s="9"/>
      <c r="AR57" s="9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L13:N13"/>
    <mergeCell ref="A2:V2"/>
    <mergeCell ref="A3:V3"/>
    <mergeCell ref="A4:V4"/>
    <mergeCell ref="A5:V5"/>
    <mergeCell ref="B6:V6"/>
    <mergeCell ref="B7:R7"/>
  </mergeCells>
  <printOptions horizontalCentered="1"/>
  <pageMargins left="0.3" right="6.4960630000000005E-2" top="0.90500000000000003" bottom="0.31496062992126" header="0.31496062992126" footer="0.31496062992126"/>
  <pageSetup paperSize="9" scale="62" orientation="landscape" r:id="rId3"/>
  <ignoredErrors>
    <ignoredError sqref="C19 I19 E19 G19 K19 M19 O19" formulaRange="1"/>
    <ignoredError sqref="S22 U19 U22" formula="1"/>
    <ignoredError sqref="Q19 S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DBBA-8D9E-44B0-B8F9-E3AA183CEE48}">
  <dimension ref="A1:J22"/>
  <sheetViews>
    <sheetView showGridLines="0" view="pageBreakPreview" zoomScale="70" zoomScaleNormal="85" zoomScaleSheetLayoutView="70" workbookViewId="0">
      <selection activeCell="D19" sqref="D19"/>
    </sheetView>
  </sheetViews>
  <sheetFormatPr defaultColWidth="9.28515625" defaultRowHeight="24" customHeight="1"/>
  <cols>
    <col min="1" max="1" width="12" style="41" customWidth="1"/>
    <col min="2" max="2" width="33.7109375" style="41" customWidth="1"/>
    <col min="3" max="3" width="2.28515625" style="41" customWidth="1"/>
    <col min="4" max="4" width="27.7109375" style="41" customWidth="1"/>
    <col min="5" max="5" width="2.28515625" style="41" customWidth="1"/>
    <col min="6" max="6" width="27.7109375" style="41" customWidth="1"/>
    <col min="7" max="7" width="2.28515625" style="41" customWidth="1"/>
    <col min="8" max="8" width="27.7109375" style="41" customWidth="1"/>
    <col min="9" max="9" width="2.28515625" style="41" customWidth="1"/>
    <col min="10" max="10" width="21.42578125" style="41" customWidth="1"/>
    <col min="11" max="16384" width="9.28515625" style="41"/>
  </cols>
  <sheetData>
    <row r="1" spans="1:10" ht="24" customHeight="1">
      <c r="J1" s="36" t="s">
        <v>51</v>
      </c>
    </row>
    <row r="2" spans="1:10" s="38" customFormat="1" ht="24" customHeight="1">
      <c r="A2" s="37" t="s">
        <v>52</v>
      </c>
    </row>
    <row r="3" spans="1:10" s="38" customFormat="1" ht="24" customHeight="1">
      <c r="A3" s="10" t="s">
        <v>176</v>
      </c>
    </row>
    <row r="4" spans="1:10" s="38" customFormat="1" ht="24" customHeight="1">
      <c r="A4" s="10" t="s">
        <v>232</v>
      </c>
    </row>
    <row r="5" spans="1:10" s="38" customFormat="1" ht="24" customHeight="1"/>
    <row r="6" spans="1:10" s="38" customFormat="1" ht="24" customHeight="1">
      <c r="A6" s="37" t="s">
        <v>207</v>
      </c>
    </row>
    <row r="7" spans="1:10" s="38" customFormat="1" ht="24" customHeight="1">
      <c r="J7" s="39" t="s">
        <v>1</v>
      </c>
    </row>
    <row r="8" spans="1:10" s="38" customFormat="1" ht="24" customHeight="1">
      <c r="A8" s="40"/>
      <c r="B8" s="40"/>
      <c r="C8" s="40"/>
      <c r="D8" s="115" t="s">
        <v>177</v>
      </c>
      <c r="E8" s="115"/>
      <c r="F8" s="115"/>
      <c r="G8" s="115"/>
      <c r="H8" s="115"/>
      <c r="I8" s="115"/>
      <c r="J8" s="115"/>
    </row>
    <row r="9" spans="1:10" s="38" customFormat="1" ht="24" customHeight="1">
      <c r="A9" s="40"/>
      <c r="B9" s="40"/>
      <c r="C9" s="40"/>
      <c r="D9" s="116" t="s">
        <v>63</v>
      </c>
      <c r="E9" s="116"/>
      <c r="F9" s="116"/>
      <c r="G9" s="116"/>
      <c r="H9" s="116"/>
      <c r="I9" s="116"/>
      <c r="J9" s="116"/>
    </row>
    <row r="10" spans="1:10" s="6" customFormat="1" ht="24" customHeight="1">
      <c r="D10" s="6" t="s">
        <v>178</v>
      </c>
      <c r="F10" s="6" t="s">
        <v>173</v>
      </c>
    </row>
    <row r="11" spans="1:10" s="6" customFormat="1" ht="24" customHeight="1">
      <c r="D11" s="6" t="s">
        <v>179</v>
      </c>
      <c r="F11" s="6" t="s">
        <v>181</v>
      </c>
    </row>
    <row r="12" spans="1:10" s="6" customFormat="1" ht="24" customHeight="1">
      <c r="A12" s="7"/>
      <c r="D12" s="26" t="s">
        <v>180</v>
      </c>
      <c r="E12" s="41"/>
      <c r="F12" s="26" t="s">
        <v>174</v>
      </c>
      <c r="H12" s="26" t="s">
        <v>253</v>
      </c>
      <c r="J12" s="26" t="s">
        <v>58</v>
      </c>
    </row>
    <row r="13" spans="1:10" ht="24" customHeight="1">
      <c r="A13" s="10" t="s">
        <v>164</v>
      </c>
      <c r="B13" s="7"/>
      <c r="D13" s="4">
        <v>-1131715</v>
      </c>
      <c r="E13" s="4"/>
      <c r="F13" s="4">
        <v>0</v>
      </c>
      <c r="G13" s="4"/>
      <c r="H13" s="4">
        <v>-90132</v>
      </c>
      <c r="I13" s="4"/>
      <c r="J13" s="4">
        <f>SUM(D13:H13)</f>
        <v>-1221847</v>
      </c>
    </row>
    <row r="14" spans="1:10" ht="24" customHeight="1">
      <c r="A14" s="42" t="s">
        <v>68</v>
      </c>
      <c r="B14" s="43"/>
      <c r="C14" s="43"/>
      <c r="D14" s="46">
        <v>460322</v>
      </c>
      <c r="E14" s="9"/>
      <c r="F14" s="46">
        <v>-2348</v>
      </c>
      <c r="G14" s="9"/>
      <c r="H14" s="46">
        <v>62243</v>
      </c>
      <c r="I14" s="27"/>
      <c r="J14" s="46">
        <f>SUM(D14:H14)</f>
        <v>520217</v>
      </c>
    </row>
    <row r="15" spans="1:10" ht="24" customHeight="1" thickBot="1">
      <c r="A15" s="44" t="s">
        <v>206</v>
      </c>
      <c r="B15" s="7"/>
      <c r="D15" s="45">
        <f>SUM(D13:D14)</f>
        <v>-671393</v>
      </c>
      <c r="E15" s="4"/>
      <c r="F15" s="45">
        <f>SUM(F13:F14)</f>
        <v>-2348</v>
      </c>
      <c r="G15" s="4"/>
      <c r="H15" s="45">
        <f>SUM(H13:H14)</f>
        <v>-27889</v>
      </c>
      <c r="I15" s="4"/>
      <c r="J15" s="45">
        <f>SUM(J13:J14)</f>
        <v>-701630</v>
      </c>
    </row>
    <row r="16" spans="1:10" ht="24" customHeight="1" thickTop="1">
      <c r="A16" s="10"/>
      <c r="B16" s="7"/>
      <c r="D16" s="4"/>
      <c r="E16" s="4"/>
      <c r="F16" s="4"/>
      <c r="G16" s="4"/>
      <c r="H16" s="4"/>
      <c r="I16" s="4"/>
      <c r="J16" s="4"/>
    </row>
    <row r="17" spans="1:10" ht="24" customHeight="1">
      <c r="A17" s="10" t="s">
        <v>233</v>
      </c>
      <c r="B17" s="7"/>
      <c r="D17" s="4">
        <v>-403759</v>
      </c>
      <c r="E17" s="4"/>
      <c r="F17" s="4">
        <v>0</v>
      </c>
      <c r="G17" s="4"/>
      <c r="H17" s="4">
        <v>-27608</v>
      </c>
      <c r="I17" s="4"/>
      <c r="J17" s="4">
        <f>SUM(D17:H17)</f>
        <v>-431367</v>
      </c>
    </row>
    <row r="18" spans="1:10" ht="24" customHeight="1">
      <c r="A18" s="42" t="s">
        <v>68</v>
      </c>
      <c r="B18" s="43"/>
      <c r="C18" s="43"/>
      <c r="D18" s="46">
        <v>229446</v>
      </c>
      <c r="E18" s="9"/>
      <c r="F18" s="46">
        <f>PL!D131</f>
        <v>0</v>
      </c>
      <c r="G18" s="9"/>
      <c r="H18" s="46">
        <v>-551676</v>
      </c>
      <c r="I18" s="27"/>
      <c r="J18" s="46">
        <f>SUM(D18:H18)</f>
        <v>-322230</v>
      </c>
    </row>
    <row r="19" spans="1:10" ht="24" customHeight="1" thickBot="1">
      <c r="A19" s="44" t="s">
        <v>234</v>
      </c>
      <c r="B19" s="7"/>
      <c r="D19" s="45">
        <f>SUM(D17:D18)</f>
        <v>-174313</v>
      </c>
      <c r="E19" s="4"/>
      <c r="F19" s="45">
        <f>SUM(F17:F18)</f>
        <v>0</v>
      </c>
      <c r="G19" s="4"/>
      <c r="H19" s="45">
        <f>SUM(H17:H18)</f>
        <v>-579284</v>
      </c>
      <c r="I19" s="4"/>
      <c r="J19" s="45">
        <f>SUM(J17:J18)</f>
        <v>-753597</v>
      </c>
    </row>
    <row r="20" spans="1:10" ht="24" customHeight="1" thickTop="1">
      <c r="A20" s="10"/>
      <c r="B20" s="7"/>
      <c r="D20" s="4"/>
      <c r="E20" s="4"/>
      <c r="F20" s="4"/>
      <c r="G20" s="4"/>
      <c r="H20" s="4"/>
      <c r="I20" s="4"/>
      <c r="J20" s="4">
        <f>J19-BS!D90</f>
        <v>0</v>
      </c>
    </row>
    <row r="21" spans="1:10" ht="24" customHeight="1">
      <c r="A21" s="38" t="s">
        <v>122</v>
      </c>
      <c r="B21" s="7"/>
      <c r="D21" s="4"/>
      <c r="E21" s="4"/>
      <c r="F21" s="4"/>
      <c r="G21" s="4"/>
      <c r="H21" s="4"/>
      <c r="I21" s="4"/>
      <c r="J21" s="4"/>
    </row>
    <row r="22" spans="1:10" ht="24" customHeight="1">
      <c r="A22" s="38"/>
      <c r="B22" s="7"/>
      <c r="D22" s="4"/>
      <c r="E22" s="4"/>
      <c r="F22" s="4"/>
      <c r="G22" s="4"/>
      <c r="H22" s="4"/>
      <c r="I22" s="4"/>
      <c r="J22" s="4"/>
    </row>
  </sheetData>
  <mergeCells count="2">
    <mergeCell ref="D8:J8"/>
    <mergeCell ref="D9:J9"/>
  </mergeCells>
  <printOptions horizontalCentered="1"/>
  <pageMargins left="0.62" right="0.4" top="0.90500000000000003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"/>
  <sheetViews>
    <sheetView showGridLines="0" view="pageBreakPreview" zoomScale="70" zoomScaleNormal="70" zoomScaleSheetLayoutView="70" workbookViewId="0">
      <selection activeCell="F23" sqref="F23"/>
    </sheetView>
  </sheetViews>
  <sheetFormatPr defaultColWidth="9.28515625" defaultRowHeight="24" customHeight="1"/>
  <cols>
    <col min="1" max="1" width="50.7109375" style="7" customWidth="1"/>
    <col min="2" max="2" width="18.7109375" style="7" customWidth="1"/>
    <col min="3" max="3" width="1.7109375" style="13" customWidth="1"/>
    <col min="4" max="4" width="17.7109375" style="7" customWidth="1"/>
    <col min="5" max="5" width="1.7109375" style="13" customWidth="1"/>
    <col min="6" max="6" width="17.7109375" style="7" customWidth="1"/>
    <col min="7" max="7" width="1.7109375" style="7" customWidth="1"/>
    <col min="8" max="8" width="18.7109375" style="7" customWidth="1"/>
    <col min="9" max="9" width="1.7109375" style="7" customWidth="1"/>
    <col min="10" max="10" width="18.7109375" style="7" customWidth="1"/>
    <col min="11" max="11" width="1.7109375" style="7" customWidth="1"/>
    <col min="12" max="12" width="18.7109375" style="7" customWidth="1"/>
    <col min="13" max="13" width="1.7109375" style="7" customWidth="1"/>
    <col min="14" max="14" width="17.7109375" style="7" customWidth="1"/>
    <col min="15" max="15" width="1.7109375" style="7" customWidth="1"/>
    <col min="16" max="16" width="17.7109375" style="7" customWidth="1"/>
    <col min="17" max="17" width="1.7109375" style="7" customWidth="1"/>
    <col min="18" max="18" width="17" style="7" customWidth="1"/>
    <col min="19" max="16384" width="9.28515625" style="7"/>
  </cols>
  <sheetData>
    <row r="1" spans="1:18" ht="24" customHeight="1">
      <c r="P1" s="30" t="s">
        <v>51</v>
      </c>
    </row>
    <row r="2" spans="1:18" ht="24" customHeight="1">
      <c r="A2" s="110" t="s">
        <v>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8" ht="24" customHeight="1">
      <c r="A3" s="110" t="s">
        <v>113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8" ht="24" customHeight="1">
      <c r="A4" s="110" t="s">
        <v>232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8" ht="24" customHeight="1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8" ht="24" customHeight="1">
      <c r="B6" s="113" t="s">
        <v>3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8" ht="24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14" t="s">
        <v>109</v>
      </c>
      <c r="M7" s="114"/>
      <c r="N7" s="114"/>
      <c r="O7" s="14"/>
      <c r="P7" s="14"/>
    </row>
    <row r="8" spans="1:18" ht="24" customHeight="1">
      <c r="B8" s="14"/>
      <c r="C8" s="14"/>
      <c r="D8" s="14"/>
      <c r="E8" s="14"/>
      <c r="F8" s="11" t="s">
        <v>106</v>
      </c>
      <c r="G8" s="14"/>
      <c r="H8" s="14"/>
      <c r="I8" s="14"/>
      <c r="J8" s="14"/>
      <c r="K8" s="14"/>
      <c r="L8" s="11" t="s">
        <v>154</v>
      </c>
      <c r="M8" s="11"/>
      <c r="N8" s="11" t="s">
        <v>76</v>
      </c>
      <c r="O8" s="14"/>
      <c r="P8" s="14"/>
    </row>
    <row r="9" spans="1:18" s="11" customFormat="1" ht="24" customHeight="1">
      <c r="A9" s="7"/>
      <c r="F9" s="11" t="s">
        <v>130</v>
      </c>
      <c r="H9" s="112" t="s">
        <v>26</v>
      </c>
      <c r="I9" s="117"/>
      <c r="J9" s="117"/>
      <c r="K9" s="15"/>
      <c r="L9" s="31" t="s">
        <v>155</v>
      </c>
      <c r="N9" s="11" t="s">
        <v>77</v>
      </c>
      <c r="O9" s="15"/>
      <c r="P9" s="6" t="s">
        <v>58</v>
      </c>
    </row>
    <row r="10" spans="1:18" s="11" customFormat="1" ht="24" customHeight="1">
      <c r="B10" s="11" t="s">
        <v>53</v>
      </c>
      <c r="D10" s="11" t="s">
        <v>54</v>
      </c>
      <c r="F10" s="11" t="s">
        <v>107</v>
      </c>
      <c r="H10" s="11" t="s">
        <v>156</v>
      </c>
      <c r="L10" s="29" t="s">
        <v>254</v>
      </c>
      <c r="N10" s="11" t="s">
        <v>78</v>
      </c>
      <c r="P10" s="6" t="s">
        <v>78</v>
      </c>
    </row>
    <row r="11" spans="1:18" s="11" customFormat="1" ht="24" customHeight="1">
      <c r="B11" s="31" t="s">
        <v>55</v>
      </c>
      <c r="C11" s="16"/>
      <c r="D11" s="31" t="s">
        <v>55</v>
      </c>
      <c r="E11" s="16"/>
      <c r="F11" s="31" t="s">
        <v>108</v>
      </c>
      <c r="H11" s="31" t="s">
        <v>56</v>
      </c>
      <c r="J11" s="31" t="s">
        <v>57</v>
      </c>
      <c r="L11" s="31" t="s">
        <v>255</v>
      </c>
      <c r="N11" s="31" t="s">
        <v>79</v>
      </c>
      <c r="P11" s="26" t="s">
        <v>79</v>
      </c>
    </row>
    <row r="12" spans="1:18" ht="24" customHeight="1">
      <c r="A12" s="10" t="s">
        <v>236</v>
      </c>
      <c r="B12" s="12">
        <v>1578362</v>
      </c>
      <c r="C12" s="12"/>
      <c r="D12" s="12">
        <v>1152389</v>
      </c>
      <c r="E12" s="12"/>
      <c r="F12" s="12">
        <v>174753</v>
      </c>
      <c r="G12" s="12"/>
      <c r="H12" s="12">
        <v>172123</v>
      </c>
      <c r="I12" s="12"/>
      <c r="J12" s="12">
        <v>8915797</v>
      </c>
      <c r="K12" s="12"/>
      <c r="L12" s="12">
        <v>-90132</v>
      </c>
      <c r="M12" s="12"/>
      <c r="N12" s="12">
        <f>SUM(L12:M12)</f>
        <v>-90132</v>
      </c>
      <c r="O12" s="12"/>
      <c r="P12" s="12">
        <f>SUM(B12:J12,N12)</f>
        <v>11903292</v>
      </c>
      <c r="R12" s="32"/>
    </row>
    <row r="13" spans="1:18" ht="24" customHeight="1">
      <c r="A13" s="7" t="s">
        <v>167</v>
      </c>
      <c r="B13" s="12">
        <v>0</v>
      </c>
      <c r="C13" s="18"/>
      <c r="D13" s="12">
        <v>0</v>
      </c>
      <c r="E13" s="18"/>
      <c r="F13" s="12">
        <v>0</v>
      </c>
      <c r="G13" s="12"/>
      <c r="H13" s="12">
        <v>0</v>
      </c>
      <c r="I13" s="12"/>
      <c r="J13" s="12">
        <v>1131545</v>
      </c>
      <c r="K13" s="12"/>
      <c r="L13" s="12">
        <v>0</v>
      </c>
      <c r="M13" s="12"/>
      <c r="N13" s="12">
        <f t="shared" ref="N13:N16" si="0">SUM(L13)</f>
        <v>0</v>
      </c>
      <c r="O13" s="12"/>
      <c r="P13" s="12">
        <f>SUM(B13:J13,N13)</f>
        <v>1131545</v>
      </c>
      <c r="R13" s="32"/>
    </row>
    <row r="14" spans="1:18" ht="24" customHeight="1">
      <c r="A14" s="7" t="s">
        <v>68</v>
      </c>
      <c r="B14" s="19">
        <v>0</v>
      </c>
      <c r="C14" s="18"/>
      <c r="D14" s="19">
        <v>0</v>
      </c>
      <c r="E14" s="18"/>
      <c r="F14" s="19">
        <v>0</v>
      </c>
      <c r="G14" s="12"/>
      <c r="H14" s="19">
        <v>0</v>
      </c>
      <c r="I14" s="12"/>
      <c r="J14" s="19">
        <v>0</v>
      </c>
      <c r="K14" s="12"/>
      <c r="L14" s="19">
        <v>62243</v>
      </c>
      <c r="M14" s="12"/>
      <c r="N14" s="19">
        <f>SUM(L14)</f>
        <v>62243</v>
      </c>
      <c r="O14" s="12"/>
      <c r="P14" s="19">
        <f>SUM(B14:J14,N14)</f>
        <v>62243</v>
      </c>
      <c r="R14" s="32"/>
    </row>
    <row r="15" spans="1:18" ht="24" customHeight="1">
      <c r="A15" s="7" t="s">
        <v>69</v>
      </c>
      <c r="B15" s="12">
        <f>SUM(B13:B14)</f>
        <v>0</v>
      </c>
      <c r="C15" s="18"/>
      <c r="D15" s="12">
        <f>SUM(D13:D14)</f>
        <v>0</v>
      </c>
      <c r="E15" s="18"/>
      <c r="F15" s="12">
        <f>SUM(F13:F14)</f>
        <v>0</v>
      </c>
      <c r="G15" s="12"/>
      <c r="H15" s="12">
        <f>SUM(H13:H14)</f>
        <v>0</v>
      </c>
      <c r="I15" s="12"/>
      <c r="J15" s="12">
        <f>SUM(J13:J14)</f>
        <v>1131545</v>
      </c>
      <c r="K15" s="12"/>
      <c r="L15" s="12">
        <f>SUM(L13:L14)</f>
        <v>62243</v>
      </c>
      <c r="M15" s="12"/>
      <c r="N15" s="12">
        <f t="shared" si="0"/>
        <v>62243</v>
      </c>
      <c r="O15" s="12"/>
      <c r="P15" s="12">
        <f>SUM(P13:P14)</f>
        <v>1193788</v>
      </c>
      <c r="R15" s="32"/>
    </row>
    <row r="16" spans="1:18" ht="24" customHeight="1">
      <c r="A16" s="7" t="s">
        <v>252</v>
      </c>
      <c r="B16" s="12">
        <v>0</v>
      </c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-2051836</v>
      </c>
      <c r="K16" s="12"/>
      <c r="L16" s="12">
        <v>0</v>
      </c>
      <c r="M16" s="12"/>
      <c r="N16" s="12">
        <f t="shared" si="0"/>
        <v>0</v>
      </c>
      <c r="O16" s="12"/>
      <c r="P16" s="12">
        <f>SUM(B16:J16,N16)</f>
        <v>-2051836</v>
      </c>
      <c r="R16" s="32"/>
    </row>
    <row r="17" spans="1:18" ht="24" customHeight="1" thickBot="1">
      <c r="A17" s="10" t="s">
        <v>206</v>
      </c>
      <c r="B17" s="20">
        <f>SUM(B15:B16,B12)</f>
        <v>1578362</v>
      </c>
      <c r="C17" s="12"/>
      <c r="D17" s="20">
        <f>SUM(D15:D16,D12)</f>
        <v>1152389</v>
      </c>
      <c r="E17" s="12"/>
      <c r="F17" s="20">
        <f>SUM(F15:F16,F12)</f>
        <v>174753</v>
      </c>
      <c r="G17" s="12"/>
      <c r="H17" s="20">
        <f>SUM(H15:H16,H12)</f>
        <v>172123</v>
      </c>
      <c r="I17" s="12"/>
      <c r="J17" s="20">
        <f>SUM(J15:J16,J12)</f>
        <v>7995506</v>
      </c>
      <c r="K17" s="12"/>
      <c r="L17" s="20">
        <f>SUM(L15:L16,L12)</f>
        <v>-27889</v>
      </c>
      <c r="M17" s="12"/>
      <c r="N17" s="20">
        <f>SUM(N15:N16,N12)</f>
        <v>-27889</v>
      </c>
      <c r="O17" s="12"/>
      <c r="P17" s="20">
        <f>SUM(P15:P16,P12)</f>
        <v>11045244</v>
      </c>
      <c r="R17" s="32"/>
    </row>
    <row r="18" spans="1:18" ht="24" customHeight="1" thickTop="1">
      <c r="A18" s="10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R18" s="32"/>
    </row>
    <row r="19" spans="1:18" ht="24" customHeight="1">
      <c r="A19" s="10" t="s">
        <v>233</v>
      </c>
      <c r="B19" s="12">
        <v>1578362</v>
      </c>
      <c r="C19" s="7"/>
      <c r="D19" s="12">
        <v>1152389</v>
      </c>
      <c r="E19" s="7"/>
      <c r="F19" s="12">
        <v>174753</v>
      </c>
      <c r="H19" s="12">
        <v>172123</v>
      </c>
      <c r="J19" s="12">
        <v>7995603</v>
      </c>
      <c r="L19" s="12">
        <v>-27608</v>
      </c>
      <c r="N19" s="12">
        <f t="shared" ref="N19:N23" si="1">SUM(L19)</f>
        <v>-27608</v>
      </c>
      <c r="P19" s="12">
        <f>SUM(B19:J19,N19)</f>
        <v>11045622</v>
      </c>
      <c r="R19" s="32"/>
    </row>
    <row r="20" spans="1:18" ht="24" customHeight="1">
      <c r="A20" s="7" t="s">
        <v>167</v>
      </c>
      <c r="B20" s="12">
        <v>0</v>
      </c>
      <c r="C20" s="18"/>
      <c r="D20" s="12">
        <v>0</v>
      </c>
      <c r="E20" s="18"/>
      <c r="F20" s="12">
        <v>0</v>
      </c>
      <c r="G20" s="12"/>
      <c r="H20" s="12">
        <v>0</v>
      </c>
      <c r="I20" s="12"/>
      <c r="J20" s="12">
        <f>PL!H108</f>
        <v>1017886</v>
      </c>
      <c r="K20" s="12"/>
      <c r="L20" s="12">
        <v>0</v>
      </c>
      <c r="M20" s="12"/>
      <c r="N20" s="12">
        <f t="shared" si="1"/>
        <v>0</v>
      </c>
      <c r="O20" s="12"/>
      <c r="P20" s="12">
        <f>SUM(B20:J20,N20)</f>
        <v>1017886</v>
      </c>
      <c r="R20" s="32"/>
    </row>
    <row r="21" spans="1:18" ht="24" customHeight="1">
      <c r="A21" s="7" t="s">
        <v>68</v>
      </c>
      <c r="B21" s="19">
        <v>0</v>
      </c>
      <c r="C21" s="18"/>
      <c r="D21" s="19">
        <v>0</v>
      </c>
      <c r="E21" s="18"/>
      <c r="F21" s="19">
        <v>0</v>
      </c>
      <c r="G21" s="12"/>
      <c r="H21" s="19">
        <v>0</v>
      </c>
      <c r="I21" s="12"/>
      <c r="J21" s="19">
        <v>0</v>
      </c>
      <c r="K21" s="12"/>
      <c r="L21" s="19">
        <f>PL!H124</f>
        <v>-551676</v>
      </c>
      <c r="M21" s="12"/>
      <c r="N21" s="19">
        <f t="shared" si="1"/>
        <v>-551676</v>
      </c>
      <c r="O21" s="12"/>
      <c r="P21" s="19">
        <f>SUM(B21:J21,N21)</f>
        <v>-551676</v>
      </c>
      <c r="R21" s="32"/>
    </row>
    <row r="22" spans="1:18" ht="24" customHeight="1">
      <c r="A22" s="7" t="s">
        <v>69</v>
      </c>
      <c r="B22" s="12">
        <f>SUM(B20:B21)</f>
        <v>0</v>
      </c>
      <c r="C22" s="18"/>
      <c r="D22" s="12">
        <f>SUM(D20:D21)</f>
        <v>0</v>
      </c>
      <c r="E22" s="18"/>
      <c r="F22" s="12">
        <f>SUM(F20:F21)</f>
        <v>0</v>
      </c>
      <c r="G22" s="12"/>
      <c r="H22" s="12">
        <f>SUM(H20:H21)</f>
        <v>0</v>
      </c>
      <c r="I22" s="12"/>
      <c r="J22" s="12">
        <f>SUM(J20:J21)</f>
        <v>1017886</v>
      </c>
      <c r="K22" s="12"/>
      <c r="L22" s="12">
        <f>SUM(L20:L21)</f>
        <v>-551676</v>
      </c>
      <c r="M22" s="12"/>
      <c r="N22" s="12">
        <f t="shared" si="1"/>
        <v>-551676</v>
      </c>
      <c r="O22" s="12"/>
      <c r="P22" s="12">
        <f>SUM(P20:P21)</f>
        <v>466210</v>
      </c>
      <c r="R22" s="32"/>
    </row>
    <row r="23" spans="1:18" ht="24" customHeight="1">
      <c r="A23" s="7" t="s">
        <v>252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/>
      <c r="H23" s="12">
        <v>0</v>
      </c>
      <c r="I23" s="12"/>
      <c r="J23" s="12">
        <v>-1262469</v>
      </c>
      <c r="K23" s="12"/>
      <c r="L23" s="12">
        <v>0</v>
      </c>
      <c r="M23" s="12"/>
      <c r="N23" s="12">
        <f t="shared" si="1"/>
        <v>0</v>
      </c>
      <c r="O23" s="12"/>
      <c r="P23" s="12">
        <f>SUM(B23:J23,N23)</f>
        <v>-1262469</v>
      </c>
      <c r="R23" s="32"/>
    </row>
    <row r="24" spans="1:18" ht="24" customHeight="1" thickBot="1">
      <c r="A24" s="10" t="s">
        <v>234</v>
      </c>
      <c r="B24" s="20">
        <f>SUM(B19,B22:B23)</f>
        <v>1578362</v>
      </c>
      <c r="C24" s="12"/>
      <c r="D24" s="20">
        <f>SUM(D19,D22:D23)</f>
        <v>1152389</v>
      </c>
      <c r="E24" s="12"/>
      <c r="F24" s="20">
        <f>SUM(F19,F22:F23)</f>
        <v>174753</v>
      </c>
      <c r="G24" s="12"/>
      <c r="H24" s="20">
        <f>SUM(H19,H22:H23)</f>
        <v>172123</v>
      </c>
      <c r="I24" s="12"/>
      <c r="J24" s="20">
        <f>SUM(J19,J22:J23)</f>
        <v>7751020</v>
      </c>
      <c r="K24" s="12"/>
      <c r="L24" s="20">
        <f>SUM(L19,L22:L23)</f>
        <v>-579284</v>
      </c>
      <c r="M24" s="12"/>
      <c r="N24" s="20">
        <f>SUM(N19,N22:N23)</f>
        <v>-579284</v>
      </c>
      <c r="O24" s="12"/>
      <c r="P24" s="20">
        <f>SUM(P19,P22:P23)</f>
        <v>10249363</v>
      </c>
      <c r="R24" s="32"/>
    </row>
    <row r="25" spans="1:18" ht="24" customHeight="1" thickTop="1">
      <c r="A25" s="10"/>
      <c r="B25" s="12"/>
      <c r="C25" s="12"/>
      <c r="D25" s="12"/>
      <c r="E25" s="12"/>
      <c r="F25" s="12"/>
      <c r="G25" s="12"/>
      <c r="H25" s="12"/>
      <c r="I25" s="12"/>
      <c r="J25" s="12">
        <f>J24-BS!H89</f>
        <v>0</v>
      </c>
      <c r="K25" s="12"/>
      <c r="L25" s="12">
        <f>L24-BS!H90</f>
        <v>0</v>
      </c>
      <c r="M25" s="12"/>
      <c r="N25" s="12"/>
      <c r="O25" s="12"/>
      <c r="P25" s="12">
        <f>P24-BS!H93</f>
        <v>0</v>
      </c>
      <c r="R25" s="32"/>
    </row>
    <row r="26" spans="1:18" ht="24" customHeight="1">
      <c r="A26" s="7" t="s">
        <v>122</v>
      </c>
    </row>
    <row r="27" spans="1:18" ht="24" customHeight="1">
      <c r="C27" s="7"/>
      <c r="E27" s="7"/>
    </row>
    <row r="28" spans="1:18" ht="24" customHeight="1">
      <c r="C28" s="7"/>
      <c r="E28" s="7"/>
      <c r="R28" s="9"/>
    </row>
    <row r="29" spans="1:18" ht="24" customHeight="1">
      <c r="C29" s="7"/>
      <c r="E29" s="7"/>
      <c r="R29" s="9"/>
    </row>
    <row r="30" spans="1:18" ht="24" customHeight="1">
      <c r="R30" s="9"/>
    </row>
    <row r="31" spans="1:18" ht="24" customHeight="1">
      <c r="R31" s="9"/>
    </row>
    <row r="32" spans="1:18" ht="24" customHeight="1">
      <c r="R32" s="9"/>
    </row>
    <row r="33" spans="18:18" ht="24" customHeight="1">
      <c r="R33" s="9"/>
    </row>
    <row r="34" spans="18:18" ht="24" customHeight="1">
      <c r="R34" s="9"/>
    </row>
    <row r="35" spans="18:18" ht="24" customHeight="1">
      <c r="R35" s="9"/>
    </row>
    <row r="36" spans="18:18" ht="24" customHeight="1">
      <c r="R36" s="9"/>
    </row>
    <row r="37" spans="18:18" ht="24" customHeight="1">
      <c r="R37" s="9"/>
    </row>
    <row r="38" spans="18:18" ht="24" customHeight="1">
      <c r="R38" s="9"/>
    </row>
    <row r="39" spans="18:18" ht="24" customHeight="1">
      <c r="R39" s="9"/>
    </row>
    <row r="40" spans="18:18" ht="24" customHeight="1">
      <c r="R40" s="9"/>
    </row>
    <row r="41" spans="18:18" ht="24" customHeight="1">
      <c r="R41" s="9"/>
    </row>
    <row r="42" spans="18:18" ht="24" customHeight="1">
      <c r="R42" s="9"/>
    </row>
    <row r="43" spans="18:18" ht="24" customHeight="1">
      <c r="R43" s="9"/>
    </row>
    <row r="44" spans="18:18" ht="24" customHeight="1">
      <c r="R44" s="9"/>
    </row>
    <row r="45" spans="18:18" ht="24" customHeight="1">
      <c r="R45" s="9"/>
    </row>
    <row r="46" spans="18:18" ht="24" customHeight="1">
      <c r="R46" s="9"/>
    </row>
    <row r="47" spans="18:18" ht="24" customHeight="1">
      <c r="R47" s="9"/>
    </row>
    <row r="48" spans="18:18" ht="24" customHeight="1">
      <c r="R48" s="9"/>
    </row>
    <row r="49" spans="18:18" ht="24" customHeight="1">
      <c r="R49" s="9"/>
    </row>
    <row r="50" spans="18:18" ht="24" customHeight="1">
      <c r="R50" s="9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H9:J9"/>
    <mergeCell ref="A2:P2"/>
    <mergeCell ref="A3:P3"/>
    <mergeCell ref="A4:P4"/>
    <mergeCell ref="A5:P5"/>
    <mergeCell ref="B6:P6"/>
    <mergeCell ref="L7:N7"/>
  </mergeCells>
  <printOptions horizontalCentered="1"/>
  <pageMargins left="0.31496062992126" right="0.196850393700787" top="0.90551181102362199" bottom="0.31496062992126" header="0.31496062992126" footer="0.31496062992126"/>
  <pageSetup paperSize="9" scale="65" orientation="landscape" r:id="rId3"/>
  <ignoredErrors>
    <ignoredError sqref="O15:P15 B15:E15 F15:J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D2A5-3866-44D3-8DC0-18C834219D82}">
  <dimension ref="A1:I86"/>
  <sheetViews>
    <sheetView showGridLines="0" view="pageBreakPreview" zoomScaleNormal="100" zoomScaleSheetLayoutView="100" workbookViewId="0">
      <selection activeCell="L9" sqref="L9"/>
    </sheetView>
  </sheetViews>
  <sheetFormatPr defaultColWidth="10.7109375" defaultRowHeight="23.65" customHeight="1"/>
  <cols>
    <col min="1" max="1" width="56.5703125" style="23" customWidth="1"/>
    <col min="2" max="2" width="8.28515625" style="23" customWidth="1"/>
    <col min="3" max="3" width="15.7109375" style="41" customWidth="1"/>
    <col min="4" max="4" width="1.28515625" style="23" customWidth="1"/>
    <col min="5" max="5" width="15.7109375" style="23" customWidth="1"/>
    <col min="6" max="6" width="1.28515625" style="23" customWidth="1"/>
    <col min="7" max="7" width="15.7109375" style="23" customWidth="1"/>
    <col min="8" max="8" width="1.28515625" style="23" customWidth="1"/>
    <col min="9" max="9" width="15.7109375" style="23" customWidth="1"/>
    <col min="10" max="16384" width="10.7109375" style="23"/>
  </cols>
  <sheetData>
    <row r="1" spans="1:9" ht="23.65" customHeight="1">
      <c r="A1" s="7"/>
      <c r="B1" s="41"/>
      <c r="D1" s="41"/>
      <c r="E1" s="41"/>
      <c r="F1" s="41"/>
      <c r="G1" s="41"/>
      <c r="H1" s="41"/>
      <c r="I1" s="30" t="s">
        <v>31</v>
      </c>
    </row>
    <row r="2" spans="1:9" ht="23.65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</row>
    <row r="3" spans="1:9" ht="23.65" customHeight="1">
      <c r="A3" s="110" t="s">
        <v>120</v>
      </c>
      <c r="B3" s="110"/>
      <c r="C3" s="110"/>
      <c r="D3" s="110"/>
      <c r="E3" s="110"/>
      <c r="F3" s="110"/>
      <c r="G3" s="110"/>
      <c r="H3" s="110"/>
      <c r="I3" s="110"/>
    </row>
    <row r="4" spans="1:9" ht="23.65" customHeight="1">
      <c r="A4" s="110" t="s">
        <v>232</v>
      </c>
      <c r="B4" s="110"/>
      <c r="C4" s="110"/>
      <c r="D4" s="110"/>
      <c r="E4" s="110"/>
      <c r="F4" s="110"/>
      <c r="G4" s="110"/>
      <c r="H4" s="110"/>
      <c r="I4" s="110"/>
    </row>
    <row r="5" spans="1:9" ht="23.65" customHeight="1">
      <c r="A5" s="108" t="s">
        <v>1</v>
      </c>
      <c r="B5" s="108"/>
      <c r="C5" s="108"/>
      <c r="D5" s="108"/>
      <c r="E5" s="108"/>
      <c r="F5" s="108"/>
      <c r="G5" s="108"/>
      <c r="H5" s="108"/>
      <c r="I5" s="108"/>
    </row>
    <row r="6" spans="1:9" ht="23.65" customHeight="1">
      <c r="A6" s="11"/>
      <c r="B6" s="25"/>
      <c r="C6" s="90"/>
      <c r="D6" s="24" t="s">
        <v>2</v>
      </c>
      <c r="E6" s="26"/>
      <c r="F6" s="6"/>
      <c r="G6" s="24"/>
      <c r="H6" s="24" t="s">
        <v>3</v>
      </c>
      <c r="I6" s="26"/>
    </row>
    <row r="7" spans="1:9" ht="23.65" customHeight="1">
      <c r="A7" s="7"/>
      <c r="B7" s="25"/>
      <c r="C7" s="51">
        <v>2022</v>
      </c>
      <c r="D7" s="11"/>
      <c r="E7" s="51">
        <v>2021</v>
      </c>
      <c r="F7" s="16"/>
      <c r="G7" s="51">
        <v>2022</v>
      </c>
      <c r="H7" s="11"/>
      <c r="I7" s="51">
        <v>2021</v>
      </c>
    </row>
    <row r="8" spans="1:9" ht="23.65" customHeight="1">
      <c r="A8" s="10" t="s">
        <v>42</v>
      </c>
      <c r="B8" s="41"/>
      <c r="D8" s="41"/>
      <c r="E8" s="36"/>
      <c r="F8" s="41"/>
      <c r="G8" s="36"/>
      <c r="H8" s="41"/>
      <c r="I8" s="36"/>
    </row>
    <row r="9" spans="1:9" ht="23.65" customHeight="1">
      <c r="A9" s="7" t="s">
        <v>187</v>
      </c>
      <c r="B9" s="41"/>
      <c r="C9" s="9">
        <f>SUM(PL!D106)</f>
        <v>990188</v>
      </c>
      <c r="D9" s="4"/>
      <c r="E9" s="9">
        <f>SUM(PL!F106)</f>
        <v>1610800</v>
      </c>
      <c r="F9" s="4"/>
      <c r="G9" s="9">
        <f>SUM(PL!H106)</f>
        <v>1186206</v>
      </c>
      <c r="H9" s="4"/>
      <c r="I9" s="9">
        <f>SUM(PL!J106)</f>
        <v>1349054</v>
      </c>
    </row>
    <row r="10" spans="1:9" ht="23.65" customHeight="1">
      <c r="A10" s="7" t="s">
        <v>193</v>
      </c>
      <c r="B10" s="41"/>
      <c r="C10" s="91"/>
      <c r="D10" s="9"/>
      <c r="E10" s="91"/>
      <c r="F10" s="92"/>
      <c r="G10" s="91"/>
      <c r="H10" s="92"/>
      <c r="I10" s="91"/>
    </row>
    <row r="11" spans="1:9" ht="23.65" customHeight="1">
      <c r="A11" s="7" t="s">
        <v>127</v>
      </c>
      <c r="B11" s="41"/>
      <c r="C11" s="9"/>
      <c r="D11" s="9"/>
      <c r="E11" s="9"/>
      <c r="F11" s="9"/>
      <c r="G11" s="9"/>
      <c r="H11" s="9"/>
      <c r="I11" s="9"/>
    </row>
    <row r="12" spans="1:9" ht="23.65" customHeight="1">
      <c r="A12" s="7" t="s">
        <v>43</v>
      </c>
      <c r="B12" s="41"/>
      <c r="C12" s="4">
        <v>612834</v>
      </c>
      <c r="D12" s="4"/>
      <c r="E12" s="4">
        <v>579874</v>
      </c>
      <c r="F12" s="92"/>
      <c r="G12" s="4">
        <v>106779</v>
      </c>
      <c r="H12" s="93"/>
      <c r="I12" s="4">
        <v>119139</v>
      </c>
    </row>
    <row r="13" spans="1:9" ht="23.65" customHeight="1">
      <c r="A13" s="7" t="s">
        <v>194</v>
      </c>
      <c r="B13" s="41"/>
      <c r="C13" s="4">
        <v>6838</v>
      </c>
      <c r="D13" s="4"/>
      <c r="E13" s="4">
        <v>4654</v>
      </c>
      <c r="F13" s="92"/>
      <c r="G13" s="4">
        <v>0</v>
      </c>
      <c r="H13" s="93"/>
      <c r="I13" s="4">
        <v>0</v>
      </c>
    </row>
    <row r="14" spans="1:9" ht="23.65" customHeight="1">
      <c r="A14" s="7" t="s">
        <v>268</v>
      </c>
      <c r="B14" s="41"/>
      <c r="C14" s="4">
        <v>41727</v>
      </c>
      <c r="D14" s="4"/>
      <c r="E14" s="4">
        <v>44256</v>
      </c>
      <c r="F14" s="92"/>
      <c r="G14" s="4">
        <v>-16697</v>
      </c>
      <c r="H14" s="93"/>
      <c r="I14" s="4">
        <v>18146</v>
      </c>
    </row>
    <row r="15" spans="1:9" ht="23.65" customHeight="1">
      <c r="A15" s="7" t="s">
        <v>264</v>
      </c>
      <c r="B15" s="41"/>
      <c r="C15" s="4">
        <v>-2263</v>
      </c>
      <c r="D15" s="4"/>
      <c r="E15" s="4">
        <v>-2995</v>
      </c>
      <c r="F15" s="92"/>
      <c r="G15" s="4">
        <v>0</v>
      </c>
      <c r="H15" s="93"/>
      <c r="I15" s="4">
        <v>0</v>
      </c>
    </row>
    <row r="16" spans="1:9" ht="23.65" customHeight="1">
      <c r="A16" s="7" t="s">
        <v>183</v>
      </c>
      <c r="B16" s="41"/>
      <c r="C16" s="4">
        <v>0</v>
      </c>
      <c r="D16" s="4"/>
      <c r="E16" s="4">
        <v>0</v>
      </c>
      <c r="F16" s="92"/>
      <c r="G16" s="4">
        <v>-429352</v>
      </c>
      <c r="H16" s="93"/>
      <c r="I16" s="4">
        <v>-179100</v>
      </c>
    </row>
    <row r="17" spans="1:9" ht="23.65" customHeight="1">
      <c r="A17" s="7" t="s">
        <v>184</v>
      </c>
      <c r="B17" s="41"/>
      <c r="C17" s="4">
        <v>0</v>
      </c>
      <c r="D17" s="4"/>
      <c r="E17" s="4">
        <v>0</v>
      </c>
      <c r="F17" s="92"/>
      <c r="G17" s="4">
        <v>-119592</v>
      </c>
      <c r="H17" s="93"/>
      <c r="I17" s="4">
        <v>-51638</v>
      </c>
    </row>
    <row r="18" spans="1:9" ht="23.65" customHeight="1">
      <c r="A18" s="7" t="s">
        <v>227</v>
      </c>
      <c r="B18" s="41"/>
      <c r="C18" s="4">
        <v>62432</v>
      </c>
      <c r="D18" s="4"/>
      <c r="E18" s="4">
        <v>18410</v>
      </c>
      <c r="F18" s="92"/>
      <c r="G18" s="4">
        <v>27529</v>
      </c>
      <c r="H18" s="93"/>
      <c r="I18" s="4">
        <v>19972</v>
      </c>
    </row>
    <row r="19" spans="1:9" ht="23.65" customHeight="1">
      <c r="A19" s="7" t="s">
        <v>261</v>
      </c>
      <c r="B19" s="41"/>
      <c r="C19" s="4">
        <v>-15389</v>
      </c>
      <c r="D19" s="4"/>
      <c r="E19" s="4">
        <v>-14677</v>
      </c>
      <c r="F19" s="92"/>
      <c r="G19" s="4">
        <v>-22202</v>
      </c>
      <c r="H19" s="93"/>
      <c r="I19" s="4">
        <v>-8043</v>
      </c>
    </row>
    <row r="20" spans="1:9" ht="23.65" customHeight="1">
      <c r="A20" s="7" t="s">
        <v>208</v>
      </c>
      <c r="B20" s="41"/>
      <c r="C20" s="4">
        <v>0</v>
      </c>
      <c r="D20" s="4"/>
      <c r="E20" s="4">
        <v>-20748</v>
      </c>
      <c r="F20" s="92"/>
      <c r="G20" s="4">
        <v>0</v>
      </c>
      <c r="H20" s="93"/>
      <c r="I20" s="4">
        <v>0</v>
      </c>
    </row>
    <row r="21" spans="1:9" ht="23.65" customHeight="1">
      <c r="A21" s="7" t="s">
        <v>263</v>
      </c>
      <c r="B21" s="41"/>
      <c r="C21" s="4">
        <v>-35343</v>
      </c>
      <c r="D21" s="4"/>
      <c r="E21" s="4">
        <v>0</v>
      </c>
      <c r="F21" s="92"/>
      <c r="G21" s="4">
        <v>0</v>
      </c>
      <c r="H21" s="93"/>
      <c r="I21" s="4">
        <v>0</v>
      </c>
    </row>
    <row r="22" spans="1:9" ht="23.65" customHeight="1">
      <c r="A22" s="7" t="s">
        <v>228</v>
      </c>
      <c r="B22" s="41"/>
      <c r="C22" s="4">
        <v>-7995</v>
      </c>
      <c r="D22" s="4"/>
      <c r="E22" s="4">
        <v>1113</v>
      </c>
      <c r="F22" s="92"/>
      <c r="G22" s="4">
        <v>0</v>
      </c>
      <c r="H22" s="92"/>
      <c r="I22" s="4">
        <v>0</v>
      </c>
    </row>
    <row r="23" spans="1:9" ht="23.65" customHeight="1">
      <c r="A23" s="7" t="s">
        <v>152</v>
      </c>
      <c r="B23" s="41"/>
      <c r="C23" s="4">
        <v>-105410</v>
      </c>
      <c r="D23" s="4"/>
      <c r="E23" s="4">
        <v>-74539</v>
      </c>
      <c r="F23" s="92"/>
      <c r="G23" s="4">
        <v>0</v>
      </c>
      <c r="H23" s="92"/>
      <c r="I23" s="4">
        <v>0</v>
      </c>
    </row>
    <row r="24" spans="1:9" ht="23.65" customHeight="1">
      <c r="A24" s="7" t="s">
        <v>133</v>
      </c>
      <c r="B24" s="41"/>
      <c r="C24" s="4">
        <v>17263</v>
      </c>
      <c r="D24" s="4"/>
      <c r="E24" s="4">
        <v>13454</v>
      </c>
      <c r="F24" s="92"/>
      <c r="G24" s="4">
        <v>7825</v>
      </c>
      <c r="H24" s="92"/>
      <c r="I24" s="4">
        <v>5954</v>
      </c>
    </row>
    <row r="25" spans="1:9" ht="23.65" customHeight="1">
      <c r="A25" s="7" t="s">
        <v>134</v>
      </c>
      <c r="B25" s="41"/>
      <c r="C25" s="4">
        <v>12083</v>
      </c>
      <c r="D25" s="4"/>
      <c r="E25" s="4">
        <v>11890</v>
      </c>
      <c r="F25" s="92"/>
      <c r="G25" s="4">
        <v>13228</v>
      </c>
      <c r="H25" s="92"/>
      <c r="I25" s="4">
        <v>12814</v>
      </c>
    </row>
    <row r="26" spans="1:9" ht="23.65" customHeight="1">
      <c r="A26" s="7" t="s">
        <v>226</v>
      </c>
      <c r="B26" s="41"/>
      <c r="C26" s="9">
        <v>53855</v>
      </c>
      <c r="D26" s="9"/>
      <c r="E26" s="9">
        <v>-187163</v>
      </c>
      <c r="F26" s="9"/>
      <c r="G26" s="9">
        <v>53855</v>
      </c>
      <c r="H26" s="9"/>
      <c r="I26" s="9">
        <v>-187163</v>
      </c>
    </row>
    <row r="27" spans="1:9" ht="23.65" customHeight="1">
      <c r="A27" s="7" t="s">
        <v>209</v>
      </c>
      <c r="B27" s="41"/>
      <c r="C27" s="9">
        <v>-9055</v>
      </c>
      <c r="D27" s="9"/>
      <c r="E27" s="9">
        <v>-9344</v>
      </c>
      <c r="F27" s="9"/>
      <c r="G27" s="9">
        <v>-8700</v>
      </c>
      <c r="H27" s="9"/>
      <c r="I27" s="9">
        <v>-14645</v>
      </c>
    </row>
    <row r="28" spans="1:9" ht="23.65" customHeight="1">
      <c r="A28" s="7" t="s">
        <v>210</v>
      </c>
      <c r="B28" s="41"/>
      <c r="C28" s="59">
        <v>43006</v>
      </c>
      <c r="D28" s="4"/>
      <c r="E28" s="59">
        <v>40576</v>
      </c>
      <c r="F28" s="92"/>
      <c r="G28" s="59">
        <v>27669</v>
      </c>
      <c r="H28" s="92"/>
      <c r="I28" s="59">
        <v>28731</v>
      </c>
    </row>
    <row r="29" spans="1:9" ht="23.65" customHeight="1">
      <c r="A29" s="7" t="s">
        <v>135</v>
      </c>
      <c r="B29" s="41"/>
      <c r="C29" s="4"/>
      <c r="D29" s="4"/>
      <c r="E29" s="4"/>
      <c r="F29" s="92"/>
      <c r="G29" s="4"/>
      <c r="H29" s="92"/>
      <c r="I29" s="4"/>
    </row>
    <row r="30" spans="1:9" ht="23.65" customHeight="1">
      <c r="A30" s="7" t="s">
        <v>136</v>
      </c>
      <c r="B30" s="41"/>
      <c r="C30" s="9">
        <f>SUM(C9:C28)</f>
        <v>1664771</v>
      </c>
      <c r="D30" s="4"/>
      <c r="E30" s="9">
        <f>SUM(E9:E28)</f>
        <v>2015561</v>
      </c>
      <c r="F30" s="9"/>
      <c r="G30" s="9">
        <f>SUM(G9:G28)</f>
        <v>826548</v>
      </c>
      <c r="H30" s="9"/>
      <c r="I30" s="9">
        <f>SUM(I9:I28)</f>
        <v>1113221</v>
      </c>
    </row>
    <row r="31" spans="1:9" ht="23.65" customHeight="1">
      <c r="A31" s="7" t="s">
        <v>137</v>
      </c>
      <c r="B31" s="41"/>
      <c r="C31" s="9"/>
      <c r="D31" s="9"/>
      <c r="E31" s="9"/>
      <c r="F31" s="9"/>
      <c r="G31" s="9"/>
      <c r="H31" s="9"/>
      <c r="I31" s="9"/>
    </row>
    <row r="32" spans="1:9" ht="23.65" customHeight="1">
      <c r="A32" s="7" t="s">
        <v>138</v>
      </c>
      <c r="B32" s="41"/>
      <c r="C32" s="9">
        <v>-1141164</v>
      </c>
      <c r="D32" s="9"/>
      <c r="E32" s="9">
        <v>-1146402</v>
      </c>
      <c r="F32" s="9"/>
      <c r="G32" s="9">
        <v>-972593</v>
      </c>
      <c r="H32" s="9"/>
      <c r="I32" s="9">
        <v>-1028460</v>
      </c>
    </row>
    <row r="33" spans="1:9" ht="23.65" customHeight="1">
      <c r="A33" s="7" t="s">
        <v>211</v>
      </c>
      <c r="B33" s="41"/>
      <c r="C33" s="9">
        <v>-40998</v>
      </c>
      <c r="D33" s="9"/>
      <c r="E33" s="9">
        <v>-113633</v>
      </c>
      <c r="F33" s="9"/>
      <c r="G33" s="9">
        <v>0</v>
      </c>
      <c r="H33" s="9"/>
      <c r="I33" s="9">
        <v>0</v>
      </c>
    </row>
    <row r="34" spans="1:9" ht="23.65" customHeight="1">
      <c r="A34" s="7" t="s">
        <v>139</v>
      </c>
      <c r="B34" s="41"/>
      <c r="C34" s="9">
        <v>-51567</v>
      </c>
      <c r="D34" s="9"/>
      <c r="E34" s="9">
        <v>-600315</v>
      </c>
      <c r="F34" s="9"/>
      <c r="G34" s="9">
        <v>102141</v>
      </c>
      <c r="H34" s="9"/>
      <c r="I34" s="9">
        <v>-316146</v>
      </c>
    </row>
    <row r="35" spans="1:9" ht="23.65" customHeight="1">
      <c r="A35" s="7" t="s">
        <v>269</v>
      </c>
      <c r="B35" s="41"/>
      <c r="C35" s="9">
        <v>-96154</v>
      </c>
      <c r="D35" s="9"/>
      <c r="E35" s="9">
        <v>-5234</v>
      </c>
      <c r="F35" s="9"/>
      <c r="G35" s="9">
        <v>-57471</v>
      </c>
      <c r="H35" s="9"/>
      <c r="I35" s="9">
        <v>-30</v>
      </c>
    </row>
    <row r="36" spans="1:9" ht="23.65" customHeight="1">
      <c r="A36" s="7" t="s">
        <v>140</v>
      </c>
      <c r="B36" s="41"/>
      <c r="C36" s="9">
        <v>-82563</v>
      </c>
      <c r="D36" s="9"/>
      <c r="E36" s="9">
        <v>-86255</v>
      </c>
      <c r="F36" s="9"/>
      <c r="G36" s="9">
        <v>-16901</v>
      </c>
      <c r="H36" s="9"/>
      <c r="I36" s="9">
        <v>-25854</v>
      </c>
    </row>
    <row r="37" spans="1:9" ht="23.65" customHeight="1">
      <c r="A37" s="7" t="s">
        <v>141</v>
      </c>
      <c r="B37" s="41"/>
      <c r="C37" s="9">
        <v>-1521</v>
      </c>
      <c r="D37" s="9"/>
      <c r="E37" s="9">
        <v>-7090</v>
      </c>
      <c r="F37" s="9"/>
      <c r="G37" s="9">
        <v>187</v>
      </c>
      <c r="H37" s="9"/>
      <c r="I37" s="9">
        <v>153</v>
      </c>
    </row>
    <row r="38" spans="1:9" ht="23.65" customHeight="1">
      <c r="A38" s="7" t="s">
        <v>142</v>
      </c>
      <c r="B38" s="41"/>
      <c r="C38" s="9"/>
      <c r="D38" s="9"/>
      <c r="E38" s="9"/>
      <c r="F38" s="9"/>
      <c r="G38" s="9"/>
      <c r="H38" s="9"/>
      <c r="I38" s="9"/>
    </row>
    <row r="39" spans="1:9" ht="23.65" customHeight="1">
      <c r="A39" s="7" t="s">
        <v>143</v>
      </c>
      <c r="B39" s="41"/>
      <c r="C39" s="9">
        <v>103994</v>
      </c>
      <c r="D39" s="9"/>
      <c r="E39" s="9">
        <v>-215054</v>
      </c>
      <c r="F39" s="9"/>
      <c r="G39" s="9">
        <v>-258061</v>
      </c>
      <c r="H39" s="9"/>
      <c r="I39" s="9">
        <v>-257701</v>
      </c>
    </row>
    <row r="40" spans="1:9" ht="23.65" customHeight="1">
      <c r="A40" s="7" t="s">
        <v>212</v>
      </c>
      <c r="B40" s="41"/>
      <c r="C40" s="9">
        <v>-132884</v>
      </c>
      <c r="D40" s="9"/>
      <c r="E40" s="9">
        <v>-74352</v>
      </c>
      <c r="F40" s="9"/>
      <c r="G40" s="9">
        <v>0</v>
      </c>
      <c r="H40" s="9"/>
      <c r="I40" s="9">
        <v>0</v>
      </c>
    </row>
    <row r="41" spans="1:9" ht="23.65" customHeight="1">
      <c r="A41" s="7" t="s">
        <v>144</v>
      </c>
      <c r="B41" s="41"/>
      <c r="C41" s="9">
        <v>24285</v>
      </c>
      <c r="D41" s="9"/>
      <c r="E41" s="9">
        <v>12734</v>
      </c>
      <c r="F41" s="9"/>
      <c r="G41" s="9">
        <v>-6064</v>
      </c>
      <c r="H41" s="9"/>
      <c r="I41" s="9">
        <v>20898</v>
      </c>
    </row>
    <row r="42" spans="1:9" ht="23.65" customHeight="1">
      <c r="A42" s="7" t="s">
        <v>162</v>
      </c>
      <c r="B42" s="41"/>
      <c r="C42" s="46">
        <v>-648</v>
      </c>
      <c r="D42" s="9"/>
      <c r="E42" s="46">
        <v>-2734</v>
      </c>
      <c r="F42" s="9"/>
      <c r="G42" s="46">
        <v>-387</v>
      </c>
      <c r="H42" s="9"/>
      <c r="I42" s="46">
        <v>-2199</v>
      </c>
    </row>
    <row r="43" spans="1:9" ht="23.65" customHeight="1">
      <c r="A43" s="10" t="s">
        <v>265</v>
      </c>
      <c r="B43" s="41"/>
      <c r="C43" s="4">
        <f>SUM(C30:C42)</f>
        <v>245551</v>
      </c>
      <c r="D43" s="4"/>
      <c r="E43" s="4">
        <f>SUM(E30:E42)</f>
        <v>-222774</v>
      </c>
      <c r="F43" s="4"/>
      <c r="G43" s="4">
        <f>SUM(G30:G42)</f>
        <v>-382601</v>
      </c>
      <c r="H43" s="4"/>
      <c r="I43" s="4">
        <f>SUM(I30:I42)</f>
        <v>-496118</v>
      </c>
    </row>
    <row r="44" spans="1:9" ht="23.65" customHeight="1">
      <c r="A44" s="7" t="s">
        <v>145</v>
      </c>
      <c r="B44" s="41"/>
      <c r="C44" s="19">
        <v>-178851</v>
      </c>
      <c r="D44" s="4"/>
      <c r="E44" s="19">
        <v>-584892</v>
      </c>
      <c r="F44" s="4"/>
      <c r="G44" s="19">
        <v>-73247</v>
      </c>
      <c r="H44" s="4"/>
      <c r="I44" s="19">
        <v>-430662</v>
      </c>
    </row>
    <row r="45" spans="1:9" ht="23.65" customHeight="1">
      <c r="A45" s="10" t="s">
        <v>266</v>
      </c>
      <c r="B45" s="41"/>
      <c r="C45" s="59">
        <f>SUM(C43:C44)</f>
        <v>66700</v>
      </c>
      <c r="D45" s="4"/>
      <c r="E45" s="59">
        <f>SUM(E43:E44)</f>
        <v>-807666</v>
      </c>
      <c r="F45" s="4"/>
      <c r="G45" s="59">
        <f>SUM(G43:G44)</f>
        <v>-455848</v>
      </c>
      <c r="H45" s="4"/>
      <c r="I45" s="59">
        <f>SUM(I43:I44)</f>
        <v>-926780</v>
      </c>
    </row>
    <row r="46" spans="1:9" ht="23.65" customHeight="1">
      <c r="A46" s="7"/>
      <c r="B46" s="41"/>
      <c r="C46" s="9"/>
      <c r="D46" s="4"/>
      <c r="E46" s="4"/>
      <c r="F46" s="4"/>
      <c r="G46" s="4"/>
      <c r="H46" s="4"/>
      <c r="I46" s="4"/>
    </row>
    <row r="47" spans="1:9" ht="23.65" customHeight="1">
      <c r="A47" s="7" t="s">
        <v>122</v>
      </c>
      <c r="B47" s="6"/>
      <c r="D47" s="6"/>
      <c r="E47" s="6"/>
      <c r="F47" s="6"/>
      <c r="G47" s="6"/>
      <c r="H47" s="6"/>
      <c r="I47" s="6"/>
    </row>
    <row r="48" spans="1:9" ht="23.65" customHeight="1">
      <c r="A48" s="7"/>
      <c r="B48" s="41"/>
      <c r="D48" s="41"/>
      <c r="E48" s="41"/>
      <c r="F48" s="41"/>
      <c r="G48" s="41"/>
      <c r="H48" s="41"/>
      <c r="I48" s="30" t="s">
        <v>31</v>
      </c>
    </row>
    <row r="49" spans="1:9" ht="23.65" customHeight="1">
      <c r="A49" s="110" t="s">
        <v>0</v>
      </c>
      <c r="B49" s="110"/>
      <c r="C49" s="110"/>
      <c r="D49" s="110"/>
      <c r="E49" s="110"/>
      <c r="F49" s="110"/>
      <c r="G49" s="110"/>
      <c r="H49" s="110"/>
      <c r="I49" s="110"/>
    </row>
    <row r="50" spans="1:9" ht="23.65" customHeight="1">
      <c r="A50" s="110" t="s">
        <v>121</v>
      </c>
      <c r="B50" s="110"/>
      <c r="C50" s="110"/>
      <c r="D50" s="110"/>
      <c r="E50" s="110"/>
      <c r="F50" s="110"/>
      <c r="G50" s="110"/>
      <c r="H50" s="110"/>
      <c r="I50" s="110"/>
    </row>
    <row r="51" spans="1:9" ht="23.65" customHeight="1">
      <c r="A51" s="110" t="s">
        <v>232</v>
      </c>
      <c r="B51" s="110"/>
      <c r="C51" s="110"/>
      <c r="D51" s="110"/>
      <c r="E51" s="110"/>
      <c r="F51" s="110"/>
      <c r="G51" s="110"/>
      <c r="H51" s="110"/>
      <c r="I51" s="110"/>
    </row>
    <row r="52" spans="1:9" ht="23.65" customHeight="1">
      <c r="A52" s="108" t="s">
        <v>1</v>
      </c>
      <c r="B52" s="108"/>
      <c r="C52" s="108"/>
      <c r="D52" s="108"/>
      <c r="E52" s="108"/>
      <c r="F52" s="108"/>
      <c r="G52" s="108"/>
      <c r="H52" s="108"/>
      <c r="I52" s="108"/>
    </row>
    <row r="53" spans="1:9" ht="23.65" customHeight="1">
      <c r="A53" s="11"/>
      <c r="B53" s="25"/>
      <c r="C53" s="90"/>
      <c r="D53" s="24" t="s">
        <v>2</v>
      </c>
      <c r="E53" s="26"/>
      <c r="F53" s="6"/>
      <c r="G53" s="26"/>
      <c r="H53" s="24" t="s">
        <v>3</v>
      </c>
      <c r="I53" s="26"/>
    </row>
    <row r="54" spans="1:9" ht="23.65" customHeight="1">
      <c r="A54" s="7"/>
      <c r="B54" s="25"/>
      <c r="C54" s="51">
        <v>2022</v>
      </c>
      <c r="D54" s="11"/>
      <c r="E54" s="51">
        <v>2021</v>
      </c>
      <c r="F54" s="16"/>
      <c r="G54" s="51">
        <v>2022</v>
      </c>
      <c r="H54" s="11"/>
      <c r="I54" s="51">
        <v>2021</v>
      </c>
    </row>
    <row r="55" spans="1:9" ht="23.65" customHeight="1">
      <c r="A55" s="10" t="s">
        <v>44</v>
      </c>
      <c r="B55" s="41"/>
      <c r="C55" s="9"/>
      <c r="D55" s="9"/>
      <c r="E55" s="4"/>
      <c r="F55" s="92"/>
      <c r="G55" s="91"/>
      <c r="H55" s="92"/>
      <c r="I55" s="91"/>
    </row>
    <row r="56" spans="1:9" ht="23.65" customHeight="1">
      <c r="A56" s="7" t="s">
        <v>213</v>
      </c>
      <c r="B56" s="41"/>
      <c r="C56" s="12"/>
      <c r="D56" s="9"/>
      <c r="E56" s="12"/>
      <c r="F56" s="12"/>
      <c r="G56" s="12"/>
      <c r="H56" s="92"/>
      <c r="I56" s="12"/>
    </row>
    <row r="57" spans="1:9" ht="23.65" customHeight="1">
      <c r="A57" s="7" t="s">
        <v>214</v>
      </c>
      <c r="B57" s="41"/>
      <c r="C57" s="12">
        <v>0</v>
      </c>
      <c r="D57" s="9"/>
      <c r="E57" s="12">
        <v>-194958</v>
      </c>
      <c r="F57" s="12">
        <v>0</v>
      </c>
      <c r="G57" s="12">
        <v>0</v>
      </c>
      <c r="H57" s="92"/>
      <c r="I57" s="12">
        <v>-373000</v>
      </c>
    </row>
    <row r="58" spans="1:9" ht="23.65" customHeight="1">
      <c r="A58" s="7" t="s">
        <v>215</v>
      </c>
      <c r="B58" s="41"/>
      <c r="C58" s="12">
        <v>0</v>
      </c>
      <c r="D58" s="9"/>
      <c r="E58" s="12">
        <v>0</v>
      </c>
      <c r="F58" s="9"/>
      <c r="G58" s="12">
        <v>429352</v>
      </c>
      <c r="H58" s="9"/>
      <c r="I58" s="12">
        <v>179100</v>
      </c>
    </row>
    <row r="59" spans="1:9" ht="23.65" customHeight="1">
      <c r="A59" s="7" t="s">
        <v>216</v>
      </c>
      <c r="B59" s="41"/>
      <c r="C59" s="12">
        <v>119592</v>
      </c>
      <c r="D59" s="9"/>
      <c r="E59" s="12">
        <v>51638</v>
      </c>
      <c r="F59" s="9"/>
      <c r="G59" s="12">
        <v>119592</v>
      </c>
      <c r="H59" s="9"/>
      <c r="I59" s="12">
        <v>51638</v>
      </c>
    </row>
    <row r="60" spans="1:9" ht="23.65" customHeight="1">
      <c r="A60" s="7" t="s">
        <v>219</v>
      </c>
      <c r="B60" s="41"/>
      <c r="C60" s="12">
        <v>-26580</v>
      </c>
      <c r="D60" s="9"/>
      <c r="E60" s="12">
        <v>105649</v>
      </c>
      <c r="F60" s="9"/>
      <c r="G60" s="12">
        <v>0</v>
      </c>
      <c r="H60" s="9"/>
      <c r="I60" s="12">
        <v>127000</v>
      </c>
    </row>
    <row r="61" spans="1:9" ht="23.65" customHeight="1">
      <c r="A61" s="7" t="s">
        <v>218</v>
      </c>
      <c r="B61" s="41"/>
      <c r="C61" s="12">
        <v>8582</v>
      </c>
      <c r="D61" s="9"/>
      <c r="E61" s="12">
        <v>9341</v>
      </c>
      <c r="F61" s="9"/>
      <c r="G61" s="12">
        <v>335</v>
      </c>
      <c r="H61" s="9"/>
      <c r="I61" s="12">
        <v>957</v>
      </c>
    </row>
    <row r="62" spans="1:9" ht="23.65" customHeight="1">
      <c r="A62" s="7" t="s">
        <v>217</v>
      </c>
      <c r="B62" s="41"/>
      <c r="C62" s="12">
        <v>-210280</v>
      </c>
      <c r="D62" s="9"/>
      <c r="E62" s="12">
        <v>-224545</v>
      </c>
      <c r="F62" s="9"/>
      <c r="G62" s="12">
        <v>-8680</v>
      </c>
      <c r="H62" s="9"/>
      <c r="I62" s="12">
        <v>-32436</v>
      </c>
    </row>
    <row r="63" spans="1:9" ht="23.65" customHeight="1">
      <c r="A63" s="7" t="s">
        <v>163</v>
      </c>
      <c r="B63" s="41"/>
      <c r="C63" s="12">
        <v>-1168</v>
      </c>
      <c r="D63" s="9"/>
      <c r="E63" s="12">
        <v>-5838</v>
      </c>
      <c r="F63" s="9"/>
      <c r="G63" s="12">
        <v>-548</v>
      </c>
      <c r="H63" s="9"/>
      <c r="I63" s="12">
        <v>-2788</v>
      </c>
    </row>
    <row r="64" spans="1:9" ht="23.65" customHeight="1">
      <c r="A64" s="7" t="s">
        <v>256</v>
      </c>
      <c r="B64" s="41"/>
      <c r="C64" s="19">
        <v>506506</v>
      </c>
      <c r="D64" s="9"/>
      <c r="E64" s="19">
        <v>16267</v>
      </c>
      <c r="F64" s="9"/>
      <c r="G64" s="19">
        <v>25182</v>
      </c>
      <c r="H64" s="9"/>
      <c r="I64" s="19">
        <v>8552</v>
      </c>
    </row>
    <row r="65" spans="1:9" ht="23.65" customHeight="1">
      <c r="A65" s="10" t="s">
        <v>195</v>
      </c>
      <c r="B65" s="41"/>
      <c r="C65" s="59">
        <f>SUM(C57:C64)</f>
        <v>396652</v>
      </c>
      <c r="D65" s="9" t="s">
        <v>45</v>
      </c>
      <c r="E65" s="59">
        <f>SUM(E57:E64)</f>
        <v>-242446</v>
      </c>
      <c r="F65" s="9" t="s">
        <v>45</v>
      </c>
      <c r="G65" s="59">
        <f>SUM(G57:G64)</f>
        <v>565233</v>
      </c>
      <c r="H65" s="9"/>
      <c r="I65" s="59">
        <f>SUM(I57:I64)</f>
        <v>-40977</v>
      </c>
    </row>
    <row r="66" spans="1:9" ht="23.65" customHeight="1">
      <c r="A66" s="94" t="s">
        <v>46</v>
      </c>
      <c r="B66" s="41"/>
      <c r="D66" s="36"/>
      <c r="E66" s="41"/>
      <c r="F66" s="36"/>
      <c r="G66" s="41"/>
      <c r="H66" s="36"/>
      <c r="I66" s="41"/>
    </row>
    <row r="67" spans="1:9" ht="23.65" customHeight="1">
      <c r="A67" s="95" t="s">
        <v>257</v>
      </c>
      <c r="B67" s="41"/>
      <c r="C67" s="9">
        <v>1466081</v>
      </c>
      <c r="D67" s="9"/>
      <c r="E67" s="9">
        <v>4099643</v>
      </c>
      <c r="F67" s="9"/>
      <c r="G67" s="9">
        <v>1538362</v>
      </c>
      <c r="H67" s="9"/>
      <c r="I67" s="9">
        <v>3985752</v>
      </c>
    </row>
    <row r="68" spans="1:9" ht="23.65" customHeight="1">
      <c r="A68" s="95" t="s">
        <v>230</v>
      </c>
      <c r="B68" s="41"/>
      <c r="C68" s="9">
        <v>0</v>
      </c>
      <c r="D68" s="9"/>
      <c r="E68" s="9">
        <v>-39194</v>
      </c>
      <c r="F68" s="9"/>
      <c r="G68" s="9">
        <v>-80000</v>
      </c>
      <c r="H68" s="9"/>
      <c r="I68" s="9">
        <v>0</v>
      </c>
    </row>
    <row r="69" spans="1:9" ht="23.65" customHeight="1">
      <c r="A69" s="95" t="s">
        <v>220</v>
      </c>
      <c r="B69" s="41"/>
      <c r="C69" s="9">
        <v>-59437</v>
      </c>
      <c r="D69" s="9"/>
      <c r="E69" s="9">
        <v>-49051</v>
      </c>
      <c r="F69" s="9"/>
      <c r="G69" s="9">
        <v>-14038</v>
      </c>
      <c r="H69" s="9"/>
      <c r="I69" s="9">
        <v>-15752</v>
      </c>
    </row>
    <row r="70" spans="1:9" ht="23.65" customHeight="1">
      <c r="A70" s="95" t="s">
        <v>258</v>
      </c>
      <c r="B70" s="41"/>
      <c r="C70" s="4">
        <v>0</v>
      </c>
      <c r="D70" s="9"/>
      <c r="E70" s="4">
        <v>-20915</v>
      </c>
      <c r="F70" s="9"/>
      <c r="G70" s="9">
        <v>0</v>
      </c>
      <c r="H70" s="9"/>
      <c r="I70" s="9">
        <v>0</v>
      </c>
    </row>
    <row r="71" spans="1:9" ht="23.65" customHeight="1">
      <c r="A71" s="7" t="s">
        <v>271</v>
      </c>
      <c r="B71" s="41"/>
      <c r="C71" s="4">
        <v>51613</v>
      </c>
      <c r="D71" s="9"/>
      <c r="E71" s="4">
        <v>0</v>
      </c>
      <c r="F71" s="9"/>
      <c r="G71" s="9">
        <v>0</v>
      </c>
      <c r="H71" s="9"/>
      <c r="I71" s="9">
        <v>0</v>
      </c>
    </row>
    <row r="72" spans="1:9" ht="23.65" customHeight="1">
      <c r="A72" s="95" t="s">
        <v>170</v>
      </c>
      <c r="B72" s="41"/>
      <c r="C72" s="4">
        <v>-1262139</v>
      </c>
      <c r="D72" s="9"/>
      <c r="E72" s="4">
        <v>-2049571</v>
      </c>
      <c r="F72" s="9"/>
      <c r="G72" s="4">
        <v>-1262139</v>
      </c>
      <c r="H72" s="9"/>
      <c r="I72" s="4">
        <v>-2049571</v>
      </c>
    </row>
    <row r="73" spans="1:9" ht="23.65" customHeight="1">
      <c r="A73" s="95" t="s">
        <v>259</v>
      </c>
      <c r="B73" s="41"/>
      <c r="C73" s="4">
        <v>-5891</v>
      </c>
      <c r="D73" s="9"/>
      <c r="E73" s="4">
        <v>0</v>
      </c>
      <c r="F73" s="9"/>
      <c r="G73" s="4">
        <v>0</v>
      </c>
      <c r="H73" s="9"/>
      <c r="I73" s="4">
        <v>0</v>
      </c>
    </row>
    <row r="74" spans="1:9" ht="23.65" customHeight="1">
      <c r="A74" s="95" t="s">
        <v>221</v>
      </c>
      <c r="B74" s="41"/>
      <c r="C74" s="4">
        <v>-45468</v>
      </c>
      <c r="D74" s="9"/>
      <c r="E74" s="4">
        <v>-26544</v>
      </c>
      <c r="F74" s="9"/>
      <c r="G74" s="4">
        <v>-26128</v>
      </c>
      <c r="H74" s="9"/>
      <c r="I74" s="4">
        <v>-20076</v>
      </c>
    </row>
    <row r="75" spans="1:9" ht="23.65" customHeight="1">
      <c r="A75" s="47" t="s">
        <v>229</v>
      </c>
      <c r="B75" s="41"/>
      <c r="C75" s="57">
        <f>SUM(C67:C74)</f>
        <v>144759</v>
      </c>
      <c r="D75" s="9"/>
      <c r="E75" s="57">
        <f>SUM(E67:E74)</f>
        <v>1914368</v>
      </c>
      <c r="F75" s="9"/>
      <c r="G75" s="57">
        <f>SUM(G67:G74)</f>
        <v>156057</v>
      </c>
      <c r="H75" s="9"/>
      <c r="I75" s="57">
        <f>SUM(I67:I74)</f>
        <v>1900353</v>
      </c>
    </row>
    <row r="76" spans="1:9" ht="23.65" customHeight="1">
      <c r="A76" s="47" t="s">
        <v>222</v>
      </c>
      <c r="B76" s="41"/>
      <c r="C76" s="59">
        <v>-11443</v>
      </c>
      <c r="D76" s="9"/>
      <c r="E76" s="59">
        <v>130827</v>
      </c>
      <c r="F76" s="9"/>
      <c r="G76" s="59">
        <v>0</v>
      </c>
      <c r="H76" s="9"/>
      <c r="I76" s="59">
        <v>0</v>
      </c>
    </row>
    <row r="77" spans="1:9" ht="23.65" customHeight="1">
      <c r="A77" s="94" t="s">
        <v>270</v>
      </c>
      <c r="B77" s="41"/>
      <c r="C77" s="4">
        <f>SUM(C76,C75,C65,C45)</f>
        <v>596668</v>
      </c>
      <c r="D77" s="9"/>
      <c r="E77" s="4">
        <f>SUM(E76,E75,E65,E45)</f>
        <v>995083</v>
      </c>
      <c r="F77" s="9"/>
      <c r="G77" s="4">
        <f>SUM(G76,G75,G65,G45)</f>
        <v>265442</v>
      </c>
      <c r="H77" s="9"/>
      <c r="I77" s="4">
        <f>SUM(I76,I75,I65,I45)</f>
        <v>932596</v>
      </c>
    </row>
    <row r="78" spans="1:9" ht="23.65" customHeight="1">
      <c r="A78" s="7" t="s">
        <v>47</v>
      </c>
      <c r="B78" s="41"/>
      <c r="C78" s="59">
        <v>1540617</v>
      </c>
      <c r="D78" s="9"/>
      <c r="E78" s="59">
        <v>1887763</v>
      </c>
      <c r="F78" s="9"/>
      <c r="G78" s="59">
        <v>271318</v>
      </c>
      <c r="H78" s="9"/>
      <c r="I78" s="59">
        <v>568508</v>
      </c>
    </row>
    <row r="79" spans="1:9" ht="23.65" customHeight="1" thickBot="1">
      <c r="A79" s="10" t="s">
        <v>48</v>
      </c>
      <c r="B79" s="41"/>
      <c r="C79" s="45">
        <f>SUM(C77:C78)</f>
        <v>2137285</v>
      </c>
      <c r="D79" s="9"/>
      <c r="E79" s="45">
        <f>SUM(E77:E78)</f>
        <v>2882846</v>
      </c>
      <c r="F79" s="9"/>
      <c r="G79" s="45">
        <f>SUM(G77:G78)</f>
        <v>536760</v>
      </c>
      <c r="H79" s="9"/>
      <c r="I79" s="45">
        <f>SUM(I77:I78)</f>
        <v>1501104</v>
      </c>
    </row>
    <row r="80" spans="1:9" ht="23.65" customHeight="1" thickTop="1">
      <c r="A80" s="7"/>
      <c r="B80" s="41"/>
      <c r="C80" s="4">
        <f>SUM(C79-BS!D11)</f>
        <v>0</v>
      </c>
      <c r="D80" s="9"/>
      <c r="E80" s="4"/>
      <c r="F80" s="9"/>
      <c r="G80" s="4">
        <f>SUM(G79-BS!H11)</f>
        <v>0</v>
      </c>
      <c r="H80" s="9"/>
      <c r="I80" s="4"/>
    </row>
    <row r="81" spans="1:9" ht="23.65" customHeight="1">
      <c r="A81" s="47" t="s">
        <v>49</v>
      </c>
      <c r="B81" s="41"/>
      <c r="C81" s="9"/>
      <c r="D81" s="9"/>
      <c r="E81" s="9"/>
      <c r="F81" s="9"/>
      <c r="G81" s="4"/>
      <c r="H81" s="9"/>
      <c r="I81" s="4"/>
    </row>
    <row r="82" spans="1:9" ht="23.65" customHeight="1">
      <c r="A82" s="7" t="s">
        <v>50</v>
      </c>
      <c r="B82" s="41"/>
      <c r="C82" s="9"/>
      <c r="D82" s="9"/>
      <c r="E82" s="9"/>
      <c r="F82" s="9"/>
      <c r="G82" s="9"/>
      <c r="H82" s="9"/>
      <c r="I82" s="9"/>
    </row>
    <row r="83" spans="1:9" ht="23.65" customHeight="1">
      <c r="A83" s="7" t="s">
        <v>171</v>
      </c>
      <c r="B83" s="41"/>
      <c r="C83" s="41">
        <v>16673</v>
      </c>
      <c r="D83" s="27"/>
      <c r="E83" s="27">
        <v>18682</v>
      </c>
      <c r="F83" s="27"/>
      <c r="G83" s="23">
        <v>0</v>
      </c>
      <c r="H83" s="4"/>
      <c r="I83" s="96">
        <v>0</v>
      </c>
    </row>
    <row r="84" spans="1:9" ht="23.65" customHeight="1">
      <c r="A84" s="7"/>
      <c r="B84" s="41"/>
      <c r="D84" s="9"/>
      <c r="E84" s="9"/>
      <c r="F84" s="9"/>
      <c r="H84" s="9"/>
      <c r="I84" s="4"/>
    </row>
    <row r="85" spans="1:9" ht="23.65" customHeight="1">
      <c r="A85" s="7" t="s">
        <v>122</v>
      </c>
      <c r="B85" s="41"/>
      <c r="D85" s="41"/>
      <c r="E85" s="41"/>
      <c r="F85" s="41"/>
      <c r="G85" s="41"/>
      <c r="H85" s="41"/>
      <c r="I85" s="41"/>
    </row>
    <row r="86" spans="1:9" ht="23.65" customHeight="1">
      <c r="A86" s="7"/>
      <c r="B86" s="41"/>
      <c r="D86" s="41"/>
      <c r="E86" s="41"/>
      <c r="F86" s="41"/>
      <c r="G86" s="41"/>
      <c r="H86" s="41"/>
      <c r="I86" s="41"/>
    </row>
  </sheetData>
  <mergeCells count="8">
    <mergeCell ref="A51:I51"/>
    <mergeCell ref="A52:I52"/>
    <mergeCell ref="A2:I2"/>
    <mergeCell ref="A3:I3"/>
    <mergeCell ref="A4:I4"/>
    <mergeCell ref="A5:I5"/>
    <mergeCell ref="A49:I49"/>
    <mergeCell ref="A50:I50"/>
  </mergeCells>
  <printOptions horizontalCentered="1"/>
  <pageMargins left="0.61" right="0.3" top="0.78740157480314998" bottom="0.196850393700787" header="0.31496062992126" footer="0.31496062992126"/>
  <pageSetup paperSize="9" scale="6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CE1.1</vt:lpstr>
      <vt:lpstr>CE1.2</vt:lpstr>
      <vt:lpstr>CE2</vt:lpstr>
      <vt:lpstr>CF</vt:lpstr>
      <vt:lpstr>CE1.1!Print_Area</vt:lpstr>
      <vt:lpstr>CE1.2!Print_Area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2022-08-01T08:10:38Z</cp:lastPrinted>
  <dcterms:created xsi:type="dcterms:W3CDTF">2010-04-02T11:18:57Z</dcterms:created>
  <dcterms:modified xsi:type="dcterms:W3CDTF">2022-08-04T08:19:49Z</dcterms:modified>
</cp:coreProperties>
</file>