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nd\รายงานการประชุม\AC &amp; BOD ครั้งที่ 4.65\ข้อมูล Support\นำส่ง กลต\"/>
    </mc:Choice>
  </mc:AlternateContent>
  <xr:revisionPtr revIDLastSave="0" documentId="13_ncr:1_{3B3F455B-30B1-4320-89AC-ED2D4EB2C2BE}" xr6:coauthVersionLast="47" xr6:coauthVersionMax="47" xr10:uidLastSave="{00000000-0000-0000-0000-000000000000}"/>
  <bookViews>
    <workbookView xWindow="-98" yWindow="-98" windowWidth="24196" windowHeight="13096" tabRatio="781" activeTab="6" xr2:uid="{00000000-000D-0000-FFFF-FFFF00000000}"/>
  </bookViews>
  <sheets>
    <sheet name="BS 3" sheetId="1" r:id="rId1"/>
    <sheet name="BS 4" sheetId="23" r:id="rId2"/>
    <sheet name="PL 3M" sheetId="11" r:id="rId3"/>
    <sheet name="PL 6M" sheetId="25" r:id="rId4"/>
    <sheet name="SCE-Consol 7" sheetId="5" r:id="rId5"/>
    <sheet name="SCE-Separate 8" sheetId="19" r:id="rId6"/>
    <sheet name="CF 9-10" sheetId="6" r:id="rId7"/>
  </sheets>
  <definedNames>
    <definedName name="_Hlk120336604" localSheetId="6">'CF 9-10'!$A$26</definedName>
    <definedName name="_xlnm.Print_Area" localSheetId="0">'BS 3'!$A$1:$J$30</definedName>
    <definedName name="_xlnm.Print_Area" localSheetId="1">'BS 4'!$A$1:$J$43</definedName>
    <definedName name="_xlnm.Print_Area" localSheetId="6">'CF 9-10'!$A$1:$H$71</definedName>
    <definedName name="_xlnm.Print_Area" localSheetId="2">'PL 3M'!$A$1:$J$33</definedName>
    <definedName name="_xlnm.Print_Area" localSheetId="3">'PL 6M'!$A$1:$J$33</definedName>
    <definedName name="_xlnm.Print_Area" localSheetId="4">'SCE-Consol 7'!$A$1:$I$31</definedName>
    <definedName name="_xlnm.Print_Area" localSheetId="5">'SCE-Separate 8'!$A$1:$I$30</definedName>
    <definedName name="Z_A3B3E038_AAE0_4F24_B01A_BCF5B017EAC3_.wvu.PrintArea" localSheetId="0" hidden="1">'BS 3'!$A$1:$J$30</definedName>
    <definedName name="Z_A3B3E038_AAE0_4F24_B01A_BCF5B017EAC3_.wvu.PrintArea" localSheetId="1" hidden="1">'BS 4'!$A$1:$J$43</definedName>
    <definedName name="Z_A3B3E038_AAE0_4F24_B01A_BCF5B017EAC3_.wvu.PrintArea" localSheetId="6" hidden="1">'CF 9-10'!$A$1:$H$71</definedName>
    <definedName name="Z_A3B3E038_AAE0_4F24_B01A_BCF5B017EAC3_.wvu.PrintArea" localSheetId="2" hidden="1">'PL 3M'!$A$1:$J$33</definedName>
    <definedName name="Z_A3B3E038_AAE0_4F24_B01A_BCF5B017EAC3_.wvu.PrintArea" localSheetId="4" hidden="1">'SCE-Consol 7'!$A$1:$I$18</definedName>
    <definedName name="Z_A3B3E038_AAE0_4F24_B01A_BCF5B017EAC3_.wvu.PrintArea" localSheetId="5" hidden="1">'SCE-Separate 8'!$A$1:$I$18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23" l="1"/>
  <c r="D13" i="23"/>
  <c r="B21" i="6" l="1"/>
  <c r="G30" i="19" l="1"/>
  <c r="G24" i="19"/>
  <c r="C28" i="19"/>
  <c r="F65" i="6"/>
  <c r="B65" i="6"/>
  <c r="E28" i="19"/>
  <c r="I23" i="19"/>
  <c r="E20" i="19"/>
  <c r="E24" i="19" s="1"/>
  <c r="E30" i="19" s="1"/>
  <c r="C20" i="19"/>
  <c r="C24" i="19" s="1"/>
  <c r="C30" i="19" s="1"/>
  <c r="I23" i="5"/>
  <c r="G20" i="5" l="1"/>
  <c r="G24" i="5" s="1"/>
  <c r="E20" i="5"/>
  <c r="C20" i="5"/>
  <c r="C24" i="5" l="1"/>
  <c r="E24" i="5"/>
  <c r="D21" i="6"/>
  <c r="D33" i="6" s="1"/>
  <c r="D35" i="6" s="1"/>
  <c r="D53" i="6"/>
  <c r="D62" i="6"/>
  <c r="H21" i="6"/>
  <c r="H33" i="6" s="1"/>
  <c r="H35" i="6" s="1"/>
  <c r="H53" i="6"/>
  <c r="H62" i="6"/>
  <c r="I20" i="19"/>
  <c r="I24" i="19" s="1"/>
  <c r="I30" i="19" s="1"/>
  <c r="D64" i="6" l="1"/>
  <c r="D66" i="6" s="1"/>
  <c r="H64" i="6"/>
  <c r="H66" i="6" s="1"/>
  <c r="J13" i="25"/>
  <c r="J17" i="25" s="1"/>
  <c r="J22" i="25" s="1"/>
  <c r="J25" i="25" s="1"/>
  <c r="J27" i="25" s="1"/>
  <c r="G14" i="19" s="1"/>
  <c r="H13" i="25"/>
  <c r="H17" i="25" s="1"/>
  <c r="H22" i="25" s="1"/>
  <c r="H25" i="25" s="1"/>
  <c r="H27" i="25" s="1"/>
  <c r="F13" i="25"/>
  <c r="F17" i="25" s="1"/>
  <c r="F22" i="25" s="1"/>
  <c r="F25" i="25" s="1"/>
  <c r="F27" i="25" s="1"/>
  <c r="G14" i="5" s="1"/>
  <c r="D13" i="25"/>
  <c r="D17" i="25" s="1"/>
  <c r="D22" i="25" s="1"/>
  <c r="D25" i="25" s="1"/>
  <c r="D27" i="25" s="1"/>
  <c r="D30" i="25" l="1"/>
  <c r="B11" i="6"/>
  <c r="G27" i="5"/>
  <c r="D32" i="25"/>
  <c r="H30" i="25"/>
  <c r="G27" i="19"/>
  <c r="F11" i="6"/>
  <c r="H32" i="25"/>
  <c r="F32" i="25"/>
  <c r="F30" i="25"/>
  <c r="J30" i="25"/>
  <c r="J32" i="25"/>
  <c r="G28" i="19" l="1"/>
  <c r="I27" i="19"/>
  <c r="I28" i="19" s="1"/>
  <c r="I11" i="19"/>
  <c r="E15" i="5"/>
  <c r="C15" i="5"/>
  <c r="E28" i="5"/>
  <c r="E30" i="5" s="1"/>
  <c r="C28" i="5"/>
  <c r="C30" i="5" s="1"/>
  <c r="I20" i="5"/>
  <c r="I24" i="5" s="1"/>
  <c r="E17" i="5"/>
  <c r="C17" i="5"/>
  <c r="I11" i="5"/>
  <c r="J13" i="11"/>
  <c r="J17" i="11" s="1"/>
  <c r="J22" i="11" s="1"/>
  <c r="J25" i="11" s="1"/>
  <c r="J27" i="11" s="1"/>
  <c r="H13" i="11"/>
  <c r="H17" i="11" s="1"/>
  <c r="H22" i="11" s="1"/>
  <c r="H25" i="11" s="1"/>
  <c r="H27" i="11" s="1"/>
  <c r="H32" i="11" s="1"/>
  <c r="F13" i="11"/>
  <c r="F17" i="11" s="1"/>
  <c r="F22" i="11" s="1"/>
  <c r="F25" i="11" s="1"/>
  <c r="F27" i="11" s="1"/>
  <c r="F32" i="11" s="1"/>
  <c r="D13" i="11"/>
  <c r="D17" i="11" s="1"/>
  <c r="D22" i="11" s="1"/>
  <c r="D25" i="11" s="1"/>
  <c r="D27" i="11" s="1"/>
  <c r="D32" i="11" s="1"/>
  <c r="J28" i="1"/>
  <c r="J26" i="1"/>
  <c r="H26" i="1"/>
  <c r="F26" i="1"/>
  <c r="D26" i="1"/>
  <c r="J16" i="1"/>
  <c r="H16" i="1"/>
  <c r="F16" i="1"/>
  <c r="F28" i="1" s="1"/>
  <c r="D16" i="1"/>
  <c r="J27" i="5"/>
  <c r="J28" i="23"/>
  <c r="H27" i="5"/>
  <c r="H28" i="23"/>
  <c r="F27" i="5"/>
  <c r="F28" i="23"/>
  <c r="D27" i="5"/>
  <c r="D28" i="23"/>
  <c r="J15" i="5"/>
  <c r="J29" i="5" s="1"/>
  <c r="J20" i="23"/>
  <c r="H15" i="5"/>
  <c r="H20" i="23"/>
  <c r="F15" i="5"/>
  <c r="E15" i="19"/>
  <c r="E17" i="19" s="1"/>
  <c r="F20" i="23"/>
  <c r="D15" i="5"/>
  <c r="C15" i="19"/>
  <c r="C17" i="19" s="1"/>
  <c r="D20" i="23"/>
  <c r="H28" i="1" l="1"/>
  <c r="D28" i="1"/>
  <c r="C45" i="19" s="1"/>
  <c r="J30" i="23"/>
  <c r="D29" i="5"/>
  <c r="D45" i="5" l="1"/>
  <c r="F62" i="6" l="1"/>
  <c r="B62" i="6"/>
  <c r="D30" i="23" l="1"/>
  <c r="F30" i="23" l="1"/>
  <c r="H30" i="23"/>
  <c r="H30" i="11" l="1"/>
  <c r="F53" i="6"/>
  <c r="B53" i="6"/>
  <c r="A39" i="6"/>
  <c r="F21" i="6" l="1"/>
  <c r="F33" i="6" s="1"/>
  <c r="F35" i="6" s="1"/>
  <c r="F64" i="6" s="1"/>
  <c r="F66" i="6" s="1"/>
  <c r="D30" i="11"/>
  <c r="J32" i="11"/>
  <c r="J30" i="11"/>
  <c r="F30" i="11"/>
  <c r="B33" i="6" l="1"/>
  <c r="B35" i="6" s="1"/>
  <c r="B64" i="6" s="1"/>
  <c r="B66" i="6" s="1"/>
  <c r="G15" i="19" l="1"/>
  <c r="G17" i="19" s="1"/>
  <c r="I14" i="19"/>
  <c r="I15" i="19" s="1"/>
  <c r="I17" i="19" s="1"/>
  <c r="G17" i="5"/>
  <c r="I14" i="5"/>
  <c r="G15" i="5"/>
  <c r="G28" i="5"/>
  <c r="G30" i="5" s="1"/>
  <c r="I27" i="5"/>
  <c r="I28" i="5" s="1"/>
  <c r="I30" i="5" s="1"/>
  <c r="H39" i="23"/>
  <c r="F40" i="23"/>
  <c r="F42" i="23" s="1"/>
  <c r="I15" i="5" l="1"/>
  <c r="I17" i="5"/>
  <c r="J40" i="23"/>
  <c r="J42" i="23" s="1"/>
  <c r="D39" i="23"/>
  <c r="H40" i="23"/>
  <c r="H42" i="23" s="1"/>
  <c r="D40" i="23" l="1"/>
  <c r="D42" i="23" s="1"/>
</calcChain>
</file>

<file path=xl/sharedStrings.xml><?xml version="1.0" encoding="utf-8"?>
<sst xmlns="http://schemas.openxmlformats.org/spreadsheetml/2006/main" count="290" uniqueCount="144">
  <si>
    <t>\</t>
  </si>
  <si>
    <t>Yong Concrete Public Company Limited and its Subsidiary</t>
  </si>
  <si>
    <t>Statement of financial position</t>
  </si>
  <si>
    <t>Consolidated financial statements</t>
  </si>
  <si>
    <t>Separate financial statements</t>
  </si>
  <si>
    <t>31 December</t>
  </si>
  <si>
    <t>Note</t>
  </si>
  <si>
    <t>Assets</t>
  </si>
  <si>
    <t>Current assets</t>
  </si>
  <si>
    <t xml:space="preserve">Cash and cash equivalents </t>
  </si>
  <si>
    <t>Contract assets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</si>
  <si>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</si>
  <si>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</si>
  <si>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</si>
  <si>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</si>
  <si>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</si>
  <si>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</si>
  <si>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</si>
  <si>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</si>
  <si>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</si>
  <si>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</si>
  <si>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</si>
  <si>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</si>
  <si>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Restricted deposit at financial institution</t>
  </si>
  <si>
    <t>Liabilities and equity</t>
  </si>
  <si>
    <t>Current liabilities</t>
  </si>
  <si>
    <t>Bank overdrafts and short-term borrowings</t>
  </si>
  <si>
    <t xml:space="preserve">   from financial institutions</t>
  </si>
  <si>
    <t>Contract liabilities</t>
  </si>
  <si>
    <t>Current portion of long-term borrowings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</si>
  <si>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</si>
  <si>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</si>
  <si>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</si>
  <si>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</si>
  <si>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</si>
  <si>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borrowings</t>
  </si>
  <si>
    <t>Lease liabilities</t>
  </si>
  <si>
    <t>Non-current provisions for employee benefits</t>
  </si>
  <si>
    <t>Decommissioning provisions 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</si>
  <si>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</si>
  <si>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</si>
  <si>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</si>
  <si>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</si>
  <si>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</si>
  <si>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</si>
  <si>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</si>
  <si>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</si>
  <si>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</si>
  <si>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  Legal reserve</t>
  </si>
  <si>
    <t xml:space="preserve">  Unappropriated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</si>
  <si>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</si>
  <si>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Total equity</t>
  </si>
  <si>
    <t xml:space="preserve"> financial statements</t>
  </si>
  <si>
    <t>Consolidated</t>
  </si>
  <si>
    <t>financial statements</t>
  </si>
  <si>
    <t>Separate</t>
  </si>
  <si>
    <t>Revenue from sale of goods</t>
  </si>
  <si>
    <t>Revenue</t>
  </si>
  <si>
    <t>Revenue from rendering of services</t>
  </si>
  <si>
    <t>Costs of sales of goods</t>
  </si>
  <si>
    <t>Costs of rendering of services</t>
  </si>
  <si>
    <t>Gross profit</t>
  </si>
  <si>
    <t xml:space="preserve">Other income </t>
  </si>
  <si>
    <t>Distribution costs</t>
  </si>
  <si>
    <t xml:space="preserve">Administrative expenses  </t>
  </si>
  <si>
    <t>Profit from operating activities</t>
  </si>
  <si>
    <t>Finance costs</t>
  </si>
  <si>
    <t>Profit before income tax expense</t>
  </si>
  <si>
    <t>Income tax expense</t>
  </si>
  <si>
    <t>Other comprehensive income</t>
  </si>
  <si>
    <t>Issued and</t>
  </si>
  <si>
    <t>paid-up</t>
  </si>
  <si>
    <t>share capital</t>
  </si>
  <si>
    <t>Legal</t>
  </si>
  <si>
    <t>reserve</t>
  </si>
  <si>
    <t xml:space="preserve">Unappropriated </t>
  </si>
  <si>
    <t>Total</t>
  </si>
  <si>
    <t>equity</t>
  </si>
  <si>
    <t xml:space="preserve">Profit 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</si>
  <si>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</si>
  <si>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</si>
  <si>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</si>
  <si>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</si>
  <si>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</si>
  <si>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Provisions for employee benefits</t>
  </si>
  <si>
    <t xml:space="preserve">Net cash from operating activities </t>
  </si>
  <si>
    <t>Cash flows from investing activities</t>
  </si>
  <si>
    <t>Proceeds from sale of property, plant and equipment</t>
  </si>
  <si>
    <t>Acquisition of property, plant and equipment</t>
  </si>
  <si>
    <t>Acquisition of intangible assets</t>
  </si>
  <si>
    <t>Interest received</t>
  </si>
  <si>
    <t>Cash flows from financing activities</t>
  </si>
  <si>
    <t>Repayment of  long-term borrowings from financial institutions</t>
  </si>
  <si>
    <t>Interest paid</t>
  </si>
  <si>
    <t xml:space="preserve">Cash and cash equivalents at 1 January </t>
  </si>
  <si>
    <t>Non-cash transactions</t>
  </si>
  <si>
    <t>Increase in right-of-use assets</t>
  </si>
  <si>
    <t>Net cash generated from operating activities</t>
  </si>
  <si>
    <t>Tax paid</t>
  </si>
  <si>
    <t>(in thousand Baht)</t>
  </si>
  <si>
    <t>(Unaudited)</t>
  </si>
  <si>
    <t>2021</t>
  </si>
  <si>
    <t>3, 4</t>
  </si>
  <si>
    <t>6, 7</t>
  </si>
  <si>
    <t xml:space="preserve">Three-month period ended </t>
  </si>
  <si>
    <t>Total comprehensive income for the period</t>
  </si>
  <si>
    <t>3, 8</t>
  </si>
  <si>
    <t>Statement of changes in equity (Unaudited)</t>
  </si>
  <si>
    <t>Comprehensive income for the period</t>
  </si>
  <si>
    <t>Balance at 1 January 2021</t>
  </si>
  <si>
    <t>Statement of cash flows (Unaudited)</t>
  </si>
  <si>
    <t>(Gain) loss on disposal of property, plant and equipment</t>
  </si>
  <si>
    <t>Payment of lease liabilities</t>
  </si>
  <si>
    <t>Trade and other receivables</t>
  </si>
  <si>
    <t xml:space="preserve">Trade and other payables </t>
  </si>
  <si>
    <t>2022</t>
  </si>
  <si>
    <t>Balance at 1 January 2022</t>
  </si>
  <si>
    <t>Basic earnings per share  (Baht)</t>
  </si>
  <si>
    <t>Increase in bank overdrafts and short-term borrowings</t>
  </si>
  <si>
    <t xml:space="preserve">Net cash used in investing activities  </t>
  </si>
  <si>
    <t>30 June</t>
  </si>
  <si>
    <t xml:space="preserve">Six-month period ended </t>
  </si>
  <si>
    <t>Six-month period ended 30 June  2021</t>
  </si>
  <si>
    <t>Balance at 30 June 2021</t>
  </si>
  <si>
    <t>Six-month period ended 30 June  2022</t>
  </si>
  <si>
    <t>Balance at 30 June 2022</t>
  </si>
  <si>
    <t>Six-month period ended 30 June 2021</t>
  </si>
  <si>
    <t>Six-month period ended 30 June 2022</t>
  </si>
  <si>
    <t>7, 11</t>
  </si>
  <si>
    <t>Statement of comprehensive income (Unaudited)</t>
  </si>
  <si>
    <t>Profit for the period</t>
  </si>
  <si>
    <t>Written-off of property, plant and equipment and intangible assets</t>
  </si>
  <si>
    <t>Payable for purchase of assets</t>
  </si>
  <si>
    <t>Transactions with owners, recorded directly in equity</t>
  </si>
  <si>
    <t xml:space="preserve">    Dividends to owners of the Company</t>
  </si>
  <si>
    <t>Total transactions with owners, recorded directly in equity</t>
  </si>
  <si>
    <t>Reversal of losses on inventories devaluation</t>
  </si>
  <si>
    <t>Dividend paid</t>
  </si>
  <si>
    <t>Dividend payable</t>
  </si>
  <si>
    <t>Net cash from (used in) financing activities</t>
  </si>
  <si>
    <t>Decrease (increase) in restricted deposits at financial institutions</t>
  </si>
  <si>
    <t>Net increase (decrease) in cash and cash equivalents</t>
  </si>
  <si>
    <t>Cash and cash equivalents at 31 June</t>
  </si>
  <si>
    <t>Reversal of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</si>
</sst>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(* #,##0.000_);_(* \(#,##0.000\);_(* &quot;-&quot;???_);_(@_)"/>
    <numFmt numFmtId="190" formatCode="_(* #,##0.00_);_(* \(#,##0.00\);_(* &quot;-&quot;???_);_(@_)"/>
  </numFmts>
  <fonts count="21" x14ac:knownFonts="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8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37" fontId="4" fillId="0" borderId="0"/>
    <xf numFmtId="188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184">
    <xf numFmtId="0" fontId="0" fillId="0" borderId="0" xfId="0"/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43" fontId="6" fillId="0" borderId="0" xfId="1" applyFont="1" applyFill="1" applyAlignment="1"/>
    <xf numFmtId="43" fontId="6" fillId="0" borderId="0" xfId="0" applyNumberFormat="1" applyFont="1" applyFill="1" applyAlignment="1"/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6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7" fillId="2" borderId="0" xfId="0" applyFont="1" applyFill="1" applyAlignment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7" fontId="14" fillId="0" borderId="0" xfId="0" applyNumberFormat="1" applyFont="1" applyAlignment="1">
      <alignment horizontal="center"/>
    </xf>
    <xf numFmtId="37" fontId="8" fillId="0" borderId="0" xfId="0" applyNumberFormat="1" applyFont="1" applyFill="1" applyAlignment="1"/>
    <xf numFmtId="43" fontId="8" fillId="0" borderId="0" xfId="1" applyFont="1" applyFill="1" applyAlignment="1"/>
    <xf numFmtId="43" fontId="8" fillId="0" borderId="0" xfId="0" applyNumberFormat="1" applyFont="1" applyFill="1" applyAlignment="1"/>
    <xf numFmtId="187" fontId="8" fillId="0" borderId="0" xfId="1" applyNumberFormat="1" applyFont="1" applyFill="1" applyAlignment="1"/>
    <xf numFmtId="187" fontId="8" fillId="0" borderId="0" xfId="1" applyNumberFormat="1" applyFont="1" applyFill="1" applyBorder="1" applyAlignment="1"/>
    <xf numFmtId="37" fontId="8" fillId="0" borderId="0" xfId="0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37" fontId="13" fillId="0" borderId="2" xfId="0" applyNumberFormat="1" applyFont="1" applyFill="1" applyBorder="1" applyAlignment="1"/>
    <xf numFmtId="37" fontId="13" fillId="0" borderId="0" xfId="0" applyNumberFormat="1" applyFont="1" applyFill="1" applyAlignment="1"/>
    <xf numFmtId="0" fontId="8" fillId="0" borderId="0" xfId="0" applyFont="1"/>
    <xf numFmtId="37" fontId="8" fillId="0" borderId="0" xfId="0" applyNumberFormat="1" applyFont="1"/>
    <xf numFmtId="43" fontId="8" fillId="0" borderId="0" xfId="1" applyFont="1"/>
    <xf numFmtId="37" fontId="8" fillId="0" borderId="0" xfId="0" applyNumberFormat="1" applyFont="1" applyFill="1"/>
    <xf numFmtId="37" fontId="13" fillId="0" borderId="0" xfId="0" applyNumberFormat="1" applyFont="1" applyFill="1" applyBorder="1" applyAlignment="1"/>
    <xf numFmtId="37" fontId="13" fillId="0" borderId="1" xfId="0" applyNumberFormat="1" applyFont="1" applyFill="1" applyBorder="1" applyAlignment="1"/>
    <xf numFmtId="0" fontId="8" fillId="2" borderId="0" xfId="0" applyFont="1" applyFill="1" applyAlignment="1"/>
    <xf numFmtId="0" fontId="15" fillId="0" borderId="0" xfId="0" applyFont="1"/>
    <xf numFmtId="0" fontId="8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16" fillId="0" borderId="0" xfId="0" applyFont="1" applyFill="1" applyAlignment="1"/>
    <xf numFmtId="37" fontId="13" fillId="0" borderId="4" xfId="0" applyNumberFormat="1" applyFont="1" applyFill="1" applyBorder="1" applyAlignment="1"/>
    <xf numFmtId="3" fontId="13" fillId="0" borderId="0" xfId="0" applyNumberFormat="1" applyFont="1" applyFill="1" applyBorder="1" applyAlignment="1"/>
    <xf numFmtId="0" fontId="13" fillId="0" borderId="0" xfId="0" applyFont="1" applyFill="1" applyAlignment="1"/>
    <xf numFmtId="0" fontId="14" fillId="0" borderId="0" xfId="0" quotePrefix="1" applyFont="1" applyFill="1" applyAlignment="1">
      <alignment horizontal="center"/>
    </xf>
    <xf numFmtId="37" fontId="8" fillId="0" borderId="1" xfId="0" applyNumberFormat="1" applyFont="1" applyFill="1" applyBorder="1" applyAlignment="1"/>
    <xf numFmtId="187" fontId="13" fillId="0" borderId="1" xfId="1" applyNumberFormat="1" applyFont="1" applyFill="1" applyBorder="1" applyAlignment="1"/>
    <xf numFmtId="37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7" fillId="0" borderId="0" xfId="0" applyFont="1" applyFill="1" applyBorder="1" applyAlignment="1"/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187" fontId="13" fillId="0" borderId="5" xfId="1" applyNumberFormat="1" applyFont="1" applyFill="1" applyBorder="1" applyAlignment="1"/>
    <xf numFmtId="187" fontId="13" fillId="0" borderId="0" xfId="1" applyNumberFormat="1" applyFont="1" applyFill="1" applyAlignment="1"/>
    <xf numFmtId="187" fontId="8" fillId="0" borderId="0" xfId="0" applyNumberFormat="1" applyFont="1" applyFill="1" applyBorder="1" applyAlignment="1"/>
    <xf numFmtId="187" fontId="8" fillId="0" borderId="0" xfId="0" applyNumberFormat="1" applyFont="1" applyFill="1" applyAlignment="1"/>
    <xf numFmtId="187" fontId="13" fillId="0" borderId="0" xfId="1" applyNumberFormat="1" applyFont="1" applyFill="1" applyBorder="1" applyAlignment="1"/>
    <xf numFmtId="187" fontId="13" fillId="0" borderId="2" xfId="1" applyNumberFormat="1" applyFont="1" applyFill="1" applyBorder="1" applyAlignment="1"/>
    <xf numFmtId="187" fontId="8" fillId="0" borderId="4" xfId="1" applyNumberFormat="1" applyFont="1" applyFill="1" applyBorder="1" applyAlignment="1">
      <alignment horizontal="right"/>
    </xf>
    <xf numFmtId="187" fontId="13" fillId="0" borderId="1" xfId="1" applyNumberFormat="1" applyFont="1" applyFill="1" applyBorder="1" applyAlignment="1">
      <alignment wrapText="1"/>
    </xf>
    <xf numFmtId="187" fontId="13" fillId="0" borderId="0" xfId="1" applyNumberFormat="1" applyFont="1" applyFill="1" applyAlignment="1">
      <alignment wrapText="1"/>
    </xf>
    <xf numFmtId="0" fontId="8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15" fillId="0" borderId="0" xfId="0" applyFont="1" applyFill="1" applyAlignment="1">
      <alignment horizontal="center"/>
    </xf>
    <xf numFmtId="3" fontId="13" fillId="0" borderId="0" xfId="0" applyNumberFormat="1" applyFont="1" applyFill="1" applyAlignment="1"/>
    <xf numFmtId="0" fontId="13" fillId="0" borderId="0" xfId="0" applyFont="1" applyFill="1" applyBorder="1" applyAlignment="1"/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0" fontId="18" fillId="0" borderId="0" xfId="0" applyFont="1" applyFill="1" applyAlignment="1"/>
    <xf numFmtId="0" fontId="17" fillId="0" borderId="0" xfId="0" applyFont="1" applyFill="1" applyBorder="1" applyAlignment="1">
      <alignment horizontal="center"/>
    </xf>
    <xf numFmtId="187" fontId="8" fillId="0" borderId="0" xfId="1" applyNumberFormat="1" applyFont="1" applyFill="1" applyAlignment="1">
      <alignment horizontal="center"/>
    </xf>
    <xf numFmtId="0" fontId="14" fillId="0" borderId="0" xfId="0" applyFont="1" applyFill="1" applyAlignment="1"/>
    <xf numFmtId="187" fontId="13" fillId="0" borderId="0" xfId="1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187" fontId="8" fillId="0" borderId="0" xfId="1" applyNumberFormat="1" applyFont="1" applyFill="1" applyAlignment="1">
      <alignment horizontal="right"/>
    </xf>
    <xf numFmtId="37" fontId="13" fillId="0" borderId="2" xfId="0" applyNumberFormat="1" applyFont="1" applyFill="1" applyBorder="1" applyAlignment="1">
      <alignment horizontal="right"/>
    </xf>
    <xf numFmtId="43" fontId="13" fillId="0" borderId="2" xfId="1" applyFont="1" applyFill="1" applyBorder="1" applyAlignment="1">
      <alignment horizontal="right"/>
    </xf>
    <xf numFmtId="187" fontId="13" fillId="0" borderId="2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187" fontId="8" fillId="0" borderId="0" xfId="0" applyNumberFormat="1" applyFont="1" applyFill="1" applyBorder="1" applyAlignment="1">
      <alignment horizontal="right"/>
    </xf>
    <xf numFmtId="37" fontId="13" fillId="0" borderId="1" xfId="0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187" fontId="13" fillId="0" borderId="0" xfId="0" applyNumberFormat="1" applyFont="1" applyFill="1" applyBorder="1" applyAlignment="1">
      <alignment horizontal="right"/>
    </xf>
    <xf numFmtId="187" fontId="13" fillId="0" borderId="1" xfId="1" applyNumberFormat="1" applyFont="1" applyFill="1" applyBorder="1" applyAlignment="1">
      <alignment horizontal="right"/>
    </xf>
    <xf numFmtId="43" fontId="20" fillId="0" borderId="0" xfId="2" applyFont="1" applyFill="1" applyAlignment="1">
      <alignment horizontal="left" indent="1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15" fillId="0" borderId="0" xfId="0" applyFont="1" applyFill="1" applyAlignment="1"/>
    <xf numFmtId="187" fontId="8" fillId="0" borderId="4" xfId="1" applyNumberFormat="1" applyFont="1" applyFill="1" applyBorder="1" applyAlignment="1"/>
    <xf numFmtId="187" fontId="8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/>
    </xf>
    <xf numFmtId="37" fontId="8" fillId="0" borderId="4" xfId="0" applyNumberFormat="1" applyFont="1" applyFill="1" applyBorder="1" applyAlignment="1">
      <alignment horizontal="right"/>
    </xf>
    <xf numFmtId="37" fontId="8" fillId="0" borderId="4" xfId="0" applyNumberFormat="1" applyFont="1" applyFill="1" applyBorder="1" applyAlignment="1"/>
    <xf numFmtId="0" fontId="13" fillId="0" borderId="0" xfId="0" applyFont="1" applyFill="1" applyBorder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13" fillId="0" borderId="3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49" fontId="20" fillId="0" borderId="0" xfId="0" applyNumberFormat="1" applyFont="1" applyAlignment="1">
      <alignment horizontal="center"/>
    </xf>
    <xf numFmtId="43" fontId="8" fillId="0" borderId="4" xfId="1" applyFont="1" applyFill="1" applyBorder="1" applyAlignment="1"/>
    <xf numFmtId="0" fontId="13" fillId="0" borderId="0" xfId="9" applyFont="1" applyAlignment="1">
      <alignment horizontal="left"/>
    </xf>
    <xf numFmtId="187" fontId="17" fillId="0" borderId="0" xfId="0" applyNumberFormat="1" applyFont="1" applyFill="1" applyAlignment="1"/>
    <xf numFmtId="43" fontId="6" fillId="0" borderId="0" xfId="1" applyFont="1" applyFill="1" applyBorder="1" applyAlignment="1"/>
    <xf numFmtId="37" fontId="17" fillId="0" borderId="0" xfId="0" applyNumberFormat="1" applyFont="1" applyFill="1" applyAlignment="1">
      <alignment horizontal="right"/>
    </xf>
    <xf numFmtId="37" fontId="8" fillId="0" borderId="0" xfId="1" applyNumberFormat="1" applyFont="1" applyFill="1" applyAlignment="1">
      <alignment horizontal="right"/>
    </xf>
    <xf numFmtId="37" fontId="8" fillId="0" borderId="0" xfId="1" applyNumberFormat="1" applyFont="1" applyFill="1" applyAlignment="1"/>
    <xf numFmtId="37" fontId="8" fillId="0" borderId="4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6" fillId="0" borderId="0" xfId="0" applyNumberFormat="1" applyFont="1" applyFill="1" applyAlignment="1"/>
    <xf numFmtId="37" fontId="17" fillId="0" borderId="0" xfId="0" applyNumberFormat="1" applyFont="1" applyFill="1" applyBorder="1" applyAlignment="1"/>
    <xf numFmtId="37" fontId="17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3" fillId="0" borderId="0" xfId="9" applyFont="1" applyFill="1" applyAlignment="1"/>
    <xf numFmtId="38" fontId="14" fillId="0" borderId="0" xfId="0" applyNumberFormat="1" applyFont="1" applyFill="1" applyAlignment="1">
      <alignment horizontal="center"/>
    </xf>
    <xf numFmtId="0" fontId="8" fillId="0" borderId="0" xfId="0" applyFont="1" applyFill="1"/>
    <xf numFmtId="49" fontId="8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0" fontId="13" fillId="0" borderId="0" xfId="0" applyFont="1" applyFill="1"/>
    <xf numFmtId="0" fontId="8" fillId="0" borderId="0" xfId="0" applyFont="1" applyFill="1" applyAlignment="1">
      <alignment wrapText="1"/>
    </xf>
    <xf numFmtId="0" fontId="13" fillId="0" borderId="0" xfId="0" applyFont="1" applyFill="1" applyAlignment="1">
      <alignment wrapText="1"/>
    </xf>
    <xf numFmtId="189" fontId="8" fillId="0" borderId="1" xfId="1" applyNumberFormat="1" applyFont="1" applyFill="1" applyBorder="1" applyAlignment="1"/>
    <xf numFmtId="189" fontId="8" fillId="0" borderId="0" xfId="1" applyNumberFormat="1" applyFont="1" applyFill="1" applyBorder="1" applyAlignment="1"/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43" fontId="13" fillId="0" borderId="2" xfId="1" applyFont="1" applyFill="1" applyBorder="1" applyAlignment="1"/>
    <xf numFmtId="49" fontId="20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37" fontId="13" fillId="0" borderId="5" xfId="0" applyNumberFormat="1" applyFont="1" applyFill="1" applyBorder="1" applyAlignment="1">
      <alignment horizontal="right"/>
    </xf>
    <xf numFmtId="43" fontId="13" fillId="0" borderId="5" xfId="1" applyFont="1" applyFill="1" applyBorder="1" applyAlignment="1">
      <alignment horizontal="right"/>
    </xf>
    <xf numFmtId="187" fontId="13" fillId="0" borderId="5" xfId="1" applyNumberFormat="1" applyFont="1" applyFill="1" applyBorder="1" applyAlignment="1">
      <alignment horizontal="right"/>
    </xf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49" fontId="14" fillId="0" borderId="0" xfId="0" applyNumberFormat="1" applyFont="1" applyAlignment="1">
      <alignment horizontal="center"/>
    </xf>
    <xf numFmtId="49" fontId="14" fillId="0" borderId="0" xfId="9" applyNumberFormat="1" applyFont="1" applyFill="1" applyAlignment="1">
      <alignment horizontal="center"/>
    </xf>
    <xf numFmtId="49" fontId="20" fillId="0" borderId="0" xfId="9" applyNumberFormat="1" applyFont="1" applyFill="1" applyAlignment="1">
      <alignment horizontal="center" wrapText="1"/>
    </xf>
    <xf numFmtId="0" fontId="16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49" fontId="14" fillId="0" borderId="0" xfId="9" applyNumberFormat="1" applyFont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</cellXfs>
  <cellStyles count="10">
    <cellStyle name="Comma 17 2" xfId="6" xr:uid="{00000000-0005-0000-0000-000001000000}"/>
    <cellStyle name="Comma 2" xfId="2" xr:uid="{00000000-0005-0000-0000-000002000000}"/>
    <cellStyle name="Comma 2 2" xfId="3" xr:uid="{00000000-0005-0000-0000-000003000000}"/>
    <cellStyle name="Comma 2 49" xfId="8" xr:uid="{00000000-0005-0000-0000-000004000000}"/>
    <cellStyle name="Normal 11 7" xfId="4" xr:uid="{00000000-0005-0000-0000-000006000000}"/>
    <cellStyle name="Normal 2 3" xfId="9" xr:uid="{00000000-0005-0000-0000-000007000000}"/>
    <cellStyle name="Normal 3" xfId="5" xr:uid="{00000000-0005-0000-0000-000008000000}"/>
    <cellStyle name="Normal 3 4" xfId="7" xr:uid="{00000000-0005-0000-0000-000009000000}"/>
    <cellStyle name="จุลภาค" xfId="1" builtinId="3"/>
    <cellStyle name="ปกติ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showGridLines="0" zoomScale="85" zoomScaleNormal="85" zoomScaleSheetLayoutView="85" workbookViewId="0">
      <selection activeCell="R25" sqref="R25"/>
    </sheetView>
  </sheetViews>
  <sheetFormatPr defaultColWidth="9.07421875" defaultRowHeight="23.25" customHeight="1" x14ac:dyDescent="0.4"/>
  <cols>
    <col min="1" max="1" width="46" style="36" customWidth="1"/>
    <col min="2" max="2" width="9.07421875" style="35" bestFit="1" customWidth="1"/>
    <col min="3" max="3" width="1.3828125" style="35" customWidth="1"/>
    <col min="4" max="4" width="15" style="35" customWidth="1"/>
    <col min="5" max="5" width="1.3828125" style="35" customWidth="1"/>
    <col min="6" max="6" width="15" style="35" customWidth="1"/>
    <col min="7" max="7" width="1.3828125" style="35" customWidth="1"/>
    <col min="8" max="8" width="15" style="35" customWidth="1"/>
    <col min="9" max="9" width="1.3828125" style="35" customWidth="1"/>
    <col min="10" max="10" width="15" style="35" customWidth="1"/>
    <col min="11" max="11" width="1.07421875" style="35" customWidth="1"/>
    <col min="12" max="12" width="9.07421875" style="35"/>
    <col min="13" max="13" width="14.61328125" style="35" bestFit="1" customWidth="1"/>
    <col min="14" max="14" width="12.3828125" style="35" bestFit="1" customWidth="1"/>
    <col min="15" max="15" width="13.07421875" style="35" bestFit="1" customWidth="1"/>
    <col min="16" max="16" width="10" style="35" bestFit="1" customWidth="1"/>
    <col min="17" max="16384" width="9.07421875" style="35"/>
  </cols>
  <sheetData>
    <row r="1" spans="1:16" ht="21.75" customHeight="1" x14ac:dyDescent="0.45">
      <c r="A1" s="24" t="s">
        <v>1</v>
      </c>
    </row>
    <row r="2" spans="1:16" ht="21.75" customHeight="1" x14ac:dyDescent="0.4">
      <c r="A2" s="33" t="s">
        <v>2</v>
      </c>
    </row>
    <row r="3" spans="1:16" ht="21.75" customHeight="1" x14ac:dyDescent="0.4">
      <c r="A3" s="34"/>
    </row>
    <row r="4" spans="1:16" ht="20.2" customHeight="1" x14ac:dyDescent="0.4">
      <c r="A4" s="34"/>
      <c r="D4" s="173" t="s">
        <v>53</v>
      </c>
      <c r="E4" s="173"/>
      <c r="F4" s="173"/>
      <c r="H4" s="173" t="s">
        <v>55</v>
      </c>
      <c r="I4" s="173"/>
      <c r="J4" s="173"/>
    </row>
    <row r="5" spans="1:16" ht="20.2" customHeight="1" x14ac:dyDescent="0.4">
      <c r="B5" s="11"/>
      <c r="C5" s="11"/>
      <c r="D5" s="172" t="s">
        <v>54</v>
      </c>
      <c r="E5" s="172"/>
      <c r="F5" s="172"/>
      <c r="G5" s="37"/>
      <c r="H5" s="173" t="s">
        <v>52</v>
      </c>
      <c r="I5" s="173"/>
      <c r="J5" s="173"/>
    </row>
    <row r="6" spans="1:16" ht="20.2" customHeight="1" x14ac:dyDescent="0.4">
      <c r="B6" s="11"/>
      <c r="C6" s="11"/>
      <c r="D6" s="165" t="s">
        <v>120</v>
      </c>
      <c r="E6" s="161"/>
      <c r="F6" s="166" t="s">
        <v>5</v>
      </c>
      <c r="G6" s="159"/>
      <c r="H6" s="165" t="s">
        <v>120</v>
      </c>
      <c r="I6" s="11"/>
      <c r="J6" s="16" t="s">
        <v>5</v>
      </c>
    </row>
    <row r="7" spans="1:16" ht="20.2" customHeight="1" x14ac:dyDescent="0.4">
      <c r="A7" s="19" t="s">
        <v>7</v>
      </c>
      <c r="B7" s="18" t="s">
        <v>6</v>
      </c>
      <c r="C7" s="38"/>
      <c r="D7" s="128" t="s">
        <v>115</v>
      </c>
      <c r="E7" s="11"/>
      <c r="F7" s="17">
        <v>2021</v>
      </c>
      <c r="G7" s="11"/>
      <c r="H7" s="128" t="s">
        <v>115</v>
      </c>
      <c r="I7" s="138"/>
      <c r="J7" s="17">
        <v>2021</v>
      </c>
    </row>
    <row r="8" spans="1:16" ht="20.2" customHeight="1" x14ac:dyDescent="0.4">
      <c r="A8" s="19"/>
      <c r="B8" s="18"/>
      <c r="C8" s="73"/>
      <c r="D8" s="128" t="s">
        <v>100</v>
      </c>
      <c r="E8" s="139"/>
      <c r="F8" s="17"/>
      <c r="G8" s="139"/>
      <c r="H8" s="128" t="s">
        <v>100</v>
      </c>
      <c r="I8" s="74"/>
      <c r="J8" s="17"/>
    </row>
    <row r="9" spans="1:16" ht="20.2" customHeight="1" x14ac:dyDescent="0.4">
      <c r="B9" s="11"/>
      <c r="C9" s="11"/>
      <c r="D9" s="174" t="s">
        <v>99</v>
      </c>
      <c r="E9" s="174"/>
      <c r="F9" s="174"/>
      <c r="G9" s="174"/>
      <c r="H9" s="174"/>
      <c r="I9" s="174"/>
      <c r="J9" s="174"/>
    </row>
    <row r="10" spans="1:16" ht="20.2" customHeight="1" x14ac:dyDescent="0.4">
      <c r="A10" s="20" t="s">
        <v>8</v>
      </c>
      <c r="B10" s="38"/>
      <c r="C10" s="38"/>
    </row>
    <row r="11" spans="1:16" ht="20.2" customHeight="1" x14ac:dyDescent="0.4">
      <c r="A11" s="21" t="s">
        <v>9</v>
      </c>
      <c r="B11" s="40"/>
      <c r="C11" s="38"/>
      <c r="D11" s="44">
        <v>3527</v>
      </c>
      <c r="E11" s="41"/>
      <c r="F11" s="41">
        <v>34378</v>
      </c>
      <c r="G11" s="41"/>
      <c r="H11" s="41">
        <v>3232</v>
      </c>
      <c r="I11" s="41"/>
      <c r="J11" s="41">
        <v>33178</v>
      </c>
      <c r="M11" s="42"/>
      <c r="N11" s="43"/>
    </row>
    <row r="12" spans="1:16" ht="20.2" customHeight="1" x14ac:dyDescent="0.4">
      <c r="A12" s="21" t="s">
        <v>113</v>
      </c>
      <c r="B12" s="40" t="s">
        <v>102</v>
      </c>
      <c r="C12" s="38"/>
      <c r="D12" s="41">
        <v>155917</v>
      </c>
      <c r="E12" s="41"/>
      <c r="F12" s="41">
        <v>107505</v>
      </c>
      <c r="G12" s="41"/>
      <c r="H12" s="41">
        <v>151715</v>
      </c>
      <c r="I12" s="41"/>
      <c r="J12" s="41">
        <v>104256</v>
      </c>
    </row>
    <row r="13" spans="1:16" ht="20.2" customHeight="1" x14ac:dyDescent="0.4">
      <c r="A13" s="21" t="s">
        <v>10</v>
      </c>
      <c r="B13" s="40">
        <v>8</v>
      </c>
      <c r="C13" s="38"/>
      <c r="D13" s="41">
        <v>27880</v>
      </c>
      <c r="E13" s="41"/>
      <c r="F13" s="44">
        <v>31623</v>
      </c>
      <c r="G13" s="41"/>
      <c r="H13" s="41">
        <v>27880</v>
      </c>
      <c r="I13" s="41"/>
      <c r="J13" s="45">
        <v>31623</v>
      </c>
    </row>
    <row r="14" spans="1:16" ht="20.2" customHeight="1" x14ac:dyDescent="0.4">
      <c r="A14" s="21" t="s">
        <v>11</v>
      </c>
      <c r="B14" s="40"/>
      <c r="C14" s="38"/>
      <c r="D14" s="41">
        <v>183871</v>
      </c>
      <c r="E14" s="41"/>
      <c r="F14" s="41">
        <v>154206</v>
      </c>
      <c r="G14" s="41"/>
      <c r="H14" s="41">
        <v>175900</v>
      </c>
      <c r="I14" s="41"/>
      <c r="J14" s="46">
        <v>149389</v>
      </c>
    </row>
    <row r="15" spans="1:16" ht="20.2" customHeight="1" x14ac:dyDescent="0.4">
      <c r="A15" s="21" t="s">
        <v>12</v>
      </c>
      <c r="B15" s="47"/>
      <c r="C15" s="38"/>
      <c r="D15" s="41">
        <v>4105</v>
      </c>
      <c r="E15" s="41"/>
      <c r="F15" s="41">
        <v>4860</v>
      </c>
      <c r="G15" s="41"/>
      <c r="H15" s="41">
        <v>1305</v>
      </c>
      <c r="I15" s="41"/>
      <c r="J15" s="41">
        <v>1154</v>
      </c>
    </row>
    <row r="16" spans="1:16" ht="20.2" customHeight="1" x14ac:dyDescent="0.4">
      <c r="A16" s="22" t="s">
        <v>13</v>
      </c>
      <c r="B16" s="47"/>
      <c r="C16" s="38"/>
      <c r="D16" s="48">
        <f>SUM(D11:D15)</f>
        <v>375300</v>
      </c>
      <c r="E16" s="49"/>
      <c r="F16" s="48">
        <f>SUM(F11:F15)</f>
        <v>332572</v>
      </c>
      <c r="G16" s="49"/>
      <c r="H16" s="48">
        <f>SUM(H11:H15)</f>
        <v>360032</v>
      </c>
      <c r="I16" s="49"/>
      <c r="J16" s="48">
        <f>SUM(J11:J15)</f>
        <v>319600</v>
      </c>
      <c r="M16" s="42"/>
      <c r="N16" s="43"/>
      <c r="O16" s="42"/>
      <c r="P16" s="43"/>
    </row>
    <row r="17" spans="1:14" ht="12.75" customHeight="1" x14ac:dyDescent="0.4">
      <c r="B17" s="47"/>
      <c r="C17" s="38"/>
      <c r="D17" s="41"/>
      <c r="E17" s="41"/>
      <c r="F17" s="41"/>
      <c r="G17" s="41"/>
      <c r="H17" s="41"/>
      <c r="I17" s="41"/>
      <c r="J17" s="41"/>
    </row>
    <row r="18" spans="1:14" ht="20.2" customHeight="1" x14ac:dyDescent="0.4">
      <c r="A18" s="20" t="s">
        <v>14</v>
      </c>
      <c r="B18" s="47"/>
      <c r="C18" s="38"/>
      <c r="D18" s="41"/>
      <c r="E18" s="41"/>
      <c r="F18" s="41"/>
      <c r="G18" s="41"/>
      <c r="H18" s="41"/>
      <c r="I18" s="41"/>
      <c r="J18" s="41"/>
    </row>
    <row r="19" spans="1:14" ht="20.2" customHeight="1" x14ac:dyDescent="0.4">
      <c r="A19" s="50" t="s">
        <v>23</v>
      </c>
      <c r="B19" s="47" t="s">
        <v>128</v>
      </c>
      <c r="C19" s="38"/>
      <c r="D19" s="41">
        <v>25000</v>
      </c>
      <c r="E19" s="41"/>
      <c r="F19" s="51">
        <v>25298</v>
      </c>
      <c r="G19" s="41"/>
      <c r="H19" s="41">
        <v>25000</v>
      </c>
      <c r="I19" s="41"/>
      <c r="J19" s="41">
        <v>25298</v>
      </c>
    </row>
    <row r="20" spans="1:14" ht="20.2" customHeight="1" x14ac:dyDescent="0.4">
      <c r="A20" s="35" t="s">
        <v>15</v>
      </c>
      <c r="B20" s="47">
        <v>5</v>
      </c>
      <c r="C20" s="38"/>
      <c r="D20" s="42">
        <v>0</v>
      </c>
      <c r="E20" s="41"/>
      <c r="F20" s="52">
        <v>0</v>
      </c>
      <c r="G20" s="41"/>
      <c r="H20" s="41">
        <v>80000</v>
      </c>
      <c r="I20" s="41"/>
      <c r="J20" s="41">
        <v>80000</v>
      </c>
    </row>
    <row r="21" spans="1:14" ht="20.2" customHeight="1" x14ac:dyDescent="0.4">
      <c r="A21" s="36" t="s">
        <v>16</v>
      </c>
      <c r="B21" s="47" t="s">
        <v>103</v>
      </c>
      <c r="C21" s="38"/>
      <c r="D21" s="41">
        <v>625167</v>
      </c>
      <c r="E21" s="41"/>
      <c r="F21" s="51">
        <v>640425</v>
      </c>
      <c r="G21" s="41"/>
      <c r="H21" s="44">
        <v>485399</v>
      </c>
      <c r="I21" s="41"/>
      <c r="J21" s="41">
        <v>494652</v>
      </c>
    </row>
    <row r="22" spans="1:14" ht="20.2" customHeight="1" x14ac:dyDescent="0.4">
      <c r="A22" s="21" t="s">
        <v>17</v>
      </c>
      <c r="B22" s="47">
        <v>6</v>
      </c>
      <c r="C22" s="38"/>
      <c r="D22" s="41">
        <v>82764</v>
      </c>
      <c r="E22" s="41"/>
      <c r="F22" s="44">
        <v>63930</v>
      </c>
      <c r="G22" s="41"/>
      <c r="H22" s="41">
        <v>38401</v>
      </c>
      <c r="I22" s="41"/>
      <c r="J22" s="44">
        <v>34833</v>
      </c>
    </row>
    <row r="23" spans="1:14" ht="20.2" customHeight="1" x14ac:dyDescent="0.4">
      <c r="A23" s="36" t="s">
        <v>18</v>
      </c>
      <c r="B23" s="47"/>
      <c r="C23" s="38"/>
      <c r="D23" s="41">
        <v>2984</v>
      </c>
      <c r="E23" s="41"/>
      <c r="F23" s="51">
        <v>3209</v>
      </c>
      <c r="G23" s="41"/>
      <c r="H23" s="41">
        <v>2917</v>
      </c>
      <c r="I23" s="41"/>
      <c r="J23" s="41">
        <v>3127</v>
      </c>
    </row>
    <row r="24" spans="1:14" ht="20.2" customHeight="1" x14ac:dyDescent="0.4">
      <c r="A24" s="21" t="s">
        <v>19</v>
      </c>
      <c r="B24" s="47"/>
      <c r="C24" s="38"/>
      <c r="D24" s="41">
        <v>4790</v>
      </c>
      <c r="E24" s="41"/>
      <c r="F24" s="51">
        <v>5073</v>
      </c>
      <c r="G24" s="41"/>
      <c r="H24" s="41">
        <v>4873</v>
      </c>
      <c r="I24" s="41"/>
      <c r="J24" s="41">
        <v>4614</v>
      </c>
      <c r="M24" s="41"/>
      <c r="N24" s="41"/>
    </row>
    <row r="25" spans="1:14" ht="20.2" customHeight="1" x14ac:dyDescent="0.4">
      <c r="A25" s="21" t="s">
        <v>20</v>
      </c>
      <c r="B25" s="47">
        <v>8</v>
      </c>
      <c r="C25" s="38"/>
      <c r="D25" s="41">
        <v>29604</v>
      </c>
      <c r="E25" s="41"/>
      <c r="F25" s="53">
        <v>32421</v>
      </c>
      <c r="G25" s="41"/>
      <c r="H25" s="41">
        <v>25739</v>
      </c>
      <c r="I25" s="41"/>
      <c r="J25" s="41">
        <v>30558</v>
      </c>
    </row>
    <row r="26" spans="1:14" ht="20.2" customHeight="1" x14ac:dyDescent="0.4">
      <c r="A26" s="22" t="s">
        <v>21</v>
      </c>
      <c r="B26" s="47"/>
      <c r="C26" s="38"/>
      <c r="D26" s="48">
        <f>SUM(D19:D25)</f>
        <v>770309</v>
      </c>
      <c r="E26" s="49"/>
      <c r="F26" s="48">
        <f>SUM(F19:F25)</f>
        <v>770356</v>
      </c>
      <c r="G26" s="49"/>
      <c r="H26" s="48">
        <f>SUM(H19:H25)</f>
        <v>662329</v>
      </c>
      <c r="I26" s="49"/>
      <c r="J26" s="48">
        <f>SUM(J19:J25)</f>
        <v>673082</v>
      </c>
    </row>
    <row r="27" spans="1:14" ht="19.5" customHeight="1" x14ac:dyDescent="0.4">
      <c r="A27" s="34"/>
      <c r="B27" s="47"/>
      <c r="C27" s="38"/>
      <c r="D27" s="54"/>
      <c r="E27" s="49"/>
      <c r="F27" s="54"/>
      <c r="G27" s="49"/>
      <c r="H27" s="54"/>
      <c r="I27" s="49"/>
      <c r="J27" s="54"/>
    </row>
    <row r="28" spans="1:14" ht="20.2" customHeight="1" thickBot="1" x14ac:dyDescent="0.45">
      <c r="A28" s="23" t="s">
        <v>22</v>
      </c>
      <c r="B28" s="47"/>
      <c r="C28" s="38"/>
      <c r="D28" s="55">
        <f>D16+D26</f>
        <v>1145609</v>
      </c>
      <c r="E28" s="49"/>
      <c r="F28" s="55">
        <f>F16+F26</f>
        <v>1102928</v>
      </c>
      <c r="G28" s="49"/>
      <c r="H28" s="55">
        <f>H16+H26</f>
        <v>1022361</v>
      </c>
      <c r="I28" s="49"/>
      <c r="J28" s="55">
        <f>J16+J26</f>
        <v>992682</v>
      </c>
      <c r="M28" s="54"/>
    </row>
    <row r="29" spans="1:14" ht="15.7" customHeight="1" thickTop="1" x14ac:dyDescent="0.4">
      <c r="B29" s="47"/>
      <c r="D29" s="41"/>
      <c r="J29" s="41"/>
    </row>
    <row r="30" spans="1:14" ht="23.25" customHeight="1" x14ac:dyDescent="0.4">
      <c r="B30" s="47"/>
    </row>
    <row r="31" spans="1:14" ht="23.25" customHeight="1" x14ac:dyDescent="0.4">
      <c r="A31" s="35"/>
      <c r="D31" s="42"/>
      <c r="F31" s="42"/>
      <c r="H31" s="42"/>
      <c r="J31" s="42"/>
    </row>
    <row r="32" spans="1:14" ht="23.25" customHeight="1" x14ac:dyDescent="0.4">
      <c r="A32" s="35"/>
    </row>
    <row r="33" spans="1:4" ht="23.25" customHeight="1" x14ac:dyDescent="0.4">
      <c r="A33" s="35"/>
    </row>
    <row r="34" spans="1:4" ht="23.25" customHeight="1" x14ac:dyDescent="0.4">
      <c r="A34" s="35"/>
    </row>
    <row r="35" spans="1:4" ht="23.25" customHeight="1" x14ac:dyDescent="0.4">
      <c r="A35" s="35"/>
    </row>
    <row r="36" spans="1:4" ht="23.25" customHeight="1" x14ac:dyDescent="0.4">
      <c r="A36" s="35"/>
    </row>
    <row r="37" spans="1:4" ht="23.25" customHeight="1" x14ac:dyDescent="0.4">
      <c r="A37" s="35"/>
    </row>
    <row r="38" spans="1:4" ht="23.25" customHeight="1" x14ac:dyDescent="0.4">
      <c r="A38" s="35"/>
    </row>
    <row r="39" spans="1:4" ht="23.25" customHeight="1" x14ac:dyDescent="0.4">
      <c r="A39" s="35"/>
    </row>
    <row r="40" spans="1:4" ht="21.75" customHeight="1" x14ac:dyDescent="0.4">
      <c r="A40" s="35"/>
    </row>
    <row r="41" spans="1:4" ht="21.75" customHeight="1" x14ac:dyDescent="0.4">
      <c r="A41" s="35"/>
    </row>
    <row r="42" spans="1:4" ht="21.75" customHeight="1" x14ac:dyDescent="0.4">
      <c r="A42" s="35"/>
    </row>
    <row r="43" spans="1:4" ht="21.75" customHeight="1" x14ac:dyDescent="0.4">
      <c r="A43" s="35"/>
    </row>
    <row r="44" spans="1:4" ht="21.75" customHeight="1" x14ac:dyDescent="0.4">
      <c r="A44" s="35"/>
    </row>
    <row r="45" spans="1:4" ht="21.75" customHeight="1" x14ac:dyDescent="0.4">
      <c r="A45" s="35"/>
      <c r="D45" s="41"/>
    </row>
    <row r="46" spans="1:4" ht="21.75" customHeight="1" x14ac:dyDescent="0.4">
      <c r="A46" s="35"/>
    </row>
    <row r="47" spans="1:4" ht="21.75" customHeight="1" x14ac:dyDescent="0.4">
      <c r="A47" s="35"/>
    </row>
    <row r="48" spans="1:4" ht="23.25" customHeight="1" x14ac:dyDescent="0.4">
      <c r="A48" s="35"/>
    </row>
    <row r="49" spans="1:1" ht="21.75" customHeight="1" x14ac:dyDescent="0.4">
      <c r="A49" s="35"/>
    </row>
    <row r="50" spans="1:1" ht="23.25" customHeight="1" x14ac:dyDescent="0.4">
      <c r="A50" s="35"/>
    </row>
    <row r="51" spans="1:1" ht="21.75" customHeight="1" x14ac:dyDescent="0.4">
      <c r="A51" s="35"/>
    </row>
    <row r="52" spans="1:1" ht="21.75" customHeight="1" x14ac:dyDescent="0.4">
      <c r="A52" s="35"/>
    </row>
    <row r="53" spans="1:1" ht="24.75" customHeight="1" x14ac:dyDescent="0.4">
      <c r="A53" s="35"/>
    </row>
    <row r="54" spans="1:1" ht="21.75" customHeight="1" x14ac:dyDescent="0.4">
      <c r="A54" s="35"/>
    </row>
    <row r="55" spans="1:1" ht="21.75" customHeight="1" x14ac:dyDescent="0.4">
      <c r="A55" s="35"/>
    </row>
    <row r="56" spans="1:1" ht="23.25" customHeight="1" x14ac:dyDescent="0.4">
      <c r="A56" s="35"/>
    </row>
    <row r="57" spans="1:1" ht="12" customHeight="1" x14ac:dyDescent="0.4">
      <c r="A57" s="35"/>
    </row>
    <row r="58" spans="1:1" ht="23.25" customHeight="1" x14ac:dyDescent="0.4">
      <c r="A58" s="35"/>
    </row>
    <row r="59" spans="1:1" ht="23.25" customHeight="1" x14ac:dyDescent="0.4">
      <c r="A59" s="35"/>
    </row>
    <row r="60" spans="1:1" ht="22.05" customHeight="1" x14ac:dyDescent="0.4">
      <c r="A60" s="35"/>
    </row>
    <row r="61" spans="1:1" ht="13.9" x14ac:dyDescent="0.4">
      <c r="A61" s="35"/>
    </row>
    <row r="62" spans="1:1" ht="22.05" customHeight="1" x14ac:dyDescent="0.4">
      <c r="A62" s="35"/>
    </row>
    <row r="63" spans="1:1" ht="24" customHeight="1" x14ac:dyDescent="0.4">
      <c r="A63" s="35"/>
    </row>
    <row r="64" spans="1:1" ht="22.05" customHeight="1" x14ac:dyDescent="0.4">
      <c r="A64" s="35"/>
    </row>
    <row r="65" spans="1:1" ht="22.05" customHeight="1" x14ac:dyDescent="0.4">
      <c r="A65" s="35"/>
    </row>
    <row r="66" spans="1:1" ht="13.9" x14ac:dyDescent="0.4">
      <c r="A66" s="35"/>
    </row>
    <row r="67" spans="1:1" ht="22.05" customHeight="1" x14ac:dyDescent="0.4">
      <c r="A67" s="35"/>
    </row>
    <row r="68" spans="1:1" ht="22.05" customHeight="1" x14ac:dyDescent="0.4">
      <c r="A68" s="35"/>
    </row>
    <row r="69" spans="1:1" ht="22.05" customHeight="1" x14ac:dyDescent="0.4">
      <c r="A69" s="35"/>
    </row>
    <row r="70" spans="1:1" ht="22.05" customHeight="1" x14ac:dyDescent="0.4">
      <c r="A70" s="35"/>
    </row>
    <row r="71" spans="1:1" ht="12" customHeight="1" x14ac:dyDescent="0.4">
      <c r="A71" s="35"/>
    </row>
    <row r="72" spans="1:1" ht="22.05" customHeight="1" x14ac:dyDescent="0.4">
      <c r="A72" s="35"/>
    </row>
    <row r="73" spans="1:1" ht="22.05" customHeight="1" x14ac:dyDescent="0.4">
      <c r="A73" s="35"/>
    </row>
    <row r="74" spans="1:1" ht="22.05" customHeight="1" x14ac:dyDescent="0.4">
      <c r="A74" s="42"/>
    </row>
    <row r="75" spans="1:1" ht="22.05" customHeight="1" x14ac:dyDescent="0.4"/>
    <row r="76" spans="1:1" ht="22.05" customHeight="1" x14ac:dyDescent="0.4"/>
    <row r="77" spans="1:1" ht="22.05" customHeight="1" x14ac:dyDescent="0.4"/>
    <row r="78" spans="1:1" ht="22.05" customHeight="1" x14ac:dyDescent="0.4"/>
    <row r="79" spans="1:1" ht="20.2" customHeight="1" x14ac:dyDescent="0.4"/>
    <row r="80" spans="1:1" ht="20.2" customHeight="1" x14ac:dyDescent="0.4"/>
    <row r="81" ht="20.2" customHeight="1" x14ac:dyDescent="0.4"/>
    <row r="82" ht="20.2" customHeight="1" x14ac:dyDescent="0.4"/>
    <row r="83" ht="20.2" customHeight="1" x14ac:dyDescent="0.4"/>
    <row r="84" ht="20.2" customHeight="1" x14ac:dyDescent="0.4"/>
    <row r="85" ht="20.2" customHeight="1" x14ac:dyDescent="0.4"/>
    <row r="86" ht="20.2" customHeight="1" x14ac:dyDescent="0.4"/>
    <row r="87" ht="20.2" customHeight="1" x14ac:dyDescent="0.4"/>
    <row r="88" ht="20.2" customHeight="1" x14ac:dyDescent="0.4"/>
    <row r="89" ht="20.2" customHeight="1" x14ac:dyDescent="0.4"/>
    <row r="90" ht="20.2" customHeight="1" x14ac:dyDescent="0.4"/>
    <row r="91" ht="20.2" customHeight="1" x14ac:dyDescent="0.4"/>
    <row r="92" ht="20.2" customHeight="1" x14ac:dyDescent="0.4"/>
    <row r="93" ht="19.5" customHeight="1" x14ac:dyDescent="0.4"/>
    <row r="94" ht="20.2" customHeight="1" x14ac:dyDescent="0.4"/>
    <row r="95" ht="20.2" customHeight="1" x14ac:dyDescent="0.4"/>
    <row r="96" ht="20.2" customHeight="1" x14ac:dyDescent="0.4"/>
    <row r="97" ht="20.2" customHeight="1" x14ac:dyDescent="0.4"/>
    <row r="98" ht="20.2" customHeight="1" x14ac:dyDescent="0.4"/>
    <row r="99" ht="20.2" customHeight="1" x14ac:dyDescent="0.4"/>
    <row r="100" ht="20.2" customHeight="1" x14ac:dyDescent="0.4"/>
    <row r="101" ht="20.2" customHeight="1" x14ac:dyDescent="0.4"/>
    <row r="102" ht="20.2" customHeight="1" x14ac:dyDescent="0.4"/>
    <row r="103" ht="20.2" customHeight="1" x14ac:dyDescent="0.4"/>
    <row r="104" ht="20.2" customHeight="1" x14ac:dyDescent="0.4"/>
    <row r="105" ht="19.5" customHeight="1" x14ac:dyDescent="0.4"/>
    <row r="106" ht="19.5" customHeight="1" x14ac:dyDescent="0.4"/>
    <row r="107" ht="19.5" customHeight="1" x14ac:dyDescent="0.4"/>
    <row r="108" ht="19.5" customHeight="1" x14ac:dyDescent="0.4"/>
    <row r="109" ht="19.5" customHeight="1" x14ac:dyDescent="0.4"/>
    <row r="110" ht="19.5" customHeight="1" x14ac:dyDescent="0.4"/>
    <row r="111" ht="19.5" customHeight="1" x14ac:dyDescent="0.4"/>
    <row r="112" ht="19.5" customHeight="1" x14ac:dyDescent="0.4"/>
    <row r="113" ht="19.5" customHeight="1" x14ac:dyDescent="0.4"/>
    <row r="114" ht="19.5" customHeight="1" x14ac:dyDescent="0.4"/>
    <row r="115" ht="19.5" customHeight="1" x14ac:dyDescent="0.4"/>
    <row r="116" ht="19.5" customHeight="1" x14ac:dyDescent="0.4"/>
    <row r="117" ht="19.5" customHeight="1" x14ac:dyDescent="0.4"/>
    <row r="118" ht="19.5" customHeight="1" x14ac:dyDescent="0.4"/>
    <row r="119" ht="19.5" customHeight="1" x14ac:dyDescent="0.4"/>
    <row r="120" ht="20.2" customHeight="1" x14ac:dyDescent="0.4"/>
    <row r="121" ht="20.2" customHeight="1" x14ac:dyDescent="0.4"/>
    <row r="122" ht="20.2" customHeight="1" x14ac:dyDescent="0.4"/>
    <row r="123" ht="20.2" customHeight="1" x14ac:dyDescent="0.4"/>
    <row r="124" ht="20.2" customHeight="1" x14ac:dyDescent="0.4"/>
    <row r="125" ht="20.2" customHeight="1" x14ac:dyDescent="0.4"/>
    <row r="126" ht="20.2" customHeight="1" x14ac:dyDescent="0.4"/>
    <row r="127" ht="20.2" customHeight="1" x14ac:dyDescent="0.4"/>
    <row r="128" ht="20.2" customHeight="1" x14ac:dyDescent="0.4"/>
    <row r="129" ht="20.2" customHeight="1" x14ac:dyDescent="0.4"/>
    <row r="130" ht="20.2" customHeight="1" x14ac:dyDescent="0.4"/>
    <row r="131" ht="20.2" customHeight="1" x14ac:dyDescent="0.4"/>
    <row r="132" ht="19.5" customHeight="1" x14ac:dyDescent="0.4"/>
    <row r="133" ht="20.2" customHeight="1" x14ac:dyDescent="0.4"/>
    <row r="134" ht="20.2" customHeight="1" x14ac:dyDescent="0.4"/>
    <row r="135" ht="20.2" customHeight="1" x14ac:dyDescent="0.4"/>
    <row r="136" ht="19.5" customHeight="1" x14ac:dyDescent="0.4"/>
    <row r="137" ht="20.2" customHeight="1" x14ac:dyDescent="0.4"/>
    <row r="138" ht="20.2" customHeight="1" x14ac:dyDescent="0.4"/>
    <row r="139" ht="19.5" customHeight="1" x14ac:dyDescent="0.4"/>
    <row r="140" ht="20.2" customHeight="1" x14ac:dyDescent="0.4"/>
    <row r="141" ht="20.2" customHeight="1" x14ac:dyDescent="0.4"/>
    <row r="142" ht="20.2" customHeight="1" x14ac:dyDescent="0.4"/>
    <row r="145" spans="1:12" s="56" customFormat="1" ht="23.25" customHeight="1" x14ac:dyDescent="0.4">
      <c r="A145" s="36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5">
    <mergeCell ref="D5:F5"/>
    <mergeCell ref="H5:J5"/>
    <mergeCell ref="D9:J9"/>
    <mergeCell ref="D4:F4"/>
    <mergeCell ref="H4:J4"/>
  </mergeCells>
  <phoneticPr fontId="0" type="noConversion"/>
  <pageMargins left="0.7" right="0.7" top="0.48" bottom="0.5" header="0.5" footer="0.5"/>
  <pageSetup paperSize="9" scale="82" firstPageNumber="3" orientation="portrait" useFirstPageNumber="1" r:id="rId2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
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5"/>
  <sheetViews>
    <sheetView showGridLines="0" zoomScale="70" zoomScaleNormal="70" zoomScaleSheetLayoutView="85" workbookViewId="0">
      <selection activeCell="A14" sqref="A14"/>
    </sheetView>
  </sheetViews>
  <sheetFormatPr defaultColWidth="9.07421875" defaultRowHeight="23.25" customHeight="1" x14ac:dyDescent="0.5"/>
  <cols>
    <col min="1" max="1" width="46.3828125" style="26" customWidth="1"/>
    <col min="2" max="2" width="8.3828125" style="25" customWidth="1"/>
    <col min="3" max="3" width="1.3828125" style="25" customWidth="1"/>
    <col min="4" max="4" width="15" style="25" customWidth="1"/>
    <col min="5" max="5" width="1.3828125" style="25" customWidth="1"/>
    <col min="6" max="6" width="15" style="25" customWidth="1"/>
    <col min="7" max="7" width="1.3828125" style="25" customWidth="1"/>
    <col min="8" max="8" width="15" style="25" customWidth="1"/>
    <col min="9" max="9" width="1.3828125" style="25" customWidth="1"/>
    <col min="10" max="10" width="15" style="25" customWidth="1"/>
    <col min="11" max="11" width="1.07421875" style="25" customWidth="1"/>
    <col min="12" max="12" width="16.69140625" style="25" bestFit="1" customWidth="1"/>
    <col min="13" max="13" width="14.3828125" style="25" bestFit="1" customWidth="1"/>
    <col min="14" max="14" width="16.69140625" style="25" bestFit="1" customWidth="1"/>
    <col min="15" max="16384" width="9.07421875" style="25"/>
  </cols>
  <sheetData>
    <row r="1" spans="1:14" ht="23.25" customHeight="1" x14ac:dyDescent="0.5">
      <c r="A1" s="24" t="s">
        <v>1</v>
      </c>
      <c r="B1" s="29"/>
    </row>
    <row r="2" spans="1:14" ht="23.25" customHeight="1" x14ac:dyDescent="0.5">
      <c r="A2" s="33" t="s">
        <v>2</v>
      </c>
      <c r="B2" s="29"/>
    </row>
    <row r="3" spans="1:14" ht="23.25" customHeight="1" x14ac:dyDescent="0.5">
      <c r="A3" s="24"/>
      <c r="B3" s="29"/>
    </row>
    <row r="4" spans="1:14" ht="20.2" customHeight="1" x14ac:dyDescent="0.5">
      <c r="A4" s="24"/>
      <c r="B4" s="29"/>
      <c r="D4" s="173" t="s">
        <v>53</v>
      </c>
      <c r="E4" s="173"/>
      <c r="F4" s="173"/>
      <c r="G4" s="35"/>
      <c r="H4" s="173" t="s">
        <v>55</v>
      </c>
      <c r="I4" s="173"/>
      <c r="J4" s="173"/>
    </row>
    <row r="5" spans="1:14" s="35" customFormat="1" ht="20.2" customHeight="1" x14ac:dyDescent="0.4">
      <c r="A5" s="36"/>
      <c r="B5" s="47"/>
      <c r="C5" s="11"/>
      <c r="D5" s="172" t="s">
        <v>54</v>
      </c>
      <c r="E5" s="172"/>
      <c r="F5" s="172"/>
      <c r="G5" s="72"/>
      <c r="H5" s="173" t="s">
        <v>52</v>
      </c>
      <c r="I5" s="173"/>
      <c r="J5" s="173"/>
    </row>
    <row r="6" spans="1:14" s="35" customFormat="1" ht="20.2" customHeight="1" x14ac:dyDescent="0.4">
      <c r="A6" s="36"/>
      <c r="B6" s="47"/>
      <c r="C6" s="11"/>
      <c r="D6" s="128" t="s">
        <v>120</v>
      </c>
      <c r="E6" s="138"/>
      <c r="F6" s="16" t="s">
        <v>5</v>
      </c>
      <c r="G6" s="72"/>
      <c r="H6" s="128" t="s">
        <v>120</v>
      </c>
      <c r="I6" s="138"/>
      <c r="J6" s="16" t="s">
        <v>5</v>
      </c>
    </row>
    <row r="7" spans="1:14" s="35" customFormat="1" ht="20.2" customHeight="1" x14ac:dyDescent="0.4">
      <c r="A7" s="23" t="s">
        <v>24</v>
      </c>
      <c r="B7" s="18" t="s">
        <v>6</v>
      </c>
      <c r="C7" s="11"/>
      <c r="D7" s="128" t="s">
        <v>115</v>
      </c>
      <c r="E7" s="138"/>
      <c r="F7" s="17">
        <v>2021</v>
      </c>
      <c r="G7" s="74"/>
      <c r="H7" s="128" t="s">
        <v>115</v>
      </c>
      <c r="I7" s="138"/>
      <c r="J7" s="17">
        <v>2021</v>
      </c>
    </row>
    <row r="8" spans="1:14" s="35" customFormat="1" ht="20.2" customHeight="1" x14ac:dyDescent="0.4">
      <c r="A8" s="23"/>
      <c r="B8" s="18"/>
      <c r="C8" s="74"/>
      <c r="D8" s="128" t="s">
        <v>100</v>
      </c>
      <c r="E8" s="139"/>
      <c r="F8" s="17"/>
      <c r="G8" s="139"/>
      <c r="H8" s="128" t="s">
        <v>100</v>
      </c>
      <c r="I8" s="74"/>
      <c r="J8" s="17"/>
    </row>
    <row r="9" spans="1:14" s="35" customFormat="1" ht="20.2" customHeight="1" x14ac:dyDescent="0.4">
      <c r="A9" s="36"/>
      <c r="B9" s="47"/>
      <c r="C9" s="38"/>
      <c r="D9" s="174" t="s">
        <v>99</v>
      </c>
      <c r="E9" s="174"/>
      <c r="F9" s="174"/>
      <c r="G9" s="174"/>
      <c r="H9" s="174"/>
      <c r="I9" s="174"/>
      <c r="J9" s="174"/>
    </row>
    <row r="10" spans="1:14" s="35" customFormat="1" ht="20.2" customHeight="1" x14ac:dyDescent="0.4">
      <c r="A10" s="57" t="s">
        <v>25</v>
      </c>
      <c r="B10" s="47"/>
      <c r="C10" s="11"/>
      <c r="D10" s="41"/>
      <c r="E10" s="41"/>
      <c r="F10" s="41"/>
      <c r="G10" s="41"/>
      <c r="H10" s="41"/>
      <c r="I10" s="41"/>
      <c r="J10" s="41"/>
    </row>
    <row r="11" spans="1:14" s="35" customFormat="1" ht="20.2" customHeight="1" x14ac:dyDescent="0.4">
      <c r="A11" s="50" t="s">
        <v>26</v>
      </c>
      <c r="B11" s="47"/>
      <c r="C11" s="11"/>
      <c r="D11" s="42"/>
      <c r="E11" s="41"/>
      <c r="F11" s="41"/>
      <c r="G11" s="41"/>
      <c r="H11" s="41"/>
      <c r="I11" s="41"/>
      <c r="J11" s="41"/>
    </row>
    <row r="12" spans="1:14" s="35" customFormat="1" ht="20.2" customHeight="1" x14ac:dyDescent="0.4">
      <c r="A12" s="50" t="s">
        <v>27</v>
      </c>
      <c r="B12" s="38" t="s">
        <v>128</v>
      </c>
      <c r="C12" s="38"/>
      <c r="D12" s="41">
        <v>177267</v>
      </c>
      <c r="E12" s="41"/>
      <c r="F12" s="41">
        <v>71421</v>
      </c>
      <c r="G12" s="41"/>
      <c r="H12" s="41">
        <v>157535</v>
      </c>
      <c r="I12" s="41"/>
      <c r="J12" s="41">
        <v>58000</v>
      </c>
      <c r="L12" s="41"/>
      <c r="N12" s="41"/>
    </row>
    <row r="13" spans="1:14" s="35" customFormat="1" ht="20.2" customHeight="1" x14ac:dyDescent="0.4">
      <c r="A13" s="21" t="s">
        <v>114</v>
      </c>
      <c r="B13" s="38">
        <v>3</v>
      </c>
      <c r="C13" s="38"/>
      <c r="D13" s="51">
        <f>151165-D14</f>
        <v>116165</v>
      </c>
      <c r="E13" s="51"/>
      <c r="F13" s="51">
        <v>94211</v>
      </c>
      <c r="G13" s="51"/>
      <c r="H13" s="51">
        <f>156938-H14</f>
        <v>121938</v>
      </c>
      <c r="I13" s="51"/>
      <c r="J13" s="51">
        <v>99057</v>
      </c>
      <c r="M13" s="41"/>
    </row>
    <row r="14" spans="1:14" s="50" customFormat="1" ht="20.2" customHeight="1" x14ac:dyDescent="0.4">
      <c r="A14" s="21" t="s">
        <v>138</v>
      </c>
      <c r="B14" s="18">
        <v>10</v>
      </c>
      <c r="C14" s="18"/>
      <c r="D14" s="51">
        <v>35000</v>
      </c>
      <c r="E14" s="51"/>
      <c r="F14" s="42">
        <v>0</v>
      </c>
      <c r="G14" s="51"/>
      <c r="H14" s="51">
        <v>35000</v>
      </c>
      <c r="I14" s="51"/>
      <c r="J14" s="42">
        <v>0</v>
      </c>
      <c r="M14" s="51"/>
    </row>
    <row r="15" spans="1:14" s="35" customFormat="1" ht="20.2" customHeight="1" x14ac:dyDescent="0.4">
      <c r="A15" s="36" t="s">
        <v>28</v>
      </c>
      <c r="B15" s="38" t="s">
        <v>106</v>
      </c>
      <c r="C15" s="38"/>
      <c r="D15" s="41">
        <v>23112</v>
      </c>
      <c r="E15" s="41"/>
      <c r="F15" s="41">
        <v>19573</v>
      </c>
      <c r="G15" s="41"/>
      <c r="H15" s="41">
        <v>23112</v>
      </c>
      <c r="I15" s="41"/>
      <c r="J15" s="41">
        <v>19573</v>
      </c>
    </row>
    <row r="16" spans="1:14" s="35" customFormat="1" ht="20.2" customHeight="1" x14ac:dyDescent="0.4">
      <c r="A16" s="36" t="s">
        <v>29</v>
      </c>
      <c r="B16" s="137" t="s">
        <v>128</v>
      </c>
      <c r="C16" s="38"/>
      <c r="D16" s="41">
        <v>98985</v>
      </c>
      <c r="E16" s="41"/>
      <c r="F16" s="41">
        <v>105328</v>
      </c>
      <c r="G16" s="41"/>
      <c r="H16" s="41">
        <v>83957</v>
      </c>
      <c r="I16" s="41"/>
      <c r="J16" s="41">
        <v>86442</v>
      </c>
      <c r="M16" s="41"/>
    </row>
    <row r="17" spans="1:14" s="35" customFormat="1" ht="20.2" customHeight="1" x14ac:dyDescent="0.4">
      <c r="A17" s="36" t="s">
        <v>30</v>
      </c>
      <c r="B17" s="38">
        <v>7</v>
      </c>
      <c r="C17" s="38"/>
      <c r="D17" s="41">
        <v>23626</v>
      </c>
      <c r="E17" s="41"/>
      <c r="F17" s="41">
        <v>18245</v>
      </c>
      <c r="G17" s="41"/>
      <c r="H17" s="41">
        <v>12044</v>
      </c>
      <c r="I17" s="41"/>
      <c r="J17" s="41">
        <v>10353</v>
      </c>
    </row>
    <row r="18" spans="1:14" s="35" customFormat="1" ht="20.2" customHeight="1" x14ac:dyDescent="0.4">
      <c r="A18" s="58" t="s">
        <v>31</v>
      </c>
      <c r="B18" s="38"/>
      <c r="C18" s="38"/>
      <c r="D18" s="41">
        <v>6162</v>
      </c>
      <c r="E18" s="41"/>
      <c r="F18" s="41">
        <v>2740</v>
      </c>
      <c r="G18" s="41"/>
      <c r="H18" s="41">
        <v>6162</v>
      </c>
      <c r="I18" s="41"/>
      <c r="J18" s="41">
        <v>2740</v>
      </c>
    </row>
    <row r="19" spans="1:14" s="35" customFormat="1" ht="20.2" customHeight="1" x14ac:dyDescent="0.4">
      <c r="A19" s="21" t="s">
        <v>32</v>
      </c>
      <c r="B19" s="38"/>
      <c r="C19" s="38"/>
      <c r="D19" s="41">
        <v>3749</v>
      </c>
      <c r="E19" s="41"/>
      <c r="F19" s="41">
        <v>1965</v>
      </c>
      <c r="G19" s="41"/>
      <c r="H19" s="41">
        <v>3626</v>
      </c>
      <c r="I19" s="41"/>
      <c r="J19" s="41">
        <v>1864</v>
      </c>
    </row>
    <row r="20" spans="1:14" s="35" customFormat="1" ht="20.2" customHeight="1" x14ac:dyDescent="0.4">
      <c r="A20" s="22" t="s">
        <v>33</v>
      </c>
      <c r="B20" s="38"/>
      <c r="C20" s="38"/>
      <c r="D20" s="48">
        <f>SUM(D12:D19)</f>
        <v>484066</v>
      </c>
      <c r="E20" s="49"/>
      <c r="F20" s="48">
        <f>SUM(F12:F19)</f>
        <v>313483</v>
      </c>
      <c r="G20" s="49"/>
      <c r="H20" s="48">
        <f>SUM(H12:H19)</f>
        <v>443374</v>
      </c>
      <c r="I20" s="49"/>
      <c r="J20" s="48">
        <f>SUM(J12:J19)</f>
        <v>278029</v>
      </c>
      <c r="M20" s="42"/>
      <c r="N20" s="43"/>
    </row>
    <row r="21" spans="1:14" s="35" customFormat="1" ht="20.2" customHeight="1" x14ac:dyDescent="0.4">
      <c r="A21" s="36"/>
      <c r="B21" s="38"/>
      <c r="C21" s="38"/>
      <c r="D21" s="41"/>
      <c r="E21" s="41"/>
      <c r="F21" s="41"/>
      <c r="G21" s="41"/>
      <c r="H21" s="41"/>
      <c r="I21" s="41"/>
      <c r="J21" s="41"/>
    </row>
    <row r="22" spans="1:14" s="35" customFormat="1" ht="20.2" customHeight="1" x14ac:dyDescent="0.4">
      <c r="A22" s="20" t="s">
        <v>34</v>
      </c>
      <c r="B22" s="38"/>
      <c r="C22" s="38"/>
      <c r="D22" s="41"/>
      <c r="E22" s="41"/>
      <c r="F22" s="41"/>
      <c r="G22" s="41"/>
      <c r="H22" s="41"/>
      <c r="I22" s="41"/>
      <c r="J22" s="41"/>
    </row>
    <row r="23" spans="1:14" s="35" customFormat="1" ht="20.2" customHeight="1" x14ac:dyDescent="0.4">
      <c r="A23" s="58" t="s">
        <v>35</v>
      </c>
      <c r="B23" s="137" t="s">
        <v>128</v>
      </c>
      <c r="C23" s="38"/>
      <c r="D23" s="41">
        <v>242357</v>
      </c>
      <c r="E23" s="41"/>
      <c r="F23" s="53">
        <v>292110</v>
      </c>
      <c r="G23" s="41"/>
      <c r="H23" s="41">
        <v>219094</v>
      </c>
      <c r="I23" s="41"/>
      <c r="J23" s="41">
        <v>261312</v>
      </c>
    </row>
    <row r="24" spans="1:14" s="35" customFormat="1" ht="20.2" customHeight="1" x14ac:dyDescent="0.4">
      <c r="A24" s="50" t="s">
        <v>36</v>
      </c>
      <c r="B24" s="38">
        <v>7</v>
      </c>
      <c r="C24" s="38"/>
      <c r="D24" s="41">
        <v>42328</v>
      </c>
      <c r="E24" s="41"/>
      <c r="F24" s="53">
        <v>34694</v>
      </c>
      <c r="G24" s="41"/>
      <c r="H24" s="41">
        <v>23122</v>
      </c>
      <c r="I24" s="41"/>
      <c r="J24" s="41">
        <v>23108</v>
      </c>
    </row>
    <row r="25" spans="1:14" s="35" customFormat="1" ht="20.2" customHeight="1" x14ac:dyDescent="0.4">
      <c r="A25" s="50" t="s">
        <v>37</v>
      </c>
      <c r="B25" s="38"/>
      <c r="C25" s="38"/>
      <c r="D25" s="41">
        <v>21047</v>
      </c>
      <c r="E25" s="41"/>
      <c r="F25" s="51">
        <v>18656</v>
      </c>
      <c r="G25" s="41"/>
      <c r="H25" s="41">
        <v>17008</v>
      </c>
      <c r="I25" s="41"/>
      <c r="J25" s="41">
        <v>15026</v>
      </c>
    </row>
    <row r="26" spans="1:14" s="35" customFormat="1" ht="20.2" customHeight="1" x14ac:dyDescent="0.4">
      <c r="A26" s="36" t="s">
        <v>38</v>
      </c>
      <c r="B26" s="38"/>
      <c r="C26" s="38"/>
      <c r="D26" s="41">
        <v>4275</v>
      </c>
      <c r="E26" s="41"/>
      <c r="F26" s="51">
        <v>4275</v>
      </c>
      <c r="G26" s="41"/>
      <c r="H26" s="41">
        <v>4275</v>
      </c>
      <c r="I26" s="41"/>
      <c r="J26" s="41">
        <v>4275</v>
      </c>
    </row>
    <row r="27" spans="1:14" s="35" customFormat="1" ht="20.2" customHeight="1" x14ac:dyDescent="0.4">
      <c r="A27" s="21" t="s">
        <v>39</v>
      </c>
      <c r="B27" s="38">
        <v>3</v>
      </c>
      <c r="C27" s="38"/>
      <c r="D27" s="41">
        <v>7283</v>
      </c>
      <c r="E27" s="41"/>
      <c r="F27" s="53">
        <v>6157</v>
      </c>
      <c r="G27" s="41"/>
      <c r="H27" s="41">
        <v>9561</v>
      </c>
      <c r="I27" s="41"/>
      <c r="J27" s="41">
        <v>8435</v>
      </c>
    </row>
    <row r="28" spans="1:14" s="35" customFormat="1" ht="20.2" customHeight="1" x14ac:dyDescent="0.4">
      <c r="A28" s="22" t="s">
        <v>40</v>
      </c>
      <c r="B28" s="38"/>
      <c r="C28" s="38"/>
      <c r="D28" s="48">
        <f>SUM(D23:D27)</f>
        <v>317290</v>
      </c>
      <c r="E28" s="49"/>
      <c r="F28" s="48">
        <f>SUM(F23:F27)</f>
        <v>355892</v>
      </c>
      <c r="G28" s="49"/>
      <c r="H28" s="48">
        <f>SUM(H23:H27)</f>
        <v>273060</v>
      </c>
      <c r="I28" s="49"/>
      <c r="J28" s="48">
        <f>SUM(J23:J27)</f>
        <v>312156</v>
      </c>
    </row>
    <row r="29" spans="1:14" s="35" customFormat="1" ht="12" customHeight="1" x14ac:dyDescent="0.4">
      <c r="A29" s="34"/>
      <c r="B29" s="38"/>
      <c r="C29" s="38"/>
      <c r="D29" s="54"/>
      <c r="E29" s="49"/>
      <c r="F29" s="54"/>
      <c r="G29" s="49"/>
      <c r="H29" s="54"/>
      <c r="I29" s="49"/>
      <c r="J29" s="54"/>
    </row>
    <row r="30" spans="1:14" s="35" customFormat="1" ht="20.2" customHeight="1" x14ac:dyDescent="0.4">
      <c r="A30" s="23" t="s">
        <v>41</v>
      </c>
      <c r="B30" s="38"/>
      <c r="C30" s="38"/>
      <c r="D30" s="62">
        <f>D20+D28</f>
        <v>801356</v>
      </c>
      <c r="E30" s="54"/>
      <c r="F30" s="62">
        <f>F20+F28</f>
        <v>669375</v>
      </c>
      <c r="G30" s="54"/>
      <c r="H30" s="62">
        <f>H20+H28</f>
        <v>716434</v>
      </c>
      <c r="I30" s="54"/>
      <c r="J30" s="62">
        <f>J20+J28</f>
        <v>590185</v>
      </c>
    </row>
    <row r="31" spans="1:14" s="35" customFormat="1" ht="23.25" customHeight="1" x14ac:dyDescent="0.4">
      <c r="A31" s="34"/>
      <c r="B31" s="47"/>
      <c r="C31" s="38"/>
      <c r="D31" s="63"/>
      <c r="E31" s="64"/>
      <c r="F31" s="63"/>
      <c r="G31" s="64"/>
      <c r="H31" s="63"/>
      <c r="I31" s="64"/>
      <c r="J31" s="63"/>
    </row>
    <row r="32" spans="1:14" s="35" customFormat="1" ht="20.2" customHeight="1" x14ac:dyDescent="0.4">
      <c r="A32" s="59" t="s">
        <v>42</v>
      </c>
      <c r="B32" s="47"/>
      <c r="C32" s="38"/>
      <c r="D32" s="41"/>
      <c r="E32" s="41"/>
      <c r="F32" s="41"/>
      <c r="G32" s="41"/>
      <c r="H32" s="41"/>
      <c r="I32" s="41"/>
      <c r="J32" s="41"/>
    </row>
    <row r="33" spans="1:13" s="35" customFormat="1" ht="20.2" customHeight="1" x14ac:dyDescent="0.4">
      <c r="A33" s="50" t="s">
        <v>43</v>
      </c>
      <c r="B33" s="65"/>
      <c r="C33" s="38"/>
      <c r="D33" s="41"/>
      <c r="E33" s="41"/>
      <c r="F33" s="41"/>
      <c r="G33" s="41"/>
      <c r="H33" s="41"/>
      <c r="I33" s="41"/>
      <c r="J33" s="41"/>
    </row>
    <row r="34" spans="1:13" s="35" customFormat="1" ht="20.2" customHeight="1" thickBot="1" x14ac:dyDescent="0.45">
      <c r="A34" s="21" t="s">
        <v>44</v>
      </c>
      <c r="B34" s="38"/>
      <c r="C34" s="38"/>
      <c r="D34" s="66">
        <v>340000</v>
      </c>
      <c r="E34" s="41"/>
      <c r="F34" s="66">
        <v>340000</v>
      </c>
      <c r="G34" s="41"/>
      <c r="H34" s="66">
        <v>340000</v>
      </c>
      <c r="I34" s="41"/>
      <c r="J34" s="66">
        <v>340000</v>
      </c>
    </row>
    <row r="35" spans="1:13" s="35" customFormat="1" ht="20.2" customHeight="1" thickTop="1" x14ac:dyDescent="0.4">
      <c r="A35" s="21" t="s">
        <v>45</v>
      </c>
      <c r="B35" s="38"/>
      <c r="C35" s="38"/>
      <c r="D35" s="41">
        <v>250000</v>
      </c>
      <c r="E35" s="41"/>
      <c r="F35" s="41">
        <v>250000</v>
      </c>
      <c r="G35" s="41"/>
      <c r="H35" s="41">
        <v>250000</v>
      </c>
      <c r="I35" s="41"/>
      <c r="J35" s="41">
        <v>250000</v>
      </c>
    </row>
    <row r="36" spans="1:13" s="35" customFormat="1" ht="20.2" customHeight="1" x14ac:dyDescent="0.4">
      <c r="A36" s="21" t="s">
        <v>46</v>
      </c>
      <c r="B36" s="38"/>
      <c r="C36" s="38"/>
      <c r="D36" s="41"/>
      <c r="E36" s="41"/>
      <c r="F36" s="41"/>
      <c r="G36" s="41"/>
      <c r="H36" s="41"/>
      <c r="I36" s="41"/>
      <c r="J36" s="41"/>
    </row>
    <row r="37" spans="1:13" s="35" customFormat="1" ht="20.2" customHeight="1" x14ac:dyDescent="0.4">
      <c r="A37" s="60" t="s">
        <v>47</v>
      </c>
      <c r="B37" s="38"/>
      <c r="C37" s="38"/>
      <c r="D37" s="41"/>
      <c r="E37" s="41"/>
      <c r="F37" s="41"/>
      <c r="G37" s="41"/>
      <c r="H37" s="41"/>
      <c r="I37" s="41"/>
      <c r="J37" s="41"/>
    </row>
    <row r="38" spans="1:13" s="35" customFormat="1" ht="20.2" customHeight="1" x14ac:dyDescent="0.4">
      <c r="A38" s="60" t="s">
        <v>48</v>
      </c>
      <c r="B38" s="38"/>
      <c r="C38" s="38"/>
      <c r="D38" s="41">
        <v>34000</v>
      </c>
      <c r="E38" s="41"/>
      <c r="F38" s="41">
        <v>34000</v>
      </c>
      <c r="G38" s="41"/>
      <c r="H38" s="41">
        <v>34000</v>
      </c>
      <c r="I38" s="41"/>
      <c r="J38" s="41">
        <v>34000</v>
      </c>
    </row>
    <row r="39" spans="1:13" s="35" customFormat="1" ht="20.2" customHeight="1" x14ac:dyDescent="0.4">
      <c r="A39" s="60" t="s">
        <v>49</v>
      </c>
      <c r="B39" s="38"/>
      <c r="C39" s="38"/>
      <c r="D39" s="41">
        <f>'SCE-Consol 7'!G30</f>
        <v>60253</v>
      </c>
      <c r="E39" s="41"/>
      <c r="F39" s="41">
        <v>149553</v>
      </c>
      <c r="G39" s="41"/>
      <c r="H39" s="41">
        <f>'SCE-Separate 8'!G30</f>
        <v>21927</v>
      </c>
      <c r="I39" s="41"/>
      <c r="J39" s="41">
        <v>118497</v>
      </c>
    </row>
    <row r="40" spans="1:13" s="35" customFormat="1" ht="20.2" customHeight="1" x14ac:dyDescent="0.4">
      <c r="A40" s="23" t="s">
        <v>51</v>
      </c>
      <c r="B40" s="47"/>
      <c r="C40" s="38"/>
      <c r="D40" s="48">
        <f>D35+D38+D39</f>
        <v>344253</v>
      </c>
      <c r="E40" s="49"/>
      <c r="F40" s="48">
        <f>F35+F38+F39</f>
        <v>433553</v>
      </c>
      <c r="G40" s="49"/>
      <c r="H40" s="48">
        <f>H35+H38+H39</f>
        <v>305927</v>
      </c>
      <c r="I40" s="49"/>
      <c r="J40" s="48">
        <f>J35+J38+J39</f>
        <v>402497</v>
      </c>
    </row>
    <row r="41" spans="1:13" s="35" customFormat="1" ht="12" customHeight="1" x14ac:dyDescent="0.4">
      <c r="A41" s="34"/>
      <c r="B41" s="47"/>
      <c r="C41" s="38"/>
      <c r="D41" s="54"/>
      <c r="E41" s="49"/>
      <c r="F41" s="54"/>
      <c r="G41" s="49"/>
      <c r="H41" s="54"/>
      <c r="I41" s="49"/>
      <c r="J41" s="54"/>
    </row>
    <row r="42" spans="1:13" s="35" customFormat="1" ht="20.2" customHeight="1" thickBot="1" x14ac:dyDescent="0.45">
      <c r="A42" s="23" t="s">
        <v>50</v>
      </c>
      <c r="B42" s="47"/>
      <c r="C42" s="38"/>
      <c r="D42" s="67">
        <f>D40+D30</f>
        <v>1145609</v>
      </c>
      <c r="E42" s="49"/>
      <c r="F42" s="55">
        <f>F40+F30</f>
        <v>1102928</v>
      </c>
      <c r="G42" s="49"/>
      <c r="H42" s="55">
        <f>H40+H30</f>
        <v>1022361</v>
      </c>
      <c r="I42" s="49"/>
      <c r="J42" s="55">
        <f>J40+J30</f>
        <v>992682</v>
      </c>
    </row>
    <row r="43" spans="1:13" s="35" customFormat="1" ht="22.05" customHeight="1" thickTop="1" x14ac:dyDescent="0.4">
      <c r="A43" s="34"/>
      <c r="B43" s="47"/>
      <c r="C43" s="38"/>
      <c r="D43" s="54"/>
      <c r="E43" s="49"/>
      <c r="F43" s="54"/>
      <c r="G43" s="49"/>
      <c r="H43" s="54"/>
      <c r="I43" s="49"/>
      <c r="J43" s="54"/>
    </row>
    <row r="44" spans="1:13" s="35" customFormat="1" ht="22.05" customHeight="1" x14ac:dyDescent="0.4">
      <c r="D44" s="42"/>
      <c r="E44" s="44"/>
      <c r="F44" s="42"/>
      <c r="G44" s="44"/>
      <c r="H44" s="42"/>
      <c r="I44" s="44"/>
      <c r="J44" s="42"/>
      <c r="K44" s="42"/>
    </row>
    <row r="45" spans="1:13" s="35" customFormat="1" ht="22.05" customHeight="1" x14ac:dyDescent="0.4">
      <c r="A45" s="36"/>
      <c r="D45" s="43"/>
      <c r="H45" s="43" t="s">
        <v>0</v>
      </c>
    </row>
    <row r="46" spans="1:13" s="35" customFormat="1" ht="22.05" customHeight="1" x14ac:dyDescent="0.4">
      <c r="A46" s="36"/>
    </row>
    <row r="47" spans="1:13" s="35" customFormat="1" ht="22.05" customHeight="1" x14ac:dyDescent="0.4">
      <c r="A47" s="36"/>
    </row>
    <row r="48" spans="1:13" s="36" customFormat="1" ht="22.05" customHeight="1" x14ac:dyDescent="0.4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2:13" s="36" customFormat="1" ht="20.2" customHeight="1" x14ac:dyDescent="0.4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2:13" s="36" customFormat="1" ht="20.2" customHeight="1" x14ac:dyDescent="0.4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2:13" s="36" customFormat="1" ht="20.2" customHeight="1" x14ac:dyDescent="0.4"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2:13" s="36" customFormat="1" ht="20.2" customHeight="1" x14ac:dyDescent="0.4"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2:13" s="36" customFormat="1" ht="20.2" customHeight="1" x14ac:dyDescent="0.4"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2:13" s="36" customFormat="1" ht="20.2" customHeight="1" x14ac:dyDescent="0.4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2:13" s="36" customFormat="1" ht="20.2" customHeight="1" x14ac:dyDescent="0.4"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2:13" s="36" customFormat="1" ht="20.2" customHeight="1" x14ac:dyDescent="0.4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2:13" s="36" customFormat="1" ht="20.2" customHeight="1" x14ac:dyDescent="0.4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2:13" s="36" customFormat="1" ht="20.2" customHeight="1" x14ac:dyDescent="0.4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2:13" s="36" customFormat="1" ht="20.2" customHeight="1" x14ac:dyDescent="0.4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2:13" s="36" customFormat="1" ht="20.2" customHeight="1" x14ac:dyDescent="0.4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2:13" s="36" customFormat="1" ht="20.2" customHeight="1" x14ac:dyDescent="0.4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2:13" s="36" customFormat="1" ht="20.2" customHeight="1" x14ac:dyDescent="0.4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2:13" s="36" customFormat="1" ht="19.5" customHeight="1" x14ac:dyDescent="0.4"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2:13" s="36" customFormat="1" ht="20.2" customHeight="1" x14ac:dyDescent="0.4"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2:13" s="36" customFormat="1" ht="20.2" customHeight="1" x14ac:dyDescent="0.4"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2:13" s="36" customFormat="1" ht="20.2" customHeight="1" x14ac:dyDescent="0.4"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2:13" s="36" customFormat="1" ht="20.2" customHeight="1" x14ac:dyDescent="0.4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2:13" s="36" customFormat="1" ht="20.2" customHeight="1" x14ac:dyDescent="0.4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2:13" s="36" customFormat="1" ht="20.2" customHeight="1" x14ac:dyDescent="0.4"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2:13" s="36" customFormat="1" ht="20.2" customHeight="1" x14ac:dyDescent="0.4"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</row>
    <row r="71" spans="2:13" s="36" customFormat="1" ht="20.2" customHeight="1" x14ac:dyDescent="0.4"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</row>
    <row r="72" spans="2:13" s="36" customFormat="1" ht="20.2" customHeight="1" x14ac:dyDescent="0.4"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</row>
    <row r="73" spans="2:13" s="36" customFormat="1" ht="20.2" customHeight="1" x14ac:dyDescent="0.4"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</row>
    <row r="74" spans="2:13" s="36" customFormat="1" ht="20.2" customHeight="1" x14ac:dyDescent="0.4"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</row>
    <row r="75" spans="2:13" s="36" customFormat="1" ht="19.5" customHeight="1" x14ac:dyDescent="0.4"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</row>
    <row r="76" spans="2:13" s="36" customFormat="1" ht="19.5" customHeight="1" x14ac:dyDescent="0.4"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</row>
    <row r="77" spans="2:13" s="36" customFormat="1" ht="19.5" customHeight="1" x14ac:dyDescent="0.4"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</row>
    <row r="78" spans="2:13" s="26" customFormat="1" ht="19.5" customHeight="1" x14ac:dyDescent="0.5"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</row>
    <row r="79" spans="2:13" s="26" customFormat="1" ht="19.5" customHeight="1" x14ac:dyDescent="0.5"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</row>
    <row r="80" spans="2:13" s="26" customFormat="1" ht="19.5" customHeight="1" x14ac:dyDescent="0.5"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</row>
    <row r="81" spans="2:13" s="26" customFormat="1" ht="19.5" customHeight="1" x14ac:dyDescent="0.5"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</row>
    <row r="82" spans="2:13" s="26" customFormat="1" ht="19.5" customHeight="1" x14ac:dyDescent="0.5"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</row>
    <row r="83" spans="2:13" s="26" customFormat="1" ht="19.5" customHeight="1" x14ac:dyDescent="0.5"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2:13" s="26" customFormat="1" ht="19.5" customHeight="1" x14ac:dyDescent="0.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</row>
    <row r="85" spans="2:13" s="26" customFormat="1" ht="19.5" customHeight="1" x14ac:dyDescent="0.5"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</row>
    <row r="86" spans="2:13" s="26" customFormat="1" ht="19.5" customHeight="1" x14ac:dyDescent="0.5"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</row>
    <row r="87" spans="2:13" s="26" customFormat="1" ht="19.5" customHeight="1" x14ac:dyDescent="0.5"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</row>
    <row r="88" spans="2:13" s="26" customFormat="1" ht="19.5" customHeight="1" x14ac:dyDescent="0.5"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</row>
    <row r="89" spans="2:13" s="26" customFormat="1" ht="19.5" customHeight="1" x14ac:dyDescent="0.5"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</row>
    <row r="90" spans="2:13" s="26" customFormat="1" ht="20.2" customHeight="1" x14ac:dyDescent="0.5"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</row>
    <row r="91" spans="2:13" s="26" customFormat="1" ht="20.2" customHeight="1" x14ac:dyDescent="0.5"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</row>
    <row r="92" spans="2:13" s="26" customFormat="1" ht="20.2" customHeight="1" x14ac:dyDescent="0.5"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</row>
    <row r="93" spans="2:13" s="26" customFormat="1" ht="20.2" customHeight="1" x14ac:dyDescent="0.5"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</row>
    <row r="94" spans="2:13" s="26" customFormat="1" ht="20.2" customHeight="1" x14ac:dyDescent="0.5"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</row>
    <row r="95" spans="2:13" s="26" customFormat="1" ht="20.2" customHeight="1" x14ac:dyDescent="0.5"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</row>
    <row r="96" spans="2:13" s="26" customFormat="1" ht="20.2" customHeight="1" x14ac:dyDescent="0.5"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</row>
    <row r="97" spans="2:13" s="26" customFormat="1" ht="20.2" customHeight="1" x14ac:dyDescent="0.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</row>
    <row r="98" spans="2:13" s="26" customFormat="1" ht="20.2" customHeight="1" x14ac:dyDescent="0.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</row>
    <row r="99" spans="2:13" s="26" customFormat="1" ht="20.2" customHeight="1" x14ac:dyDescent="0.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</row>
    <row r="100" spans="2:13" s="26" customFormat="1" ht="20.2" customHeight="1" x14ac:dyDescent="0.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</row>
    <row r="101" spans="2:13" s="26" customFormat="1" ht="20.2" customHeight="1" x14ac:dyDescent="0.5"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</row>
    <row r="102" spans="2:13" s="26" customFormat="1" ht="19.5" customHeight="1" x14ac:dyDescent="0.5"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2:13" s="26" customFormat="1" ht="20.2" customHeight="1" x14ac:dyDescent="0.5"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</row>
    <row r="104" spans="2:13" s="26" customFormat="1" ht="20.2" customHeight="1" x14ac:dyDescent="0.5"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</row>
    <row r="105" spans="2:13" s="26" customFormat="1" ht="20.2" customHeight="1" x14ac:dyDescent="0.5"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</row>
    <row r="106" spans="2:13" s="26" customFormat="1" ht="19.5" customHeight="1" x14ac:dyDescent="0.5"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</row>
    <row r="107" spans="2:13" s="26" customFormat="1" ht="20.2" customHeight="1" x14ac:dyDescent="0.5"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2:13" s="26" customFormat="1" ht="20.2" customHeight="1" x14ac:dyDescent="0.5"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2:13" s="26" customFormat="1" ht="19.5" customHeight="1" x14ac:dyDescent="0.5"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</row>
    <row r="110" spans="2:13" s="26" customFormat="1" ht="20.2" customHeight="1" x14ac:dyDescent="0.5"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</row>
    <row r="111" spans="2:13" s="26" customFormat="1" ht="20.2" customHeight="1" x14ac:dyDescent="0.5"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</row>
    <row r="112" spans="2:13" ht="20.2" customHeight="1" x14ac:dyDescent="0.5"/>
    <row r="115" spans="1:12" s="32" customFormat="1" ht="23.25" customHeight="1" x14ac:dyDescent="0.5">
      <c r="A115" s="26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</row>
  </sheetData>
  <mergeCells count="5">
    <mergeCell ref="D5:F5"/>
    <mergeCell ref="H5:J5"/>
    <mergeCell ref="D9:J9"/>
    <mergeCell ref="D4:F4"/>
    <mergeCell ref="H4:J4"/>
  </mergeCells>
  <pageMargins left="0.7" right="0.7" top="0.48" bottom="0.5" header="0.5" footer="0.5"/>
  <pageSetup paperSize="9" scale="82" firstPageNumber="4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5"/>
  <sheetViews>
    <sheetView showGridLines="0" topLeftCell="A4" zoomScale="80" zoomScaleNormal="80" zoomScaleSheetLayoutView="85" workbookViewId="0">
      <selection activeCell="M32" sqref="M32"/>
    </sheetView>
  </sheetViews>
  <sheetFormatPr defaultColWidth="9.07421875" defaultRowHeight="17.649999999999999" x14ac:dyDescent="0.5"/>
  <cols>
    <col min="1" max="1" width="46" style="26" customWidth="1"/>
    <col min="2" max="2" width="9.07421875" style="25" customWidth="1"/>
    <col min="3" max="3" width="1.3828125" style="25" customWidth="1"/>
    <col min="4" max="4" width="14" style="25" bestFit="1" customWidth="1"/>
    <col min="5" max="5" width="1.3828125" style="25" customWidth="1"/>
    <col min="6" max="6" width="14" style="25" bestFit="1" customWidth="1"/>
    <col min="7" max="7" width="1.3828125" style="25" customWidth="1"/>
    <col min="8" max="8" width="14" style="25" bestFit="1" customWidth="1"/>
    <col min="9" max="9" width="1.3828125" style="25" customWidth="1"/>
    <col min="10" max="10" width="14" style="25" bestFit="1" customWidth="1"/>
    <col min="11" max="11" width="9.07421875" style="25"/>
    <col min="12" max="12" width="11.3828125" style="25" bestFit="1" customWidth="1"/>
    <col min="13" max="13" width="9.07421875" style="25"/>
    <col min="14" max="14" width="13.3828125" style="25" customWidth="1"/>
    <col min="15" max="15" width="9.07421875" style="25"/>
    <col min="16" max="16" width="13.07421875" style="25" bestFit="1" customWidth="1"/>
    <col min="17" max="16384" width="9.07421875" style="25"/>
  </cols>
  <sheetData>
    <row r="1" spans="1:14" x14ac:dyDescent="0.5">
      <c r="A1" s="144" t="s">
        <v>1</v>
      </c>
      <c r="B1" s="28"/>
      <c r="C1" s="28"/>
      <c r="D1" s="31"/>
      <c r="E1" s="30"/>
      <c r="F1" s="31"/>
      <c r="G1" s="30"/>
      <c r="H1" s="31"/>
      <c r="I1" s="30"/>
      <c r="J1" s="68"/>
    </row>
    <row r="2" spans="1:14" x14ac:dyDescent="0.5">
      <c r="A2" s="160" t="s">
        <v>129</v>
      </c>
      <c r="B2" s="70"/>
      <c r="C2" s="70"/>
      <c r="D2" s="27"/>
      <c r="E2" s="27"/>
      <c r="F2" s="27"/>
      <c r="G2" s="27"/>
      <c r="H2" s="27"/>
      <c r="I2" s="27"/>
      <c r="J2" s="69"/>
    </row>
    <row r="3" spans="1:14" x14ac:dyDescent="0.5">
      <c r="A3" s="144"/>
      <c r="B3" s="70"/>
      <c r="C3" s="70"/>
      <c r="D3" s="27"/>
      <c r="E3" s="27"/>
      <c r="F3" s="27"/>
      <c r="G3" s="27"/>
      <c r="H3" s="27"/>
      <c r="I3" s="27"/>
      <c r="J3" s="69"/>
    </row>
    <row r="4" spans="1:14" s="35" customFormat="1" ht="20.2" customHeight="1" x14ac:dyDescent="0.4">
      <c r="A4" s="34"/>
      <c r="B4" s="146"/>
      <c r="C4" s="146"/>
      <c r="D4" s="173" t="s">
        <v>53</v>
      </c>
      <c r="E4" s="173"/>
      <c r="F4" s="173"/>
      <c r="H4" s="173" t="s">
        <v>55</v>
      </c>
      <c r="I4" s="173"/>
      <c r="J4" s="173"/>
    </row>
    <row r="5" spans="1:14" s="35" customFormat="1" ht="20.2" customHeight="1" x14ac:dyDescent="0.4">
      <c r="A5" s="36"/>
      <c r="B5" s="146"/>
      <c r="C5" s="146"/>
      <c r="D5" s="172" t="s">
        <v>54</v>
      </c>
      <c r="E5" s="172"/>
      <c r="F5" s="172"/>
      <c r="G5" s="143"/>
      <c r="H5" s="173" t="s">
        <v>52</v>
      </c>
      <c r="I5" s="173"/>
      <c r="J5" s="173"/>
    </row>
    <row r="6" spans="1:14" s="35" customFormat="1" ht="20.2" customHeight="1" x14ac:dyDescent="0.4">
      <c r="A6" s="36"/>
      <c r="B6" s="146"/>
      <c r="C6" s="146"/>
      <c r="D6" s="176" t="s">
        <v>104</v>
      </c>
      <c r="E6" s="176"/>
      <c r="F6" s="176"/>
      <c r="G6" s="147"/>
      <c r="H6" s="176" t="s">
        <v>104</v>
      </c>
      <c r="I6" s="176"/>
      <c r="J6" s="176"/>
    </row>
    <row r="7" spans="1:14" s="35" customFormat="1" ht="20.2" customHeight="1" x14ac:dyDescent="0.4">
      <c r="A7" s="36"/>
      <c r="B7" s="146"/>
      <c r="C7" s="146"/>
      <c r="D7" s="176" t="s">
        <v>120</v>
      </c>
      <c r="E7" s="176"/>
      <c r="F7" s="176"/>
      <c r="G7" s="147"/>
      <c r="H7" s="176" t="s">
        <v>120</v>
      </c>
      <c r="I7" s="176"/>
      <c r="J7" s="176"/>
    </row>
    <row r="8" spans="1:14" s="35" customFormat="1" ht="20.2" customHeight="1" x14ac:dyDescent="0.4">
      <c r="A8" s="36"/>
      <c r="B8" s="148" t="s">
        <v>6</v>
      </c>
      <c r="C8" s="149"/>
      <c r="D8" s="150" t="s">
        <v>115</v>
      </c>
      <c r="E8" s="150"/>
      <c r="F8" s="150" t="s">
        <v>101</v>
      </c>
      <c r="G8" s="151"/>
      <c r="H8" s="150" t="s">
        <v>115</v>
      </c>
      <c r="I8" s="150"/>
      <c r="J8" s="150" t="s">
        <v>101</v>
      </c>
    </row>
    <row r="9" spans="1:14" s="35" customFormat="1" ht="20.2" customHeight="1" x14ac:dyDescent="0.4">
      <c r="A9" s="34"/>
      <c r="B9" s="145"/>
      <c r="C9" s="145"/>
      <c r="D9" s="175" t="s">
        <v>99</v>
      </c>
      <c r="E9" s="175"/>
      <c r="F9" s="175"/>
      <c r="G9" s="175"/>
      <c r="H9" s="175"/>
      <c r="I9" s="175"/>
      <c r="J9" s="175"/>
    </row>
    <row r="10" spans="1:14" s="35" customFormat="1" ht="20.2" customHeight="1" x14ac:dyDescent="0.4">
      <c r="A10" s="75" t="s">
        <v>57</v>
      </c>
      <c r="B10" s="145"/>
      <c r="C10" s="145"/>
      <c r="D10" s="145"/>
      <c r="E10" s="145"/>
      <c r="F10" s="145"/>
      <c r="G10" s="145"/>
      <c r="H10" s="145"/>
      <c r="I10" s="145"/>
      <c r="J10" s="145"/>
    </row>
    <row r="11" spans="1:14" s="35" customFormat="1" ht="20.2" customHeight="1" x14ac:dyDescent="0.4">
      <c r="A11" s="36" t="s">
        <v>56</v>
      </c>
      <c r="B11" s="145">
        <v>3</v>
      </c>
      <c r="C11" s="145"/>
      <c r="D11" s="44">
        <v>203920</v>
      </c>
      <c r="E11" s="44"/>
      <c r="F11" s="44">
        <v>183901</v>
      </c>
      <c r="G11" s="44"/>
      <c r="H11" s="44">
        <v>203920</v>
      </c>
      <c r="I11" s="44"/>
      <c r="J11" s="44">
        <v>183901</v>
      </c>
    </row>
    <row r="12" spans="1:14" s="35" customFormat="1" ht="20.2" customHeight="1" x14ac:dyDescent="0.4">
      <c r="A12" s="149" t="s">
        <v>58</v>
      </c>
      <c r="B12" s="145">
        <v>3</v>
      </c>
      <c r="C12" s="145"/>
      <c r="D12" s="44">
        <v>35706</v>
      </c>
      <c r="E12" s="44"/>
      <c r="F12" s="44">
        <v>40499</v>
      </c>
      <c r="G12" s="44"/>
      <c r="H12" s="44">
        <v>32185</v>
      </c>
      <c r="I12" s="44"/>
      <c r="J12" s="44">
        <v>38113</v>
      </c>
    </row>
    <row r="13" spans="1:14" s="35" customFormat="1" ht="20.2" customHeight="1" x14ac:dyDescent="0.4">
      <c r="A13" s="34"/>
      <c r="B13" s="145"/>
      <c r="C13" s="145"/>
      <c r="D13" s="76">
        <f>SUM(D11:D12)</f>
        <v>239626</v>
      </c>
      <c r="E13" s="77"/>
      <c r="F13" s="76">
        <f>SUM(F11:F12)</f>
        <v>224400</v>
      </c>
      <c r="G13" s="77"/>
      <c r="H13" s="76">
        <f>SUM(H11:H12)</f>
        <v>236105</v>
      </c>
      <c r="I13" s="77"/>
      <c r="J13" s="76">
        <f>SUM(J11:J12)</f>
        <v>222014</v>
      </c>
      <c r="L13" s="78"/>
      <c r="N13" s="79"/>
    </row>
    <row r="14" spans="1:14" s="35" customFormat="1" ht="20.2" customHeight="1" x14ac:dyDescent="0.4">
      <c r="A14" s="36"/>
      <c r="B14" s="145"/>
      <c r="C14" s="145"/>
      <c r="D14" s="80"/>
      <c r="E14" s="80"/>
      <c r="F14" s="80"/>
      <c r="G14" s="80"/>
      <c r="H14" s="80"/>
      <c r="I14" s="80"/>
      <c r="J14" s="80"/>
      <c r="L14" s="78"/>
    </row>
    <row r="15" spans="1:14" s="35" customFormat="1" ht="20.2" customHeight="1" x14ac:dyDescent="0.4">
      <c r="A15" s="36" t="s">
        <v>59</v>
      </c>
      <c r="B15" s="145">
        <v>3</v>
      </c>
      <c r="C15" s="145"/>
      <c r="D15" s="44">
        <v>-140748</v>
      </c>
      <c r="E15" s="44"/>
      <c r="F15" s="44">
        <v>-130649</v>
      </c>
      <c r="G15" s="44"/>
      <c r="H15" s="44">
        <v>-142228</v>
      </c>
      <c r="I15" s="44"/>
      <c r="J15" s="44">
        <v>-132341</v>
      </c>
      <c r="L15" s="87"/>
    </row>
    <row r="16" spans="1:14" s="35" customFormat="1" ht="20.2" customHeight="1" x14ac:dyDescent="0.4">
      <c r="A16" s="36" t="s">
        <v>60</v>
      </c>
      <c r="B16" s="145">
        <v>3</v>
      </c>
      <c r="C16" s="145"/>
      <c r="D16" s="44">
        <v>-25277</v>
      </c>
      <c r="E16" s="44"/>
      <c r="F16" s="44">
        <v>-25682</v>
      </c>
      <c r="G16" s="44"/>
      <c r="H16" s="44">
        <v>-23081</v>
      </c>
      <c r="I16" s="44"/>
      <c r="J16" s="44">
        <v>-24126</v>
      </c>
    </row>
    <row r="17" spans="1:17" s="35" customFormat="1" ht="20.2" customHeight="1" x14ac:dyDescent="0.4">
      <c r="A17" s="34" t="s">
        <v>61</v>
      </c>
      <c r="B17" s="145"/>
      <c r="C17" s="145"/>
      <c r="D17" s="76">
        <f>D13+SUM(D15:D16)</f>
        <v>73601</v>
      </c>
      <c r="E17" s="76"/>
      <c r="F17" s="76">
        <f>F13+SUM(F15:F16)</f>
        <v>68069</v>
      </c>
      <c r="G17" s="44"/>
      <c r="H17" s="76">
        <f>H13+SUM(H15:H16)</f>
        <v>70796</v>
      </c>
      <c r="I17" s="44"/>
      <c r="J17" s="76">
        <f>J13+SUM(J15:J16)</f>
        <v>65547</v>
      </c>
    </row>
    <row r="18" spans="1:17" s="35" customFormat="1" ht="20.2" customHeight="1" x14ac:dyDescent="0.4">
      <c r="A18" s="34"/>
      <c r="B18" s="145"/>
      <c r="C18" s="145"/>
      <c r="D18" s="80"/>
      <c r="E18" s="80"/>
      <c r="F18" s="80"/>
      <c r="G18" s="80"/>
      <c r="H18" s="80"/>
      <c r="I18" s="80"/>
      <c r="J18" s="80"/>
    </row>
    <row r="19" spans="1:17" s="35" customFormat="1" ht="20.2" customHeight="1" x14ac:dyDescent="0.4">
      <c r="A19" s="36" t="s">
        <v>62</v>
      </c>
      <c r="B19" s="145"/>
      <c r="C19" s="145"/>
      <c r="D19" s="45">
        <v>6083</v>
      </c>
      <c r="E19" s="45"/>
      <c r="F19" s="45">
        <v>1546</v>
      </c>
      <c r="G19" s="45"/>
      <c r="H19" s="45">
        <v>4006</v>
      </c>
      <c r="I19" s="45"/>
      <c r="J19" s="45">
        <v>1460</v>
      </c>
    </row>
    <row r="20" spans="1:17" s="35" customFormat="1" ht="20.2" customHeight="1" x14ac:dyDescent="0.4">
      <c r="A20" s="36" t="s">
        <v>63</v>
      </c>
      <c r="B20" s="145">
        <v>3</v>
      </c>
      <c r="C20" s="145"/>
      <c r="D20" s="44">
        <v>-22983</v>
      </c>
      <c r="E20" s="44"/>
      <c r="F20" s="44">
        <v>-26834</v>
      </c>
      <c r="G20" s="44"/>
      <c r="H20" s="44">
        <v>-25141</v>
      </c>
      <c r="I20" s="44"/>
      <c r="J20" s="44">
        <v>-29439</v>
      </c>
      <c r="N20" s="42"/>
    </row>
    <row r="21" spans="1:17" s="35" customFormat="1" ht="20.2" customHeight="1" x14ac:dyDescent="0.4">
      <c r="A21" s="36" t="s">
        <v>64</v>
      </c>
      <c r="B21" s="145">
        <v>3</v>
      </c>
      <c r="C21" s="145"/>
      <c r="D21" s="44">
        <v>-20513</v>
      </c>
      <c r="E21" s="44"/>
      <c r="F21" s="44">
        <v>-17494</v>
      </c>
      <c r="G21" s="44"/>
      <c r="H21" s="44">
        <v>-19784</v>
      </c>
      <c r="I21" s="44"/>
      <c r="J21" s="44">
        <v>-16805</v>
      </c>
    </row>
    <row r="22" spans="1:17" s="35" customFormat="1" ht="20.2" customHeight="1" x14ac:dyDescent="0.4">
      <c r="A22" s="152" t="s">
        <v>65</v>
      </c>
      <c r="B22" s="145"/>
      <c r="C22" s="145"/>
      <c r="D22" s="76">
        <f>D17+SUM(D19:D21)</f>
        <v>36188</v>
      </c>
      <c r="E22" s="44"/>
      <c r="F22" s="76">
        <f>F17+SUM(F19:F21)</f>
        <v>25287</v>
      </c>
      <c r="G22" s="44"/>
      <c r="H22" s="76">
        <f>H17+SUM(H19:H21)</f>
        <v>29877</v>
      </c>
      <c r="I22" s="44"/>
      <c r="J22" s="76">
        <f>J17+SUM(J19:J21)</f>
        <v>20763</v>
      </c>
    </row>
    <row r="23" spans="1:17" s="35" customFormat="1" ht="20.2" customHeight="1" x14ac:dyDescent="0.4">
      <c r="A23" s="34"/>
      <c r="B23" s="145"/>
      <c r="C23" s="145"/>
      <c r="D23" s="63"/>
      <c r="F23" s="63"/>
      <c r="H23" s="63"/>
      <c r="J23" s="63"/>
    </row>
    <row r="24" spans="1:17" s="35" customFormat="1" ht="20.2" customHeight="1" x14ac:dyDescent="0.4">
      <c r="A24" s="153" t="s">
        <v>66</v>
      </c>
      <c r="B24" s="145"/>
      <c r="C24" s="145"/>
      <c r="D24" s="45">
        <v>-4002</v>
      </c>
      <c r="E24" s="80"/>
      <c r="F24" s="45">
        <v>-3969</v>
      </c>
      <c r="G24" s="80"/>
      <c r="H24" s="45">
        <v>-3423</v>
      </c>
      <c r="I24" s="80"/>
      <c r="J24" s="45">
        <v>-3461</v>
      </c>
    </row>
    <row r="25" spans="1:17" s="35" customFormat="1" ht="20.2" customHeight="1" x14ac:dyDescent="0.4">
      <c r="A25" s="152" t="s">
        <v>67</v>
      </c>
      <c r="B25" s="145"/>
      <c r="C25" s="145"/>
      <c r="D25" s="81">
        <f>SUM(D22:D24)</f>
        <v>32186</v>
      </c>
      <c r="E25" s="80"/>
      <c r="F25" s="81">
        <f>SUM(F22:F24)</f>
        <v>21318</v>
      </c>
      <c r="G25" s="80"/>
      <c r="H25" s="81">
        <f>SUM(H22:H24)</f>
        <v>26454</v>
      </c>
      <c r="I25" s="80"/>
      <c r="J25" s="81">
        <f>SUM(J22:J24)</f>
        <v>17302</v>
      </c>
    </row>
    <row r="26" spans="1:17" s="35" customFormat="1" ht="20.2" customHeight="1" x14ac:dyDescent="0.4">
      <c r="A26" s="149" t="s">
        <v>68</v>
      </c>
      <c r="B26" s="145"/>
      <c r="C26" s="145"/>
      <c r="D26" s="82">
        <v>-5831</v>
      </c>
      <c r="E26" s="45"/>
      <c r="F26" s="82">
        <v>-2864</v>
      </c>
      <c r="G26" s="45"/>
      <c r="H26" s="82">
        <v>-5482</v>
      </c>
      <c r="I26" s="45"/>
      <c r="J26" s="82">
        <v>-2895</v>
      </c>
    </row>
    <row r="27" spans="1:17" s="35" customFormat="1" ht="20.2" customHeight="1" thickBot="1" x14ac:dyDescent="0.45">
      <c r="A27" s="152" t="s">
        <v>130</v>
      </c>
      <c r="B27" s="145"/>
      <c r="C27" s="145"/>
      <c r="D27" s="83">
        <f>SUM(D25:D26)</f>
        <v>26355</v>
      </c>
      <c r="E27" s="84"/>
      <c r="F27" s="83">
        <f>SUM(F25:F26)</f>
        <v>18454</v>
      </c>
      <c r="G27" s="84"/>
      <c r="H27" s="83">
        <f>SUM(H25:H26)</f>
        <v>20972</v>
      </c>
      <c r="I27" s="84"/>
      <c r="J27" s="83">
        <f>SUM(J25:J26)</f>
        <v>14407</v>
      </c>
    </row>
    <row r="28" spans="1:17" s="35" customFormat="1" ht="20.2" customHeight="1" thickTop="1" x14ac:dyDescent="0.4">
      <c r="A28" s="85"/>
      <c r="B28" s="86"/>
      <c r="C28" s="86"/>
      <c r="D28" s="78"/>
      <c r="F28" s="78"/>
      <c r="H28" s="78"/>
      <c r="J28" s="78"/>
      <c r="Q28" s="87"/>
    </row>
    <row r="29" spans="1:17" s="35" customFormat="1" ht="20.2" customHeight="1" x14ac:dyDescent="0.4">
      <c r="A29" s="36" t="s">
        <v>69</v>
      </c>
      <c r="B29" s="145"/>
      <c r="C29" s="145"/>
      <c r="D29" s="129">
        <v>0</v>
      </c>
      <c r="E29" s="42"/>
      <c r="F29" s="129">
        <v>0</v>
      </c>
      <c r="G29" s="42"/>
      <c r="H29" s="129">
        <v>0</v>
      </c>
      <c r="I29" s="42"/>
      <c r="J29" s="129">
        <v>0</v>
      </c>
    </row>
    <row r="30" spans="1:17" s="35" customFormat="1" ht="20.2" customHeight="1" thickBot="1" x14ac:dyDescent="0.45">
      <c r="A30" s="154" t="s">
        <v>105</v>
      </c>
      <c r="B30" s="145"/>
      <c r="C30" s="145"/>
      <c r="D30" s="67">
        <f>D27+D29</f>
        <v>26355</v>
      </c>
      <c r="E30" s="80"/>
      <c r="F30" s="67">
        <f>F27+F29</f>
        <v>18454</v>
      </c>
      <c r="G30" s="80"/>
      <c r="H30" s="67">
        <f>H27+H29</f>
        <v>20972</v>
      </c>
      <c r="I30" s="80"/>
      <c r="J30" s="67">
        <f>J27+J29</f>
        <v>14407</v>
      </c>
      <c r="L30" s="79"/>
    </row>
    <row r="31" spans="1:17" s="35" customFormat="1" ht="20.2" customHeight="1" thickTop="1" x14ac:dyDescent="0.4">
      <c r="A31" s="34"/>
      <c r="B31" s="145"/>
      <c r="C31" s="145"/>
      <c r="D31" s="89"/>
      <c r="E31" s="90"/>
      <c r="F31" s="89"/>
      <c r="G31" s="90"/>
      <c r="H31" s="89"/>
      <c r="I31" s="90"/>
      <c r="J31" s="89"/>
    </row>
    <row r="32" spans="1:17" s="35" customFormat="1" ht="20.2" customHeight="1" thickBot="1" x14ac:dyDescent="0.45">
      <c r="A32" s="154" t="s">
        <v>117</v>
      </c>
      <c r="B32" s="145"/>
      <c r="C32" s="145"/>
      <c r="D32" s="155">
        <f>(D27*1000)/500000000</f>
        <v>5.271E-2</v>
      </c>
      <c r="E32" s="156"/>
      <c r="F32" s="155">
        <f>(F27*1000)/500000000</f>
        <v>3.6908000000000003E-2</v>
      </c>
      <c r="G32" s="156"/>
      <c r="H32" s="155">
        <f>(H27*1000)/500000000</f>
        <v>4.1944000000000002E-2</v>
      </c>
      <c r="I32" s="156"/>
      <c r="J32" s="155">
        <f>(J27*1000)/500000000</f>
        <v>2.8813999999999999E-2</v>
      </c>
    </row>
    <row r="33" spans="1:10" s="35" customFormat="1" ht="14.25" thickTop="1" x14ac:dyDescent="0.4">
      <c r="A33" s="34"/>
      <c r="B33" s="145"/>
      <c r="C33" s="145"/>
      <c r="D33" s="91"/>
      <c r="E33" s="92"/>
      <c r="F33" s="91"/>
      <c r="G33" s="92"/>
      <c r="H33" s="92"/>
      <c r="I33" s="92"/>
      <c r="J33" s="92"/>
    </row>
    <row r="45" spans="1:10" x14ac:dyDescent="0.5">
      <c r="D45" s="142"/>
    </row>
  </sheetData>
  <mergeCells count="9">
    <mergeCell ref="D9:J9"/>
    <mergeCell ref="D6:F6"/>
    <mergeCell ref="H6:J6"/>
    <mergeCell ref="D4:F4"/>
    <mergeCell ref="H4:J4"/>
    <mergeCell ref="D5:F5"/>
    <mergeCell ref="H5:J5"/>
    <mergeCell ref="D7:F7"/>
    <mergeCell ref="H7:J7"/>
  </mergeCells>
  <phoneticPr fontId="9" type="noConversion"/>
  <pageMargins left="0.7" right="0.7" top="0.48" bottom="0.5" header="0.5" footer="0.5"/>
  <pageSetup paperSize="9" scale="85" firstPageNumber="5" orientation="portrait" useFirstPageNumber="1" r:id="rId1"/>
  <headerFooter alignWithMargins="0">
    <oddFooter xml:space="preserve">&amp;L&amp;"Times New Roman,Regular"&amp;11The accompanying notes form an integral part of the interim financial statements.
&amp;"Angsana New,Regular"&amp;15
&amp;C&amp;"Times New Roman,Regular"&amp;11&amp;P&amp;"Angsana New,Regular"&amp;14
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showGridLines="0" zoomScale="75" zoomScaleNormal="75" zoomScaleSheetLayoutView="85" workbookViewId="0">
      <selection activeCell="H54" sqref="H54"/>
    </sheetView>
  </sheetViews>
  <sheetFormatPr defaultColWidth="9.07421875" defaultRowHeight="17.649999999999999" x14ac:dyDescent="0.5"/>
  <cols>
    <col min="1" max="1" width="46.61328125" style="26" customWidth="1"/>
    <col min="2" max="2" width="9.07421875" style="25" customWidth="1"/>
    <col min="3" max="3" width="1.3828125" style="25" customWidth="1"/>
    <col min="4" max="4" width="14" style="25" bestFit="1" customWidth="1"/>
    <col min="5" max="5" width="1.3828125" style="25" customWidth="1"/>
    <col min="6" max="6" width="14" style="25" bestFit="1" customWidth="1"/>
    <col min="7" max="7" width="1.3828125" style="25" customWidth="1"/>
    <col min="8" max="8" width="14" style="25" bestFit="1" customWidth="1"/>
    <col min="9" max="9" width="1.3828125" style="25" customWidth="1"/>
    <col min="10" max="10" width="14" style="25" bestFit="1" customWidth="1"/>
    <col min="11" max="11" width="9.07421875" style="25"/>
    <col min="12" max="12" width="11.3828125" style="25" bestFit="1" customWidth="1"/>
    <col min="13" max="13" width="9.07421875" style="25"/>
    <col min="14" max="14" width="13.3828125" style="25" customWidth="1"/>
    <col min="15" max="15" width="9.07421875" style="25"/>
    <col min="16" max="16" width="13.07421875" style="25" bestFit="1" customWidth="1"/>
    <col min="17" max="16384" width="9.07421875" style="25"/>
  </cols>
  <sheetData>
    <row r="1" spans="1:14" x14ac:dyDescent="0.5">
      <c r="A1" s="144" t="s">
        <v>1</v>
      </c>
      <c r="B1" s="28"/>
      <c r="C1" s="28"/>
      <c r="D1" s="31"/>
      <c r="E1" s="30"/>
      <c r="F1" s="31"/>
      <c r="G1" s="30"/>
      <c r="H1" s="31"/>
      <c r="I1" s="30"/>
      <c r="J1" s="68"/>
    </row>
    <row r="2" spans="1:14" x14ac:dyDescent="0.5">
      <c r="A2" s="160" t="s">
        <v>129</v>
      </c>
      <c r="B2" s="70"/>
      <c r="C2" s="70"/>
      <c r="D2" s="27"/>
      <c r="E2" s="27"/>
      <c r="F2" s="27"/>
      <c r="G2" s="27"/>
      <c r="H2" s="27"/>
      <c r="I2" s="27"/>
      <c r="J2" s="69"/>
    </row>
    <row r="3" spans="1:14" x14ac:dyDescent="0.5">
      <c r="A3" s="144"/>
      <c r="B3" s="70"/>
      <c r="C3" s="70"/>
      <c r="D3" s="27"/>
      <c r="E3" s="27"/>
      <c r="F3" s="27"/>
      <c r="G3" s="27"/>
      <c r="H3" s="27"/>
      <c r="I3" s="27"/>
      <c r="J3" s="69"/>
    </row>
    <row r="4" spans="1:14" s="35" customFormat="1" ht="20.2" customHeight="1" x14ac:dyDescent="0.4">
      <c r="A4" s="34"/>
      <c r="B4" s="146"/>
      <c r="C4" s="146"/>
      <c r="D4" s="173" t="s">
        <v>53</v>
      </c>
      <c r="E4" s="173"/>
      <c r="F4" s="173"/>
      <c r="H4" s="173" t="s">
        <v>55</v>
      </c>
      <c r="I4" s="173"/>
      <c r="J4" s="173"/>
    </row>
    <row r="5" spans="1:14" s="35" customFormat="1" ht="20.2" customHeight="1" x14ac:dyDescent="0.4">
      <c r="A5" s="36"/>
      <c r="B5" s="146"/>
      <c r="C5" s="146"/>
      <c r="D5" s="172" t="s">
        <v>54</v>
      </c>
      <c r="E5" s="172"/>
      <c r="F5" s="172"/>
      <c r="G5" s="143"/>
      <c r="H5" s="173" t="s">
        <v>52</v>
      </c>
      <c r="I5" s="173"/>
      <c r="J5" s="173"/>
    </row>
    <row r="6" spans="1:14" s="35" customFormat="1" ht="20.2" customHeight="1" x14ac:dyDescent="0.4">
      <c r="A6" s="36"/>
      <c r="B6" s="146"/>
      <c r="C6" s="146"/>
      <c r="D6" s="176" t="s">
        <v>121</v>
      </c>
      <c r="E6" s="176"/>
      <c r="F6" s="176"/>
      <c r="G6" s="147"/>
      <c r="H6" s="176" t="s">
        <v>121</v>
      </c>
      <c r="I6" s="176"/>
      <c r="J6" s="176"/>
    </row>
    <row r="7" spans="1:14" s="35" customFormat="1" ht="20.2" customHeight="1" x14ac:dyDescent="0.4">
      <c r="A7" s="36"/>
      <c r="B7" s="146"/>
      <c r="C7" s="146"/>
      <c r="D7" s="176" t="s">
        <v>120</v>
      </c>
      <c r="E7" s="176"/>
      <c r="F7" s="176"/>
      <c r="G7" s="147"/>
      <c r="H7" s="176" t="s">
        <v>120</v>
      </c>
      <c r="I7" s="176"/>
      <c r="J7" s="176"/>
    </row>
    <row r="8" spans="1:14" s="35" customFormat="1" ht="20.2" customHeight="1" x14ac:dyDescent="0.4">
      <c r="A8" s="36"/>
      <c r="B8" s="148" t="s">
        <v>6</v>
      </c>
      <c r="C8" s="149"/>
      <c r="D8" s="150" t="s">
        <v>115</v>
      </c>
      <c r="E8" s="150"/>
      <c r="F8" s="150" t="s">
        <v>101</v>
      </c>
      <c r="G8" s="151"/>
      <c r="H8" s="150" t="s">
        <v>115</v>
      </c>
      <c r="I8" s="150"/>
      <c r="J8" s="150" t="s">
        <v>101</v>
      </c>
    </row>
    <row r="9" spans="1:14" s="35" customFormat="1" ht="20.2" customHeight="1" x14ac:dyDescent="0.4">
      <c r="A9" s="34"/>
      <c r="B9" s="145"/>
      <c r="C9" s="145"/>
      <c r="D9" s="175" t="s">
        <v>99</v>
      </c>
      <c r="E9" s="175"/>
      <c r="F9" s="175"/>
      <c r="G9" s="175"/>
      <c r="H9" s="175"/>
      <c r="I9" s="175"/>
      <c r="J9" s="175"/>
    </row>
    <row r="10" spans="1:14" s="35" customFormat="1" ht="20.2" customHeight="1" x14ac:dyDescent="0.4">
      <c r="A10" s="75" t="s">
        <v>57</v>
      </c>
      <c r="B10" s="145"/>
      <c r="C10" s="145"/>
      <c r="D10" s="145"/>
      <c r="E10" s="145"/>
      <c r="F10" s="145"/>
      <c r="G10" s="145"/>
      <c r="H10" s="145"/>
      <c r="I10" s="145"/>
      <c r="J10" s="145"/>
    </row>
    <row r="11" spans="1:14" s="35" customFormat="1" ht="20.2" customHeight="1" x14ac:dyDescent="0.4">
      <c r="A11" s="36" t="s">
        <v>56</v>
      </c>
      <c r="B11" s="145" t="s">
        <v>106</v>
      </c>
      <c r="C11" s="145"/>
      <c r="D11" s="44">
        <v>395460</v>
      </c>
      <c r="E11" s="44"/>
      <c r="F11" s="44">
        <v>386012</v>
      </c>
      <c r="G11" s="44"/>
      <c r="H11" s="44">
        <v>395479</v>
      </c>
      <c r="I11" s="44"/>
      <c r="J11" s="44">
        <v>386012</v>
      </c>
    </row>
    <row r="12" spans="1:14" s="35" customFormat="1" ht="20.2" customHeight="1" x14ac:dyDescent="0.4">
      <c r="A12" s="149" t="s">
        <v>58</v>
      </c>
      <c r="B12" s="145" t="s">
        <v>106</v>
      </c>
      <c r="C12" s="145"/>
      <c r="D12" s="44">
        <v>82477</v>
      </c>
      <c r="E12" s="44"/>
      <c r="F12" s="44">
        <v>77471</v>
      </c>
      <c r="G12" s="44"/>
      <c r="H12" s="44">
        <v>76159</v>
      </c>
      <c r="I12" s="44"/>
      <c r="J12" s="44">
        <v>72768</v>
      </c>
    </row>
    <row r="13" spans="1:14" s="35" customFormat="1" ht="20.2" customHeight="1" x14ac:dyDescent="0.4">
      <c r="A13" s="34"/>
      <c r="B13" s="145"/>
      <c r="C13" s="145"/>
      <c r="D13" s="76">
        <f>SUM(D11:D12)</f>
        <v>477937</v>
      </c>
      <c r="E13" s="77"/>
      <c r="F13" s="76">
        <f>SUM(F11:F12)</f>
        <v>463483</v>
      </c>
      <c r="G13" s="77"/>
      <c r="H13" s="76">
        <f>SUM(H11:H12)</f>
        <v>471638</v>
      </c>
      <c r="I13" s="77"/>
      <c r="J13" s="76">
        <f>SUM(J11:J12)</f>
        <v>458780</v>
      </c>
      <c r="L13" s="78"/>
      <c r="N13" s="79"/>
    </row>
    <row r="14" spans="1:14" s="35" customFormat="1" ht="20.2" customHeight="1" x14ac:dyDescent="0.4">
      <c r="A14" s="36"/>
      <c r="B14" s="145"/>
      <c r="C14" s="145"/>
      <c r="D14" s="80"/>
      <c r="E14" s="80"/>
      <c r="F14" s="80"/>
      <c r="G14" s="80"/>
      <c r="H14" s="80"/>
      <c r="I14" s="80"/>
      <c r="J14" s="80"/>
      <c r="L14" s="78"/>
    </row>
    <row r="15" spans="1:14" s="35" customFormat="1" ht="20.2" customHeight="1" x14ac:dyDescent="0.4">
      <c r="A15" s="36" t="s">
        <v>59</v>
      </c>
      <c r="B15" s="145">
        <v>3</v>
      </c>
      <c r="C15" s="145"/>
      <c r="D15" s="44">
        <v>-274442</v>
      </c>
      <c r="E15" s="44"/>
      <c r="F15" s="44">
        <v>-270772</v>
      </c>
      <c r="G15" s="44"/>
      <c r="H15" s="44">
        <v>-276631</v>
      </c>
      <c r="I15" s="44"/>
      <c r="J15" s="44">
        <v>-274319</v>
      </c>
      <c r="L15" s="87"/>
    </row>
    <row r="16" spans="1:14" s="35" customFormat="1" ht="20.2" customHeight="1" x14ac:dyDescent="0.4">
      <c r="A16" s="36" t="s">
        <v>60</v>
      </c>
      <c r="B16" s="145">
        <v>3</v>
      </c>
      <c r="C16" s="145"/>
      <c r="D16" s="44">
        <v>-58112</v>
      </c>
      <c r="E16" s="44"/>
      <c r="F16" s="44">
        <v>-49903</v>
      </c>
      <c r="G16" s="44"/>
      <c r="H16" s="44">
        <v>-53857</v>
      </c>
      <c r="I16" s="44"/>
      <c r="J16" s="44">
        <v>-46893</v>
      </c>
    </row>
    <row r="17" spans="1:17" s="35" customFormat="1" ht="20.2" customHeight="1" x14ac:dyDescent="0.4">
      <c r="A17" s="34" t="s">
        <v>61</v>
      </c>
      <c r="B17" s="145"/>
      <c r="C17" s="145"/>
      <c r="D17" s="76">
        <f>D13+SUM(D15:D16)</f>
        <v>145383</v>
      </c>
      <c r="E17" s="76"/>
      <c r="F17" s="76">
        <f>F13+SUM(F15:F16)</f>
        <v>142808</v>
      </c>
      <c r="G17" s="44"/>
      <c r="H17" s="76">
        <f>H13+SUM(H15:H16)</f>
        <v>141150</v>
      </c>
      <c r="I17" s="44"/>
      <c r="J17" s="76">
        <f>J13+SUM(J15:J16)</f>
        <v>137568</v>
      </c>
    </row>
    <row r="18" spans="1:17" s="35" customFormat="1" ht="20.2" customHeight="1" x14ac:dyDescent="0.4">
      <c r="A18" s="34"/>
      <c r="B18" s="145"/>
      <c r="C18" s="145"/>
      <c r="D18" s="80"/>
      <c r="E18" s="80"/>
      <c r="F18" s="80"/>
      <c r="G18" s="80"/>
      <c r="H18" s="80"/>
      <c r="I18" s="80"/>
      <c r="J18" s="80"/>
    </row>
    <row r="19" spans="1:17" s="35" customFormat="1" ht="20.2" customHeight="1" x14ac:dyDescent="0.4">
      <c r="A19" s="36" t="s">
        <v>62</v>
      </c>
      <c r="B19" s="145"/>
      <c r="C19" s="145"/>
      <c r="D19" s="45">
        <v>7908</v>
      </c>
      <c r="E19" s="45"/>
      <c r="F19" s="45">
        <v>2940</v>
      </c>
      <c r="G19" s="45"/>
      <c r="H19" s="45">
        <v>5338</v>
      </c>
      <c r="I19" s="45"/>
      <c r="J19" s="45">
        <v>2869</v>
      </c>
    </row>
    <row r="20" spans="1:17" s="35" customFormat="1" ht="20.2" customHeight="1" x14ac:dyDescent="0.4">
      <c r="A20" s="36" t="s">
        <v>63</v>
      </c>
      <c r="B20" s="145">
        <v>3</v>
      </c>
      <c r="C20" s="145"/>
      <c r="D20" s="44">
        <v>-48108</v>
      </c>
      <c r="E20" s="44"/>
      <c r="F20" s="44">
        <v>-53665</v>
      </c>
      <c r="G20" s="44"/>
      <c r="H20" s="44">
        <v>-51429</v>
      </c>
      <c r="I20" s="44"/>
      <c r="J20" s="44">
        <v>-59381</v>
      </c>
      <c r="N20" s="42"/>
    </row>
    <row r="21" spans="1:17" s="35" customFormat="1" ht="20.2" customHeight="1" x14ac:dyDescent="0.4">
      <c r="A21" s="36" t="s">
        <v>64</v>
      </c>
      <c r="B21" s="145">
        <v>3</v>
      </c>
      <c r="C21" s="145"/>
      <c r="D21" s="44">
        <v>-43028</v>
      </c>
      <c r="E21" s="44"/>
      <c r="F21" s="44">
        <v>-35458</v>
      </c>
      <c r="G21" s="44"/>
      <c r="H21" s="44">
        <v>-41747</v>
      </c>
      <c r="I21" s="44"/>
      <c r="J21" s="44">
        <v>-34208</v>
      </c>
    </row>
    <row r="22" spans="1:17" s="35" customFormat="1" ht="20.2" customHeight="1" x14ac:dyDescent="0.4">
      <c r="A22" s="152" t="s">
        <v>65</v>
      </c>
      <c r="B22" s="145"/>
      <c r="C22" s="145"/>
      <c r="D22" s="76">
        <f>D17+SUM(D19:D21)</f>
        <v>62155</v>
      </c>
      <c r="E22" s="44"/>
      <c r="F22" s="76">
        <f>F17+SUM(F19:F21)</f>
        <v>56625</v>
      </c>
      <c r="G22" s="44"/>
      <c r="H22" s="76">
        <f>H17+SUM(H19:H21)</f>
        <v>53312</v>
      </c>
      <c r="I22" s="44"/>
      <c r="J22" s="76">
        <f>J17+SUM(J19:J21)</f>
        <v>46848</v>
      </c>
    </row>
    <row r="23" spans="1:17" s="35" customFormat="1" ht="20.2" customHeight="1" x14ac:dyDescent="0.4">
      <c r="A23" s="34"/>
      <c r="B23" s="145"/>
      <c r="C23" s="145"/>
      <c r="D23" s="63"/>
      <c r="F23" s="63"/>
      <c r="H23" s="63"/>
      <c r="J23" s="63"/>
    </row>
    <row r="24" spans="1:17" s="35" customFormat="1" ht="20.2" customHeight="1" x14ac:dyDescent="0.4">
      <c r="A24" s="153" t="s">
        <v>66</v>
      </c>
      <c r="B24" s="145"/>
      <c r="C24" s="145"/>
      <c r="D24" s="45">
        <v>-7654</v>
      </c>
      <c r="E24" s="80"/>
      <c r="F24" s="45">
        <v>-7957</v>
      </c>
      <c r="G24" s="80"/>
      <c r="H24" s="45">
        <v>-6624</v>
      </c>
      <c r="I24" s="80"/>
      <c r="J24" s="45">
        <v>-6897</v>
      </c>
    </row>
    <row r="25" spans="1:17" s="35" customFormat="1" ht="20.2" customHeight="1" x14ac:dyDescent="0.4">
      <c r="A25" s="152" t="s">
        <v>67</v>
      </c>
      <c r="B25" s="145"/>
      <c r="C25" s="145"/>
      <c r="D25" s="81">
        <f>SUM(D22:D24)</f>
        <v>54501</v>
      </c>
      <c r="E25" s="80"/>
      <c r="F25" s="81">
        <f>SUM(F22:F24)</f>
        <v>48668</v>
      </c>
      <c r="G25" s="80"/>
      <c r="H25" s="81">
        <f>SUM(H22:H24)</f>
        <v>46688</v>
      </c>
      <c r="I25" s="80"/>
      <c r="J25" s="81">
        <f>SUM(J22:J24)</f>
        <v>39951</v>
      </c>
    </row>
    <row r="26" spans="1:17" s="35" customFormat="1" ht="20.2" customHeight="1" x14ac:dyDescent="0.4">
      <c r="A26" s="149" t="s">
        <v>68</v>
      </c>
      <c r="B26" s="145">
        <v>9</v>
      </c>
      <c r="C26" s="145"/>
      <c r="D26" s="82">
        <v>-8801</v>
      </c>
      <c r="E26" s="45"/>
      <c r="F26" s="82">
        <v>-7064</v>
      </c>
      <c r="G26" s="45"/>
      <c r="H26" s="82">
        <v>-8258</v>
      </c>
      <c r="I26" s="45"/>
      <c r="J26" s="82">
        <v>-7137</v>
      </c>
    </row>
    <row r="27" spans="1:17" s="35" customFormat="1" ht="20.2" customHeight="1" thickBot="1" x14ac:dyDescent="0.45">
      <c r="A27" s="152" t="s">
        <v>130</v>
      </c>
      <c r="B27" s="145"/>
      <c r="C27" s="145"/>
      <c r="D27" s="83">
        <f>SUM(D25:D26)</f>
        <v>45700</v>
      </c>
      <c r="E27" s="84"/>
      <c r="F27" s="83">
        <f>SUM(F25:F26)</f>
        <v>41604</v>
      </c>
      <c r="G27" s="84"/>
      <c r="H27" s="83">
        <f>SUM(H25:H26)</f>
        <v>38430</v>
      </c>
      <c r="I27" s="84"/>
      <c r="J27" s="83">
        <f>SUM(J25:J26)</f>
        <v>32814</v>
      </c>
    </row>
    <row r="28" spans="1:17" s="35" customFormat="1" ht="20.2" customHeight="1" thickTop="1" x14ac:dyDescent="0.4">
      <c r="A28" s="85"/>
      <c r="B28" s="86"/>
      <c r="C28" s="86"/>
      <c r="D28" s="78"/>
      <c r="F28" s="78"/>
      <c r="H28" s="78"/>
      <c r="J28" s="78"/>
      <c r="Q28" s="87"/>
    </row>
    <row r="29" spans="1:17" s="35" customFormat="1" ht="20.2" customHeight="1" x14ac:dyDescent="0.4">
      <c r="A29" s="36" t="s">
        <v>69</v>
      </c>
      <c r="B29" s="145"/>
      <c r="C29" s="145"/>
      <c r="D29" s="129">
        <v>0</v>
      </c>
      <c r="E29" s="42"/>
      <c r="F29" s="129">
        <v>0</v>
      </c>
      <c r="G29" s="42"/>
      <c r="H29" s="129">
        <v>0</v>
      </c>
      <c r="I29" s="42"/>
      <c r="J29" s="129">
        <v>0</v>
      </c>
    </row>
    <row r="30" spans="1:17" s="35" customFormat="1" ht="20.2" customHeight="1" thickBot="1" x14ac:dyDescent="0.45">
      <c r="A30" s="154" t="s">
        <v>105</v>
      </c>
      <c r="B30" s="145"/>
      <c r="C30" s="145"/>
      <c r="D30" s="67">
        <f>D27+D29</f>
        <v>45700</v>
      </c>
      <c r="E30" s="80"/>
      <c r="F30" s="67">
        <f>F27+F29</f>
        <v>41604</v>
      </c>
      <c r="G30" s="80"/>
      <c r="H30" s="67">
        <f>H27+H29</f>
        <v>38430</v>
      </c>
      <c r="I30" s="80"/>
      <c r="J30" s="67">
        <f>J27+J29</f>
        <v>32814</v>
      </c>
      <c r="L30" s="79"/>
    </row>
    <row r="31" spans="1:17" s="35" customFormat="1" ht="20.2" customHeight="1" thickTop="1" x14ac:dyDescent="0.4">
      <c r="A31" s="34"/>
      <c r="B31" s="145"/>
      <c r="C31" s="145"/>
      <c r="D31" s="89"/>
      <c r="E31" s="90"/>
      <c r="F31" s="89"/>
      <c r="G31" s="90"/>
      <c r="H31" s="89"/>
      <c r="I31" s="90"/>
      <c r="J31" s="89"/>
    </row>
    <row r="32" spans="1:17" s="35" customFormat="1" ht="20.2" customHeight="1" thickBot="1" x14ac:dyDescent="0.45">
      <c r="A32" s="154" t="s">
        <v>117</v>
      </c>
      <c r="B32" s="145"/>
      <c r="C32" s="145"/>
      <c r="D32" s="170">
        <f>(D27*1000)/500000000</f>
        <v>9.1399999999999995E-2</v>
      </c>
      <c r="E32" s="171"/>
      <c r="F32" s="170">
        <f>(F27*1000)/500000000</f>
        <v>8.3208000000000004E-2</v>
      </c>
      <c r="G32" s="171"/>
      <c r="H32" s="170">
        <f>(H27*1000)/500000000</f>
        <v>7.6859999999999998E-2</v>
      </c>
      <c r="I32" s="171"/>
      <c r="J32" s="170">
        <f>(J27*1000)/500000000</f>
        <v>6.5628000000000006E-2</v>
      </c>
    </row>
    <row r="33" spans="1:10" s="35" customFormat="1" ht="14.25" thickTop="1" x14ac:dyDescent="0.4">
      <c r="A33" s="34"/>
      <c r="B33" s="145"/>
      <c r="C33" s="145"/>
      <c r="D33" s="91"/>
      <c r="E33" s="92"/>
      <c r="F33" s="91"/>
      <c r="G33" s="92"/>
      <c r="H33" s="92"/>
      <c r="I33" s="92"/>
      <c r="J33" s="92"/>
    </row>
    <row r="45" spans="1:10" x14ac:dyDescent="0.5">
      <c r="D45" s="14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5" firstPageNumber="6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5"/>
  <sheetViews>
    <sheetView showGridLines="0" zoomScale="55" zoomScaleNormal="55" zoomScaleSheetLayoutView="99" workbookViewId="0">
      <selection activeCell="C36" sqref="C36"/>
    </sheetView>
  </sheetViews>
  <sheetFormatPr defaultColWidth="9.07421875" defaultRowHeight="23.25" customHeight="1" x14ac:dyDescent="0.5"/>
  <cols>
    <col min="1" max="1" width="57.3828125" style="26" customWidth="1"/>
    <col min="2" max="2" width="13" style="26" customWidth="1"/>
    <col min="3" max="3" width="14.921875" style="25" customWidth="1"/>
    <col min="4" max="4" width="1.3828125" style="71" customWidth="1"/>
    <col min="5" max="5" width="14.921875" style="25" customWidth="1"/>
    <col min="6" max="6" width="1.3828125" style="71" customWidth="1"/>
    <col min="7" max="7" width="14.921875" style="25" customWidth="1"/>
    <col min="8" max="8" width="1.3828125" style="71" customWidth="1"/>
    <col min="9" max="9" width="14.921875" style="25" customWidth="1"/>
    <col min="10" max="10" width="1.3828125" style="25" customWidth="1"/>
    <col min="11" max="16384" width="9.07421875" style="25"/>
  </cols>
  <sheetData>
    <row r="1" spans="1:11" ht="21" customHeight="1" x14ac:dyDescent="0.5">
      <c r="A1" s="24" t="s">
        <v>1</v>
      </c>
      <c r="B1" s="162"/>
    </row>
    <row r="2" spans="1:11" ht="21" customHeight="1" x14ac:dyDescent="0.5">
      <c r="A2" s="24" t="s">
        <v>107</v>
      </c>
      <c r="B2" s="162"/>
    </row>
    <row r="3" spans="1:11" ht="21" customHeight="1" x14ac:dyDescent="0.5">
      <c r="A3" s="177"/>
      <c r="B3" s="177"/>
      <c r="C3" s="177"/>
      <c r="D3" s="177"/>
    </row>
    <row r="4" spans="1:11" s="35" customFormat="1" ht="21" customHeight="1" x14ac:dyDescent="0.4">
      <c r="A4" s="36"/>
      <c r="B4" s="36"/>
      <c r="C4" s="178" t="s">
        <v>3</v>
      </c>
      <c r="D4" s="178"/>
      <c r="E4" s="178"/>
      <c r="F4" s="178"/>
      <c r="G4" s="178"/>
      <c r="H4" s="178"/>
      <c r="I4" s="178"/>
      <c r="J4" s="90"/>
    </row>
    <row r="5" spans="1:11" s="35" customFormat="1" ht="21" customHeight="1" x14ac:dyDescent="0.4">
      <c r="A5" s="36"/>
      <c r="B5" s="36"/>
      <c r="D5" s="115"/>
      <c r="E5" s="180" t="s">
        <v>46</v>
      </c>
      <c r="F5" s="180"/>
      <c r="G5" s="180"/>
      <c r="H5" s="87"/>
      <c r="I5" s="37"/>
      <c r="J5" s="37"/>
      <c r="K5" s="37"/>
    </row>
    <row r="6" spans="1:11" ht="21" customHeight="1" x14ac:dyDescent="0.5">
      <c r="C6" s="17" t="s">
        <v>70</v>
      </c>
      <c r="E6" s="70"/>
      <c r="H6" s="94"/>
      <c r="J6" s="70"/>
      <c r="K6" s="70"/>
    </row>
    <row r="7" spans="1:11" ht="21" customHeight="1" x14ac:dyDescent="0.5">
      <c r="C7" s="17" t="s">
        <v>71</v>
      </c>
      <c r="E7" s="17" t="s">
        <v>73</v>
      </c>
      <c r="F7" s="94"/>
      <c r="G7" s="70"/>
      <c r="H7" s="94"/>
      <c r="I7" s="95" t="s">
        <v>76</v>
      </c>
      <c r="J7" s="70"/>
      <c r="K7" s="70"/>
    </row>
    <row r="8" spans="1:11" ht="21" customHeight="1" x14ac:dyDescent="0.5">
      <c r="B8" s="163" t="s">
        <v>6</v>
      </c>
      <c r="C8" s="17" t="s">
        <v>72</v>
      </c>
      <c r="E8" s="17" t="s">
        <v>74</v>
      </c>
      <c r="F8" s="94"/>
      <c r="G8" s="95" t="s">
        <v>75</v>
      </c>
      <c r="H8" s="94"/>
      <c r="I8" s="95" t="s">
        <v>77</v>
      </c>
      <c r="J8" s="70"/>
      <c r="K8" s="70"/>
    </row>
    <row r="9" spans="1:11" ht="21" customHeight="1" x14ac:dyDescent="0.5">
      <c r="A9" s="25"/>
      <c r="B9" s="25"/>
      <c r="C9" s="179" t="s">
        <v>99</v>
      </c>
      <c r="D9" s="179"/>
      <c r="E9" s="179"/>
      <c r="F9" s="179"/>
      <c r="G9" s="179"/>
      <c r="H9" s="179"/>
      <c r="I9" s="179"/>
      <c r="J9" s="93"/>
      <c r="K9" s="70"/>
    </row>
    <row r="10" spans="1:11" s="35" customFormat="1" ht="21" customHeight="1" x14ac:dyDescent="0.4">
      <c r="A10" s="34" t="s">
        <v>122</v>
      </c>
      <c r="B10" s="34"/>
      <c r="C10" s="39"/>
      <c r="D10" s="39"/>
      <c r="E10" s="39"/>
      <c r="F10" s="39"/>
      <c r="G10" s="39"/>
      <c r="H10" s="39"/>
      <c r="I10" s="39"/>
      <c r="J10" s="96"/>
      <c r="K10" s="11"/>
    </row>
    <row r="11" spans="1:11" s="35" customFormat="1" ht="21" customHeight="1" x14ac:dyDescent="0.4">
      <c r="A11" s="34" t="s">
        <v>109</v>
      </c>
      <c r="B11" s="34"/>
      <c r="C11" s="97">
        <v>250000</v>
      </c>
      <c r="D11" s="107"/>
      <c r="E11" s="97">
        <v>27150</v>
      </c>
      <c r="F11" s="98"/>
      <c r="G11" s="97">
        <v>87463</v>
      </c>
      <c r="H11" s="98"/>
      <c r="I11" s="97">
        <f>SUM(C11:G11)</f>
        <v>364613</v>
      </c>
      <c r="J11" s="99"/>
    </row>
    <row r="12" spans="1:11" s="35" customFormat="1" ht="20.2" customHeight="1" x14ac:dyDescent="0.4">
      <c r="A12" s="34"/>
      <c r="B12" s="34"/>
      <c r="C12" s="99"/>
      <c r="D12" s="98">
        <v>81720</v>
      </c>
      <c r="E12" s="99"/>
      <c r="F12" s="98">
        <v>71421</v>
      </c>
      <c r="G12" s="99"/>
      <c r="H12" s="98">
        <v>61594</v>
      </c>
      <c r="I12" s="99"/>
      <c r="J12" s="99">
        <v>58000</v>
      </c>
    </row>
    <row r="13" spans="1:11" s="64" customFormat="1" ht="21" customHeight="1" x14ac:dyDescent="0.35">
      <c r="A13" s="34" t="s">
        <v>108</v>
      </c>
      <c r="B13" s="34"/>
      <c r="C13" s="98"/>
      <c r="D13" s="98">
        <v>5986</v>
      </c>
      <c r="E13" s="98"/>
      <c r="F13" s="98">
        <v>2740</v>
      </c>
      <c r="G13" s="98"/>
      <c r="H13" s="98">
        <v>5986</v>
      </c>
      <c r="I13" s="98"/>
      <c r="J13" s="99">
        <v>2740</v>
      </c>
    </row>
    <row r="14" spans="1:11" s="64" customFormat="1" ht="21" customHeight="1" x14ac:dyDescent="0.4">
      <c r="A14" s="114" t="s">
        <v>78</v>
      </c>
      <c r="B14" s="114"/>
      <c r="C14" s="42">
        <v>0</v>
      </c>
      <c r="D14" s="101"/>
      <c r="E14" s="102">
        <v>0</v>
      </c>
      <c r="F14" s="98"/>
      <c r="G14" s="103">
        <f>'PL 6M'!F27</f>
        <v>41604</v>
      </c>
      <c r="H14" s="98"/>
      <c r="I14" s="111">
        <f>SUM(C14:G14)</f>
        <v>41604</v>
      </c>
      <c r="J14" s="99">
        <v>1864</v>
      </c>
    </row>
    <row r="15" spans="1:11" s="64" customFormat="1" ht="21" customHeight="1" x14ac:dyDescent="0.35">
      <c r="A15" s="34" t="s">
        <v>105</v>
      </c>
      <c r="B15" s="34"/>
      <c r="C15" s="106">
        <f>SUM(C14)</f>
        <v>0</v>
      </c>
      <c r="D15" s="112">
        <f>SUM(D12:D14)</f>
        <v>87706</v>
      </c>
      <c r="E15" s="106">
        <f>SUM(E14)</f>
        <v>0</v>
      </c>
      <c r="F15" s="112">
        <f>SUM(F12:F14)</f>
        <v>74161</v>
      </c>
      <c r="G15" s="106">
        <f>SUM(G14)</f>
        <v>41604</v>
      </c>
      <c r="H15" s="112">
        <f>SUM(H12:H14)</f>
        <v>67580</v>
      </c>
      <c r="I15" s="106">
        <f>SUM(I14)</f>
        <v>41604</v>
      </c>
      <c r="J15" s="99">
        <f>SUM(J12:J14)</f>
        <v>62604</v>
      </c>
    </row>
    <row r="16" spans="1:11" s="64" customFormat="1" ht="19.5" customHeight="1" x14ac:dyDescent="0.35">
      <c r="A16" s="34"/>
      <c r="B16" s="34"/>
      <c r="C16" s="107"/>
      <c r="D16" s="98"/>
      <c r="E16" s="107"/>
      <c r="F16" s="98"/>
      <c r="G16" s="97"/>
      <c r="H16" s="98"/>
      <c r="I16" s="97"/>
      <c r="J16" s="99"/>
    </row>
    <row r="17" spans="1:10" s="35" customFormat="1" ht="21" customHeight="1" thickBot="1" x14ac:dyDescent="0.45">
      <c r="A17" s="130" t="s">
        <v>123</v>
      </c>
      <c r="B17" s="130"/>
      <c r="C17" s="109">
        <f>SUM(C11:C14)</f>
        <v>250000</v>
      </c>
      <c r="D17" s="101"/>
      <c r="E17" s="109">
        <f>SUM(E11:E14)</f>
        <v>27150</v>
      </c>
      <c r="F17" s="101"/>
      <c r="G17" s="109">
        <f>SUM(G11:G14)</f>
        <v>129067</v>
      </c>
      <c r="H17" s="101"/>
      <c r="I17" s="109">
        <f>SUM(I11:I14)</f>
        <v>406217</v>
      </c>
      <c r="J17" s="100"/>
    </row>
    <row r="18" spans="1:10" s="35" customFormat="1" ht="20.2" customHeight="1" thickTop="1" x14ac:dyDescent="0.4">
      <c r="A18" s="34"/>
      <c r="B18" s="34"/>
      <c r="C18" s="98"/>
      <c r="D18" s="101">
        <v>267289</v>
      </c>
      <c r="E18" s="98"/>
      <c r="F18" s="101">
        <v>292110</v>
      </c>
      <c r="G18" s="98"/>
      <c r="H18" s="101">
        <v>240254</v>
      </c>
      <c r="I18" s="98"/>
      <c r="J18" s="100">
        <v>261312</v>
      </c>
    </row>
    <row r="19" spans="1:10" s="35" customFormat="1" ht="21" customHeight="1" x14ac:dyDescent="0.4">
      <c r="A19" s="34" t="s">
        <v>124</v>
      </c>
      <c r="B19" s="34"/>
      <c r="D19" s="87">
        <v>45370</v>
      </c>
      <c r="F19" s="87">
        <v>34694</v>
      </c>
      <c r="H19" s="87">
        <v>25366</v>
      </c>
      <c r="J19" s="35">
        <v>23108</v>
      </c>
    </row>
    <row r="20" spans="1:10" s="35" customFormat="1" ht="21" customHeight="1" x14ac:dyDescent="0.4">
      <c r="A20" s="34" t="s">
        <v>116</v>
      </c>
      <c r="B20" s="34"/>
      <c r="C20" s="110">
        <f>'BS 4'!F35</f>
        <v>250000</v>
      </c>
      <c r="D20" s="97"/>
      <c r="E20" s="110">
        <f>'BS 4'!F38</f>
        <v>34000</v>
      </c>
      <c r="F20" s="98"/>
      <c r="G20" s="99">
        <f>'BS 4'!F39</f>
        <v>149553</v>
      </c>
      <c r="H20" s="98"/>
      <c r="I20" s="97">
        <f>SUM(C20:G20)</f>
        <v>433553</v>
      </c>
      <c r="J20" s="35">
        <v>15026</v>
      </c>
    </row>
    <row r="21" spans="1:10" s="35" customFormat="1" ht="20.2" customHeight="1" x14ac:dyDescent="0.4">
      <c r="A21" s="34"/>
      <c r="B21" s="34"/>
      <c r="C21" s="110"/>
      <c r="D21" s="97">
        <v>4275</v>
      </c>
      <c r="E21" s="110"/>
      <c r="F21" s="98">
        <v>4275</v>
      </c>
      <c r="G21" s="99"/>
      <c r="H21" s="98">
        <v>4275</v>
      </c>
      <c r="I21" s="99"/>
      <c r="J21" s="35">
        <v>4275</v>
      </c>
    </row>
    <row r="22" spans="1:10" s="35" customFormat="1" ht="20.2" customHeight="1" x14ac:dyDescent="0.4">
      <c r="A22" s="34" t="s">
        <v>133</v>
      </c>
      <c r="B22" s="34"/>
      <c r="C22" s="110"/>
      <c r="D22" s="97"/>
      <c r="E22" s="110"/>
      <c r="F22" s="98"/>
      <c r="G22" s="99"/>
      <c r="H22" s="98"/>
      <c r="I22" s="99"/>
    </row>
    <row r="23" spans="1:10" s="35" customFormat="1" ht="20.2" customHeight="1" x14ac:dyDescent="0.4">
      <c r="A23" s="36" t="s">
        <v>134</v>
      </c>
      <c r="B23" s="163">
        <v>10</v>
      </c>
      <c r="C23" s="119">
        <v>0</v>
      </c>
      <c r="D23" s="108"/>
      <c r="E23" s="82">
        <v>0</v>
      </c>
      <c r="F23" s="98"/>
      <c r="G23" s="122">
        <v>-135000</v>
      </c>
      <c r="H23" s="98"/>
      <c r="I23" s="82">
        <f>SUM(C23:G23)</f>
        <v>-135000</v>
      </c>
    </row>
    <row r="24" spans="1:10" s="35" customFormat="1" ht="20.2" customHeight="1" x14ac:dyDescent="0.4">
      <c r="A24" s="34" t="s">
        <v>135</v>
      </c>
      <c r="B24" s="34"/>
      <c r="C24" s="106">
        <f>C20+C23</f>
        <v>250000</v>
      </c>
      <c r="D24" s="97"/>
      <c r="E24" s="106">
        <f>E20+E23</f>
        <v>34000</v>
      </c>
      <c r="F24" s="98"/>
      <c r="G24" s="106">
        <f>G20+G23</f>
        <v>14553</v>
      </c>
      <c r="H24" s="98"/>
      <c r="I24" s="106">
        <f>I20+I23</f>
        <v>298553</v>
      </c>
    </row>
    <row r="25" spans="1:10" s="35" customFormat="1" ht="20.2" customHeight="1" x14ac:dyDescent="0.4">
      <c r="A25" s="34"/>
      <c r="B25" s="34"/>
      <c r="C25" s="110"/>
      <c r="D25" s="97"/>
      <c r="E25" s="110"/>
      <c r="F25" s="98"/>
      <c r="G25" s="99"/>
      <c r="H25" s="98"/>
      <c r="I25" s="99"/>
    </row>
    <row r="26" spans="1:10" s="35" customFormat="1" ht="21" customHeight="1" x14ac:dyDescent="0.4">
      <c r="A26" s="34" t="s">
        <v>108</v>
      </c>
      <c r="B26" s="34"/>
      <c r="C26" s="112"/>
      <c r="D26" s="112">
        <v>6768</v>
      </c>
      <c r="E26" s="112"/>
      <c r="F26" s="98">
        <v>6157</v>
      </c>
      <c r="G26" s="98"/>
      <c r="H26" s="98">
        <v>9046</v>
      </c>
      <c r="I26" s="98"/>
      <c r="J26" s="41">
        <v>8435</v>
      </c>
    </row>
    <row r="27" spans="1:10" s="35" customFormat="1" ht="21" customHeight="1" x14ac:dyDescent="0.4">
      <c r="A27" s="114" t="s">
        <v>78</v>
      </c>
      <c r="B27" s="114"/>
      <c r="C27" s="44">
        <v>0</v>
      </c>
      <c r="D27" s="108">
        <f>SUM(D18:D26)</f>
        <v>323702</v>
      </c>
      <c r="E27" s="103">
        <v>0</v>
      </c>
      <c r="F27" s="98">
        <f>SUM(F18:F26)</f>
        <v>337236</v>
      </c>
      <c r="G27" s="103">
        <f>'PL 6M'!D27</f>
        <v>45700</v>
      </c>
      <c r="H27" s="98">
        <f>SUM(H18:H26)</f>
        <v>278941</v>
      </c>
      <c r="I27" s="103">
        <f>C27+E27+G27</f>
        <v>45700</v>
      </c>
      <c r="J27" s="41">
        <f>SUM(J18:J26)</f>
        <v>312156</v>
      </c>
    </row>
    <row r="28" spans="1:10" s="35" customFormat="1" ht="21" customHeight="1" x14ac:dyDescent="0.4">
      <c r="A28" s="34" t="s">
        <v>105</v>
      </c>
      <c r="B28" s="34"/>
      <c r="C28" s="105">
        <f>SUM(C27)</f>
        <v>0</v>
      </c>
      <c r="D28" s="98"/>
      <c r="E28" s="105">
        <f>SUM(E27)</f>
        <v>0</v>
      </c>
      <c r="F28" s="98"/>
      <c r="G28" s="106">
        <f>SUM(G27)</f>
        <v>45700</v>
      </c>
      <c r="H28" s="98"/>
      <c r="I28" s="106">
        <f>SUM(I27:I27)</f>
        <v>45700</v>
      </c>
      <c r="J28" s="41"/>
    </row>
    <row r="29" spans="1:10" s="35" customFormat="1" ht="20.2" customHeight="1" x14ac:dyDescent="0.4">
      <c r="A29" s="34"/>
      <c r="B29" s="34"/>
      <c r="C29" s="99"/>
      <c r="D29" s="98">
        <f>D15+D27</f>
        <v>411408</v>
      </c>
      <c r="E29" s="99"/>
      <c r="F29" s="98"/>
      <c r="G29" s="99"/>
      <c r="H29" s="98"/>
      <c r="I29" s="99"/>
      <c r="J29" s="41">
        <f>J15+J27</f>
        <v>374760</v>
      </c>
    </row>
    <row r="30" spans="1:10" s="35" customFormat="1" ht="21" customHeight="1" thickBot="1" x14ac:dyDescent="0.45">
      <c r="A30" s="130" t="s">
        <v>125</v>
      </c>
      <c r="B30" s="130"/>
      <c r="C30" s="113">
        <f>+C20+C23+C28</f>
        <v>250000</v>
      </c>
      <c r="D30" s="111"/>
      <c r="E30" s="113">
        <f>+E20+E23+E28</f>
        <v>34000</v>
      </c>
      <c r="F30" s="101"/>
      <c r="G30" s="113">
        <f>+G20+G23+G28</f>
        <v>60253</v>
      </c>
      <c r="H30" s="101"/>
      <c r="I30" s="113">
        <f>+I20+I23+I28</f>
        <v>344253</v>
      </c>
    </row>
    <row r="31" spans="1:10" ht="23.25" customHeight="1" thickTop="1" x14ac:dyDescent="0.5">
      <c r="G31" s="131"/>
      <c r="I31" s="131"/>
    </row>
    <row r="39" spans="4:10" ht="23.25" customHeight="1" x14ac:dyDescent="0.5">
      <c r="D39" s="71">
        <v>34000</v>
      </c>
      <c r="F39" s="71">
        <v>34000</v>
      </c>
      <c r="H39" s="71">
        <v>34000</v>
      </c>
      <c r="J39" s="25">
        <v>34000</v>
      </c>
    </row>
    <row r="40" spans="4:10" ht="23.25" customHeight="1" x14ac:dyDescent="0.5">
      <c r="F40" s="71">
        <v>149553</v>
      </c>
      <c r="J40" s="25">
        <v>118497</v>
      </c>
    </row>
    <row r="45" spans="4:10" ht="23.25" customHeight="1" x14ac:dyDescent="0.5">
      <c r="D45" s="141">
        <f>D43-'BS 3'!D28</f>
        <v>-1145609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4">
    <mergeCell ref="A3:D3"/>
    <mergeCell ref="C4:I4"/>
    <mergeCell ref="C9:I9"/>
    <mergeCell ref="E5:G5"/>
  </mergeCells>
  <phoneticPr fontId="0" type="noConversion"/>
  <pageMargins left="0.7" right="0.7" top="0.48" bottom="0.5" header="0.5" footer="0.5"/>
  <pageSetup paperSize="9" scale="73" firstPageNumber="7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&amp;C&amp;14&amp;P
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45"/>
  <sheetViews>
    <sheetView showGridLines="0" topLeftCell="A13" zoomScale="70" zoomScaleNormal="70" zoomScaleSheetLayoutView="86" workbookViewId="0">
      <selection activeCell="S27" sqref="S27"/>
    </sheetView>
  </sheetViews>
  <sheetFormatPr defaultColWidth="9.07421875" defaultRowHeight="23.25" customHeight="1" x14ac:dyDescent="0.8"/>
  <cols>
    <col min="1" max="1" width="57.3828125" style="1" customWidth="1"/>
    <col min="2" max="2" width="12" style="2" customWidth="1"/>
    <col min="3" max="3" width="14" style="3" bestFit="1" customWidth="1"/>
    <col min="4" max="4" width="1.3828125" style="6" customWidth="1"/>
    <col min="5" max="5" width="12.07421875" style="3" bestFit="1" customWidth="1"/>
    <col min="6" max="6" width="1.3828125" style="6" customWidth="1"/>
    <col min="7" max="7" width="15.07421875" style="3" bestFit="1" customWidth="1"/>
    <col min="8" max="8" width="1.3828125" style="6" customWidth="1"/>
    <col min="9" max="9" width="14" style="3" bestFit="1" customWidth="1"/>
    <col min="10" max="10" width="1.3828125" style="3" customWidth="1"/>
    <col min="11" max="11" width="9.07421875" style="3"/>
    <col min="12" max="12" width="14.3828125" style="3" bestFit="1" customWidth="1"/>
    <col min="13" max="13" width="12.3828125" style="3" bestFit="1" customWidth="1"/>
    <col min="14" max="16384" width="9.07421875" style="3"/>
  </cols>
  <sheetData>
    <row r="1" spans="1:11" ht="19.899999999999999" x14ac:dyDescent="0.8">
      <c r="A1" s="24" t="s">
        <v>1</v>
      </c>
    </row>
    <row r="2" spans="1:11" ht="19.899999999999999" x14ac:dyDescent="0.8">
      <c r="A2" s="160" t="s">
        <v>107</v>
      </c>
    </row>
    <row r="3" spans="1:11" ht="20.2" customHeight="1" x14ac:dyDescent="0.85">
      <c r="A3" s="36"/>
      <c r="B3" s="96"/>
      <c r="C3" s="178"/>
      <c r="D3" s="178"/>
      <c r="E3" s="178"/>
      <c r="F3" s="178"/>
      <c r="G3" s="178"/>
      <c r="H3" s="178"/>
      <c r="I3" s="178"/>
      <c r="J3" s="5"/>
    </row>
    <row r="4" spans="1:11" ht="20.2" customHeight="1" x14ac:dyDescent="0.85">
      <c r="A4" s="36"/>
      <c r="B4" s="96"/>
      <c r="C4" s="178" t="s">
        <v>4</v>
      </c>
      <c r="D4" s="178"/>
      <c r="E4" s="178"/>
      <c r="F4" s="178"/>
      <c r="G4" s="178"/>
      <c r="H4" s="178"/>
      <c r="I4" s="178"/>
      <c r="J4" s="5"/>
    </row>
    <row r="5" spans="1:11" ht="20.2" customHeight="1" x14ac:dyDescent="0.85">
      <c r="A5" s="36"/>
      <c r="B5" s="36"/>
      <c r="C5" s="35"/>
      <c r="D5" s="115"/>
      <c r="E5" s="180" t="s">
        <v>46</v>
      </c>
      <c r="F5" s="180"/>
      <c r="G5" s="180"/>
      <c r="H5" s="87"/>
      <c r="I5" s="37"/>
      <c r="J5" s="4"/>
      <c r="K5" s="4"/>
    </row>
    <row r="6" spans="1:11" ht="20.2" customHeight="1" x14ac:dyDescent="0.8">
      <c r="A6" s="36"/>
      <c r="B6" s="11"/>
      <c r="C6" s="17" t="s">
        <v>70</v>
      </c>
      <c r="D6" s="87"/>
      <c r="E6" s="11"/>
      <c r="F6" s="87"/>
      <c r="G6" s="35"/>
      <c r="H6" s="116"/>
      <c r="I6" s="35"/>
      <c r="J6" s="7"/>
      <c r="K6" s="7"/>
    </row>
    <row r="7" spans="1:11" ht="20.2" customHeight="1" x14ac:dyDescent="0.8">
      <c r="A7" s="36"/>
      <c r="B7" s="11"/>
      <c r="C7" s="17" t="s">
        <v>71</v>
      </c>
      <c r="D7" s="87"/>
      <c r="E7" s="17" t="s">
        <v>73</v>
      </c>
      <c r="F7" s="116"/>
      <c r="G7" s="11"/>
      <c r="H7" s="116"/>
      <c r="I7" s="95" t="s">
        <v>76</v>
      </c>
      <c r="J7" s="7"/>
      <c r="K7" s="7"/>
    </row>
    <row r="8" spans="1:11" ht="20.2" customHeight="1" x14ac:dyDescent="0.8">
      <c r="A8" s="36"/>
      <c r="B8" s="163" t="s">
        <v>6</v>
      </c>
      <c r="C8" s="17" t="s">
        <v>72</v>
      </c>
      <c r="D8" s="87"/>
      <c r="E8" s="17" t="s">
        <v>74</v>
      </c>
      <c r="F8" s="116"/>
      <c r="G8" s="95" t="s">
        <v>75</v>
      </c>
      <c r="H8" s="116"/>
      <c r="I8" s="95" t="s">
        <v>77</v>
      </c>
      <c r="J8" s="7"/>
      <c r="K8" s="7"/>
    </row>
    <row r="9" spans="1:11" ht="20.2" customHeight="1" x14ac:dyDescent="0.8">
      <c r="A9" s="35"/>
      <c r="B9" s="34"/>
      <c r="C9" s="179" t="s">
        <v>99</v>
      </c>
      <c r="D9" s="179"/>
      <c r="E9" s="179"/>
      <c r="F9" s="179"/>
      <c r="G9" s="179"/>
      <c r="H9" s="179"/>
      <c r="I9" s="179"/>
      <c r="J9" s="2"/>
      <c r="K9" s="7"/>
    </row>
    <row r="10" spans="1:11" ht="20.2" customHeight="1" x14ac:dyDescent="0.8">
      <c r="A10" s="34" t="s">
        <v>126</v>
      </c>
      <c r="B10" s="34"/>
      <c r="C10" s="39"/>
      <c r="D10" s="39"/>
      <c r="E10" s="39"/>
      <c r="F10" s="39"/>
      <c r="G10" s="39"/>
      <c r="H10" s="39"/>
      <c r="I10" s="39"/>
      <c r="J10" s="2"/>
      <c r="K10" s="7"/>
    </row>
    <row r="11" spans="1:11" ht="20.2" customHeight="1" x14ac:dyDescent="0.85">
      <c r="A11" s="34" t="s">
        <v>109</v>
      </c>
      <c r="B11" s="39"/>
      <c r="C11" s="99">
        <v>250000</v>
      </c>
      <c r="D11" s="98"/>
      <c r="E11" s="99">
        <v>27150</v>
      </c>
      <c r="F11" s="98"/>
      <c r="G11" s="99">
        <v>67500</v>
      </c>
      <c r="H11" s="98"/>
      <c r="I11" s="110">
        <f>SUM(C11:G11)</f>
        <v>344650</v>
      </c>
      <c r="J11" s="8"/>
    </row>
    <row r="12" spans="1:11" ht="20.2" customHeight="1" x14ac:dyDescent="0.85">
      <c r="A12" s="34"/>
      <c r="B12" s="39"/>
      <c r="C12" s="99"/>
      <c r="D12" s="98"/>
      <c r="E12" s="99"/>
      <c r="F12" s="98"/>
      <c r="G12" s="99"/>
      <c r="H12" s="98"/>
      <c r="I12" s="99"/>
      <c r="J12" s="8"/>
    </row>
    <row r="13" spans="1:11" s="10" customFormat="1" ht="20.2" customHeight="1" x14ac:dyDescent="0.85">
      <c r="A13" s="34" t="s">
        <v>108</v>
      </c>
      <c r="B13" s="39"/>
      <c r="C13" s="98"/>
      <c r="D13" s="98"/>
      <c r="E13" s="98"/>
      <c r="F13" s="98"/>
      <c r="G13" s="98"/>
      <c r="H13" s="98"/>
      <c r="I13" s="98"/>
      <c r="J13" s="8"/>
    </row>
    <row r="14" spans="1:11" s="10" customFormat="1" ht="20.2" customHeight="1" x14ac:dyDescent="0.85">
      <c r="A14" s="114" t="s">
        <v>78</v>
      </c>
      <c r="B14" s="39"/>
      <c r="C14" s="42">
        <v>0</v>
      </c>
      <c r="D14" s="101"/>
      <c r="E14" s="102">
        <v>0</v>
      </c>
      <c r="F14" s="98"/>
      <c r="G14" s="103">
        <f>'PL 6M'!J27</f>
        <v>32814</v>
      </c>
      <c r="H14" s="98"/>
      <c r="I14" s="103">
        <f>SUM(C14:G14)</f>
        <v>32814</v>
      </c>
      <c r="J14" s="8"/>
    </row>
    <row r="15" spans="1:11" s="10" customFormat="1" ht="20.2" customHeight="1" x14ac:dyDescent="0.85">
      <c r="A15" s="34" t="s">
        <v>105</v>
      </c>
      <c r="B15" s="88"/>
      <c r="C15" s="105">
        <f>SUM(C12:C14)</f>
        <v>0</v>
      </c>
      <c r="D15" s="98"/>
      <c r="E15" s="105">
        <f>SUM(E12:E14)</f>
        <v>0</v>
      </c>
      <c r="F15" s="98"/>
      <c r="G15" s="106">
        <f>SUM(G12:G14)</f>
        <v>32814</v>
      </c>
      <c r="H15" s="98"/>
      <c r="I15" s="106">
        <f>SUM(I12:I14)</f>
        <v>32814</v>
      </c>
      <c r="J15" s="8"/>
    </row>
    <row r="16" spans="1:11" s="10" customFormat="1" ht="20.2" customHeight="1" x14ac:dyDescent="0.85">
      <c r="A16" s="34"/>
      <c r="B16" s="88"/>
      <c r="C16" s="107"/>
      <c r="D16" s="98"/>
      <c r="E16" s="107"/>
      <c r="F16" s="98"/>
      <c r="G16" s="97"/>
      <c r="H16" s="98"/>
      <c r="I16" s="97"/>
      <c r="J16" s="8"/>
    </row>
    <row r="17" spans="1:13" ht="20.2" customHeight="1" thickBot="1" x14ac:dyDescent="0.85">
      <c r="A17" s="130" t="s">
        <v>123</v>
      </c>
      <c r="B17" s="39"/>
      <c r="C17" s="109">
        <f>C11+C15</f>
        <v>250000</v>
      </c>
      <c r="D17" s="101"/>
      <c r="E17" s="109">
        <f>E11+E15</f>
        <v>27150</v>
      </c>
      <c r="F17" s="101"/>
      <c r="G17" s="109">
        <f>G11+G15</f>
        <v>100314</v>
      </c>
      <c r="H17" s="101"/>
      <c r="I17" s="109">
        <f>I11+I15</f>
        <v>377464</v>
      </c>
      <c r="J17" s="9"/>
      <c r="L17" s="14"/>
      <c r="M17" s="15"/>
    </row>
    <row r="18" spans="1:13" ht="20.25" thickTop="1" x14ac:dyDescent="0.8">
      <c r="A18" s="34"/>
      <c r="B18" s="86"/>
      <c r="C18" s="98"/>
      <c r="D18" s="101"/>
      <c r="E18" s="98"/>
      <c r="F18" s="101"/>
      <c r="G18" s="98"/>
      <c r="H18" s="101"/>
      <c r="I18" s="98"/>
      <c r="J18" s="9"/>
    </row>
    <row r="19" spans="1:13" ht="20.2" customHeight="1" x14ac:dyDescent="0.8">
      <c r="A19" s="34" t="s">
        <v>127</v>
      </c>
      <c r="B19" s="34"/>
      <c r="C19" s="39"/>
      <c r="D19" s="39"/>
      <c r="E19" s="39"/>
      <c r="F19" s="39"/>
      <c r="G19" s="39"/>
      <c r="H19" s="39"/>
      <c r="I19" s="39"/>
    </row>
    <row r="20" spans="1:13" ht="20.2" customHeight="1" x14ac:dyDescent="0.8">
      <c r="A20" s="34" t="s">
        <v>116</v>
      </c>
      <c r="B20" s="39"/>
      <c r="C20" s="99">
        <f>'BS 4'!H35</f>
        <v>250000</v>
      </c>
      <c r="D20" s="98"/>
      <c r="E20" s="99">
        <f>'BS 4'!H38</f>
        <v>34000</v>
      </c>
      <c r="F20" s="98"/>
      <c r="G20" s="99">
        <v>118497</v>
      </c>
      <c r="H20" s="98"/>
      <c r="I20" s="110">
        <f>SUM(C20:G20)</f>
        <v>402497</v>
      </c>
    </row>
    <row r="21" spans="1:13" ht="20.2" customHeight="1" x14ac:dyDescent="0.8">
      <c r="A21" s="34"/>
      <c r="B21" s="39"/>
      <c r="C21" s="99"/>
      <c r="D21" s="98"/>
      <c r="E21" s="99"/>
      <c r="F21" s="98"/>
      <c r="G21" s="99"/>
      <c r="H21" s="98"/>
      <c r="I21" s="99"/>
    </row>
    <row r="22" spans="1:13" ht="20.2" customHeight="1" x14ac:dyDescent="0.8">
      <c r="A22" s="34" t="s">
        <v>133</v>
      </c>
      <c r="B22" s="34"/>
      <c r="C22" s="99"/>
      <c r="D22" s="98"/>
      <c r="E22" s="99"/>
      <c r="F22" s="98"/>
      <c r="G22" s="99"/>
      <c r="H22" s="98"/>
      <c r="I22" s="99"/>
    </row>
    <row r="23" spans="1:13" ht="20.2" customHeight="1" x14ac:dyDescent="0.8">
      <c r="A23" s="36" t="s">
        <v>134</v>
      </c>
      <c r="B23" s="163">
        <v>10</v>
      </c>
      <c r="C23" s="42">
        <v>0</v>
      </c>
      <c r="D23" s="101"/>
      <c r="E23" s="102">
        <v>0</v>
      </c>
      <c r="F23" s="98"/>
      <c r="G23" s="103">
        <v>-135000</v>
      </c>
      <c r="H23" s="98"/>
      <c r="I23" s="103">
        <f>SUM(C23:G23)</f>
        <v>-135000</v>
      </c>
    </row>
    <row r="24" spans="1:13" ht="20.2" customHeight="1" x14ac:dyDescent="0.8">
      <c r="A24" s="34" t="s">
        <v>135</v>
      </c>
      <c r="B24" s="34"/>
      <c r="C24" s="106">
        <f>SUM(C20:C23)</f>
        <v>250000</v>
      </c>
      <c r="D24" s="98"/>
      <c r="E24" s="106">
        <f>SUM(E20:E23)</f>
        <v>34000</v>
      </c>
      <c r="F24" s="98"/>
      <c r="G24" s="106">
        <f>SUM(G20:G23)</f>
        <v>-16503</v>
      </c>
      <c r="H24" s="98"/>
      <c r="I24" s="106">
        <f>SUM(I20:I23)</f>
        <v>267497</v>
      </c>
    </row>
    <row r="25" spans="1:13" ht="20.2" customHeight="1" x14ac:dyDescent="0.8">
      <c r="A25" s="34"/>
      <c r="B25" s="163"/>
      <c r="C25" s="167"/>
      <c r="D25" s="98"/>
      <c r="E25" s="167"/>
      <c r="F25" s="98"/>
      <c r="G25" s="167"/>
      <c r="H25" s="98"/>
      <c r="I25" s="167"/>
    </row>
    <row r="26" spans="1:13" ht="20.2" customHeight="1" x14ac:dyDescent="0.8">
      <c r="A26" s="34" t="s">
        <v>108</v>
      </c>
      <c r="B26" s="39"/>
      <c r="C26" s="98"/>
      <c r="D26" s="98"/>
      <c r="E26" s="98"/>
      <c r="F26" s="98"/>
      <c r="G26" s="98"/>
      <c r="H26" s="98"/>
      <c r="I26" s="98"/>
    </row>
    <row r="27" spans="1:13" ht="20.2" customHeight="1" x14ac:dyDescent="0.8">
      <c r="A27" s="114" t="s">
        <v>78</v>
      </c>
      <c r="B27" s="39"/>
      <c r="C27" s="42">
        <v>0</v>
      </c>
      <c r="D27" s="101"/>
      <c r="E27" s="102">
        <v>0</v>
      </c>
      <c r="F27" s="98"/>
      <c r="G27" s="103">
        <f>'PL 6M'!H27</f>
        <v>38430</v>
      </c>
      <c r="H27" s="98"/>
      <c r="I27" s="103">
        <f>SUM(C27:G27)</f>
        <v>38430</v>
      </c>
    </row>
    <row r="28" spans="1:13" ht="20.2" customHeight="1" x14ac:dyDescent="0.8">
      <c r="A28" s="34" t="s">
        <v>105</v>
      </c>
      <c r="B28" s="88"/>
      <c r="C28" s="164">
        <f>SUM(C27)</f>
        <v>0</v>
      </c>
      <c r="D28" s="98"/>
      <c r="E28" s="105">
        <f>SUM(E27)</f>
        <v>0</v>
      </c>
      <c r="F28" s="98"/>
      <c r="G28" s="106">
        <f>SUM(G27)</f>
        <v>38430</v>
      </c>
      <c r="H28" s="98"/>
      <c r="I28" s="106">
        <f>SUM(I27)</f>
        <v>38430</v>
      </c>
    </row>
    <row r="29" spans="1:13" ht="20.55" customHeight="1" x14ac:dyDescent="0.8">
      <c r="A29" s="34"/>
      <c r="B29" s="39"/>
      <c r="C29" s="168"/>
      <c r="D29" s="98"/>
      <c r="E29" s="168"/>
      <c r="F29" s="98"/>
      <c r="G29" s="169"/>
      <c r="H29" s="98"/>
      <c r="I29" s="169"/>
    </row>
    <row r="30" spans="1:13" ht="20.2" customHeight="1" thickBot="1" x14ac:dyDescent="0.85">
      <c r="A30" s="130" t="s">
        <v>125</v>
      </c>
      <c r="B30" s="39"/>
      <c r="C30" s="109">
        <f>+C24+C28</f>
        <v>250000</v>
      </c>
      <c r="D30" s="101"/>
      <c r="E30" s="109">
        <f>+E24+E28</f>
        <v>34000</v>
      </c>
      <c r="F30" s="101"/>
      <c r="G30" s="109">
        <f>+G24+G28</f>
        <v>21927</v>
      </c>
      <c r="H30" s="101"/>
      <c r="I30" s="109">
        <f>+I24+I28</f>
        <v>305927</v>
      </c>
    </row>
    <row r="31" spans="1:13" ht="23.25" customHeight="1" thickTop="1" x14ac:dyDescent="0.8">
      <c r="G31" s="14"/>
      <c r="H31" s="132"/>
      <c r="I31" s="14"/>
    </row>
    <row r="32" spans="1:13" ht="23.25" customHeight="1" x14ac:dyDescent="0.8">
      <c r="G32" s="15"/>
    </row>
    <row r="45" spans="3:3" ht="23.25" customHeight="1" x14ac:dyDescent="0.8">
      <c r="C45" s="140">
        <f>C43-'BS 3'!D28</f>
        <v>-1145609</v>
      </c>
    </row>
  </sheetData>
  <mergeCells count="4">
    <mergeCell ref="C3:I3"/>
    <mergeCell ref="E5:G5"/>
    <mergeCell ref="C9:I9"/>
    <mergeCell ref="C4:I4"/>
  </mergeCells>
  <pageMargins left="0.7" right="0.7" top="0.48" bottom="0.5" header="0.5" footer="0.5"/>
  <pageSetup paperSize="9" scale="76" firstPageNumber="8" orientation="portrait" useFirstPageNumber="1" r:id="rId1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1"/>
  <sheetViews>
    <sheetView showGridLines="0" tabSelected="1" zoomScale="70" zoomScaleNormal="70" zoomScaleSheetLayoutView="85" workbookViewId="0">
      <selection activeCell="J82" sqref="J82"/>
    </sheetView>
  </sheetViews>
  <sheetFormatPr defaultColWidth="35" defaultRowHeight="23.25" customHeight="1" x14ac:dyDescent="0.85"/>
  <cols>
    <col min="1" max="1" width="59.4609375" style="35" customWidth="1"/>
    <col min="2" max="2" width="13.61328125" style="100" customWidth="1"/>
    <col min="3" max="3" width="1.3828125" style="35" customWidth="1"/>
    <col min="4" max="4" width="13.61328125" style="35" customWidth="1"/>
    <col min="5" max="5" width="1.3828125" style="35" customWidth="1"/>
    <col min="6" max="6" width="13.61328125" style="35" customWidth="1"/>
    <col min="7" max="7" width="1.3828125" style="35" customWidth="1"/>
    <col min="8" max="8" width="13.61328125" style="35" customWidth="1"/>
    <col min="9" max="16384" width="35" style="12"/>
  </cols>
  <sheetData>
    <row r="1" spans="1:9" s="3" customFormat="1" ht="22.05" customHeight="1" x14ac:dyDescent="0.8">
      <c r="A1" s="158" t="s">
        <v>1</v>
      </c>
      <c r="B1" s="133"/>
      <c r="C1" s="25"/>
      <c r="D1" s="25"/>
      <c r="E1" s="25"/>
      <c r="F1" s="25"/>
      <c r="G1" s="25"/>
      <c r="H1" s="127"/>
    </row>
    <row r="2" spans="1:9" s="3" customFormat="1" ht="22.05" customHeight="1" x14ac:dyDescent="0.8">
      <c r="A2" s="61" t="s">
        <v>110</v>
      </c>
      <c r="B2" s="133"/>
      <c r="C2" s="25"/>
      <c r="D2" s="25"/>
      <c r="E2" s="25"/>
      <c r="F2" s="25"/>
      <c r="G2" s="25"/>
      <c r="H2" s="127"/>
    </row>
    <row r="3" spans="1:9" ht="22.05" customHeight="1" x14ac:dyDescent="0.85">
      <c r="A3" s="64"/>
      <c r="H3" s="117"/>
    </row>
    <row r="4" spans="1:9" ht="20.2" customHeight="1" x14ac:dyDescent="0.85">
      <c r="B4" s="173" t="s">
        <v>53</v>
      </c>
      <c r="C4" s="173"/>
      <c r="D4" s="173"/>
      <c r="F4" s="173" t="s">
        <v>55</v>
      </c>
      <c r="G4" s="173"/>
      <c r="H4" s="173"/>
    </row>
    <row r="5" spans="1:9" ht="20.2" customHeight="1" x14ac:dyDescent="0.85">
      <c r="B5" s="172" t="s">
        <v>54</v>
      </c>
      <c r="C5" s="172"/>
      <c r="D5" s="172"/>
      <c r="E5" s="157"/>
      <c r="F5" s="173" t="s">
        <v>52</v>
      </c>
      <c r="G5" s="173"/>
      <c r="H5" s="173"/>
    </row>
    <row r="6" spans="1:9" ht="20.2" customHeight="1" x14ac:dyDescent="0.85">
      <c r="B6" s="182" t="s">
        <v>121</v>
      </c>
      <c r="C6" s="182"/>
      <c r="D6" s="182"/>
      <c r="E6" s="157"/>
      <c r="F6" s="182" t="s">
        <v>121</v>
      </c>
      <c r="G6" s="182"/>
      <c r="H6" s="182"/>
    </row>
    <row r="7" spans="1:9" ht="20.2" customHeight="1" x14ac:dyDescent="0.85">
      <c r="B7" s="183" t="s">
        <v>120</v>
      </c>
      <c r="C7" s="182"/>
      <c r="D7" s="182"/>
      <c r="E7" s="157"/>
      <c r="F7" s="183" t="s">
        <v>120</v>
      </c>
      <c r="G7" s="182"/>
      <c r="H7" s="182"/>
    </row>
    <row r="8" spans="1:9" ht="20.2" customHeight="1" x14ac:dyDescent="0.85">
      <c r="B8" s="150" t="s">
        <v>115</v>
      </c>
      <c r="C8" s="150"/>
      <c r="D8" s="150" t="s">
        <v>101</v>
      </c>
      <c r="E8" s="151"/>
      <c r="F8" s="150" t="s">
        <v>115</v>
      </c>
      <c r="G8" s="150"/>
      <c r="H8" s="150" t="s">
        <v>101</v>
      </c>
    </row>
    <row r="9" spans="1:9" ht="20.2" customHeight="1" x14ac:dyDescent="0.85">
      <c r="B9" s="181" t="s">
        <v>99</v>
      </c>
      <c r="C9" s="181"/>
      <c r="D9" s="181"/>
      <c r="E9" s="181"/>
      <c r="F9" s="181"/>
      <c r="G9" s="181"/>
      <c r="H9" s="181"/>
    </row>
    <row r="10" spans="1:9" ht="20.2" customHeight="1" x14ac:dyDescent="0.85">
      <c r="A10" s="118" t="s">
        <v>79</v>
      </c>
      <c r="C10" s="41"/>
      <c r="D10" s="41"/>
      <c r="E10" s="41"/>
      <c r="F10" s="41"/>
      <c r="G10" s="41"/>
      <c r="H10" s="41"/>
    </row>
    <row r="11" spans="1:9" ht="20.2" customHeight="1" x14ac:dyDescent="0.85">
      <c r="A11" s="35" t="s">
        <v>130</v>
      </c>
      <c r="B11" s="134">
        <f>'PL 6M'!D27</f>
        <v>45700</v>
      </c>
      <c r="C11" s="103"/>
      <c r="D11" s="134">
        <v>41604</v>
      </c>
      <c r="E11" s="103"/>
      <c r="F11" s="134">
        <f>'PL 6M'!H27</f>
        <v>38430</v>
      </c>
      <c r="G11" s="103"/>
      <c r="H11" s="134">
        <v>32814</v>
      </c>
    </row>
    <row r="12" spans="1:9" ht="20.2" customHeight="1" x14ac:dyDescent="0.85">
      <c r="A12" s="96" t="s">
        <v>80</v>
      </c>
      <c r="B12" s="134"/>
      <c r="C12" s="42"/>
      <c r="D12" s="42"/>
      <c r="E12" s="42"/>
      <c r="F12" s="42"/>
      <c r="G12" s="42"/>
      <c r="H12" s="42"/>
    </row>
    <row r="13" spans="1:9" ht="20.2" customHeight="1" x14ac:dyDescent="0.85">
      <c r="A13" s="35" t="s">
        <v>68</v>
      </c>
      <c r="B13" s="134">
        <v>8801</v>
      </c>
      <c r="C13" s="103"/>
      <c r="D13" s="103">
        <v>7064</v>
      </c>
      <c r="E13" s="103"/>
      <c r="F13" s="103">
        <v>8258</v>
      </c>
      <c r="G13" s="103"/>
      <c r="H13" s="103">
        <v>7137</v>
      </c>
      <c r="I13" s="13"/>
    </row>
    <row r="14" spans="1:9" ht="20.2" customHeight="1" x14ac:dyDescent="0.85">
      <c r="A14" s="36" t="s">
        <v>66</v>
      </c>
      <c r="B14" s="134">
        <v>7654</v>
      </c>
      <c r="C14" s="103"/>
      <c r="D14" s="103">
        <v>7957</v>
      </c>
      <c r="E14" s="103"/>
      <c r="F14" s="103">
        <v>6624</v>
      </c>
      <c r="G14" s="103"/>
      <c r="H14" s="103">
        <v>6897</v>
      </c>
      <c r="I14" s="13"/>
    </row>
    <row r="15" spans="1:9" ht="20.2" customHeight="1" x14ac:dyDescent="0.85">
      <c r="A15" s="35" t="s">
        <v>81</v>
      </c>
      <c r="B15" s="134">
        <v>29819</v>
      </c>
      <c r="C15" s="44"/>
      <c r="D15" s="44">
        <v>31064</v>
      </c>
      <c r="E15" s="44"/>
      <c r="F15" s="44">
        <v>21555</v>
      </c>
      <c r="G15" s="44"/>
      <c r="H15" s="44">
        <v>23213</v>
      </c>
      <c r="I15" s="13"/>
    </row>
    <row r="16" spans="1:9" ht="20.2" customHeight="1" x14ac:dyDescent="0.85">
      <c r="A16" s="35" t="s">
        <v>111</v>
      </c>
      <c r="B16" s="135">
        <v>-1672</v>
      </c>
      <c r="C16" s="44"/>
      <c r="D16" s="44">
        <v>52</v>
      </c>
      <c r="E16" s="44"/>
      <c r="F16" s="44">
        <v>-8</v>
      </c>
      <c r="G16" s="44"/>
      <c r="H16" s="44">
        <v>52</v>
      </c>
      <c r="I16" s="13"/>
    </row>
    <row r="17" spans="1:9" ht="20.2" customHeight="1" x14ac:dyDescent="0.85">
      <c r="A17" s="35" t="s">
        <v>131</v>
      </c>
      <c r="B17" s="134">
        <v>2077</v>
      </c>
      <c r="C17" s="44"/>
      <c r="D17" s="44">
        <v>363</v>
      </c>
      <c r="E17" s="44"/>
      <c r="F17" s="44">
        <v>1444</v>
      </c>
      <c r="G17" s="44"/>
      <c r="H17" s="44">
        <v>245</v>
      </c>
      <c r="I17" s="13"/>
    </row>
    <row r="18" spans="1:9" ht="20.2" customHeight="1" x14ac:dyDescent="0.85">
      <c r="A18" s="35" t="s">
        <v>143</v>
      </c>
      <c r="B18" s="134">
        <v>-1588</v>
      </c>
      <c r="C18" s="44"/>
      <c r="D18" s="134">
        <v>-3889</v>
      </c>
      <c r="E18" s="44"/>
      <c r="F18" s="134">
        <v>-1196</v>
      </c>
      <c r="G18" s="44"/>
      <c r="H18" s="134">
        <v>-3899</v>
      </c>
      <c r="I18" s="13"/>
    </row>
    <row r="19" spans="1:9" ht="20.2" customHeight="1" x14ac:dyDescent="0.85">
      <c r="A19" s="36" t="s">
        <v>136</v>
      </c>
      <c r="B19" s="134">
        <v>-600</v>
      </c>
      <c r="C19" s="44"/>
      <c r="D19" s="103">
        <v>-679</v>
      </c>
      <c r="E19" s="44"/>
      <c r="F19" s="103">
        <v>-600</v>
      </c>
      <c r="G19" s="44"/>
      <c r="H19" s="103">
        <v>-679</v>
      </c>
      <c r="I19" s="13"/>
    </row>
    <row r="20" spans="1:9" ht="20.2" customHeight="1" x14ac:dyDescent="0.85">
      <c r="A20" s="36" t="s">
        <v>82</v>
      </c>
      <c r="B20" s="136">
        <v>-221</v>
      </c>
      <c r="C20" s="44"/>
      <c r="D20" s="119">
        <v>-52</v>
      </c>
      <c r="E20" s="44"/>
      <c r="F20" s="119">
        <v>-221</v>
      </c>
      <c r="G20" s="44"/>
      <c r="H20" s="119">
        <v>-52</v>
      </c>
      <c r="I20" s="13"/>
    </row>
    <row r="21" spans="1:9" ht="20.2" customHeight="1" x14ac:dyDescent="0.85">
      <c r="B21" s="100">
        <f>SUM(B11:B20)</f>
        <v>89970</v>
      </c>
      <c r="C21" s="79"/>
      <c r="D21" s="120">
        <f>SUM(D11:D20)</f>
        <v>83484</v>
      </c>
      <c r="E21" s="79"/>
      <c r="F21" s="120">
        <f>SUM(F11:F20)</f>
        <v>74286</v>
      </c>
      <c r="G21" s="79"/>
      <c r="H21" s="120">
        <f>SUM(H11:H20)</f>
        <v>65728</v>
      </c>
    </row>
    <row r="22" spans="1:9" ht="20.2" customHeight="1" x14ac:dyDescent="0.85">
      <c r="A22" s="121" t="s">
        <v>83</v>
      </c>
      <c r="C22" s="79"/>
      <c r="D22" s="79"/>
      <c r="E22" s="79"/>
      <c r="F22" s="79"/>
      <c r="G22" s="79"/>
      <c r="H22" s="79"/>
    </row>
    <row r="23" spans="1:9" ht="20.2" customHeight="1" x14ac:dyDescent="0.85">
      <c r="A23" s="35" t="s">
        <v>113</v>
      </c>
      <c r="B23" s="100">
        <v>-46694</v>
      </c>
      <c r="C23" s="41"/>
      <c r="D23" s="41">
        <v>-5976</v>
      </c>
      <c r="E23" s="41"/>
      <c r="F23" s="41">
        <v>-46282</v>
      </c>
      <c r="G23" s="41"/>
      <c r="H23" s="41">
        <v>-5497</v>
      </c>
    </row>
    <row r="24" spans="1:9" ht="20.2" customHeight="1" x14ac:dyDescent="0.85">
      <c r="A24" s="35" t="s">
        <v>10</v>
      </c>
      <c r="B24" s="100">
        <v>3413</v>
      </c>
      <c r="C24" s="41"/>
      <c r="D24" s="41">
        <v>-4554</v>
      </c>
      <c r="E24" s="41"/>
      <c r="F24" s="41">
        <v>3413</v>
      </c>
      <c r="G24" s="41"/>
      <c r="H24" s="41">
        <v>-4554</v>
      </c>
    </row>
    <row r="25" spans="1:9" ht="20.2" customHeight="1" x14ac:dyDescent="0.85">
      <c r="A25" s="35" t="s">
        <v>11</v>
      </c>
      <c r="B25" s="100">
        <v>-29065</v>
      </c>
      <c r="C25" s="41"/>
      <c r="D25" s="41">
        <v>-58481</v>
      </c>
      <c r="E25" s="41"/>
      <c r="F25" s="41">
        <v>-25911</v>
      </c>
      <c r="G25" s="41"/>
      <c r="H25" s="41">
        <v>-57577</v>
      </c>
    </row>
    <row r="26" spans="1:9" ht="20.2" customHeight="1" x14ac:dyDescent="0.85">
      <c r="A26" s="35" t="s">
        <v>12</v>
      </c>
      <c r="B26" s="100">
        <v>755</v>
      </c>
      <c r="C26" s="41"/>
      <c r="D26" s="41">
        <v>-604</v>
      </c>
      <c r="E26" s="41"/>
      <c r="F26" s="41">
        <v>-151</v>
      </c>
      <c r="G26" s="41"/>
      <c r="H26" s="41">
        <v>342</v>
      </c>
    </row>
    <row r="27" spans="1:9" ht="20.2" customHeight="1" x14ac:dyDescent="0.85">
      <c r="A27" s="35" t="s">
        <v>20</v>
      </c>
      <c r="B27" s="100">
        <v>3148</v>
      </c>
      <c r="C27" s="41"/>
      <c r="D27" s="41">
        <v>-875</v>
      </c>
      <c r="E27" s="41"/>
      <c r="F27" s="41">
        <v>5150</v>
      </c>
      <c r="G27" s="41"/>
      <c r="H27" s="41">
        <v>-874</v>
      </c>
    </row>
    <row r="28" spans="1:9" ht="20.2" customHeight="1" x14ac:dyDescent="0.85">
      <c r="A28" s="35" t="s">
        <v>114</v>
      </c>
      <c r="B28" s="100">
        <v>21311</v>
      </c>
      <c r="C28" s="41"/>
      <c r="D28" s="41">
        <v>18798</v>
      </c>
      <c r="E28" s="41"/>
      <c r="F28" s="41">
        <v>22232</v>
      </c>
      <c r="G28" s="41"/>
      <c r="H28" s="41">
        <v>20268</v>
      </c>
    </row>
    <row r="29" spans="1:9" ht="20.2" customHeight="1" x14ac:dyDescent="0.85">
      <c r="A29" s="35" t="s">
        <v>28</v>
      </c>
      <c r="B29" s="100">
        <v>3539</v>
      </c>
      <c r="C29" s="41"/>
      <c r="D29" s="41">
        <v>-2120</v>
      </c>
      <c r="E29" s="41"/>
      <c r="F29" s="41">
        <v>3539</v>
      </c>
      <c r="G29" s="41"/>
      <c r="H29" s="41">
        <v>-2120</v>
      </c>
    </row>
    <row r="30" spans="1:9" ht="20.2" customHeight="1" x14ac:dyDescent="0.85">
      <c r="A30" s="35" t="s">
        <v>84</v>
      </c>
      <c r="B30" s="100">
        <v>2391</v>
      </c>
      <c r="C30" s="41"/>
      <c r="D30" s="41">
        <v>1780</v>
      </c>
      <c r="E30" s="41"/>
      <c r="F30" s="41">
        <v>1982</v>
      </c>
      <c r="G30" s="41"/>
      <c r="H30" s="41">
        <v>1429</v>
      </c>
    </row>
    <row r="31" spans="1:9" ht="20.2" customHeight="1" x14ac:dyDescent="0.85">
      <c r="A31" s="35" t="s">
        <v>32</v>
      </c>
      <c r="B31" s="100">
        <v>1820</v>
      </c>
      <c r="C31" s="41"/>
      <c r="D31" s="41">
        <v>1355</v>
      </c>
      <c r="E31" s="41"/>
      <c r="F31" s="41">
        <v>1783</v>
      </c>
      <c r="G31" s="41"/>
      <c r="H31" s="41">
        <v>1375</v>
      </c>
    </row>
    <row r="32" spans="1:9" ht="20.2" customHeight="1" x14ac:dyDescent="0.85">
      <c r="A32" s="35" t="s">
        <v>39</v>
      </c>
      <c r="B32" s="122">
        <v>1126</v>
      </c>
      <c r="C32" s="41"/>
      <c r="D32" s="123">
        <v>696</v>
      </c>
      <c r="E32" s="41"/>
      <c r="F32" s="123">
        <v>1126</v>
      </c>
      <c r="G32" s="41"/>
      <c r="H32" s="123">
        <v>695</v>
      </c>
    </row>
    <row r="33" spans="1:8" ht="20.2" customHeight="1" x14ac:dyDescent="0.85">
      <c r="A33" s="36" t="s">
        <v>97</v>
      </c>
      <c r="B33" s="100">
        <f>SUM(B21:B32)</f>
        <v>51714</v>
      </c>
      <c r="C33" s="41"/>
      <c r="D33" s="100">
        <f>SUM(D21:D32)</f>
        <v>33503</v>
      </c>
      <c r="E33" s="41"/>
      <c r="F33" s="100">
        <f>SUM(F21:F32)</f>
        <v>41167</v>
      </c>
      <c r="G33" s="41"/>
      <c r="H33" s="100">
        <f>SUM(H21:H32)</f>
        <v>19215</v>
      </c>
    </row>
    <row r="34" spans="1:8" ht="20.2" customHeight="1" x14ac:dyDescent="0.85">
      <c r="A34" s="35" t="s">
        <v>98</v>
      </c>
      <c r="B34" s="100">
        <v>-5132</v>
      </c>
      <c r="C34" s="41"/>
      <c r="D34" s="41">
        <v>-2262</v>
      </c>
      <c r="E34" s="41"/>
      <c r="F34" s="41">
        <v>-5116</v>
      </c>
      <c r="G34" s="41"/>
      <c r="H34" s="41">
        <v>-2262</v>
      </c>
    </row>
    <row r="35" spans="1:8" ht="20.2" customHeight="1" x14ac:dyDescent="0.85">
      <c r="A35" s="34" t="s">
        <v>85</v>
      </c>
      <c r="B35" s="104">
        <f>SUM(B33:B34)</f>
        <v>46582</v>
      </c>
      <c r="C35" s="49"/>
      <c r="D35" s="104">
        <f>SUM(D33:D34)</f>
        <v>31241</v>
      </c>
      <c r="E35" s="49"/>
      <c r="F35" s="104">
        <f>SUM(F33:F34)</f>
        <v>36051</v>
      </c>
      <c r="G35" s="49"/>
      <c r="H35" s="104">
        <f>SUM(H33:H34)</f>
        <v>16953</v>
      </c>
    </row>
    <row r="36" spans="1:8" ht="22.05" customHeight="1" x14ac:dyDescent="0.85">
      <c r="A36" s="124"/>
      <c r="B36" s="98"/>
      <c r="C36" s="54"/>
      <c r="D36" s="54"/>
      <c r="E36" s="54"/>
      <c r="F36" s="54"/>
      <c r="G36" s="54"/>
      <c r="H36" s="54"/>
    </row>
    <row r="37" spans="1:8" ht="22.05" customHeight="1" x14ac:dyDescent="0.85">
      <c r="A37" s="34"/>
      <c r="B37" s="98"/>
      <c r="C37" s="49"/>
      <c r="D37" s="54"/>
      <c r="E37" s="49"/>
      <c r="F37" s="54"/>
      <c r="G37" s="49"/>
      <c r="H37" s="54"/>
    </row>
    <row r="38" spans="1:8" s="3" customFormat="1" ht="21.75" customHeight="1" x14ac:dyDescent="0.8">
      <c r="A38" s="158" t="s">
        <v>1</v>
      </c>
      <c r="B38" s="133"/>
      <c r="C38" s="25"/>
      <c r="D38" s="25"/>
      <c r="E38" s="25"/>
      <c r="F38" s="25"/>
      <c r="G38" s="25"/>
      <c r="H38" s="127"/>
    </row>
    <row r="39" spans="1:8" s="3" customFormat="1" ht="22.05" customHeight="1" x14ac:dyDescent="0.8">
      <c r="A39" s="61" t="str">
        <f>A2</f>
        <v>Statement of cash flows (Unaudited)</v>
      </c>
      <c r="B39" s="133"/>
      <c r="C39" s="25"/>
      <c r="D39" s="25"/>
      <c r="E39" s="25"/>
      <c r="F39" s="25"/>
      <c r="G39" s="25"/>
      <c r="H39" s="127"/>
    </row>
    <row r="40" spans="1:8" ht="22.05" customHeight="1" x14ac:dyDescent="0.85">
      <c r="A40" s="64"/>
      <c r="H40" s="117"/>
    </row>
    <row r="41" spans="1:8" ht="20.2" customHeight="1" x14ac:dyDescent="0.85">
      <c r="B41" s="173" t="s">
        <v>53</v>
      </c>
      <c r="C41" s="173"/>
      <c r="D41" s="173"/>
      <c r="F41" s="173" t="s">
        <v>55</v>
      </c>
      <c r="G41" s="173"/>
      <c r="H41" s="173"/>
    </row>
    <row r="42" spans="1:8" ht="20.2" customHeight="1" x14ac:dyDescent="0.85">
      <c r="B42" s="172" t="s">
        <v>54</v>
      </c>
      <c r="C42" s="172"/>
      <c r="D42" s="172"/>
      <c r="E42" s="157"/>
      <c r="F42" s="173" t="s">
        <v>52</v>
      </c>
      <c r="G42" s="173"/>
      <c r="H42" s="173"/>
    </row>
    <row r="43" spans="1:8" ht="20.2" customHeight="1" x14ac:dyDescent="0.85">
      <c r="B43" s="182" t="s">
        <v>121</v>
      </c>
      <c r="C43" s="182"/>
      <c r="D43" s="182"/>
      <c r="E43" s="157"/>
      <c r="F43" s="182" t="s">
        <v>121</v>
      </c>
      <c r="G43" s="182"/>
      <c r="H43" s="182"/>
    </row>
    <row r="44" spans="1:8" ht="20.2" customHeight="1" x14ac:dyDescent="0.85">
      <c r="B44" s="183" t="s">
        <v>120</v>
      </c>
      <c r="C44" s="182"/>
      <c r="D44" s="182"/>
      <c r="E44" s="157"/>
      <c r="F44" s="183" t="s">
        <v>120</v>
      </c>
      <c r="G44" s="182"/>
      <c r="H44" s="182"/>
    </row>
    <row r="45" spans="1:8" ht="20.2" customHeight="1" x14ac:dyDescent="0.85">
      <c r="B45" s="150" t="s">
        <v>115</v>
      </c>
      <c r="C45" s="150"/>
      <c r="D45" s="150" t="s">
        <v>101</v>
      </c>
      <c r="E45" s="151"/>
      <c r="F45" s="150" t="s">
        <v>115</v>
      </c>
      <c r="G45" s="150"/>
      <c r="H45" s="150" t="s">
        <v>101</v>
      </c>
    </row>
    <row r="46" spans="1:8" ht="20.2" customHeight="1" x14ac:dyDescent="0.85">
      <c r="B46" s="181" t="s">
        <v>99</v>
      </c>
      <c r="C46" s="181"/>
      <c r="D46" s="181"/>
      <c r="E46" s="181"/>
      <c r="F46" s="181"/>
      <c r="G46" s="181"/>
      <c r="H46" s="181"/>
    </row>
    <row r="47" spans="1:8" ht="20.2" customHeight="1" x14ac:dyDescent="0.85">
      <c r="A47" s="118" t="s">
        <v>86</v>
      </c>
      <c r="C47" s="41"/>
      <c r="D47" s="41"/>
      <c r="E47" s="41"/>
      <c r="F47" s="41"/>
      <c r="G47" s="41"/>
      <c r="H47" s="41"/>
    </row>
    <row r="48" spans="1:8" ht="20.2" customHeight="1" x14ac:dyDescent="0.85">
      <c r="A48" s="35" t="s">
        <v>140</v>
      </c>
      <c r="B48" s="100">
        <v>298</v>
      </c>
      <c r="C48" s="41"/>
      <c r="D48" s="41">
        <v>-124</v>
      </c>
      <c r="E48" s="41"/>
      <c r="F48" s="41">
        <v>298</v>
      </c>
      <c r="G48" s="41"/>
      <c r="H48" s="41">
        <v>-124</v>
      </c>
    </row>
    <row r="49" spans="1:8" ht="20.2" customHeight="1" x14ac:dyDescent="0.85">
      <c r="A49" s="35" t="s">
        <v>87</v>
      </c>
      <c r="B49" s="101">
        <v>1422</v>
      </c>
      <c r="C49" s="41"/>
      <c r="D49" s="46">
        <v>41</v>
      </c>
      <c r="E49" s="41"/>
      <c r="F49" s="45">
        <v>22</v>
      </c>
      <c r="G49" s="41"/>
      <c r="H49" s="46">
        <v>41</v>
      </c>
    </row>
    <row r="50" spans="1:8" ht="20.2" customHeight="1" x14ac:dyDescent="0.85">
      <c r="A50" s="35" t="s">
        <v>88</v>
      </c>
      <c r="B50" s="100">
        <v>-10044</v>
      </c>
      <c r="C50" s="41"/>
      <c r="D50" s="100">
        <v>-20913</v>
      </c>
      <c r="E50" s="41"/>
      <c r="F50" s="100">
        <v>-8446</v>
      </c>
      <c r="G50" s="41"/>
      <c r="H50" s="100">
        <v>-20055</v>
      </c>
    </row>
    <row r="51" spans="1:8" ht="20.2" customHeight="1" x14ac:dyDescent="0.85">
      <c r="A51" s="35" t="s">
        <v>89</v>
      </c>
      <c r="B51" s="103">
        <v>-196</v>
      </c>
      <c r="C51" s="79"/>
      <c r="D51" s="120">
        <v>-244</v>
      </c>
      <c r="E51" s="79"/>
      <c r="F51" s="103">
        <v>-196</v>
      </c>
      <c r="G51" s="41"/>
      <c r="H51" s="100">
        <v>-244</v>
      </c>
    </row>
    <row r="52" spans="1:8" ht="20.2" customHeight="1" x14ac:dyDescent="0.85">
      <c r="A52" s="35" t="s">
        <v>90</v>
      </c>
      <c r="B52" s="100">
        <v>240</v>
      </c>
      <c r="C52" s="41"/>
      <c r="D52" s="41">
        <v>126</v>
      </c>
      <c r="E52" s="41"/>
      <c r="F52" s="41">
        <v>239</v>
      </c>
      <c r="G52" s="41"/>
      <c r="H52" s="41">
        <v>126</v>
      </c>
    </row>
    <row r="53" spans="1:8" ht="20.2" customHeight="1" x14ac:dyDescent="0.85">
      <c r="A53" s="34" t="s">
        <v>119</v>
      </c>
      <c r="B53" s="104">
        <f>SUM(B48:B52)</f>
        <v>-8280</v>
      </c>
      <c r="C53" s="49"/>
      <c r="D53" s="104">
        <f>SUM(D48:D52)</f>
        <v>-21114</v>
      </c>
      <c r="E53" s="49"/>
      <c r="F53" s="104">
        <f>SUM(F48:F52)</f>
        <v>-8083</v>
      </c>
      <c r="G53" s="49"/>
      <c r="H53" s="104">
        <f>SUM(H48:H52)</f>
        <v>-20256</v>
      </c>
    </row>
    <row r="54" spans="1:8" ht="20.2" customHeight="1" x14ac:dyDescent="0.85">
      <c r="A54" s="34"/>
      <c r="B54" s="98"/>
      <c r="C54" s="49"/>
      <c r="D54" s="54"/>
      <c r="E54" s="49"/>
      <c r="F54" s="54"/>
      <c r="G54" s="49"/>
      <c r="H54" s="54"/>
    </row>
    <row r="55" spans="1:8" ht="20.2" customHeight="1" x14ac:dyDescent="0.85">
      <c r="A55" s="118" t="s">
        <v>91</v>
      </c>
      <c r="C55" s="41"/>
      <c r="D55" s="41"/>
      <c r="E55" s="41"/>
      <c r="F55" s="41"/>
      <c r="G55" s="41"/>
      <c r="H55" s="41"/>
    </row>
    <row r="56" spans="1:8" ht="20.2" customHeight="1" x14ac:dyDescent="0.85">
      <c r="A56" s="35" t="s">
        <v>118</v>
      </c>
      <c r="C56" s="41"/>
      <c r="D56" s="41"/>
      <c r="E56" s="41"/>
      <c r="F56" s="41"/>
      <c r="G56" s="41"/>
      <c r="H56" s="41"/>
    </row>
    <row r="57" spans="1:8" ht="20.2" customHeight="1" x14ac:dyDescent="0.85">
      <c r="A57" s="35" t="s">
        <v>27</v>
      </c>
      <c r="B57" s="100">
        <v>105846</v>
      </c>
      <c r="C57" s="41"/>
      <c r="D57" s="41">
        <v>19261</v>
      </c>
      <c r="E57" s="41"/>
      <c r="F57" s="41">
        <v>99535</v>
      </c>
      <c r="G57" s="41"/>
      <c r="H57" s="41">
        <v>20553</v>
      </c>
    </row>
    <row r="58" spans="1:8" ht="20.2" customHeight="1" x14ac:dyDescent="0.85">
      <c r="A58" s="35" t="s">
        <v>92</v>
      </c>
      <c r="B58" s="100">
        <v>-56096</v>
      </c>
      <c r="C58" s="41"/>
      <c r="D58" s="100">
        <v>-10734</v>
      </c>
      <c r="E58" s="41"/>
      <c r="F58" s="100">
        <v>-44703</v>
      </c>
      <c r="G58" s="41"/>
      <c r="H58" s="100">
        <v>-5010</v>
      </c>
    </row>
    <row r="59" spans="1:8" ht="20.2" customHeight="1" x14ac:dyDescent="0.85">
      <c r="A59" s="35" t="s">
        <v>137</v>
      </c>
      <c r="B59" s="100">
        <v>-100000</v>
      </c>
      <c r="C59" s="41"/>
      <c r="D59" s="42">
        <v>0</v>
      </c>
      <c r="E59" s="41"/>
      <c r="F59" s="100">
        <v>-100000</v>
      </c>
      <c r="G59" s="41"/>
      <c r="H59" s="42">
        <v>0</v>
      </c>
    </row>
    <row r="60" spans="1:8" ht="20.2" customHeight="1" x14ac:dyDescent="0.85">
      <c r="A60" s="35" t="s">
        <v>112</v>
      </c>
      <c r="B60" s="100">
        <v>-12350</v>
      </c>
      <c r="C60" s="41"/>
      <c r="D60" s="100">
        <v>-10584</v>
      </c>
      <c r="E60" s="41"/>
      <c r="F60" s="100">
        <v>-6761</v>
      </c>
      <c r="G60" s="41"/>
      <c r="H60" s="100">
        <v>-6200</v>
      </c>
    </row>
    <row r="61" spans="1:8" ht="20.2" customHeight="1" x14ac:dyDescent="0.85">
      <c r="A61" s="35" t="s">
        <v>93</v>
      </c>
      <c r="B61" s="100">
        <v>-6553</v>
      </c>
      <c r="C61" s="41"/>
      <c r="D61" s="100">
        <v>-8031</v>
      </c>
      <c r="E61" s="41"/>
      <c r="F61" s="100">
        <v>-5985</v>
      </c>
      <c r="G61" s="125"/>
      <c r="H61" s="100">
        <v>-6971</v>
      </c>
    </row>
    <row r="62" spans="1:8" ht="20.2" customHeight="1" x14ac:dyDescent="0.85">
      <c r="A62" s="64" t="s">
        <v>139</v>
      </c>
      <c r="B62" s="48">
        <f>SUM(B57:B61)</f>
        <v>-69153</v>
      </c>
      <c r="C62" s="49"/>
      <c r="D62" s="48">
        <f>SUM(D57:D61)</f>
        <v>-10088</v>
      </c>
      <c r="E62" s="49"/>
      <c r="F62" s="48">
        <f>SUM(F57:F61)</f>
        <v>-57914</v>
      </c>
      <c r="G62" s="49"/>
      <c r="H62" s="48">
        <f>SUM(H57:H61)</f>
        <v>2372</v>
      </c>
    </row>
    <row r="63" spans="1:8" ht="20.2" customHeight="1" x14ac:dyDescent="0.85">
      <c r="A63" s="34"/>
      <c r="B63" s="98"/>
      <c r="C63" s="49"/>
      <c r="D63" s="54"/>
      <c r="E63" s="49"/>
      <c r="F63" s="54"/>
      <c r="G63" s="49"/>
      <c r="H63" s="54"/>
    </row>
    <row r="64" spans="1:8" ht="20.2" customHeight="1" x14ac:dyDescent="0.85">
      <c r="A64" s="34" t="s">
        <v>141</v>
      </c>
      <c r="B64" s="99">
        <f>SUM(B62,B53,B35)</f>
        <v>-30851</v>
      </c>
      <c r="C64" s="49"/>
      <c r="D64" s="99">
        <f>D35+D53+D62</f>
        <v>39</v>
      </c>
      <c r="E64" s="49"/>
      <c r="F64" s="99">
        <f>SUM(F62,F53,F35)</f>
        <v>-29946</v>
      </c>
      <c r="G64" s="49"/>
      <c r="H64" s="99">
        <f>SUM(H62,H53,H35)</f>
        <v>-931</v>
      </c>
    </row>
    <row r="65" spans="1:8" ht="20.2" customHeight="1" x14ac:dyDescent="0.85">
      <c r="A65" s="36" t="s">
        <v>94</v>
      </c>
      <c r="B65" s="100">
        <f>'BS 3'!F11</f>
        <v>34378</v>
      </c>
      <c r="C65" s="41"/>
      <c r="D65" s="41">
        <v>2240</v>
      </c>
      <c r="E65" s="41"/>
      <c r="F65" s="41">
        <f>'BS 3'!J11</f>
        <v>33178</v>
      </c>
      <c r="G65" s="41"/>
      <c r="H65" s="41">
        <v>1808</v>
      </c>
    </row>
    <row r="66" spans="1:8" ht="20.2" customHeight="1" thickBot="1" x14ac:dyDescent="0.9">
      <c r="A66" s="34" t="s">
        <v>142</v>
      </c>
      <c r="B66" s="126">
        <f>SUM(B64:B65)</f>
        <v>3527</v>
      </c>
      <c r="C66" s="49"/>
      <c r="D66" s="126">
        <f>SUM(D64:D65)</f>
        <v>2279</v>
      </c>
      <c r="E66" s="49"/>
      <c r="F66" s="126">
        <f>SUM(F64:F65)</f>
        <v>3232</v>
      </c>
      <c r="G66" s="49"/>
      <c r="H66" s="126">
        <f>SUM(H64:H65)</f>
        <v>877</v>
      </c>
    </row>
    <row r="67" spans="1:8" ht="20.2" customHeight="1" thickTop="1" x14ac:dyDescent="0.85">
      <c r="C67" s="41"/>
      <c r="D67" s="42"/>
      <c r="E67" s="42"/>
      <c r="F67" s="42"/>
      <c r="G67" s="42"/>
      <c r="H67" s="42"/>
    </row>
    <row r="68" spans="1:8" ht="20.2" customHeight="1" x14ac:dyDescent="0.85">
      <c r="A68" s="75" t="s">
        <v>95</v>
      </c>
      <c r="D68" s="42"/>
      <c r="E68" s="42"/>
      <c r="F68" s="42"/>
      <c r="G68" s="42"/>
    </row>
    <row r="69" spans="1:8" ht="20.2" customHeight="1" x14ac:dyDescent="0.85">
      <c r="A69" s="36" t="s">
        <v>96</v>
      </c>
      <c r="B69" s="134">
        <v>24206</v>
      </c>
      <c r="C69" s="41"/>
      <c r="D69" s="44">
        <v>13581</v>
      </c>
      <c r="E69" s="41"/>
      <c r="F69" s="135">
        <v>7775</v>
      </c>
      <c r="G69" s="41"/>
      <c r="H69" s="42">
        <v>0</v>
      </c>
    </row>
    <row r="70" spans="1:8" ht="22.05" customHeight="1" x14ac:dyDescent="0.85">
      <c r="A70" s="36" t="s">
        <v>132</v>
      </c>
      <c r="B70" s="100">
        <v>701</v>
      </c>
      <c r="D70" s="42">
        <v>0</v>
      </c>
      <c r="E70" s="42"/>
      <c r="F70" s="100">
        <v>701</v>
      </c>
      <c r="H70" s="42">
        <v>0</v>
      </c>
    </row>
    <row r="71" spans="1:8" ht="22.05" customHeight="1" x14ac:dyDescent="0.85">
      <c r="A71" s="36" t="s">
        <v>138</v>
      </c>
      <c r="B71" s="100">
        <v>35000</v>
      </c>
      <c r="D71" s="42">
        <v>0</v>
      </c>
      <c r="F71" s="100">
        <v>35000</v>
      </c>
      <c r="H71" s="42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8">
    <mergeCell ref="B4:D4"/>
    <mergeCell ref="F4:H4"/>
    <mergeCell ref="B9:H9"/>
    <mergeCell ref="B41:D41"/>
    <mergeCell ref="F41:H41"/>
    <mergeCell ref="F5:H5"/>
    <mergeCell ref="B5:D5"/>
    <mergeCell ref="B46:H46"/>
    <mergeCell ref="B6:D6"/>
    <mergeCell ref="F6:H6"/>
    <mergeCell ref="B44:D44"/>
    <mergeCell ref="F44:H44"/>
    <mergeCell ref="B42:D42"/>
    <mergeCell ref="F42:H42"/>
    <mergeCell ref="B7:D7"/>
    <mergeCell ref="F7:H7"/>
    <mergeCell ref="B43:D43"/>
    <mergeCell ref="F43:H43"/>
  </mergeCells>
  <phoneticPr fontId="0" type="noConversion"/>
  <pageMargins left="0.7" right="0.7" top="0.48" bottom="0.5" header="0.5" footer="0.5"/>
  <pageSetup paperSize="9" scale="84" firstPageNumber="9" orientation="portrait" useFirstPageNumber="1" r:id="rId2"/>
  <headerFooter alignWithMargins="0">
    <oddFooter xml:space="preserve">&amp;L&amp;"Times New Roman,Regular"&amp;11The accompanying notes form an integral part of the interim financial statements.&amp;"Angsana New,Regular"&amp;15
&amp;C&amp;"Times New Roman,Regular"&amp;11&amp;P&amp;"Angsana New,Regular"&amp;14
&amp;R
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7</vt:i4>
      </vt:variant>
      <vt:variant>
        <vt:lpstr>ช่วงที่มีชื่อ</vt:lpstr>
      </vt:variant>
      <vt:variant>
        <vt:i4>8</vt:i4>
      </vt:variant>
    </vt:vector>
  </HeadingPairs>
  <TitlesOfParts>
    <vt:vector size="15" baseType="lpstr">
      <vt:lpstr>BS 3</vt:lpstr>
      <vt:lpstr>BS 4</vt:lpstr>
      <vt:lpstr>PL 3M</vt:lpstr>
      <vt:lpstr>PL 6M</vt:lpstr>
      <vt:lpstr>SCE-Consol 7</vt:lpstr>
      <vt:lpstr>SCE-Separate 8</vt:lpstr>
      <vt:lpstr>CF 9-10</vt:lpstr>
      <vt:lpstr>'CF 9-10'!_Hlk120336604</vt:lpstr>
      <vt:lpstr>'BS 3'!Print_Area</vt:lpstr>
      <vt:lpstr>'BS 4'!Print_Area</vt:lpstr>
      <vt:lpstr>'CF 9-10'!Print_Area</vt:lpstr>
      <vt:lpstr>'PL 3M'!Print_Area</vt:lpstr>
      <vt:lpstr>'PL 6M'!Print_Area</vt:lpstr>
      <vt:lpstr>'SCE-Consol 7'!Print_Area</vt:lpstr>
      <vt:lpstr>'SCE-Separate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Thai PAEs YE Sep 2020 TH Excel</dc:title>
  <dc:creator>KPMG</dc:creator>
  <cp:lastModifiedBy>MT_Notebook</cp:lastModifiedBy>
  <cp:lastPrinted>2022-08-09T04:07:11Z</cp:lastPrinted>
  <dcterms:created xsi:type="dcterms:W3CDTF">2006-01-06T08:39:44Z</dcterms:created>
  <dcterms:modified xsi:type="dcterms:W3CDTF">2022-08-10T08:49:28Z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