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thana\OneDrive - Tipco Asphalt PCL\Manthana\Audit year 2022\Audit q2-2022\"/>
    </mc:Choice>
  </mc:AlternateContent>
  <xr:revisionPtr revIDLastSave="0" documentId="8_{EF211ACE-CB36-48AB-B95B-740FEC80C167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BS" sheetId="17" r:id="rId1"/>
    <sheet name="PL" sheetId="15" r:id="rId2"/>
    <sheet name="CE1.1" sheetId="13" r:id="rId3"/>
    <sheet name="CE1.2" sheetId="14" r:id="rId4"/>
    <sheet name="CE2" sheetId="7" r:id="rId5"/>
    <sheet name="CF" sheetId="16" r:id="rId6"/>
  </sheets>
  <definedNames>
    <definedName name="_xlnm._FilterDatabase" localSheetId="5" hidden="1">CF!$D$67:$D$80</definedName>
    <definedName name="_xlnm.Print_Area" localSheetId="0">BS!$A$1:$J$102</definedName>
    <definedName name="_xlnm.Print_Area" localSheetId="2">'CE1.1'!$A$1:$V$31</definedName>
    <definedName name="_xlnm.Print_Area" localSheetId="4">'CE2'!$A$1:$Q$26</definedName>
    <definedName name="_xlnm.Print_Area" localSheetId="5">CF!$A$1:$J$85</definedName>
    <definedName name="_xlnm.Print_Area" localSheetId="1">PL!$A$1:$J$148</definedName>
  </definedNames>
  <calcPr calcId="191029"/>
  <customWorkbookViews>
    <customWorkbookView name="Ernst &amp; Young - Personal View" guid="{6B173BD9-73EB-4A05-80C7-E17E753E42F2}" mergeInterval="0" personalView="1" maximized="1" xWindow="1" yWindow="1" windowWidth="1276" windowHeight="550" activeSheetId="2"/>
    <customWorkbookView name="Suwannee.Wongake - Personal View" guid="{E8EB09DC-331B-455E-B96E-C83E5DBF8B12}" mergeInterval="0" personalView="1" maximized="1" xWindow="1" yWindow="1" windowWidth="1436" windowHeight="610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1" i="17" l="1"/>
  <c r="H90" i="17"/>
  <c r="H89" i="17"/>
  <c r="D89" i="17"/>
  <c r="D90" i="17"/>
  <c r="D136" i="15"/>
  <c r="E14" i="14" l="1"/>
  <c r="R27" i="13"/>
  <c r="R22" i="13"/>
  <c r="R19" i="13"/>
  <c r="R18" i="13"/>
  <c r="R15" i="13"/>
  <c r="R14" i="13"/>
  <c r="R13" i="13"/>
  <c r="D75" i="16" l="1"/>
  <c r="D85" i="15"/>
  <c r="D88" i="15"/>
  <c r="H78" i="16"/>
  <c r="D56" i="17"/>
  <c r="D26" i="15" l="1"/>
  <c r="D120" i="15" l="1"/>
  <c r="D49" i="15" s="1"/>
  <c r="D51" i="15" l="1"/>
  <c r="H33" i="15"/>
  <c r="H32" i="15"/>
  <c r="H31" i="15"/>
  <c r="D35" i="15"/>
  <c r="H35" i="15"/>
  <c r="D33" i="15"/>
  <c r="D32" i="15"/>
  <c r="D31" i="15"/>
  <c r="D30" i="15"/>
  <c r="D29" i="15"/>
  <c r="H26" i="15"/>
  <c r="H24" i="15"/>
  <c r="H23" i="15"/>
  <c r="D24" i="15"/>
  <c r="D23" i="15"/>
  <c r="D22" i="15"/>
  <c r="D20" i="15"/>
  <c r="H20" i="15"/>
  <c r="H19" i="15"/>
  <c r="H18" i="15"/>
  <c r="D19" i="15"/>
  <c r="D18" i="15"/>
  <c r="D15" i="15"/>
  <c r="D11" i="15"/>
  <c r="D10" i="15"/>
  <c r="H15" i="15"/>
  <c r="H14" i="15"/>
  <c r="H13" i="15"/>
  <c r="H10" i="15"/>
  <c r="G17" i="14" l="1"/>
  <c r="N28" i="13"/>
  <c r="R28" i="13" s="1"/>
  <c r="J92" i="17" l="1"/>
  <c r="J94" i="17" s="1"/>
  <c r="F92" i="17"/>
  <c r="F94" i="17" s="1"/>
  <c r="J64" i="17"/>
  <c r="H64" i="17"/>
  <c r="F64" i="17"/>
  <c r="D64" i="17"/>
  <c r="J57" i="17"/>
  <c r="H57" i="17"/>
  <c r="F57" i="17"/>
  <c r="D57" i="17"/>
  <c r="J35" i="17"/>
  <c r="H35" i="17"/>
  <c r="F35" i="17"/>
  <c r="D35" i="17"/>
  <c r="J19" i="17"/>
  <c r="J21" i="17" s="1"/>
  <c r="H19" i="17"/>
  <c r="H21" i="17" s="1"/>
  <c r="F19" i="17"/>
  <c r="F21" i="17" s="1"/>
  <c r="D19" i="17"/>
  <c r="D21" i="17" s="1"/>
  <c r="J75" i="16"/>
  <c r="J65" i="16"/>
  <c r="F75" i="16"/>
  <c r="F65" i="16"/>
  <c r="J129" i="15"/>
  <c r="J124" i="15"/>
  <c r="J130" i="15" s="1"/>
  <c r="F137" i="15"/>
  <c r="F129" i="15"/>
  <c r="J91" i="15"/>
  <c r="J97" i="15"/>
  <c r="J86" i="15"/>
  <c r="J98" i="15" s="1"/>
  <c r="J105" i="15" s="1"/>
  <c r="F91" i="15"/>
  <c r="F97" i="15" s="1"/>
  <c r="F86" i="15"/>
  <c r="F64" i="15"/>
  <c r="J52" i="15"/>
  <c r="F59" i="15"/>
  <c r="F52" i="15"/>
  <c r="J21" i="15"/>
  <c r="J27" i="15"/>
  <c r="J16" i="15"/>
  <c r="F21" i="15"/>
  <c r="F27" i="15" s="1"/>
  <c r="F16" i="15"/>
  <c r="O14" i="7"/>
  <c r="Q14" i="7"/>
  <c r="O13" i="7"/>
  <c r="Q13" i="7"/>
  <c r="O12" i="7"/>
  <c r="Q12" i="7" s="1"/>
  <c r="O19" i="7"/>
  <c r="V14" i="13"/>
  <c r="V13" i="13"/>
  <c r="B20" i="13"/>
  <c r="B16" i="13"/>
  <c r="V18" i="13"/>
  <c r="T23" i="13"/>
  <c r="T25" i="13" s="1"/>
  <c r="E17" i="14"/>
  <c r="E18" i="14" s="1"/>
  <c r="F124" i="15"/>
  <c r="F130" i="15" s="1"/>
  <c r="H129" i="15"/>
  <c r="D129" i="15"/>
  <c r="H124" i="15"/>
  <c r="D124" i="15"/>
  <c r="D52" i="15"/>
  <c r="H52" i="15"/>
  <c r="H75" i="16"/>
  <c r="H65" i="16"/>
  <c r="D65" i="16"/>
  <c r="H91" i="15"/>
  <c r="H97" i="15" s="1"/>
  <c r="D91" i="15"/>
  <c r="D97" i="15" s="1"/>
  <c r="H86" i="15"/>
  <c r="D86" i="15"/>
  <c r="H21" i="15"/>
  <c r="H27" i="15" s="1"/>
  <c r="D21" i="15"/>
  <c r="D27" i="15" s="1"/>
  <c r="H16" i="15"/>
  <c r="D16" i="15"/>
  <c r="G18" i="14"/>
  <c r="C18" i="14"/>
  <c r="I16" i="14"/>
  <c r="G14" i="14"/>
  <c r="C14" i="14"/>
  <c r="I13" i="14"/>
  <c r="I12" i="14"/>
  <c r="V28" i="13"/>
  <c r="V27" i="13"/>
  <c r="L25" i="13"/>
  <c r="L29" i="13"/>
  <c r="L30" i="13" s="1"/>
  <c r="J25" i="13"/>
  <c r="J29" i="13" s="1"/>
  <c r="H25" i="13"/>
  <c r="H29" i="13" s="1"/>
  <c r="F25" i="13"/>
  <c r="F29" i="13" s="1"/>
  <c r="D25" i="13"/>
  <c r="D29" i="13"/>
  <c r="B25" i="13"/>
  <c r="B29" i="13" s="1"/>
  <c r="V19" i="13"/>
  <c r="T16" i="13"/>
  <c r="N16" i="13"/>
  <c r="N20" i="13" s="1"/>
  <c r="L16" i="13"/>
  <c r="J16" i="13"/>
  <c r="H16" i="13"/>
  <c r="H20" i="13" s="1"/>
  <c r="F16" i="13"/>
  <c r="F20" i="13" s="1"/>
  <c r="D16" i="13"/>
  <c r="V15" i="13"/>
  <c r="P16" i="13"/>
  <c r="T20" i="13"/>
  <c r="I14" i="14"/>
  <c r="L20" i="13"/>
  <c r="J20" i="13"/>
  <c r="P20" i="13"/>
  <c r="D20" i="13"/>
  <c r="F142" i="15"/>
  <c r="R16" i="13"/>
  <c r="V22" i="13"/>
  <c r="R20" i="13"/>
  <c r="Q19" i="7"/>
  <c r="O23" i="7"/>
  <c r="Q23" i="7" s="1"/>
  <c r="O20" i="7"/>
  <c r="I22" i="7"/>
  <c r="I24" i="7" s="1"/>
  <c r="G22" i="7"/>
  <c r="G24" i="7" s="1"/>
  <c r="E22" i="7"/>
  <c r="E24" i="7" s="1"/>
  <c r="C22" i="7"/>
  <c r="C24" i="7"/>
  <c r="O16" i="7"/>
  <c r="Q16" i="7" s="1"/>
  <c r="Q17" i="7" s="1"/>
  <c r="M15" i="7"/>
  <c r="M17" i="7" s="1"/>
  <c r="O15" i="7"/>
  <c r="O17" i="7" s="1"/>
  <c r="Q15" i="7"/>
  <c r="K15" i="7"/>
  <c r="K17" i="7" s="1"/>
  <c r="I15" i="7"/>
  <c r="I17" i="7" s="1"/>
  <c r="G15" i="7"/>
  <c r="G17" i="7" s="1"/>
  <c r="E15" i="7"/>
  <c r="E17" i="7"/>
  <c r="C15" i="7"/>
  <c r="C17" i="7" s="1"/>
  <c r="F36" i="17" l="1"/>
  <c r="H36" i="17"/>
  <c r="J28" i="15"/>
  <c r="J34" i="15"/>
  <c r="J36" i="15" s="1"/>
  <c r="I17" i="14"/>
  <c r="H98" i="15"/>
  <c r="H105" i="15" s="1"/>
  <c r="H107" i="15" s="1"/>
  <c r="F28" i="15"/>
  <c r="F65" i="17"/>
  <c r="F95" i="17" s="1"/>
  <c r="H65" i="17"/>
  <c r="J65" i="17"/>
  <c r="J95" i="17" s="1"/>
  <c r="V16" i="13"/>
  <c r="V20" i="13" s="1"/>
  <c r="J36" i="17"/>
  <c r="D65" i="17"/>
  <c r="F98" i="15"/>
  <c r="F105" i="15" s="1"/>
  <c r="F9" i="16" s="1"/>
  <c r="F30" i="16" s="1"/>
  <c r="F43" i="16" s="1"/>
  <c r="F45" i="16" s="1"/>
  <c r="F77" i="16" s="1"/>
  <c r="F79" i="16" s="1"/>
  <c r="D98" i="15"/>
  <c r="D105" i="15" s="1"/>
  <c r="D107" i="15" s="1"/>
  <c r="D135" i="15" s="1"/>
  <c r="T29" i="13"/>
  <c r="D141" i="15"/>
  <c r="H130" i="15"/>
  <c r="M21" i="7" s="1"/>
  <c r="M22" i="7" s="1"/>
  <c r="M24" i="7" s="1"/>
  <c r="D36" i="17"/>
  <c r="H28" i="15"/>
  <c r="H34" i="15" s="1"/>
  <c r="H36" i="15" s="1"/>
  <c r="H54" i="15" s="1"/>
  <c r="H62" i="15" s="1"/>
  <c r="D28" i="15"/>
  <c r="D34" i="15" s="1"/>
  <c r="D130" i="15"/>
  <c r="I18" i="14"/>
  <c r="P24" i="13"/>
  <c r="R24" i="13" s="1"/>
  <c r="J9" i="16"/>
  <c r="J30" i="16" s="1"/>
  <c r="J43" i="16" s="1"/>
  <c r="J45" i="16" s="1"/>
  <c r="J77" i="16" s="1"/>
  <c r="J79" i="16" s="1"/>
  <c r="J107" i="15"/>
  <c r="H30" i="16"/>
  <c r="H43" i="16" s="1"/>
  <c r="H45" i="16" s="1"/>
  <c r="H77" i="16" s="1"/>
  <c r="H79" i="16" s="1"/>
  <c r="H80" i="16" s="1"/>
  <c r="D93" i="17" l="1"/>
  <c r="T30" i="13" s="1"/>
  <c r="F96" i="17"/>
  <c r="F107" i="15"/>
  <c r="J57" i="15"/>
  <c r="J54" i="15"/>
  <c r="J62" i="15" s="1"/>
  <c r="F34" i="15"/>
  <c r="F36" i="15" s="1"/>
  <c r="J96" i="17"/>
  <c r="D30" i="16"/>
  <c r="D43" i="16" s="1"/>
  <c r="D45" i="16" s="1"/>
  <c r="D77" i="16" s="1"/>
  <c r="D79" i="16" s="1"/>
  <c r="D80" i="16" s="1"/>
  <c r="N23" i="13"/>
  <c r="R23" i="13" s="1"/>
  <c r="D137" i="15"/>
  <c r="D138" i="15" s="1"/>
  <c r="D36" i="15"/>
  <c r="O21" i="7"/>
  <c r="O22" i="7" s="1"/>
  <c r="O24" i="7" s="1"/>
  <c r="H57" i="15"/>
  <c r="P25" i="13"/>
  <c r="P29" i="13" s="1"/>
  <c r="D91" i="17" s="1"/>
  <c r="I19" i="14" s="1"/>
  <c r="J132" i="15"/>
  <c r="J140" i="15" s="1"/>
  <c r="J135" i="15"/>
  <c r="F138" i="15"/>
  <c r="F132" i="15"/>
  <c r="F143" i="15" s="1"/>
  <c r="D132" i="15"/>
  <c r="Q21" i="7"/>
  <c r="H135" i="15"/>
  <c r="K20" i="7"/>
  <c r="H132" i="15"/>
  <c r="H140" i="15" s="1"/>
  <c r="F54" i="15" l="1"/>
  <c r="F65" i="15" s="1"/>
  <c r="F60" i="15"/>
  <c r="N25" i="13"/>
  <c r="N29" i="13" s="1"/>
  <c r="N30" i="13" s="1"/>
  <c r="V23" i="13"/>
  <c r="D57" i="15"/>
  <c r="D59" i="15" s="1"/>
  <c r="D60" i="15" s="1"/>
  <c r="D54" i="15"/>
  <c r="D62" i="15" s="1"/>
  <c r="D64" i="15" s="1"/>
  <c r="D65" i="15" s="1"/>
  <c r="D140" i="15"/>
  <c r="D142" i="15" s="1"/>
  <c r="D143" i="15" s="1"/>
  <c r="V24" i="13"/>
  <c r="D92" i="17"/>
  <c r="D94" i="17" s="1"/>
  <c r="D95" i="17" s="1"/>
  <c r="D96" i="17" s="1"/>
  <c r="O25" i="7"/>
  <c r="K22" i="7"/>
  <c r="K24" i="7" s="1"/>
  <c r="Q20" i="7"/>
  <c r="Q22" i="7" s="1"/>
  <c r="Q24" i="7" s="1"/>
  <c r="R25" i="13" l="1"/>
  <c r="R29" i="13" s="1"/>
  <c r="V25" i="13"/>
  <c r="V29" i="13" s="1"/>
  <c r="V30" i="13" s="1"/>
  <c r="P30" i="13"/>
  <c r="H92" i="17"/>
  <c r="H94" i="17" s="1"/>
  <c r="H95" i="17" s="1"/>
  <c r="H96" i="17" s="1"/>
  <c r="Q25" i="7" l="1"/>
  <c r="K25" i="7"/>
</calcChain>
</file>

<file path=xl/sharedStrings.xml><?xml version="1.0" encoding="utf-8"?>
<sst xmlns="http://schemas.openxmlformats.org/spreadsheetml/2006/main" count="454" uniqueCount="256">
  <si>
    <t>บริษัท ทิปโก้แอสฟัลท์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</si>
  <si>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</si>
  <si>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</si>
  <si>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</si>
  <si>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</si>
  <si>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</si>
  <si>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</si>
  <si>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</si>
  <si>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</si>
  <si>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</si>
  <si>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</si>
  <si>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</si>
  <si>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</si>
  <si>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</si>
  <si>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</si>
  <si>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</si>
  <si>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</si>
  <si>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</si>
  <si>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</si>
  <si>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</si>
  <si>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</si>
  <si>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</si>
  <si>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</si>
  <si>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</si>
  <si>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</si>
  <si>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</si>
  <si>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</si>
  <si>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</si>
  <si>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</si>
  <si>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</si>
  <si>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</si>
  <si>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</si>
  <si>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</si>
  <si>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</si>
  <si>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</si>
  <si>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</si>
  <si>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</si>
  <si>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</si>
  <si>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</si>
  <si>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</si>
  <si>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</si>
  <si>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</si>
  <si>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</si>
  <si>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</si>
  <si>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</si>
  <si>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</si>
  <si>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</si>
  <si>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</si>
  <si>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</si>
  <si>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</si>
  <si>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</si>
  <si>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</si>
  <si>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</si>
  <si>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</si>
  <si>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</si>
  <si>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</si>
  <si>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ส่วนของ</t>
  </si>
  <si>
    <t>ส่วนเกิน</t>
  </si>
  <si>
    <t>ยังไม่ได้จัดสรร</t>
  </si>
  <si>
    <t>มูลค่าหุ้นสามัญ</t>
  </si>
  <si>
    <t>งบแสดงการเปลี่ยนแปลงส่วนของผู้ถือหุ้น (ต่อ)</t>
  </si>
  <si>
    <t>รายได้จากการขายและบริการ</t>
  </si>
  <si>
    <t>ต้นทุนขายและบริการ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</si>
  <si>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</si>
  <si>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</si>
  <si>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</si>
  <si>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</si>
  <si>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</si>
  <si>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</si>
  <si>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</si>
  <si>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</si>
  <si>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</si>
  <si>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</si>
  <si>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</si>
  <si>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ส่วนของผู้มีส่วนได้เสียที่ไม่มีอำนาจควบคุมของบริษัทย่อย</t>
  </si>
  <si>
    <t>การเปลี่ยนแปลงส่วนได้เสียของบริษัทฯในบริษัทย่อย</t>
  </si>
  <si>
    <t xml:space="preserve">   โดยไม่ได้สูญเสียอำนาจควบคุม</t>
  </si>
  <si>
    <t>ส่วนทุนจากการจ่ายโดยใช้หุ้นเป็นเกณฑ์</t>
  </si>
  <si>
    <t xml:space="preserve">   ยังไม่ได้จัดสรร</t>
  </si>
  <si>
    <t>องค์ประกอบอื่นของส่วนของผู้ถือหุ้น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</si>
  <si>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</si>
  <si>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</si>
  <si>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</si>
  <si>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</si>
  <si>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</si>
  <si>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</si>
  <si>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</si>
  <si>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ของบริษัทย่อยที่บริษัทฯ</t>
  </si>
  <si>
    <t>ผู้มีส่วนได้เสียที่ไม่มี</t>
  </si>
  <si>
    <t>ทุนเรือนหุ้นที่ออก</t>
  </si>
  <si>
    <t>ซื้อในราคาต่ำกว่า</t>
  </si>
  <si>
    <t>รวมองค์ประกอบอื่น</t>
  </si>
  <si>
    <t>อำนาจควบคุม</t>
  </si>
  <si>
    <t>และชำระแล้ว</t>
  </si>
  <si>
    <t>มูลค่าตามบัญชี</t>
  </si>
  <si>
    <t>ของส่วนของผู้ถือหุ้น</t>
  </si>
  <si>
    <t>ของบริษัทฯ</t>
  </si>
  <si>
    <t>ของบริษัทย่อย</t>
  </si>
  <si>
    <t xml:space="preserve">   สำรองผลประโยชน์ระยะยาวของพนักงาน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</si>
  <si>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</si>
  <si>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</si>
  <si>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</si>
  <si>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งบกำไรขาดทุนเบ็ดเสร็จ (ต่อ)</t>
  </si>
  <si>
    <t>(หน่วย: พันบาท)</t>
  </si>
  <si>
    <t>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</si>
  <si>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</si>
  <si>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</si>
  <si>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กำไรต่อหุ้น (บาท)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</si>
  <si>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</si>
  <si>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</si>
  <si>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กำไรขาดทุนเบ็ดเสร็จรวมสำหรับงวด</t>
  </si>
  <si>
    <t>ส่วนทุนจากการจ่าย</t>
  </si>
  <si>
    <t>โดยใช้หุ้นเป็นเกณฑ์</t>
  </si>
  <si>
    <t>การเปลี่ยนแปลง</t>
  </si>
  <si>
    <t>ส่วนได้เสียของบริษัทฯ</t>
  </si>
  <si>
    <t>ในบริษัทย่อย</t>
  </si>
  <si>
    <t>โดยไม่ได้สูญเสีย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</si>
  <si>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</si>
  <si>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</si>
  <si>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ที่บริษัทฯซื้อในราคาต่ำกว่ามูลค่าตามบัญชี</t>
  </si>
  <si>
    <t>ส่วนแบ่งกำไรจากเงินลงทุนในบริษัทร่วม</t>
  </si>
  <si>
    <t>กำไรจากการดำเนินงานก่อนการเปลี่ยนแปลงในสินทรัพย์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</si>
  <si>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</si>
  <si>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เงินกู้ยืมระยะยาวจากกิจการที่เกี่ยวข้องกัน</t>
  </si>
  <si>
    <t>(หน่วย: พันบาท ยกเว้นกำไรต่อหุ้นแสดงเป็นบาท)</t>
  </si>
  <si>
    <t xml:space="preserve">   จากกิจกรรมดำเนินงาน</t>
  </si>
  <si>
    <t>จัดสรรแล้ว</t>
  </si>
  <si>
    <t>รวม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</si>
  <si>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</si>
  <si>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</si>
  <si>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เงินให้กู้ยืมระยะยาวแก่กิจการที่เกี่ยวข้องกัน</t>
  </si>
  <si>
    <t>เงินสดจ่ายเพื่อซื้อซอฟต์แวร์คอมพิวเตอร์</t>
  </si>
  <si>
    <t>เงินลงทุนในการร่วมค้า</t>
  </si>
  <si>
    <t>(ยังไม่ได้ตรวจสอบ</t>
  </si>
  <si>
    <t>(ตรวจสอบแล้ว)</t>
  </si>
  <si>
    <t>แต่สอบทานแล้ว)</t>
  </si>
  <si>
    <t>ภาษีเงินได้</t>
  </si>
  <si>
    <t xml:space="preserve">   ค่าเสื่อมราคาและค่าตัดจำหน่าย</t>
  </si>
  <si>
    <t>การป้องกันความเสี่ยง</t>
  </si>
  <si>
    <t>ในกระแสเงินสด</t>
  </si>
  <si>
    <t>กำไรขาดทุนเบ็ดเสร็จอื่น</t>
  </si>
  <si>
    <t xml:space="preserve"> สำรองตามกฎหมาย</t>
  </si>
  <si>
    <t>สำรองตามกฎหมาย</t>
  </si>
  <si>
    <t xml:space="preserve">   สำหรับการป้องกันความเสี่ยงในกระแสเงินสด - สุทธิจากภาษีเงินได้</t>
  </si>
  <si>
    <t>การเปลี่ยนแปลงในมูลค่ายุติธรรมของตราสารอนุพันธ์</t>
  </si>
  <si>
    <t xml:space="preserve">   ส่วนแบ่งกำไรจากเงินลงทุนในบริษัทร่วม</t>
  </si>
  <si>
    <t>กำไรขาดทุน: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</si>
  <si>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</si>
  <si>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</si>
  <si>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สินทรัพย์สิทธิการใช้</t>
  </si>
  <si>
    <t xml:space="preserve">   หนี้สินไม่หมุนเวียนอื่น</t>
  </si>
  <si>
    <t>ซื้อและจ่ายชำระเจ้าหนี้ค่าซื้ออุปกรณ์</t>
  </si>
  <si>
    <t>ต้นทุนทางการเงิน</t>
  </si>
  <si>
    <t>ยอดคงเหลือ ณ วันที่ 1 มกราคม 2564</t>
  </si>
  <si>
    <t>ตราสารอนุพันธ์ - สัญญาซื้อขายสินค้าโภคภัณฑ์ล่วงหน้า</t>
  </si>
  <si>
    <t>ภาษีเงินได้นิติบุคคลค้างจ่าย</t>
  </si>
  <si>
    <t>สินทรัพย์ที่เกิดจากสัญญา</t>
  </si>
  <si>
    <t>หนี้สินที่เกิดจากสัญญา</t>
  </si>
  <si>
    <t>กำไรสำหรับงวด</t>
  </si>
  <si>
    <t xml:space="preserve">   อื่นๆ</t>
  </si>
  <si>
    <t xml:space="preserve">      หุ้นสามัญ 1,578,361,570 หุ้น มูลค่าหุ้นละ 1 บาท</t>
  </si>
  <si>
    <t xml:space="preserve">   เงินปันผลรับจากบริษัทร่วม</t>
  </si>
  <si>
    <t xml:space="preserve">   การเปลี่ยนแปลงในมูลค่ายุติธรรมของสัญญาซื้อขายเงินตราต่างประเทศล่วงหน้า</t>
  </si>
  <si>
    <t>เงินปันผลจ่ายแก่ผู้ถือหุ้น</t>
  </si>
  <si>
    <t xml:space="preserve">   ซื้ออุปกรณ์ที่ยังไม่ได้จ่ายชำระ</t>
  </si>
  <si>
    <t xml:space="preserve">   รายได้เงินปันผลรับจากบริษัทร่วม</t>
  </si>
  <si>
    <t>ค่าใช้จ่ายอื่น</t>
  </si>
  <si>
    <t xml:space="preserve">   ขาดทุนจากอัตราแลกเปลี่ยน</t>
  </si>
  <si>
    <t>ส่วนแบ่งกำไรขาดทุน</t>
  </si>
  <si>
    <t>องค์ประกอบอื่น</t>
  </si>
  <si>
    <t>งบการเงินรวม (ต่อ)</t>
  </si>
  <si>
    <t>ผลต่างจากการแปลงค่างบการเงิน</t>
  </si>
  <si>
    <t>ที่เป็นเงินตราต่างประเทศ</t>
  </si>
  <si>
    <t>องค์ประกอบอื่นของส่วนของผู้ถือหุ้น แสดงได้ดังนี้</t>
  </si>
  <si>
    <t>เบ็ดเสร็จอื่นในบริษัทร่วม</t>
  </si>
  <si>
    <t>ยอดคงเหลือ ณ วันที่ 30 มิถุนายน 2564</t>
  </si>
  <si>
    <t xml:space="preserve">   เงินปันผลรับจากบริษัทย่อย</t>
  </si>
  <si>
    <t>กำไรก่อนภาษีเงินได้</t>
  </si>
  <si>
    <t>การแบ่งปันกำไร</t>
  </si>
  <si>
    <t xml:space="preserve">   กำไรส่วนที่เป็นของผู้ถือหุ้นของบริษัทฯ</t>
  </si>
  <si>
    <t xml:space="preserve">ปรับกระทบกำไรก่อนภาษีเงินได้เป็นเงินสดรับ (จ่าย) </t>
  </si>
  <si>
    <t xml:space="preserve">   รายได้เงินปันผลรับจากบริษัทย่อย</t>
  </si>
  <si>
    <t>เงินปันผลรับจากบริษัทย่อย</t>
  </si>
  <si>
    <t>เงินสดสุทธิจาก (ใช้ไปใน) กิจกรรมลงทุน</t>
  </si>
  <si>
    <t>รายได้จากสัญญาก่อสร้าง</t>
  </si>
  <si>
    <t>ต้นทุนงานก่อสร้าง</t>
  </si>
  <si>
    <t>รายได้ทางการเงิน</t>
  </si>
  <si>
    <t>กำไรจากการวัดมูลค่าส่วนได้เสียเดิมในการรวมธุรกิจ</t>
  </si>
  <si>
    <t>รายการที่จะไม่ถูกบันทึกในส่วนของกำไรหรือขาดทุนในภายหลัง</t>
  </si>
  <si>
    <t>ส่วนแบ่งกำไรขาดทุนเบ็ดเสร็จอื่นในบริษัทร่วม - สุทธิจากภาษีเงินได้</t>
  </si>
  <si>
    <t xml:space="preserve">   ตัดจำหน่ายภาษีเงินได้หัก ณ ที่จ่าย</t>
  </si>
  <si>
    <t>รายการปรับลดราคาทุนของสินค้าคงเหลือให้เป็นมูลค่าสุทธิที่จะได้รับ (กลับรายการ)</t>
  </si>
  <si>
    <t xml:space="preserve">   กำไรจากการวัดมูลค่าส่วนได้เสียเดิมในการรวมธุรกิจ</t>
  </si>
  <si>
    <t xml:space="preserve">   การเปลี่ยนแปลงในมูลค่ายุติธรรมของสัญญาซื้อขายสินค้าโภคภัณฑ์ล่วงหน้า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</si>
  <si>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</si>
  <si>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</si>
  <si>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</si>
  <si>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หนี้สินที่เกิดจากสัญญา</t>
  </si>
  <si>
    <t>เงินสดจ่ายเพื่อลงทุนในบริษัทย่อย - สุทธิจากเงินสด</t>
  </si>
  <si>
    <t xml:space="preserve">   และรายการเทียบเท่าเงินสดที่ได้รับ</t>
  </si>
  <si>
    <t>เงินปันผลรับจากบริษัทร่วม</t>
  </si>
  <si>
    <t>เงินให้กู้ยืมระยะสั้นแก่กิจการที่เกี่ยวข้องกัน (เพิ่มขึ้น) ลดลง</t>
  </si>
  <si>
    <t>เงินสดรับจากดอกเบี้ย</t>
  </si>
  <si>
    <t>ชำระคืนเงินต้นของหนี้สินตามสัญญาเช่า</t>
  </si>
  <si>
    <t>จ่ายดอกเบี้ย</t>
  </si>
  <si>
    <t>ผลต่างของอัตราแลกเปลี่ยนจากการแปลงค่างบการเงินที่เป็นเงินตราต่างประเทศ</t>
  </si>
  <si>
    <t>ขาดทุนจากสัญญาซื้อขายสินค้าโภคภัณฑ์ล่วงหน้า</t>
  </si>
  <si>
    <t>ส่วนแบ่งกำไร (ขาดทุน) จากเงินลงทุนในการร่วมค้า</t>
  </si>
  <si>
    <t xml:space="preserve">   ขาดทุนจากอัตราแลกเปลี่ยนที่ยังไม่เกิดขึ้นจริง</t>
  </si>
  <si>
    <t>เงินกู้ยืมระยะสั้นจากกิจการที่เกี่ยวข้องกันลดลง</t>
  </si>
  <si>
    <t>เงินสดสุทธิจากกิจกรรมจัดหาเงิน</t>
  </si>
  <si>
    <t xml:space="preserve">   ส่วนแบ่ง (กำไร) ขาดทุนจากเงินลงทุนในการร่วมค้า</t>
  </si>
  <si>
    <t>กำไรจากการดำเนินงาน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</si>
  <si>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</si>
  <si>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</si>
  <si>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</si>
  <si>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สำหรับงวดสามเดือนสิ้นสุดวันที่ 30 มิถุนายน 2565</t>
  </si>
  <si>
    <t>31 ธันวาคม 2564</t>
  </si>
  <si>
    <t>2, 3</t>
  </si>
  <si>
    <t>สินทรัพย์ที่ถือไว้เพื่อขาย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</si>
  <si>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</si>
  <si>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</si>
  <si>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</si>
  <si>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</si>
  <si>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ณ วันที่ 30 มิถุนายน 2565</t>
  </si>
  <si>
    <t>30 มิถุนายน 2565</t>
  </si>
  <si>
    <t>9, 13</t>
  </si>
  <si>
    <t xml:space="preserve">   จากการเปลี่ยนสถานะเงินลงทุน</t>
  </si>
  <si>
    <t>เงินปันผลจ่าย (หมายเหตุ 10)</t>
  </si>
  <si>
    <t>สำรองสำหรับ</t>
  </si>
  <si>
    <t>สำรองสำหรับการป้องกันความเสี่ยง</t>
  </si>
  <si>
    <t xml:space="preserve">   กำไรจากการจำหน่าย/ตัดจำหน่ายอุปกรณ์</t>
  </si>
  <si>
    <t>เงินสดรับจากการจำหน่ายอุปกรณ์และเรือเดินทะเล</t>
  </si>
  <si>
    <t>เงินกู้ยืมระยะสั้นจากสถาบันการเงินเพิ่มขึ้น</t>
  </si>
  <si>
    <t>เงินสดจ่ายคืนเงินกู้ยืมระยะยาวจากสถาบันการเงิน</t>
  </si>
  <si>
    <t>เงินปันผลจ่ายแก่ผู้มีส่วนได้เสียที่ไม่มีอำนาจควบคุมของบริษัทย่อย</t>
  </si>
  <si>
    <t>2, 8</t>
  </si>
  <si>
    <t>เงินปันผลจ่ายแก่ผู้มีส่วนได้เสียที่ไม่มีอำนาจควบคุม</t>
  </si>
  <si>
    <t xml:space="preserve">   ของบริษัทย่อย</t>
  </si>
  <si>
    <t xml:space="preserve">   กำไรจากการขายเงินลงทุนในบริษัทย่อย</t>
  </si>
  <si>
    <t>กลับรายการ (ผลขาดทุน) ด้านเครดิตที่คาดว่าจะเกิดขึ้น</t>
  </si>
  <si>
    <t xml:space="preserve">   ผลขาดทุนด้านเครดิตที่คาดว่าจะเกิดขึ้น (กลับรายการ)</t>
  </si>
  <si>
    <t>กลับรายการปรับลดราคาทุนของสินค้าคงเหลือให้เป็นมูลค่าสุทธิที่จะได้รับ</t>
  </si>
  <si>
    <t xml:space="preserve">   กลับรายการปรับลดราคาทุนของสินค้าคงเหลือให้เป็นมูลค่าสุทธิที่จะได้รับ</t>
  </si>
  <si>
    <t>เงินสดจาก (ใช้ไปใน) กิจกรรมดำเนินงาน</t>
  </si>
  <si>
    <t>เงินสดและรายการเทียบเท่าเงินสดเพิ่มขึ้นสุทธิ</t>
  </si>
  <si>
    <t xml:space="preserve"> เงินสดสุทธิจาก (ใช้ไปใน) กิจกรรมดำเนินงาน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</si>
  <si>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</si>
  <si>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</si>
  <si>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เงินจ่ายล่วงหน้าค่าสินค้าและบริการ</t>
  </si>
  <si>
    <t xml:space="preserve">   เงินจ่ายล่วงหน้าค่าสินค้าและบริการ</t>
  </si>
  <si>
    <t>ส่วนของหนี้สินตามสัญญาเช่าที่ถึงกำหนดชำระภายในหนึ่งปี</t>
  </si>
  <si>
    <t xml:space="preserve">   ในภายหลัง - สุทธิจากภาษีเงินได้</t>
  </si>
  <si>
    <t>รายการที่จะถูกบันทึกในส่วนของกำไรหรือขาดทุน</t>
  </si>
  <si>
    <t>รายการที่จะไม่ถูกบันทึกในส่วนของกำไรหรือขาดทุน</t>
  </si>
  <si>
    <t>เงินรับจากเงินกู้ยืมระยะยาวจากกิจการที่เกี่ยวข้องกัน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</si>
</sst>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.000_);\(#,##0.000\)"/>
    <numFmt numFmtId="168" formatCode="_(* #,##0.00_);_(* \(#,##0.00\);_(* &quot;-&quot;_);_(@_)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i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</cellStyleXfs>
  <cellXfs count="153">
    <xf numFmtId="0" fontId="0" fillId="0" borderId="0" xfId="0"/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2" applyNumberFormat="1" applyFont="1" applyFill="1" applyAlignment="1">
      <alignment horizontal="right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49" fontId="9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37" fontId="2" fillId="0" borderId="0" xfId="0" applyNumberFormat="1" applyFont="1" applyAlignment="1">
      <alignment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centerContinuous" vertical="center"/>
    </xf>
    <xf numFmtId="37" fontId="1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2" fillId="0" borderId="0" xfId="3" applyFont="1" applyAlignment="1">
      <alignment vertical="center"/>
    </xf>
    <xf numFmtId="165" fontId="6" fillId="0" borderId="0" xfId="0" quotePrefix="1" applyNumberFormat="1" applyFont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165" fontId="4" fillId="0" borderId="0" xfId="0" applyNumberFormat="1" applyFont="1" applyAlignment="1">
      <alignment horizontal="center" vertical="center"/>
    </xf>
    <xf numFmtId="37" fontId="2" fillId="0" borderId="5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/>
    <xf numFmtId="38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41" fontId="2" fillId="0" borderId="0" xfId="1" applyNumberFormat="1" applyFont="1" applyFill="1" applyBorder="1" applyAlignment="1">
      <alignment horizontal="right"/>
    </xf>
    <xf numFmtId="0" fontId="1" fillId="0" borderId="0" xfId="0" applyFont="1"/>
    <xf numFmtId="165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 vertical="top"/>
    </xf>
    <xf numFmtId="37" fontId="2" fillId="0" borderId="0" xfId="0" quotePrefix="1" applyNumberFormat="1" applyFont="1" applyAlignment="1">
      <alignment horizontal="centerContinuous" vertical="top"/>
    </xf>
    <xf numFmtId="37" fontId="1" fillId="0" borderId="1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41" fontId="2" fillId="0" borderId="0" xfId="0" applyNumberFormat="1" applyFont="1" applyAlignment="1">
      <alignment vertical="top"/>
    </xf>
    <xf numFmtId="37" fontId="6" fillId="0" borderId="0" xfId="0" quotePrefix="1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right" vertical="top"/>
    </xf>
    <xf numFmtId="41" fontId="2" fillId="0" borderId="3" xfId="0" applyNumberFormat="1" applyFont="1" applyBorder="1" applyAlignment="1">
      <alignment vertical="top"/>
    </xf>
    <xf numFmtId="41" fontId="2" fillId="0" borderId="6" xfId="0" applyNumberFormat="1" applyFont="1" applyBorder="1" applyAlignment="1">
      <alignment vertical="top"/>
    </xf>
    <xf numFmtId="41" fontId="2" fillId="0" borderId="8" xfId="0" applyNumberFormat="1" applyFont="1" applyBorder="1" applyAlignment="1">
      <alignment vertical="top"/>
    </xf>
    <xf numFmtId="41" fontId="2" fillId="0" borderId="7" xfId="0" applyNumberFormat="1" applyFont="1" applyBorder="1" applyAlignment="1">
      <alignment vertical="top"/>
    </xf>
    <xf numFmtId="37" fontId="1" fillId="0" borderId="0" xfId="4" applyNumberFormat="1" applyFont="1" applyAlignment="1">
      <alignment horizontal="left" vertical="top"/>
    </xf>
    <xf numFmtId="41" fontId="2" fillId="0" borderId="1" xfId="0" applyNumberFormat="1" applyFont="1" applyBorder="1" applyAlignment="1">
      <alignment vertical="top"/>
    </xf>
    <xf numFmtId="37" fontId="1" fillId="0" borderId="0" xfId="0" quotePrefix="1" applyNumberFormat="1" applyFont="1" applyAlignment="1">
      <alignment horizontal="left" vertical="top"/>
    </xf>
    <xf numFmtId="49" fontId="8" fillId="0" borderId="0" xfId="0" applyNumberFormat="1" applyFont="1" applyAlignment="1">
      <alignment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0" xfId="1" applyNumberFormat="1" applyFont="1" applyFill="1" applyAlignment="1">
      <alignment horizontal="right" vertical="top"/>
    </xf>
    <xf numFmtId="49" fontId="6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166" fontId="9" fillId="0" borderId="0" xfId="0" applyNumberFormat="1" applyFont="1" applyAlignment="1">
      <alignment vertical="top"/>
    </xf>
    <xf numFmtId="41" fontId="9" fillId="0" borderId="1" xfId="0" applyNumberFormat="1" applyFont="1" applyBorder="1" applyAlignment="1">
      <alignment vertical="top"/>
    </xf>
    <xf numFmtId="41" fontId="2" fillId="0" borderId="1" xfId="0" applyNumberFormat="1" applyFont="1" applyBorder="1" applyAlignment="1">
      <alignment horizontal="right" vertical="top"/>
    </xf>
    <xf numFmtId="41" fontId="9" fillId="0" borderId="3" xfId="0" applyNumberFormat="1" applyFont="1" applyBorder="1" applyAlignment="1">
      <alignment horizontal="right" vertical="top"/>
    </xf>
    <xf numFmtId="41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9" fillId="0" borderId="4" xfId="0" applyNumberFormat="1" applyFont="1" applyBorder="1" applyAlignment="1">
      <alignment horizontal="right" vertical="top"/>
    </xf>
    <xf numFmtId="166" fontId="8" fillId="0" borderId="0" xfId="0" applyNumberFormat="1" applyFont="1" applyAlignment="1">
      <alignment vertical="top"/>
    </xf>
    <xf numFmtId="41" fontId="2" fillId="0" borderId="4" xfId="0" applyNumberFormat="1" applyFont="1" applyBorder="1" applyAlignment="1">
      <alignment horizontal="right" vertical="top"/>
    </xf>
    <xf numFmtId="41" fontId="2" fillId="0" borderId="2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168" fontId="2" fillId="0" borderId="4" xfId="0" applyNumberFormat="1" applyFont="1" applyBorder="1" applyAlignment="1">
      <alignment horizontal="right" vertical="top"/>
    </xf>
    <xf numFmtId="168" fontId="2" fillId="0" borderId="0" xfId="0" applyNumberFormat="1" applyFont="1" applyAlignment="1">
      <alignment vertical="top"/>
    </xf>
    <xf numFmtId="168" fontId="2" fillId="0" borderId="4" xfId="0" applyNumberFormat="1" applyFont="1" applyBorder="1" applyAlignment="1">
      <alignment vertical="top"/>
    </xf>
    <xf numFmtId="168" fontId="2" fillId="0" borderId="0" xfId="0" applyNumberFormat="1" applyFont="1" applyAlignment="1">
      <alignment horizontal="right" vertical="top"/>
    </xf>
    <xf numFmtId="43" fontId="2" fillId="0" borderId="0" xfId="1" applyFont="1" applyFill="1" applyAlignment="1">
      <alignment vertical="top"/>
    </xf>
    <xf numFmtId="164" fontId="2" fillId="0" borderId="0" xfId="0" applyNumberFormat="1" applyFont="1" applyAlignment="1">
      <alignment vertical="top"/>
    </xf>
    <xf numFmtId="41" fontId="2" fillId="2" borderId="1" xfId="0" applyNumberFormat="1" applyFont="1" applyFill="1" applyBorder="1" applyAlignment="1">
      <alignment vertical="top"/>
    </xf>
    <xf numFmtId="37" fontId="2" fillId="0" borderId="0" xfId="0" quotePrefix="1" applyNumberFormat="1" applyFont="1" applyAlignment="1">
      <alignment horizontal="left" vertical="top"/>
    </xf>
    <xf numFmtId="166" fontId="9" fillId="0" borderId="0" xfId="0" applyNumberFormat="1" applyFont="1" applyAlignment="1">
      <alignment horizontal="right" vertical="top"/>
    </xf>
    <xf numFmtId="43" fontId="2" fillId="0" borderId="4" xfId="0" applyNumberFormat="1" applyFont="1" applyBorder="1" applyAlignment="1">
      <alignment horizontal="right" vertical="top"/>
    </xf>
    <xf numFmtId="43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quotePrefix="1" applyNumberFormat="1" applyFont="1" applyAlignment="1">
      <alignment horizontal="centerContinuous" vertical="top"/>
    </xf>
    <xf numFmtId="164" fontId="1" fillId="0" borderId="1" xfId="0" applyNumberFormat="1" applyFont="1" applyBorder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164" fontId="1" fillId="0" borderId="1" xfId="0" applyNumberFormat="1" applyFont="1" applyBorder="1" applyAlignment="1">
      <alignment horizontal="centerContinuous" vertical="top"/>
    </xf>
    <xf numFmtId="164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center" vertical="top"/>
    </xf>
    <xf numFmtId="39" fontId="2" fillId="0" borderId="0" xfId="0" applyNumberFormat="1" applyFont="1" applyAlignment="1">
      <alignment vertical="top"/>
    </xf>
    <xf numFmtId="39" fontId="1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horizontal="center" vertical="top"/>
    </xf>
    <xf numFmtId="41" fontId="2" fillId="0" borderId="3" xfId="0" applyNumberFormat="1" applyFont="1" applyBorder="1" applyAlignment="1">
      <alignment horizontal="right" vertical="top"/>
    </xf>
    <xf numFmtId="49" fontId="11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0" xfId="1" applyNumberFormat="1" applyFont="1" applyAlignment="1">
      <alignment horizontal="right" vertical="top"/>
    </xf>
    <xf numFmtId="41" fontId="9" fillId="0" borderId="1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37" fontId="11" fillId="0" borderId="0" xfId="0" applyNumberFormat="1" applyFont="1" applyAlignment="1">
      <alignment horizontal="center" vertical="top"/>
    </xf>
    <xf numFmtId="165" fontId="2" fillId="0" borderId="0" xfId="1" applyNumberFormat="1" applyFont="1" applyAlignment="1">
      <alignment horizontal="right" vertical="top"/>
    </xf>
    <xf numFmtId="37" fontId="2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6">
    <cellStyle name="Comma" xfId="1" builtinId="3"/>
    <cellStyle name="Comma_Q1'08 FS" xfId="2" xr:uid="{00000000-0005-0000-0000-000001000000}"/>
    <cellStyle name="Normal" xfId="0" builtinId="0"/>
    <cellStyle name="Normal 2" xfId="4" xr:uid="{E07381D4-FF0B-4875-AD18-B4CDCB137633}"/>
    <cellStyle name="Normal 2 2" xfId="5" xr:uid="{FEF7A271-C6FA-4816-8D7B-C23BEF47D7B2}"/>
    <cellStyle name="Normal_Q1'08 FS" xfId="3" xr:uid="{00000000-0005-0000-0000-000003000000}"/>
  </cellStyles>
  <dxfs count="0"/>
  <tableStyles count="0" defaultTableStyle="TableStyleMedium9" defaultPivotStyle="PivotStyleLight16"/>
  <colors>
    <mruColors>
      <color rgb="FFFFFFCC"/>
      <color rgb="FFCCFFCC"/>
      <color rgb="FF99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0044F-4767-4442-81D1-D17EEC7EDAA6}">
  <dimension ref="A1:J102"/>
  <sheetViews>
    <sheetView showGridLines="0" tabSelected="1" view="pageBreakPreview" zoomScaleNormal="100" zoomScaleSheetLayoutView="100" workbookViewId="0"/>
  </sheetViews>
  <sheetFormatPr defaultColWidth="10.5703125" defaultRowHeight="24" customHeight="1"/>
  <cols>
    <col min="1" max="1" width="51" style="36" customWidth="1"/>
    <col min="2" max="2" width="7.5703125" style="36" customWidth="1"/>
    <col min="3" max="3" width="1.42578125" style="36" customWidth="1"/>
    <col min="4" max="4" width="16.42578125" style="36" customWidth="1"/>
    <col min="5" max="5" width="1.42578125" style="36" customWidth="1"/>
    <col min="6" max="6" width="16.42578125" style="36" customWidth="1"/>
    <col min="7" max="7" width="1.42578125" style="36" customWidth="1"/>
    <col min="8" max="8" width="16.42578125" style="36" customWidth="1"/>
    <col min="9" max="9" width="1.42578125" style="36" customWidth="1"/>
    <col min="10" max="10" width="16.42578125" style="36" customWidth="1"/>
    <col min="11" max="11" width="12" style="36" bestFit="1" customWidth="1"/>
    <col min="12" max="12" width="14.5703125" style="36" customWidth="1"/>
    <col min="13" max="13" width="16.42578125" style="36" customWidth="1"/>
    <col min="14" max="15" width="13" style="36" customWidth="1"/>
    <col min="16" max="16384" width="10.5703125" style="36"/>
  </cols>
  <sheetData>
    <row r="1" spans="1:10" ht="24" customHeight="1">
      <c r="A1" s="33" t="s">
        <v>0</v>
      </c>
      <c r="B1" s="34"/>
      <c r="C1" s="34"/>
      <c r="D1" s="34"/>
      <c r="E1" s="34"/>
      <c r="F1" s="34"/>
      <c r="G1" s="34"/>
      <c r="H1" s="35"/>
      <c r="I1" s="35"/>
      <c r="J1" s="35"/>
    </row>
    <row r="2" spans="1:10" ht="24" customHeight="1">
      <c r="A2" s="33" t="s">
        <v>63</v>
      </c>
      <c r="B2" s="34"/>
      <c r="C2" s="34"/>
      <c r="D2" s="34"/>
      <c r="E2" s="34"/>
      <c r="F2" s="34"/>
      <c r="G2" s="34"/>
      <c r="H2" s="37"/>
      <c r="I2" s="34"/>
      <c r="J2" s="37"/>
    </row>
    <row r="3" spans="1:10" ht="24" customHeight="1">
      <c r="A3" s="33" t="s">
        <v>224</v>
      </c>
      <c r="B3" s="34"/>
      <c r="C3" s="34"/>
      <c r="D3" s="34"/>
      <c r="E3" s="34"/>
      <c r="F3" s="34"/>
      <c r="G3" s="34"/>
      <c r="H3" s="37"/>
      <c r="I3" s="34"/>
      <c r="J3" s="37"/>
    </row>
    <row r="4" spans="1:10" ht="24" customHeight="1">
      <c r="A4" s="142" t="s">
        <v>103</v>
      </c>
      <c r="B4" s="142"/>
      <c r="C4" s="142"/>
      <c r="D4" s="142"/>
      <c r="E4" s="142"/>
      <c r="F4" s="142"/>
      <c r="G4" s="142"/>
      <c r="H4" s="142"/>
      <c r="I4" s="142"/>
      <c r="J4" s="142"/>
    </row>
    <row r="5" spans="1:10" ht="24" customHeight="1">
      <c r="D5" s="143" t="s">
        <v>1</v>
      </c>
      <c r="E5" s="143"/>
      <c r="F5" s="143"/>
      <c r="G5" s="38"/>
      <c r="H5" s="143" t="s">
        <v>2</v>
      </c>
      <c r="I5" s="143"/>
      <c r="J5" s="143"/>
    </row>
    <row r="6" spans="1:10" ht="24" customHeight="1">
      <c r="B6" s="39" t="s">
        <v>3</v>
      </c>
      <c r="D6" s="39" t="s">
        <v>225</v>
      </c>
      <c r="E6" s="136"/>
      <c r="F6" s="39" t="s">
        <v>217</v>
      </c>
      <c r="G6" s="137"/>
      <c r="H6" s="39" t="s">
        <v>225</v>
      </c>
      <c r="I6" s="136"/>
      <c r="J6" s="39" t="s">
        <v>217</v>
      </c>
    </row>
    <row r="7" spans="1:10" ht="24" customHeight="1">
      <c r="B7" s="39"/>
      <c r="D7" s="136" t="s">
        <v>133</v>
      </c>
      <c r="E7" s="136"/>
      <c r="F7" s="138" t="s">
        <v>134</v>
      </c>
      <c r="G7" s="137"/>
      <c r="H7" s="136" t="s">
        <v>133</v>
      </c>
      <c r="I7" s="136"/>
      <c r="J7" s="138" t="s">
        <v>134</v>
      </c>
    </row>
    <row r="8" spans="1:10" ht="24" customHeight="1">
      <c r="B8" s="39"/>
      <c r="D8" s="17" t="s">
        <v>135</v>
      </c>
      <c r="E8" s="28"/>
      <c r="F8" s="138"/>
      <c r="G8" s="137"/>
      <c r="H8" s="17" t="s">
        <v>135</v>
      </c>
      <c r="I8" s="28"/>
      <c r="J8" s="138"/>
    </row>
    <row r="9" spans="1:10" ht="24" customHeight="1">
      <c r="A9" s="3" t="s">
        <v>4</v>
      </c>
    </row>
    <row r="10" spans="1:10" ht="24" customHeight="1">
      <c r="A10" s="3" t="s">
        <v>5</v>
      </c>
    </row>
    <row r="11" spans="1:10" ht="24" customHeight="1">
      <c r="A11" s="1" t="s">
        <v>6</v>
      </c>
      <c r="B11" s="40"/>
      <c r="C11" s="4"/>
      <c r="D11" s="6">
        <v>2137285</v>
      </c>
      <c r="E11" s="41"/>
      <c r="F11" s="6">
        <v>1540617</v>
      </c>
      <c r="G11" s="5"/>
      <c r="H11" s="7">
        <v>536760</v>
      </c>
      <c r="I11" s="41"/>
      <c r="J11" s="7">
        <v>271318</v>
      </c>
    </row>
    <row r="12" spans="1:10" ht="24" customHeight="1">
      <c r="A12" s="1" t="s">
        <v>65</v>
      </c>
      <c r="B12" s="40" t="s">
        <v>218</v>
      </c>
      <c r="C12" s="42"/>
      <c r="D12" s="6">
        <v>5343017</v>
      </c>
      <c r="E12" s="41"/>
      <c r="F12" s="6">
        <v>4236718</v>
      </c>
      <c r="G12" s="5"/>
      <c r="H12" s="6">
        <v>3920432</v>
      </c>
      <c r="I12" s="41"/>
      <c r="J12" s="6">
        <v>2886099</v>
      </c>
    </row>
    <row r="13" spans="1:10" ht="24" customHeight="1">
      <c r="A13" s="1" t="s">
        <v>156</v>
      </c>
      <c r="B13" s="40">
        <v>4</v>
      </c>
      <c r="C13" s="42"/>
      <c r="D13" s="6">
        <v>913859</v>
      </c>
      <c r="E13" s="41"/>
      <c r="F13" s="6">
        <v>872861</v>
      </c>
      <c r="G13" s="5"/>
      <c r="H13" s="6">
        <v>0</v>
      </c>
      <c r="I13" s="41"/>
      <c r="J13" s="6">
        <v>0</v>
      </c>
    </row>
    <row r="14" spans="1:10" ht="24" customHeight="1">
      <c r="A14" s="1" t="s">
        <v>147</v>
      </c>
      <c r="B14" s="40">
        <v>2</v>
      </c>
      <c r="C14" s="42"/>
      <c r="D14" s="6">
        <v>51806</v>
      </c>
      <c r="E14" s="41"/>
      <c r="F14" s="6">
        <v>25226</v>
      </c>
      <c r="G14" s="5"/>
      <c r="H14" s="6">
        <v>110000</v>
      </c>
      <c r="I14" s="41"/>
      <c r="J14" s="6">
        <v>110000</v>
      </c>
    </row>
    <row r="15" spans="1:10" ht="24" customHeight="1">
      <c r="A15" s="1" t="s">
        <v>66</v>
      </c>
      <c r="B15" s="40"/>
      <c r="C15" s="42"/>
      <c r="D15" s="6">
        <v>6423661</v>
      </c>
      <c r="E15" s="41"/>
      <c r="F15" s="6">
        <v>6370553</v>
      </c>
      <c r="G15" s="5"/>
      <c r="H15" s="6">
        <v>5071371</v>
      </c>
      <c r="I15" s="41"/>
      <c r="J15" s="6">
        <v>5173513</v>
      </c>
    </row>
    <row r="16" spans="1:10" ht="24" customHeight="1">
      <c r="A16" s="43" t="s">
        <v>154</v>
      </c>
      <c r="B16" s="139">
        <v>13</v>
      </c>
      <c r="C16" s="42"/>
      <c r="D16" s="5">
        <v>232935</v>
      </c>
      <c r="E16" s="41"/>
      <c r="F16" s="5">
        <v>154582</v>
      </c>
      <c r="G16" s="5"/>
      <c r="H16" s="8">
        <v>232935</v>
      </c>
      <c r="I16" s="41"/>
      <c r="J16" s="8">
        <v>154582</v>
      </c>
    </row>
    <row r="17" spans="1:10" ht="24" customHeight="1">
      <c r="A17" s="1" t="s">
        <v>249</v>
      </c>
      <c r="B17" s="40">
        <v>2</v>
      </c>
      <c r="C17" s="42"/>
      <c r="D17" s="6">
        <v>495018</v>
      </c>
      <c r="E17" s="41"/>
      <c r="F17" s="6">
        <v>398863</v>
      </c>
      <c r="G17" s="5"/>
      <c r="H17" s="6">
        <v>63689</v>
      </c>
      <c r="I17" s="41"/>
      <c r="J17" s="6">
        <v>6217</v>
      </c>
    </row>
    <row r="18" spans="1:10" ht="24" customHeight="1">
      <c r="A18" s="1" t="s">
        <v>7</v>
      </c>
      <c r="C18" s="42"/>
      <c r="D18" s="9">
        <v>310546</v>
      </c>
      <c r="E18" s="41"/>
      <c r="F18" s="9">
        <v>284322</v>
      </c>
      <c r="G18" s="5"/>
      <c r="H18" s="9">
        <v>32388</v>
      </c>
      <c r="I18" s="41"/>
      <c r="J18" s="9">
        <v>39692</v>
      </c>
    </row>
    <row r="19" spans="1:10" ht="24" customHeight="1">
      <c r="A19" s="3"/>
      <c r="C19" s="42"/>
      <c r="D19" s="2">
        <f>SUM(D11:D18)</f>
        <v>15908127</v>
      </c>
      <c r="E19" s="2"/>
      <c r="F19" s="2">
        <f>SUM(F11:F18)</f>
        <v>13883742</v>
      </c>
      <c r="G19" s="2"/>
      <c r="H19" s="2">
        <f>SUM(H11:H18)</f>
        <v>9967575</v>
      </c>
      <c r="I19" s="2"/>
      <c r="J19" s="2">
        <f>SUM(J11:J18)</f>
        <v>8641421</v>
      </c>
    </row>
    <row r="20" spans="1:10" ht="24" customHeight="1">
      <c r="A20" s="1" t="s">
        <v>219</v>
      </c>
      <c r="B20" s="40"/>
      <c r="C20" s="42"/>
      <c r="D20" s="9">
        <v>0</v>
      </c>
      <c r="E20" s="41"/>
      <c r="F20" s="9">
        <v>446235</v>
      </c>
      <c r="G20" s="5"/>
      <c r="H20" s="9">
        <v>0</v>
      </c>
      <c r="I20" s="41"/>
      <c r="J20" s="9">
        <v>0</v>
      </c>
    </row>
    <row r="21" spans="1:10" ht="24" customHeight="1">
      <c r="A21" s="3" t="s">
        <v>8</v>
      </c>
      <c r="C21" s="42"/>
      <c r="D21" s="9">
        <f>SUM(D19:D20)</f>
        <v>15908127</v>
      </c>
      <c r="E21" s="41"/>
      <c r="F21" s="9">
        <f>SUM(F19:F20)</f>
        <v>14329977</v>
      </c>
      <c r="G21" s="5"/>
      <c r="H21" s="9">
        <f>SUM(H19:H20)</f>
        <v>9967575</v>
      </c>
      <c r="I21" s="41"/>
      <c r="J21" s="9">
        <f>SUM(J19:J20)</f>
        <v>8641421</v>
      </c>
    </row>
    <row r="22" spans="1:10" ht="24" customHeight="1">
      <c r="A22" s="3" t="s">
        <v>9</v>
      </c>
      <c r="B22" s="40"/>
      <c r="C22" s="42"/>
      <c r="D22" s="5"/>
      <c r="E22" s="41"/>
      <c r="F22" s="5"/>
      <c r="G22" s="5"/>
      <c r="H22" s="5"/>
      <c r="I22" s="41"/>
      <c r="J22" s="5"/>
    </row>
    <row r="23" spans="1:10" ht="24" customHeight="1">
      <c r="A23" s="1" t="s">
        <v>10</v>
      </c>
      <c r="B23" s="40">
        <v>5</v>
      </c>
      <c r="C23" s="44"/>
      <c r="D23" s="6">
        <v>0</v>
      </c>
      <c r="E23" s="41"/>
      <c r="F23" s="6">
        <v>0</v>
      </c>
      <c r="G23" s="5"/>
      <c r="H23" s="41">
        <v>8315283</v>
      </c>
      <c r="I23" s="41"/>
      <c r="J23" s="41">
        <v>8315283</v>
      </c>
    </row>
    <row r="24" spans="1:10" ht="24" customHeight="1">
      <c r="A24" s="1" t="s">
        <v>132</v>
      </c>
      <c r="B24" s="40"/>
      <c r="C24" s="44"/>
      <c r="D24" s="6">
        <v>139147</v>
      </c>
      <c r="E24" s="41"/>
      <c r="F24" s="6">
        <v>132568</v>
      </c>
      <c r="G24" s="5"/>
      <c r="H24" s="41">
        <v>67553</v>
      </c>
      <c r="I24" s="41"/>
      <c r="J24" s="41">
        <v>67553</v>
      </c>
    </row>
    <row r="25" spans="1:10" ht="24" customHeight="1">
      <c r="A25" s="1" t="s">
        <v>11</v>
      </c>
      <c r="B25" s="40">
        <v>6</v>
      </c>
      <c r="C25" s="44"/>
      <c r="D25" s="6">
        <v>465636</v>
      </c>
      <c r="E25" s="41"/>
      <c r="F25" s="6">
        <v>479190</v>
      </c>
      <c r="G25" s="5"/>
      <c r="H25" s="41">
        <v>18404</v>
      </c>
      <c r="I25" s="41"/>
      <c r="J25" s="41">
        <v>18404</v>
      </c>
    </row>
    <row r="26" spans="1:10" ht="24" customHeight="1">
      <c r="A26" s="1" t="s">
        <v>154</v>
      </c>
      <c r="B26" s="40">
        <v>13</v>
      </c>
      <c r="C26" s="44"/>
      <c r="D26" s="6">
        <v>0</v>
      </c>
      <c r="E26" s="41"/>
      <c r="F26" s="6">
        <v>33721</v>
      </c>
      <c r="G26" s="5"/>
      <c r="H26" s="41">
        <v>0</v>
      </c>
      <c r="I26" s="41"/>
      <c r="J26" s="41">
        <v>33721</v>
      </c>
    </row>
    <row r="27" spans="1:10" ht="24" customHeight="1">
      <c r="A27" s="1" t="s">
        <v>130</v>
      </c>
      <c r="B27" s="40">
        <v>2</v>
      </c>
      <c r="C27" s="44"/>
      <c r="D27" s="6">
        <v>0</v>
      </c>
      <c r="E27" s="41"/>
      <c r="F27" s="6">
        <v>0</v>
      </c>
      <c r="G27" s="5"/>
      <c r="H27" s="41">
        <v>713494</v>
      </c>
      <c r="I27" s="41"/>
      <c r="J27" s="41">
        <v>675244</v>
      </c>
    </row>
    <row r="28" spans="1:10" ht="24" customHeight="1">
      <c r="A28" s="1" t="s">
        <v>67</v>
      </c>
      <c r="B28" s="40"/>
      <c r="C28" s="42"/>
      <c r="D28" s="5">
        <v>189033</v>
      </c>
      <c r="E28" s="41"/>
      <c r="F28" s="5">
        <v>189033</v>
      </c>
      <c r="G28" s="5"/>
      <c r="H28" s="5">
        <v>94342</v>
      </c>
      <c r="I28" s="41"/>
      <c r="J28" s="5">
        <v>94342</v>
      </c>
    </row>
    <row r="29" spans="1:10" ht="24" customHeight="1">
      <c r="A29" s="1" t="s">
        <v>68</v>
      </c>
      <c r="B29" s="40">
        <v>7</v>
      </c>
      <c r="C29" s="4"/>
      <c r="D29" s="6">
        <v>8191037</v>
      </c>
      <c r="E29" s="41"/>
      <c r="F29" s="6">
        <v>8250197</v>
      </c>
      <c r="G29" s="5"/>
      <c r="H29" s="6">
        <v>792395</v>
      </c>
      <c r="I29" s="41"/>
      <c r="J29" s="6">
        <v>846239</v>
      </c>
    </row>
    <row r="30" spans="1:10" ht="24" customHeight="1">
      <c r="A30" s="1" t="s">
        <v>149</v>
      </c>
      <c r="B30" s="40"/>
      <c r="C30" s="4"/>
      <c r="D30" s="6">
        <v>760518</v>
      </c>
      <c r="E30" s="41"/>
      <c r="F30" s="6">
        <v>728650</v>
      </c>
      <c r="G30" s="5"/>
      <c r="H30" s="6">
        <v>95090</v>
      </c>
      <c r="I30" s="41"/>
      <c r="J30" s="6">
        <v>102749</v>
      </c>
    </row>
    <row r="31" spans="1:10" ht="24" customHeight="1">
      <c r="A31" s="1" t="s">
        <v>69</v>
      </c>
      <c r="B31" s="40"/>
      <c r="C31" s="4"/>
      <c r="D31" s="41">
        <v>195932</v>
      </c>
      <c r="E31" s="41"/>
      <c r="F31" s="41">
        <v>195932</v>
      </c>
      <c r="G31" s="41"/>
      <c r="H31" s="6">
        <v>0</v>
      </c>
      <c r="I31" s="41"/>
      <c r="J31" s="6">
        <v>0</v>
      </c>
    </row>
    <row r="32" spans="1:10" ht="24" customHeight="1">
      <c r="A32" s="1" t="s">
        <v>148</v>
      </c>
      <c r="B32" s="40"/>
      <c r="C32" s="4"/>
      <c r="D32" s="6">
        <v>224830</v>
      </c>
      <c r="E32" s="41"/>
      <c r="F32" s="6">
        <v>266384</v>
      </c>
      <c r="G32" s="5"/>
      <c r="H32" s="6">
        <v>22208</v>
      </c>
      <c r="I32" s="41"/>
      <c r="J32" s="6">
        <v>32205</v>
      </c>
    </row>
    <row r="33" spans="1:10" ht="24" customHeight="1">
      <c r="A33" s="45" t="s">
        <v>220</v>
      </c>
      <c r="B33" s="40"/>
      <c r="C33" s="4"/>
      <c r="D33" s="6">
        <v>239894</v>
      </c>
      <c r="E33" s="41"/>
      <c r="F33" s="6">
        <v>177024</v>
      </c>
      <c r="G33" s="5"/>
      <c r="H33" s="6">
        <v>162127</v>
      </c>
      <c r="I33" s="41"/>
      <c r="J33" s="6">
        <v>108471</v>
      </c>
    </row>
    <row r="34" spans="1:10" ht="24" customHeight="1">
      <c r="A34" s="1" t="s">
        <v>12</v>
      </c>
      <c r="B34" s="40"/>
      <c r="C34" s="4"/>
      <c r="D34" s="46">
        <v>19752</v>
      </c>
      <c r="E34" s="41"/>
      <c r="F34" s="46">
        <v>18226</v>
      </c>
      <c r="G34" s="41"/>
      <c r="H34" s="9">
        <v>3845</v>
      </c>
      <c r="I34" s="41"/>
      <c r="J34" s="9">
        <v>4032</v>
      </c>
    </row>
    <row r="35" spans="1:10" ht="24" customHeight="1">
      <c r="A35" s="3" t="s">
        <v>13</v>
      </c>
      <c r="B35" s="40"/>
      <c r="C35" s="4"/>
      <c r="D35" s="6">
        <f>SUM(D23:D34)</f>
        <v>10425779</v>
      </c>
      <c r="E35" s="41"/>
      <c r="F35" s="6">
        <f>SUM(F23:F34)</f>
        <v>10470925</v>
      </c>
      <c r="G35" s="5"/>
      <c r="H35" s="6">
        <f>SUM(H23:H34)</f>
        <v>10284741</v>
      </c>
      <c r="I35" s="41"/>
      <c r="J35" s="6">
        <f>SUM(J23:J34)</f>
        <v>10298243</v>
      </c>
    </row>
    <row r="36" spans="1:10" ht="24" customHeight="1" thickBot="1">
      <c r="A36" s="3" t="s">
        <v>14</v>
      </c>
      <c r="B36" s="17"/>
      <c r="C36" s="4"/>
      <c r="D36" s="10">
        <f>SUM(D21:D21,D35)</f>
        <v>26333906</v>
      </c>
      <c r="E36" s="41"/>
      <c r="F36" s="10">
        <f>SUM(F21:F21,F35)</f>
        <v>24800902</v>
      </c>
      <c r="G36" s="5"/>
      <c r="H36" s="10">
        <f>SUM(H21:H21,H35)</f>
        <v>20252316</v>
      </c>
      <c r="I36" s="41"/>
      <c r="J36" s="10">
        <f>SUM(J21:J21,J35)</f>
        <v>18939664</v>
      </c>
    </row>
    <row r="37" spans="1:10" ht="24" customHeight="1" thickTop="1">
      <c r="A37" s="1"/>
      <c r="D37" s="5"/>
      <c r="E37" s="2"/>
      <c r="F37" s="5"/>
      <c r="G37" s="5"/>
      <c r="H37" s="5"/>
      <c r="I37" s="2"/>
      <c r="J37" s="5"/>
    </row>
    <row r="38" spans="1:10" ht="24" customHeight="1">
      <c r="A38" s="36" t="s">
        <v>122</v>
      </c>
    </row>
    <row r="39" spans="1:10" ht="24" customHeight="1">
      <c r="A39" s="33" t="s">
        <v>0</v>
      </c>
      <c r="B39" s="34"/>
      <c r="C39" s="34"/>
      <c r="D39" s="34"/>
      <c r="E39" s="34"/>
      <c r="F39" s="34"/>
      <c r="G39" s="34"/>
      <c r="H39" s="34"/>
      <c r="I39" s="34"/>
      <c r="J39" s="34"/>
    </row>
    <row r="40" spans="1:10" ht="24" customHeight="1">
      <c r="A40" s="33" t="s">
        <v>64</v>
      </c>
      <c r="B40" s="34"/>
      <c r="C40" s="34"/>
      <c r="D40" s="34"/>
      <c r="E40" s="34"/>
      <c r="F40" s="34"/>
      <c r="G40" s="34"/>
      <c r="H40" s="37"/>
      <c r="I40" s="34"/>
      <c r="J40" s="37"/>
    </row>
    <row r="41" spans="1:10" ht="24" customHeight="1">
      <c r="A41" s="33" t="s">
        <v>224</v>
      </c>
      <c r="B41" s="34"/>
      <c r="C41" s="34"/>
      <c r="D41" s="34"/>
      <c r="E41" s="34"/>
      <c r="F41" s="34"/>
      <c r="G41" s="34"/>
      <c r="H41" s="37"/>
      <c r="I41" s="34"/>
      <c r="J41" s="37"/>
    </row>
    <row r="42" spans="1:10" ht="24" customHeight="1">
      <c r="A42" s="142" t="s">
        <v>103</v>
      </c>
      <c r="B42" s="142"/>
      <c r="C42" s="142"/>
      <c r="D42" s="142"/>
      <c r="E42" s="142"/>
      <c r="F42" s="142"/>
      <c r="G42" s="142"/>
      <c r="H42" s="142"/>
      <c r="I42" s="142"/>
      <c r="J42" s="142"/>
    </row>
    <row r="43" spans="1:10" ht="24" customHeight="1">
      <c r="D43" s="143" t="s">
        <v>1</v>
      </c>
      <c r="E43" s="143"/>
      <c r="F43" s="143"/>
      <c r="G43" s="38"/>
      <c r="H43" s="143" t="s">
        <v>2</v>
      </c>
      <c r="I43" s="143"/>
      <c r="J43" s="143"/>
    </row>
    <row r="44" spans="1:10" ht="24" customHeight="1">
      <c r="B44" s="39" t="s">
        <v>3</v>
      </c>
      <c r="D44" s="39" t="s">
        <v>225</v>
      </c>
      <c r="E44" s="136"/>
      <c r="F44" s="39" t="s">
        <v>217</v>
      </c>
      <c r="G44" s="137"/>
      <c r="H44" s="39" t="s">
        <v>225</v>
      </c>
      <c r="I44" s="136"/>
      <c r="J44" s="39" t="s">
        <v>217</v>
      </c>
    </row>
    <row r="45" spans="1:10" ht="24" customHeight="1">
      <c r="B45" s="39"/>
      <c r="D45" s="136" t="s">
        <v>133</v>
      </c>
      <c r="E45" s="136"/>
      <c r="F45" s="138" t="s">
        <v>134</v>
      </c>
      <c r="G45" s="137"/>
      <c r="H45" s="136" t="s">
        <v>133</v>
      </c>
      <c r="I45" s="136"/>
      <c r="J45" s="138" t="s">
        <v>134</v>
      </c>
    </row>
    <row r="46" spans="1:10" ht="24" customHeight="1">
      <c r="B46" s="39"/>
      <c r="D46" s="17" t="s">
        <v>135</v>
      </c>
      <c r="E46" s="28"/>
      <c r="F46" s="138"/>
      <c r="G46" s="137"/>
      <c r="H46" s="17" t="s">
        <v>135</v>
      </c>
      <c r="I46" s="28"/>
      <c r="J46" s="138"/>
    </row>
    <row r="47" spans="1:10" ht="24" customHeight="1">
      <c r="A47" s="56" t="s">
        <v>15</v>
      </c>
      <c r="B47" s="1"/>
      <c r="C47" s="39"/>
      <c r="D47" s="17"/>
      <c r="E47" s="47"/>
      <c r="F47" s="17"/>
      <c r="G47" s="17"/>
      <c r="H47" s="17"/>
      <c r="I47" s="47"/>
      <c r="J47" s="17"/>
    </row>
    <row r="48" spans="1:10" ht="24" customHeight="1">
      <c r="A48" s="56" t="s">
        <v>16</v>
      </c>
      <c r="B48" s="1"/>
      <c r="C48" s="39"/>
      <c r="D48" s="17"/>
      <c r="E48" s="47"/>
      <c r="F48" s="17"/>
      <c r="G48" s="17"/>
      <c r="H48" s="17"/>
      <c r="I48" s="47"/>
      <c r="J48" s="17"/>
    </row>
    <row r="49" spans="1:10" ht="24" customHeight="1">
      <c r="A49" s="48" t="s">
        <v>221</v>
      </c>
      <c r="B49" s="40"/>
      <c r="C49" s="39"/>
      <c r="D49" s="6">
        <v>4884183</v>
      </c>
      <c r="E49" s="49"/>
      <c r="F49" s="6">
        <v>3415911</v>
      </c>
      <c r="G49" s="5"/>
      <c r="H49" s="6">
        <v>4634609</v>
      </c>
      <c r="I49" s="49"/>
      <c r="J49" s="6">
        <v>3096247</v>
      </c>
    </row>
    <row r="50" spans="1:10" ht="24" customHeight="1">
      <c r="A50" s="48" t="s">
        <v>70</v>
      </c>
      <c r="B50" s="40" t="s">
        <v>236</v>
      </c>
      <c r="C50" s="39"/>
      <c r="D50" s="41">
        <v>3500550</v>
      </c>
      <c r="E50" s="49"/>
      <c r="F50" s="41">
        <v>3107027</v>
      </c>
      <c r="G50" s="41"/>
      <c r="H50" s="2">
        <v>4260568</v>
      </c>
      <c r="I50" s="49"/>
      <c r="J50" s="2">
        <v>4145229</v>
      </c>
    </row>
    <row r="51" spans="1:10" ht="24" customHeight="1">
      <c r="A51" s="48" t="s">
        <v>157</v>
      </c>
      <c r="B51" s="40">
        <v>4</v>
      </c>
      <c r="C51" s="39"/>
      <c r="D51" s="41">
        <v>532961</v>
      </c>
      <c r="E51" s="49"/>
      <c r="F51" s="41">
        <v>665845</v>
      </c>
      <c r="G51" s="41"/>
      <c r="H51" s="2">
        <v>0</v>
      </c>
      <c r="I51" s="49"/>
      <c r="J51" s="2">
        <v>0</v>
      </c>
    </row>
    <row r="52" spans="1:10" ht="24" customHeight="1">
      <c r="A52" s="48" t="s">
        <v>251</v>
      </c>
      <c r="B52" s="40"/>
      <c r="D52" s="6">
        <v>87791</v>
      </c>
      <c r="E52" s="49"/>
      <c r="F52" s="6">
        <v>107742</v>
      </c>
      <c r="G52" s="5"/>
      <c r="H52" s="6">
        <v>24027</v>
      </c>
      <c r="I52" s="41"/>
      <c r="J52" s="6">
        <v>25238</v>
      </c>
    </row>
    <row r="53" spans="1:10" ht="24" customHeight="1">
      <c r="A53" s="48" t="s">
        <v>222</v>
      </c>
      <c r="B53" s="40">
        <v>2</v>
      </c>
      <c r="C53" s="39"/>
      <c r="D53" s="41">
        <v>0</v>
      </c>
      <c r="E53" s="49"/>
      <c r="F53" s="41">
        <v>0</v>
      </c>
      <c r="G53" s="41"/>
      <c r="H53" s="2">
        <v>0</v>
      </c>
      <c r="I53" s="49"/>
      <c r="J53" s="2">
        <v>80000</v>
      </c>
    </row>
    <row r="54" spans="1:10" ht="24" customHeight="1">
      <c r="A54" s="48" t="s">
        <v>155</v>
      </c>
      <c r="B54" s="40"/>
      <c r="C54" s="39"/>
      <c r="D54" s="41">
        <v>143116</v>
      </c>
      <c r="E54" s="49"/>
      <c r="F54" s="41">
        <v>115019</v>
      </c>
      <c r="G54" s="41"/>
      <c r="H54" s="2">
        <v>80522</v>
      </c>
      <c r="I54" s="49"/>
      <c r="J54" s="2">
        <v>69711</v>
      </c>
    </row>
    <row r="55" spans="1:10" ht="24" customHeight="1">
      <c r="A55" s="48" t="s">
        <v>154</v>
      </c>
      <c r="B55" s="139">
        <v>13</v>
      </c>
      <c r="C55" s="50"/>
      <c r="D55" s="5">
        <v>753040</v>
      </c>
      <c r="E55" s="41"/>
      <c r="F55" s="5">
        <v>234032</v>
      </c>
      <c r="G55" s="5"/>
      <c r="H55" s="5">
        <v>753040</v>
      </c>
      <c r="I55" s="41"/>
      <c r="J55" s="5">
        <v>234032</v>
      </c>
    </row>
    <row r="56" spans="1:10" ht="24" customHeight="1">
      <c r="A56" s="48" t="s">
        <v>17</v>
      </c>
      <c r="B56" s="40"/>
      <c r="D56" s="46">
        <f>291001+1</f>
        <v>291002</v>
      </c>
      <c r="E56" s="41"/>
      <c r="F56" s="46">
        <v>254512</v>
      </c>
      <c r="G56" s="41"/>
      <c r="H56" s="9">
        <v>23689</v>
      </c>
      <c r="I56" s="41"/>
      <c r="J56" s="9">
        <v>17965</v>
      </c>
    </row>
    <row r="57" spans="1:10" ht="24" customHeight="1">
      <c r="A57" s="56" t="s">
        <v>18</v>
      </c>
      <c r="B57" s="40"/>
      <c r="C57" s="50"/>
      <c r="D57" s="9">
        <f>SUM(D49:D56)</f>
        <v>10192643</v>
      </c>
      <c r="E57" s="41"/>
      <c r="F57" s="9">
        <f>SUM(F49:F56)</f>
        <v>7900088</v>
      </c>
      <c r="G57" s="5"/>
      <c r="H57" s="9">
        <f>SUM(H49:H56)</f>
        <v>9776455</v>
      </c>
      <c r="I57" s="5"/>
      <c r="J57" s="9">
        <f>SUM(J49:J56)</f>
        <v>7668422</v>
      </c>
    </row>
    <row r="58" spans="1:10" ht="24" customHeight="1">
      <c r="A58" s="56" t="s">
        <v>19</v>
      </c>
      <c r="B58" s="40"/>
      <c r="C58" s="42"/>
      <c r="D58" s="6"/>
      <c r="E58" s="41"/>
      <c r="F58" s="6"/>
      <c r="G58" s="5"/>
      <c r="H58" s="6"/>
      <c r="I58" s="41"/>
      <c r="J58" s="6"/>
    </row>
    <row r="59" spans="1:10" ht="24" customHeight="1">
      <c r="A59" s="48" t="s">
        <v>123</v>
      </c>
      <c r="B59" s="40">
        <v>2</v>
      </c>
      <c r="C59" s="42"/>
      <c r="D59" s="6">
        <v>51613</v>
      </c>
      <c r="E59" s="41"/>
      <c r="F59" s="6">
        <v>7719</v>
      </c>
      <c r="G59" s="5"/>
      <c r="H59" s="6">
        <v>0</v>
      </c>
      <c r="I59" s="41"/>
      <c r="J59" s="6">
        <v>0</v>
      </c>
    </row>
    <row r="60" spans="1:10" ht="24" customHeight="1">
      <c r="A60" s="48" t="s">
        <v>248</v>
      </c>
      <c r="B60" s="40"/>
      <c r="C60" s="42"/>
    </row>
    <row r="61" spans="1:10" ht="24" customHeight="1">
      <c r="A61" s="48" t="s">
        <v>247</v>
      </c>
      <c r="B61" s="40"/>
      <c r="C61" s="42"/>
      <c r="D61" s="6">
        <v>349828</v>
      </c>
      <c r="E61" s="41"/>
      <c r="F61" s="6">
        <v>315897</v>
      </c>
      <c r="G61" s="5"/>
      <c r="H61" s="6">
        <v>73204</v>
      </c>
      <c r="I61" s="41"/>
      <c r="J61" s="6">
        <v>79764</v>
      </c>
    </row>
    <row r="62" spans="1:10" ht="24" customHeight="1">
      <c r="A62" s="48" t="s">
        <v>223</v>
      </c>
      <c r="B62" s="40"/>
      <c r="C62" s="42"/>
      <c r="D62" s="6">
        <v>333412</v>
      </c>
      <c r="E62" s="41"/>
      <c r="F62" s="6">
        <v>393034</v>
      </c>
      <c r="G62" s="5"/>
      <c r="H62" s="6">
        <v>0</v>
      </c>
      <c r="I62" s="41"/>
      <c r="J62" s="6">
        <v>0</v>
      </c>
    </row>
    <row r="63" spans="1:10" ht="24" customHeight="1">
      <c r="A63" s="48" t="s">
        <v>71</v>
      </c>
      <c r="B63" s="40"/>
      <c r="C63" s="42"/>
      <c r="D63" s="6">
        <v>263648</v>
      </c>
      <c r="E63" s="41"/>
      <c r="F63" s="6">
        <v>246882</v>
      </c>
      <c r="G63" s="5"/>
      <c r="H63" s="6">
        <v>153294</v>
      </c>
      <c r="I63" s="41"/>
      <c r="J63" s="6">
        <v>145856</v>
      </c>
    </row>
    <row r="64" spans="1:10" ht="24" customHeight="1">
      <c r="A64" s="56" t="s">
        <v>20</v>
      </c>
      <c r="B64" s="42"/>
      <c r="C64" s="4"/>
      <c r="D64" s="11">
        <f>SUM(D59:D63)</f>
        <v>998501</v>
      </c>
      <c r="E64" s="41"/>
      <c r="F64" s="11">
        <f>SUM(F59:F63)</f>
        <v>963532</v>
      </c>
      <c r="G64" s="5"/>
      <c r="H64" s="11">
        <f>SUM(H59:H63)</f>
        <v>226498</v>
      </c>
      <c r="I64" s="41"/>
      <c r="J64" s="11">
        <f>SUM(J59:J63)</f>
        <v>225620</v>
      </c>
    </row>
    <row r="65" spans="1:10" ht="24" customHeight="1">
      <c r="A65" s="56" t="s">
        <v>21</v>
      </c>
      <c r="B65" s="4"/>
      <c r="C65" s="4"/>
      <c r="D65" s="11">
        <f>D64+D57</f>
        <v>11191144</v>
      </c>
      <c r="E65" s="41"/>
      <c r="F65" s="11">
        <f>F64+F57</f>
        <v>8863620</v>
      </c>
      <c r="G65" s="5"/>
      <c r="H65" s="11">
        <f>H64+H57</f>
        <v>10002953</v>
      </c>
      <c r="I65" s="41"/>
      <c r="J65" s="11">
        <f>J64+J57</f>
        <v>7894042</v>
      </c>
    </row>
    <row r="66" spans="1:10" ht="24" customHeight="1">
      <c r="A66" s="48"/>
      <c r="B66" s="50"/>
      <c r="C66" s="50"/>
      <c r="D66" s="12"/>
      <c r="F66" s="12"/>
      <c r="G66" s="12"/>
      <c r="H66" s="12"/>
      <c r="J66" s="12"/>
    </row>
    <row r="67" spans="1:10" ht="24" customHeight="1">
      <c r="A67" s="36" t="s">
        <v>122</v>
      </c>
      <c r="B67" s="50"/>
      <c r="C67" s="50"/>
      <c r="D67" s="6"/>
      <c r="F67" s="6"/>
      <c r="G67" s="12"/>
      <c r="H67" s="12"/>
      <c r="J67" s="12"/>
    </row>
    <row r="68" spans="1:10" ht="24" customHeight="1">
      <c r="A68" s="33" t="s">
        <v>0</v>
      </c>
      <c r="B68" s="34"/>
      <c r="C68" s="34"/>
      <c r="D68" s="34"/>
      <c r="E68" s="34"/>
      <c r="F68" s="34"/>
      <c r="G68" s="34"/>
      <c r="H68" s="34"/>
      <c r="I68" s="34"/>
      <c r="J68" s="34"/>
    </row>
    <row r="69" spans="1:10" ht="24" customHeight="1">
      <c r="A69" s="33" t="s">
        <v>64</v>
      </c>
      <c r="B69" s="34"/>
      <c r="C69" s="34"/>
      <c r="D69" s="34"/>
      <c r="E69" s="34"/>
      <c r="F69" s="34"/>
      <c r="G69" s="34"/>
      <c r="H69" s="37"/>
      <c r="I69" s="34"/>
      <c r="J69" s="37"/>
    </row>
    <row r="70" spans="1:10" ht="24" customHeight="1">
      <c r="A70" s="33" t="s">
        <v>224</v>
      </c>
      <c r="B70" s="34"/>
      <c r="C70" s="34"/>
      <c r="D70" s="34"/>
      <c r="E70" s="34"/>
      <c r="F70" s="34"/>
      <c r="G70" s="34"/>
      <c r="H70" s="37"/>
      <c r="I70" s="34"/>
      <c r="J70" s="37"/>
    </row>
    <row r="71" spans="1:10" ht="24" customHeight="1">
      <c r="A71" s="142" t="s">
        <v>103</v>
      </c>
      <c r="B71" s="142"/>
      <c r="C71" s="142"/>
      <c r="D71" s="142"/>
      <c r="E71" s="142"/>
      <c r="F71" s="142"/>
      <c r="G71" s="142"/>
      <c r="H71" s="142"/>
      <c r="I71" s="142"/>
      <c r="J71" s="142"/>
    </row>
    <row r="72" spans="1:10" ht="24" customHeight="1">
      <c r="D72" s="143" t="s">
        <v>1</v>
      </c>
      <c r="E72" s="143"/>
      <c r="F72" s="143"/>
      <c r="G72" s="38"/>
      <c r="H72" s="143" t="s">
        <v>2</v>
      </c>
      <c r="I72" s="143"/>
      <c r="J72" s="143"/>
    </row>
    <row r="73" spans="1:10" ht="24" customHeight="1">
      <c r="B73" s="39"/>
      <c r="D73" s="39" t="s">
        <v>225</v>
      </c>
      <c r="E73" s="136"/>
      <c r="F73" s="39" t="s">
        <v>217</v>
      </c>
      <c r="G73" s="137"/>
      <c r="H73" s="39" t="s">
        <v>225</v>
      </c>
      <c r="I73" s="136"/>
      <c r="J73" s="39" t="s">
        <v>217</v>
      </c>
    </row>
    <row r="74" spans="1:10" ht="24" customHeight="1">
      <c r="B74" s="39"/>
      <c r="D74" s="136" t="s">
        <v>133</v>
      </c>
      <c r="E74" s="136"/>
      <c r="F74" s="138" t="s">
        <v>134</v>
      </c>
      <c r="G74" s="137"/>
      <c r="H74" s="136" t="s">
        <v>133</v>
      </c>
      <c r="I74" s="136"/>
      <c r="J74" s="138" t="s">
        <v>134</v>
      </c>
    </row>
    <row r="75" spans="1:10" ht="24" customHeight="1">
      <c r="B75" s="39"/>
      <c r="D75" s="17" t="s">
        <v>135</v>
      </c>
      <c r="E75" s="28"/>
      <c r="F75" s="138"/>
      <c r="G75" s="137"/>
      <c r="H75" s="17" t="s">
        <v>135</v>
      </c>
      <c r="I75" s="28"/>
      <c r="J75" s="138"/>
    </row>
    <row r="76" spans="1:10" ht="24" customHeight="1">
      <c r="A76" s="56" t="s">
        <v>22</v>
      </c>
      <c r="B76" s="1"/>
      <c r="C76" s="39"/>
      <c r="D76" s="17"/>
      <c r="E76" s="47"/>
      <c r="F76" s="17"/>
      <c r="G76" s="17"/>
      <c r="H76" s="17"/>
      <c r="I76" s="47"/>
      <c r="J76" s="17"/>
    </row>
    <row r="77" spans="1:10" ht="24" customHeight="1">
      <c r="A77" s="48" t="s">
        <v>23</v>
      </c>
      <c r="B77" s="40"/>
      <c r="C77" s="39"/>
      <c r="D77" s="17"/>
      <c r="E77" s="47"/>
      <c r="F77" s="17"/>
      <c r="G77" s="17"/>
      <c r="H77" s="17"/>
      <c r="I77" s="47"/>
      <c r="J77" s="17"/>
    </row>
    <row r="78" spans="1:10" ht="24" customHeight="1">
      <c r="A78" s="48" t="s">
        <v>72</v>
      </c>
      <c r="B78" s="40"/>
      <c r="C78" s="39"/>
      <c r="D78" s="17"/>
      <c r="E78" s="47"/>
      <c r="F78" s="17"/>
      <c r="G78" s="17"/>
      <c r="H78" s="17"/>
      <c r="I78" s="47"/>
      <c r="J78" s="17"/>
    </row>
    <row r="79" spans="1:10" ht="24" customHeight="1" thickBot="1">
      <c r="A79" s="51" t="s">
        <v>160</v>
      </c>
      <c r="B79" s="40"/>
      <c r="C79" s="39"/>
      <c r="D79" s="13">
        <v>1578362</v>
      </c>
      <c r="E79" s="49"/>
      <c r="F79" s="13">
        <v>1578362</v>
      </c>
      <c r="G79" s="14"/>
      <c r="H79" s="13">
        <v>1578362</v>
      </c>
      <c r="I79" s="49"/>
      <c r="J79" s="13">
        <v>1578362</v>
      </c>
    </row>
    <row r="80" spans="1:10" ht="24" customHeight="1" thickTop="1">
      <c r="A80" s="48" t="s">
        <v>73</v>
      </c>
      <c r="B80" s="40"/>
      <c r="C80" s="39"/>
    </row>
    <row r="81" spans="1:10" ht="24" customHeight="1">
      <c r="A81" s="48" t="s">
        <v>160</v>
      </c>
      <c r="B81" s="1"/>
      <c r="C81" s="39"/>
      <c r="D81" s="41">
        <v>1578362</v>
      </c>
      <c r="E81" s="41"/>
      <c r="F81" s="41">
        <v>1578362</v>
      </c>
      <c r="G81" s="41"/>
      <c r="H81" s="6">
        <v>1578362</v>
      </c>
      <c r="I81" s="49"/>
      <c r="J81" s="6">
        <v>1578362</v>
      </c>
    </row>
    <row r="82" spans="1:10" ht="24" customHeight="1">
      <c r="A82" s="48" t="s">
        <v>24</v>
      </c>
      <c r="B82" s="40"/>
      <c r="C82" s="39"/>
      <c r="D82" s="6">
        <v>1152389</v>
      </c>
      <c r="E82" s="49"/>
      <c r="F82" s="6">
        <v>1152389</v>
      </c>
      <c r="G82" s="5"/>
      <c r="H82" s="6">
        <v>1152389</v>
      </c>
      <c r="I82" s="49"/>
      <c r="J82" s="6">
        <v>1152389</v>
      </c>
    </row>
    <row r="83" spans="1:10" ht="24" customHeight="1">
      <c r="A83" s="48" t="s">
        <v>74</v>
      </c>
      <c r="B83" s="40"/>
      <c r="C83" s="39"/>
      <c r="D83" s="6"/>
      <c r="E83" s="49"/>
      <c r="F83" s="6"/>
      <c r="G83" s="5"/>
      <c r="H83" s="6"/>
      <c r="I83" s="49"/>
      <c r="J83" s="6"/>
    </row>
    <row r="84" spans="1:10" ht="24" customHeight="1">
      <c r="A84" s="48" t="s">
        <v>119</v>
      </c>
      <c r="B84" s="40"/>
      <c r="C84" s="52"/>
      <c r="D84" s="5">
        <v>6238</v>
      </c>
      <c r="E84" s="49"/>
      <c r="F84" s="5">
        <v>6238</v>
      </c>
      <c r="G84" s="5"/>
      <c r="H84" s="6">
        <v>0</v>
      </c>
      <c r="I84" s="49"/>
      <c r="J84" s="6">
        <v>0</v>
      </c>
    </row>
    <row r="85" spans="1:10" ht="24" customHeight="1">
      <c r="A85" s="48" t="s">
        <v>75</v>
      </c>
      <c r="B85" s="40"/>
      <c r="C85" s="52"/>
      <c r="D85" s="5"/>
      <c r="E85" s="49"/>
      <c r="F85" s="5"/>
      <c r="G85" s="5"/>
      <c r="H85" s="6"/>
      <c r="I85" s="49"/>
      <c r="J85" s="6"/>
    </row>
    <row r="86" spans="1:10" ht="24" customHeight="1">
      <c r="A86" s="48" t="s">
        <v>76</v>
      </c>
      <c r="B86" s="40"/>
      <c r="C86" s="52"/>
      <c r="D86" s="5">
        <v>-570311</v>
      </c>
      <c r="E86" s="49"/>
      <c r="F86" s="5">
        <v>-570311</v>
      </c>
      <c r="G86" s="5"/>
      <c r="H86" s="6">
        <v>0</v>
      </c>
      <c r="I86" s="49"/>
      <c r="J86" s="6">
        <v>0</v>
      </c>
    </row>
    <row r="87" spans="1:10" ht="24" customHeight="1">
      <c r="A87" s="48" t="s">
        <v>77</v>
      </c>
      <c r="B87" s="40"/>
      <c r="C87" s="52"/>
      <c r="D87" s="5">
        <v>174753</v>
      </c>
      <c r="E87" s="49"/>
      <c r="F87" s="5">
        <v>174753</v>
      </c>
      <c r="G87" s="5"/>
      <c r="H87" s="6">
        <v>174753</v>
      </c>
      <c r="I87" s="49"/>
      <c r="J87" s="6">
        <v>174753</v>
      </c>
    </row>
    <row r="88" spans="1:10" ht="24" customHeight="1">
      <c r="A88" s="48" t="s">
        <v>25</v>
      </c>
      <c r="B88" s="42"/>
      <c r="C88" s="52"/>
      <c r="D88" s="5"/>
      <c r="E88" s="49"/>
      <c r="F88" s="5"/>
      <c r="G88" s="5"/>
      <c r="H88" s="5"/>
      <c r="I88" s="49"/>
      <c r="J88" s="5"/>
    </row>
    <row r="89" spans="1:10" ht="24" customHeight="1">
      <c r="A89" s="48" t="s">
        <v>26</v>
      </c>
      <c r="B89" s="40"/>
      <c r="C89" s="52"/>
      <c r="D89" s="5">
        <f>SUM('CE1.1'!L29)</f>
        <v>172123</v>
      </c>
      <c r="E89" s="49"/>
      <c r="F89" s="5">
        <v>172123</v>
      </c>
      <c r="G89" s="5"/>
      <c r="H89" s="5">
        <f>SUM('CE2'!I24)</f>
        <v>172123</v>
      </c>
      <c r="I89" s="49"/>
      <c r="J89" s="5">
        <v>172123</v>
      </c>
    </row>
    <row r="90" spans="1:10" ht="24" customHeight="1">
      <c r="A90" s="48" t="s">
        <v>78</v>
      </c>
      <c r="B90" s="42"/>
      <c r="C90" s="52"/>
      <c r="D90" s="5">
        <f>SUM('CE1.1'!N29)</f>
        <v>12826447</v>
      </c>
      <c r="E90" s="49"/>
      <c r="F90" s="5">
        <v>13285766</v>
      </c>
      <c r="G90" s="5"/>
      <c r="H90" s="5">
        <f>SUM('CE2'!K24)</f>
        <v>7751020</v>
      </c>
      <c r="I90" s="49"/>
      <c r="J90" s="5">
        <v>7995603</v>
      </c>
    </row>
    <row r="91" spans="1:10" ht="24" customHeight="1">
      <c r="A91" s="48" t="s">
        <v>79</v>
      </c>
      <c r="B91" s="42"/>
      <c r="C91" s="52"/>
      <c r="D91" s="9">
        <f>SUM('CE1.1'!P29)</f>
        <v>-753597</v>
      </c>
      <c r="E91" s="49"/>
      <c r="F91" s="9">
        <v>-431367</v>
      </c>
      <c r="G91" s="5"/>
      <c r="H91" s="9">
        <f>SUM('CE2'!O24)</f>
        <v>-579284</v>
      </c>
      <c r="I91" s="49"/>
      <c r="J91" s="9">
        <v>-27608</v>
      </c>
    </row>
    <row r="92" spans="1:10" ht="24" customHeight="1">
      <c r="A92" s="48" t="s">
        <v>27</v>
      </c>
      <c r="B92" s="4"/>
      <c r="C92" s="52"/>
      <c r="D92" s="6">
        <f>SUM(D81:D91)</f>
        <v>14586404</v>
      </c>
      <c r="E92" s="49"/>
      <c r="F92" s="6">
        <f>SUM(F81:F91)</f>
        <v>15367953</v>
      </c>
      <c r="G92" s="5"/>
      <c r="H92" s="6">
        <f>SUM(H81:H91)</f>
        <v>10249363</v>
      </c>
      <c r="I92" s="49"/>
      <c r="J92" s="6">
        <f>SUM(J81:J91)</f>
        <v>11045622</v>
      </c>
    </row>
    <row r="93" spans="1:10" ht="24" customHeight="1">
      <c r="A93" s="48" t="s">
        <v>74</v>
      </c>
      <c r="B93" s="1"/>
      <c r="C93" s="39"/>
      <c r="D93" s="9">
        <f>SUM('CE1.1'!T29)</f>
        <v>556358</v>
      </c>
      <c r="E93" s="49"/>
      <c r="F93" s="9">
        <v>569329</v>
      </c>
      <c r="G93" s="5"/>
      <c r="H93" s="9">
        <v>0</v>
      </c>
      <c r="I93" s="49"/>
      <c r="J93" s="9">
        <v>0</v>
      </c>
    </row>
    <row r="94" spans="1:10" ht="24" customHeight="1">
      <c r="A94" s="56" t="s">
        <v>28</v>
      </c>
      <c r="B94" s="1"/>
      <c r="C94" s="39"/>
      <c r="D94" s="9">
        <f>SUM(D92:D93)</f>
        <v>15142762</v>
      </c>
      <c r="E94" s="49"/>
      <c r="F94" s="9">
        <f>SUM(F92:F93)</f>
        <v>15937282</v>
      </c>
      <c r="G94" s="5"/>
      <c r="H94" s="9">
        <f>SUM(H92:H93)</f>
        <v>10249363</v>
      </c>
      <c r="I94" s="49"/>
      <c r="J94" s="9">
        <f>SUM(J92:J93)</f>
        <v>11045622</v>
      </c>
    </row>
    <row r="95" spans="1:10" ht="24" customHeight="1" thickBot="1">
      <c r="A95" s="56" t="s">
        <v>29</v>
      </c>
      <c r="B95" s="40"/>
      <c r="C95" s="39"/>
      <c r="D95" s="10">
        <f>SUM(D65,D94)</f>
        <v>26333906</v>
      </c>
      <c r="E95" s="49"/>
      <c r="F95" s="10">
        <f>SUM(F65,F94)</f>
        <v>24800902</v>
      </c>
      <c r="G95" s="5"/>
      <c r="H95" s="10">
        <f>SUM(H94,H65)</f>
        <v>20252316</v>
      </c>
      <c r="I95" s="5"/>
      <c r="J95" s="10">
        <f>SUM(J94,J65)</f>
        <v>18939664</v>
      </c>
    </row>
    <row r="96" spans="1:10" ht="24" customHeight="1" thickTop="1">
      <c r="D96" s="2">
        <f>SUM(D95-D36)</f>
        <v>0</v>
      </c>
      <c r="E96" s="2"/>
      <c r="F96" s="2">
        <f>SUM(F95-F36)</f>
        <v>0</v>
      </c>
      <c r="G96" s="2"/>
      <c r="H96" s="2">
        <f>SUM(H95-H36)</f>
        <v>0</v>
      </c>
      <c r="I96" s="2"/>
      <c r="J96" s="2">
        <f>SUM(J95-J36)</f>
        <v>0</v>
      </c>
    </row>
    <row r="97" spans="1:8" ht="24" customHeight="1">
      <c r="A97" s="36" t="s">
        <v>122</v>
      </c>
    </row>
    <row r="99" spans="1:8" ht="24" customHeight="1">
      <c r="A99" s="53"/>
      <c r="D99" s="54"/>
      <c r="H99" s="54"/>
    </row>
    <row r="101" spans="1:8" ht="24" customHeight="1">
      <c r="B101" s="36" t="s">
        <v>30</v>
      </c>
    </row>
    <row r="102" spans="1:8" ht="24" customHeight="1">
      <c r="A102" s="53"/>
    </row>
  </sheetData>
  <mergeCells count="9">
    <mergeCell ref="A71:J71"/>
    <mergeCell ref="D72:F72"/>
    <mergeCell ref="H72:J72"/>
    <mergeCell ref="A4:J4"/>
    <mergeCell ref="D5:F5"/>
    <mergeCell ref="H5:J5"/>
    <mergeCell ref="A42:J42"/>
    <mergeCell ref="D43:F43"/>
    <mergeCell ref="H43:J43"/>
  </mergeCells>
  <printOptions horizontalCentered="1"/>
  <pageMargins left="0.75" right="0.31496062992125984" top="0.78740157480314965" bottom="0.19685039370078741" header="0.31496062992125984" footer="0.31496062992125984"/>
  <pageSetup paperSize="9" scale="70" orientation="portrait" r:id="rId1"/>
  <rowBreaks count="2" manualBreakCount="2">
    <brk id="3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C8466-31F8-4E43-B23D-1D8232B3D913}">
  <dimension ref="A1:M148"/>
  <sheetViews>
    <sheetView showGridLines="0" view="pageBreakPreview" zoomScaleNormal="80" zoomScaleSheetLayoutView="100" workbookViewId="0"/>
  </sheetViews>
  <sheetFormatPr defaultColWidth="10.5703125" defaultRowHeight="24" customHeight="1"/>
  <cols>
    <col min="1" max="1" width="62.42578125" style="22" customWidth="1"/>
    <col min="2" max="2" width="7.5703125" style="22" customWidth="1"/>
    <col min="3" max="3" width="1.5703125" style="22" customWidth="1"/>
    <col min="4" max="4" width="13.7109375" style="22" customWidth="1"/>
    <col min="5" max="5" width="1.42578125" style="22" customWidth="1"/>
    <col min="6" max="6" width="13.7109375" style="22" customWidth="1"/>
    <col min="7" max="7" width="1.42578125" style="22" customWidth="1"/>
    <col min="8" max="8" width="13.7109375" style="22" customWidth="1"/>
    <col min="9" max="9" width="1.42578125" style="22" customWidth="1"/>
    <col min="10" max="10" width="13.7109375" style="22" customWidth="1"/>
    <col min="11" max="12" width="10.5703125" style="22"/>
    <col min="13" max="14" width="16.140625" style="22" customWidth="1"/>
    <col min="15" max="15" width="12.140625" style="22" bestFit="1" customWidth="1"/>
    <col min="16" max="17" width="10.5703125" style="22"/>
    <col min="18" max="18" width="12.85546875" style="22" customWidth="1"/>
    <col min="19" max="16384" width="10.5703125" style="22"/>
  </cols>
  <sheetData>
    <row r="1" spans="1:10" ht="24" customHeight="1">
      <c r="J1" s="66" t="s">
        <v>104</v>
      </c>
    </row>
    <row r="2" spans="1:10" ht="24" customHeight="1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24" customHeight="1">
      <c r="A3" s="23" t="s">
        <v>80</v>
      </c>
      <c r="B3" s="24"/>
      <c r="C3" s="24"/>
      <c r="D3" s="24"/>
      <c r="E3" s="24"/>
      <c r="F3" s="24"/>
      <c r="G3" s="24"/>
      <c r="H3" s="67"/>
      <c r="I3" s="24"/>
      <c r="J3" s="67"/>
    </row>
    <row r="4" spans="1:10" ht="24" customHeight="1">
      <c r="A4" s="23" t="s">
        <v>216</v>
      </c>
      <c r="B4" s="24"/>
      <c r="C4" s="24"/>
      <c r="D4" s="24"/>
      <c r="E4" s="24"/>
      <c r="F4" s="24"/>
      <c r="G4" s="24"/>
      <c r="H4" s="67"/>
      <c r="I4" s="24"/>
      <c r="J4" s="67"/>
    </row>
    <row r="5" spans="1:10" ht="24" customHeight="1">
      <c r="B5" s="24"/>
      <c r="C5" s="24"/>
      <c r="D5" s="24"/>
      <c r="E5" s="24"/>
      <c r="F5" s="24"/>
      <c r="G5" s="24"/>
      <c r="H5" s="67"/>
      <c r="I5" s="24"/>
      <c r="J5" s="66" t="s">
        <v>124</v>
      </c>
    </row>
    <row r="6" spans="1:10" ht="24" customHeight="1">
      <c r="D6" s="68"/>
      <c r="E6" s="68" t="s">
        <v>1</v>
      </c>
      <c r="F6" s="68"/>
      <c r="G6" s="69"/>
      <c r="H6" s="68"/>
      <c r="I6" s="68" t="s">
        <v>2</v>
      </c>
      <c r="J6" s="68"/>
    </row>
    <row r="7" spans="1:10" ht="24" customHeight="1">
      <c r="B7" s="25" t="s">
        <v>3</v>
      </c>
      <c r="C7" s="25"/>
      <c r="D7" s="70">
        <v>2565</v>
      </c>
      <c r="E7" s="71"/>
      <c r="F7" s="70">
        <v>2564</v>
      </c>
      <c r="G7" s="71"/>
      <c r="H7" s="70">
        <v>2565</v>
      </c>
      <c r="I7" s="71"/>
      <c r="J7" s="70">
        <v>2564</v>
      </c>
    </row>
    <row r="8" spans="1:10" ht="24" customHeight="1">
      <c r="A8" s="72" t="s">
        <v>146</v>
      </c>
      <c r="B8" s="25"/>
      <c r="C8" s="25"/>
      <c r="D8" s="70"/>
      <c r="E8" s="71"/>
      <c r="F8" s="70"/>
      <c r="G8" s="71"/>
      <c r="H8" s="70"/>
      <c r="I8" s="71"/>
      <c r="J8" s="70"/>
    </row>
    <row r="9" spans="1:10" ht="24" customHeight="1">
      <c r="A9" s="72" t="s">
        <v>31</v>
      </c>
      <c r="H9" s="21"/>
      <c r="I9" s="21"/>
      <c r="J9" s="21"/>
    </row>
    <row r="10" spans="1:10" ht="24" customHeight="1">
      <c r="A10" s="73" t="s">
        <v>61</v>
      </c>
      <c r="B10" s="73"/>
      <c r="D10" s="74">
        <f>D80-6308871</f>
        <v>7034730</v>
      </c>
      <c r="E10" s="74"/>
      <c r="F10" s="74">
        <v>7040960</v>
      </c>
      <c r="G10" s="74"/>
      <c r="H10" s="74">
        <f>H80-5371170</f>
        <v>5677855</v>
      </c>
      <c r="I10" s="74"/>
      <c r="J10" s="74">
        <v>6436961</v>
      </c>
    </row>
    <row r="11" spans="1:10" ht="24" customHeight="1">
      <c r="A11" s="73" t="s">
        <v>184</v>
      </c>
      <c r="B11" s="73"/>
      <c r="D11" s="74">
        <f>D81-792709</f>
        <v>816067</v>
      </c>
      <c r="E11" s="74"/>
      <c r="F11" s="74">
        <v>671941</v>
      </c>
      <c r="G11" s="74"/>
      <c r="H11" s="74">
        <v>0</v>
      </c>
      <c r="I11" s="74"/>
      <c r="J11" s="74">
        <v>0</v>
      </c>
    </row>
    <row r="12" spans="1:10" ht="24" customHeight="1">
      <c r="A12" s="22" t="s">
        <v>32</v>
      </c>
      <c r="D12" s="74"/>
      <c r="E12" s="74"/>
      <c r="F12" s="74"/>
      <c r="G12" s="74"/>
      <c r="H12" s="74"/>
      <c r="I12" s="74"/>
      <c r="J12" s="74"/>
    </row>
    <row r="13" spans="1:10" ht="24" customHeight="1">
      <c r="A13" s="73" t="s">
        <v>176</v>
      </c>
      <c r="B13" s="75"/>
      <c r="D13" s="74">
        <v>0</v>
      </c>
      <c r="E13" s="74"/>
      <c r="F13" s="74">
        <v>0</v>
      </c>
      <c r="G13" s="74"/>
      <c r="H13" s="74">
        <f>H83-429352</f>
        <v>0</v>
      </c>
      <c r="I13" s="74"/>
      <c r="J13" s="74">
        <v>179100</v>
      </c>
    </row>
    <row r="14" spans="1:10" ht="24" customHeight="1">
      <c r="A14" s="73" t="s">
        <v>161</v>
      </c>
      <c r="B14" s="75">
        <v>6</v>
      </c>
      <c r="D14" s="74">
        <v>0</v>
      </c>
      <c r="E14" s="74"/>
      <c r="F14" s="74">
        <v>0</v>
      </c>
      <c r="G14" s="74"/>
      <c r="H14" s="74">
        <f>H84-0</f>
        <v>119592</v>
      </c>
      <c r="I14" s="74"/>
      <c r="J14" s="74">
        <v>0</v>
      </c>
    </row>
    <row r="15" spans="1:10" ht="24" customHeight="1">
      <c r="A15" s="22" t="s">
        <v>159</v>
      </c>
      <c r="B15" s="76">
        <v>5</v>
      </c>
      <c r="D15" s="74">
        <f>D85-38644</f>
        <v>63611</v>
      </c>
      <c r="E15" s="74"/>
      <c r="F15" s="74">
        <v>49915</v>
      </c>
      <c r="G15" s="74"/>
      <c r="H15" s="74">
        <f>H85-43245</f>
        <v>31134</v>
      </c>
      <c r="I15" s="74"/>
      <c r="J15" s="74">
        <v>28907</v>
      </c>
    </row>
    <row r="16" spans="1:10" ht="24" customHeight="1">
      <c r="A16" s="72" t="s">
        <v>33</v>
      </c>
      <c r="B16" s="75"/>
      <c r="D16" s="78">
        <f>SUM(D10:D15)</f>
        <v>7914408</v>
      </c>
      <c r="E16" s="74"/>
      <c r="F16" s="78">
        <f>SUM(F10:F15)</f>
        <v>7762816</v>
      </c>
      <c r="G16" s="74"/>
      <c r="H16" s="78">
        <f>SUM(H10:H15)</f>
        <v>5828581</v>
      </c>
      <c r="I16" s="74"/>
      <c r="J16" s="78">
        <f>SUM(J10:J15)</f>
        <v>6644968</v>
      </c>
    </row>
    <row r="17" spans="1:10" ht="24" customHeight="1">
      <c r="A17" s="72" t="s">
        <v>34</v>
      </c>
      <c r="B17" s="75"/>
      <c r="D17" s="74"/>
      <c r="E17" s="74"/>
      <c r="F17" s="74"/>
      <c r="G17" s="74"/>
      <c r="H17" s="74"/>
      <c r="I17" s="74"/>
      <c r="J17" s="74"/>
    </row>
    <row r="18" spans="1:10" ht="24" customHeight="1">
      <c r="A18" s="73" t="s">
        <v>62</v>
      </c>
      <c r="B18" s="75"/>
      <c r="D18" s="79">
        <f>D88-5335334</f>
        <v>5982494</v>
      </c>
      <c r="F18" s="79">
        <v>5261675</v>
      </c>
      <c r="H18" s="79">
        <f>H88-4642234</f>
        <v>4926678</v>
      </c>
      <c r="J18" s="79">
        <v>4992263</v>
      </c>
    </row>
    <row r="19" spans="1:10" ht="24" customHeight="1">
      <c r="A19" s="73" t="s">
        <v>206</v>
      </c>
      <c r="B19" s="75">
        <v>13</v>
      </c>
      <c r="D19" s="80">
        <f>D89-531422</f>
        <v>24373</v>
      </c>
      <c r="E19" s="74"/>
      <c r="F19" s="80">
        <v>471300</v>
      </c>
      <c r="G19" s="74"/>
      <c r="H19" s="80">
        <f>H89-531422</f>
        <v>24373</v>
      </c>
      <c r="I19" s="74"/>
      <c r="J19" s="80">
        <v>471300</v>
      </c>
    </row>
    <row r="20" spans="1:10" ht="24" customHeight="1">
      <c r="A20" s="73" t="s">
        <v>191</v>
      </c>
      <c r="B20" s="75"/>
      <c r="D20" s="81">
        <f>D90+2270</f>
        <v>7</v>
      </c>
      <c r="E20" s="74"/>
      <c r="F20" s="81">
        <v>-2995</v>
      </c>
      <c r="G20" s="74"/>
      <c r="H20" s="81">
        <f>H90-0</f>
        <v>0</v>
      </c>
      <c r="I20" s="74"/>
      <c r="J20" s="81">
        <v>0</v>
      </c>
    </row>
    <row r="21" spans="1:10" ht="24" customHeight="1">
      <c r="A21" s="73"/>
      <c r="B21" s="75"/>
      <c r="D21" s="74">
        <f>SUM(D18:D20)</f>
        <v>6006874</v>
      </c>
      <c r="E21" s="74"/>
      <c r="F21" s="74">
        <f>SUM(F18:F20)</f>
        <v>5729980</v>
      </c>
      <c r="G21" s="74"/>
      <c r="H21" s="74">
        <f>SUM(H18:H20)</f>
        <v>4951051</v>
      </c>
      <c r="I21" s="74"/>
      <c r="J21" s="74">
        <f>SUM(J18:J20)</f>
        <v>5463563</v>
      </c>
    </row>
    <row r="22" spans="1:10" ht="24" customHeight="1">
      <c r="A22" s="73" t="s">
        <v>185</v>
      </c>
      <c r="B22" s="75"/>
      <c r="D22" s="74">
        <f>D92-778417</f>
        <v>793854</v>
      </c>
      <c r="E22" s="74"/>
      <c r="F22" s="74">
        <v>604576</v>
      </c>
      <c r="G22" s="74"/>
      <c r="H22" s="74">
        <v>0</v>
      </c>
      <c r="I22" s="74"/>
      <c r="J22" s="74">
        <v>0</v>
      </c>
    </row>
    <row r="23" spans="1:10" ht="24" customHeight="1">
      <c r="A23" s="73" t="s">
        <v>35</v>
      </c>
      <c r="B23" s="75"/>
      <c r="D23" s="74">
        <f>D93-34917</f>
        <v>36579</v>
      </c>
      <c r="E23" s="74"/>
      <c r="F23" s="74">
        <v>39175</v>
      </c>
      <c r="G23" s="74"/>
      <c r="H23" s="74">
        <f>H93-21366</f>
        <v>20675</v>
      </c>
      <c r="I23" s="74"/>
      <c r="J23" s="74">
        <v>23002</v>
      </c>
    </row>
    <row r="24" spans="1:10" ht="24" customHeight="1">
      <c r="A24" s="73" t="s">
        <v>36</v>
      </c>
      <c r="B24" s="75"/>
      <c r="D24" s="74">
        <f>D94-255855</f>
        <v>298038</v>
      </c>
      <c r="E24" s="74"/>
      <c r="F24" s="74">
        <v>271055</v>
      </c>
      <c r="G24" s="74"/>
      <c r="H24" s="74">
        <f>H94-138801</f>
        <v>158222</v>
      </c>
      <c r="I24" s="74"/>
      <c r="J24" s="74">
        <v>147584</v>
      </c>
    </row>
    <row r="25" spans="1:10" ht="24" customHeight="1">
      <c r="A25" s="73" t="s">
        <v>166</v>
      </c>
      <c r="B25" s="75"/>
      <c r="D25" s="74"/>
      <c r="E25" s="74"/>
      <c r="F25" s="74"/>
      <c r="G25" s="74"/>
      <c r="H25" s="74"/>
      <c r="I25" s="74"/>
      <c r="J25" s="74"/>
    </row>
    <row r="26" spans="1:10" ht="24" customHeight="1">
      <c r="A26" s="73" t="s">
        <v>167</v>
      </c>
      <c r="B26" s="75"/>
      <c r="D26" s="74">
        <f>D96--38364</f>
        <v>67188</v>
      </c>
      <c r="E26" s="74"/>
      <c r="F26" s="74">
        <v>0</v>
      </c>
      <c r="G26" s="74"/>
      <c r="H26" s="74">
        <f>H96--43968</f>
        <v>61599</v>
      </c>
      <c r="I26" s="74"/>
      <c r="J26" s="74">
        <v>0</v>
      </c>
    </row>
    <row r="27" spans="1:10" ht="24" customHeight="1">
      <c r="A27" s="72" t="s">
        <v>37</v>
      </c>
      <c r="B27" s="76"/>
      <c r="D27" s="78">
        <f>SUM(D21:D26)</f>
        <v>7202533</v>
      </c>
      <c r="E27" s="74"/>
      <c r="F27" s="78">
        <f>SUM(F21:F26)</f>
        <v>6644786</v>
      </c>
      <c r="G27" s="74"/>
      <c r="H27" s="78">
        <f>SUM(H21:H26)</f>
        <v>5191547</v>
      </c>
      <c r="I27" s="74"/>
      <c r="J27" s="78">
        <f>SUM(J21:J26)</f>
        <v>5634149</v>
      </c>
    </row>
    <row r="28" spans="1:10" ht="24" customHeight="1">
      <c r="A28" s="82" t="s">
        <v>212</v>
      </c>
      <c r="D28" s="74">
        <f>SUM(D16-D27)</f>
        <v>711875</v>
      </c>
      <c r="E28" s="74"/>
      <c r="F28" s="74">
        <f>SUM(F16-F27)</f>
        <v>1118030</v>
      </c>
      <c r="G28" s="74"/>
      <c r="H28" s="74">
        <f>+H16-H27</f>
        <v>637034</v>
      </c>
      <c r="I28" s="74"/>
      <c r="J28" s="74">
        <f>+J16-J27</f>
        <v>1010819</v>
      </c>
    </row>
    <row r="29" spans="1:10" ht="24" customHeight="1">
      <c r="A29" s="73" t="s">
        <v>207</v>
      </c>
      <c r="B29" s="76"/>
      <c r="D29" s="74">
        <f>D99-1386</f>
        <v>6609</v>
      </c>
      <c r="E29" s="74"/>
      <c r="F29" s="74">
        <v>-1006</v>
      </c>
      <c r="G29" s="74"/>
      <c r="H29" s="74">
        <v>0</v>
      </c>
      <c r="I29" s="74"/>
      <c r="J29" s="74">
        <v>0</v>
      </c>
    </row>
    <row r="30" spans="1:10" ht="24" customHeight="1">
      <c r="A30" s="73" t="s">
        <v>120</v>
      </c>
      <c r="B30" s="76">
        <v>6</v>
      </c>
      <c r="D30" s="74">
        <f>D100-69509</f>
        <v>35901</v>
      </c>
      <c r="E30" s="74"/>
      <c r="F30" s="74">
        <v>25485</v>
      </c>
      <c r="G30" s="74"/>
      <c r="H30" s="74">
        <v>0</v>
      </c>
      <c r="I30" s="74"/>
      <c r="J30" s="74">
        <v>0</v>
      </c>
    </row>
    <row r="31" spans="1:10" ht="24" customHeight="1">
      <c r="A31" s="73" t="s">
        <v>186</v>
      </c>
      <c r="B31" s="76"/>
      <c r="D31" s="74">
        <f>D101-4194</f>
        <v>4861</v>
      </c>
      <c r="E31" s="74"/>
      <c r="F31" s="74">
        <v>3979</v>
      </c>
      <c r="G31" s="74"/>
      <c r="H31" s="74">
        <f>H101-3477</f>
        <v>5223</v>
      </c>
      <c r="I31" s="74"/>
      <c r="J31" s="74">
        <v>7667</v>
      </c>
    </row>
    <row r="32" spans="1:10" ht="24" customHeight="1">
      <c r="A32" s="73" t="s">
        <v>152</v>
      </c>
      <c r="B32" s="76"/>
      <c r="D32" s="74">
        <f>D102--20141</f>
        <v>-27192</v>
      </c>
      <c r="E32" s="74"/>
      <c r="F32" s="74">
        <v>-35142</v>
      </c>
      <c r="G32" s="74"/>
      <c r="H32" s="74">
        <f>H102--11639</f>
        <v>-18498</v>
      </c>
      <c r="I32" s="74"/>
      <c r="J32" s="74">
        <v>-27240</v>
      </c>
    </row>
    <row r="33" spans="1:10" ht="24" customHeight="1">
      <c r="A33" s="73" t="s">
        <v>240</v>
      </c>
      <c r="B33" s="76"/>
      <c r="D33" s="83">
        <f>D103--38968</f>
        <v>-2759</v>
      </c>
      <c r="E33" s="74"/>
      <c r="F33" s="83">
        <v>-27838</v>
      </c>
      <c r="G33" s="74"/>
      <c r="H33" s="83">
        <f>H103--19192</f>
        <v>35889</v>
      </c>
      <c r="I33" s="74"/>
      <c r="J33" s="83">
        <v>-13892</v>
      </c>
    </row>
    <row r="34" spans="1:10" ht="24" customHeight="1">
      <c r="A34" s="84" t="s">
        <v>177</v>
      </c>
      <c r="B34" s="76"/>
      <c r="D34" s="74">
        <f>SUM(D28:D33)</f>
        <v>729295</v>
      </c>
      <c r="E34" s="74"/>
      <c r="F34" s="74">
        <f>SUM(F28:F33)</f>
        <v>1083508</v>
      </c>
      <c r="G34" s="74"/>
      <c r="H34" s="74">
        <f>SUM(H28:H33)</f>
        <v>659648</v>
      </c>
      <c r="I34" s="74"/>
      <c r="J34" s="74">
        <f>SUM(J28:J33)</f>
        <v>977354</v>
      </c>
    </row>
    <row r="35" spans="1:10" ht="24" customHeight="1">
      <c r="A35" s="22" t="s">
        <v>136</v>
      </c>
      <c r="B35" s="76">
        <v>9</v>
      </c>
      <c r="D35" s="83">
        <f>D106--44936</f>
        <v>-144177</v>
      </c>
      <c r="E35" s="74"/>
      <c r="F35" s="83">
        <v>-207676</v>
      </c>
      <c r="G35" s="74"/>
      <c r="H35" s="83">
        <f>H106--18001</f>
        <v>-150319</v>
      </c>
      <c r="I35" s="74"/>
      <c r="J35" s="83">
        <v>-156176</v>
      </c>
    </row>
    <row r="36" spans="1:10" ht="24" customHeight="1">
      <c r="A36" s="84" t="s">
        <v>158</v>
      </c>
      <c r="B36" s="76"/>
      <c r="C36" s="25"/>
      <c r="D36" s="78">
        <f>SUM(D34:D35)</f>
        <v>585118</v>
      </c>
      <c r="E36" s="71"/>
      <c r="F36" s="78">
        <f>SUM(F34:F35)</f>
        <v>875832</v>
      </c>
      <c r="G36" s="71"/>
      <c r="H36" s="78">
        <f>SUM(H34:H35)</f>
        <v>509329</v>
      </c>
      <c r="I36" s="71"/>
      <c r="J36" s="78">
        <f>SUM(J34:J35)</f>
        <v>821178</v>
      </c>
    </row>
    <row r="37" spans="1:10" ht="24" customHeight="1">
      <c r="A37" s="84"/>
      <c r="B37" s="76"/>
      <c r="C37" s="25"/>
      <c r="D37" s="74"/>
      <c r="E37" s="71"/>
      <c r="F37" s="74"/>
      <c r="G37" s="71"/>
      <c r="H37" s="74"/>
      <c r="I37" s="71"/>
      <c r="J37" s="74"/>
    </row>
    <row r="38" spans="1:10" ht="24" customHeight="1">
      <c r="A38" s="22" t="s">
        <v>122</v>
      </c>
      <c r="D38" s="99"/>
      <c r="E38" s="90"/>
      <c r="F38" s="97"/>
      <c r="G38" s="96"/>
      <c r="H38" s="97"/>
      <c r="I38" s="92"/>
      <c r="J38" s="92"/>
    </row>
    <row r="39" spans="1:10" ht="24" customHeight="1">
      <c r="J39" s="66" t="s">
        <v>104</v>
      </c>
    </row>
    <row r="40" spans="1:10" ht="24" customHeight="1">
      <c r="A40" s="23" t="s">
        <v>0</v>
      </c>
      <c r="B40" s="24"/>
      <c r="C40" s="24"/>
      <c r="D40" s="24"/>
      <c r="E40" s="24"/>
      <c r="F40" s="24"/>
      <c r="G40" s="24"/>
      <c r="H40" s="24"/>
      <c r="I40" s="24"/>
      <c r="J40" s="24"/>
    </row>
    <row r="41" spans="1:10" ht="24" customHeight="1">
      <c r="A41" s="23" t="s">
        <v>102</v>
      </c>
      <c r="B41" s="24"/>
      <c r="C41" s="24"/>
      <c r="D41" s="24"/>
      <c r="E41" s="24"/>
      <c r="F41" s="24"/>
      <c r="G41" s="24"/>
      <c r="H41" s="67"/>
      <c r="I41" s="24"/>
      <c r="J41" s="67"/>
    </row>
    <row r="42" spans="1:10" ht="24" customHeight="1">
      <c r="A42" s="23" t="s">
        <v>216</v>
      </c>
      <c r="B42" s="24"/>
      <c r="C42" s="24"/>
      <c r="D42" s="24"/>
      <c r="E42" s="24"/>
      <c r="F42" s="24"/>
      <c r="G42" s="24"/>
      <c r="H42" s="67"/>
      <c r="I42" s="24"/>
      <c r="J42" s="67"/>
    </row>
    <row r="43" spans="1:10" ht="24" customHeight="1">
      <c r="B43" s="24"/>
      <c r="C43" s="24"/>
      <c r="D43" s="24"/>
      <c r="E43" s="24"/>
      <c r="F43" s="24"/>
      <c r="G43" s="24"/>
      <c r="H43" s="67"/>
      <c r="I43" s="24"/>
      <c r="J43" s="66" t="s">
        <v>124</v>
      </c>
    </row>
    <row r="44" spans="1:10" ht="24" customHeight="1">
      <c r="D44" s="68"/>
      <c r="E44" s="68" t="s">
        <v>1</v>
      </c>
      <c r="F44" s="68"/>
      <c r="G44" s="69"/>
      <c r="H44" s="68"/>
      <c r="I44" s="68" t="s">
        <v>2</v>
      </c>
      <c r="J44" s="68"/>
    </row>
    <row r="45" spans="1:10" ht="24" customHeight="1">
      <c r="B45" s="25" t="s">
        <v>3</v>
      </c>
      <c r="C45" s="25"/>
      <c r="D45" s="70">
        <v>2565</v>
      </c>
      <c r="E45" s="71"/>
      <c r="F45" s="70">
        <v>2564</v>
      </c>
      <c r="G45" s="71"/>
      <c r="H45" s="70">
        <v>2565</v>
      </c>
      <c r="I45" s="71"/>
      <c r="J45" s="70">
        <v>2564</v>
      </c>
    </row>
    <row r="46" spans="1:10" ht="24" customHeight="1">
      <c r="A46" s="85" t="s">
        <v>99</v>
      </c>
      <c r="B46" s="76"/>
      <c r="D46" s="70"/>
      <c r="E46" s="86"/>
      <c r="F46" s="70"/>
      <c r="G46" s="87"/>
      <c r="H46" s="70"/>
      <c r="I46" s="87"/>
      <c r="J46" s="70"/>
    </row>
    <row r="47" spans="1:10" ht="24" customHeight="1">
      <c r="A47" s="88" t="s">
        <v>128</v>
      </c>
      <c r="B47" s="76"/>
      <c r="D47" s="70"/>
      <c r="E47" s="86"/>
      <c r="F47" s="70"/>
      <c r="G47" s="87"/>
      <c r="H47" s="70"/>
      <c r="I47" s="87"/>
      <c r="J47" s="70"/>
    </row>
    <row r="48" spans="1:10" ht="24" customHeight="1">
      <c r="A48" s="20" t="s">
        <v>100</v>
      </c>
      <c r="B48" s="76"/>
      <c r="D48" s="89"/>
      <c r="E48" s="90"/>
      <c r="F48" s="89"/>
      <c r="G48" s="91"/>
      <c r="H48" s="89"/>
      <c r="I48" s="92"/>
      <c r="J48" s="89"/>
    </row>
    <row r="49" spans="1:10" ht="24" customHeight="1">
      <c r="A49" s="20" t="s">
        <v>101</v>
      </c>
      <c r="B49" s="76"/>
      <c r="D49" s="89">
        <f>D120--60986</f>
        <v>285427</v>
      </c>
      <c r="E49" s="90"/>
      <c r="F49" s="89">
        <v>201564</v>
      </c>
      <c r="G49" s="91"/>
      <c r="H49" s="89">
        <v>0</v>
      </c>
      <c r="I49" s="92"/>
      <c r="J49" s="89">
        <v>0</v>
      </c>
    </row>
    <row r="50" spans="1:10" ht="24" customHeight="1">
      <c r="A50" s="20" t="s">
        <v>144</v>
      </c>
      <c r="B50" s="76"/>
      <c r="D50" s="89"/>
      <c r="E50" s="90"/>
      <c r="F50" s="89"/>
      <c r="G50" s="91"/>
      <c r="H50" s="89"/>
      <c r="I50" s="92"/>
      <c r="J50" s="89"/>
    </row>
    <row r="51" spans="1:10" ht="24" customHeight="1">
      <c r="A51" s="20" t="s">
        <v>143</v>
      </c>
      <c r="B51" s="76" t="s">
        <v>226</v>
      </c>
      <c r="D51" s="93">
        <f>H51</f>
        <v>-286105</v>
      </c>
      <c r="E51" s="90"/>
      <c r="F51" s="93">
        <v>58381</v>
      </c>
      <c r="G51" s="91"/>
      <c r="H51" s="94">
        <v>-286105</v>
      </c>
      <c r="I51" s="92"/>
      <c r="J51" s="94">
        <v>58381</v>
      </c>
    </row>
    <row r="52" spans="1:10" ht="24" customHeight="1">
      <c r="A52" s="85" t="s">
        <v>105</v>
      </c>
      <c r="B52" s="76"/>
      <c r="D52" s="135">
        <f>SUM(D49:D51)</f>
        <v>-678</v>
      </c>
      <c r="E52" s="90"/>
      <c r="F52" s="135">
        <f>SUM(F49:F51)</f>
        <v>259945</v>
      </c>
      <c r="G52" s="91"/>
      <c r="H52" s="135">
        <f>SUM(H49:H51)</f>
        <v>-286105</v>
      </c>
      <c r="I52" s="92"/>
      <c r="J52" s="135">
        <f>SUM(J49:J51)</f>
        <v>58381</v>
      </c>
    </row>
    <row r="53" spans="1:10" ht="24" customHeight="1">
      <c r="A53" s="85"/>
      <c r="D53" s="97"/>
      <c r="E53" s="90"/>
      <c r="F53" s="97"/>
      <c r="G53" s="96"/>
      <c r="H53" s="97"/>
      <c r="I53" s="92"/>
      <c r="J53" s="97"/>
    </row>
    <row r="54" spans="1:10" ht="24" customHeight="1" thickBot="1">
      <c r="A54" s="85" t="s">
        <v>106</v>
      </c>
      <c r="D54" s="98">
        <f>SUM(D36+D52)</f>
        <v>584440</v>
      </c>
      <c r="E54" s="90"/>
      <c r="F54" s="98">
        <f>SUM(F36+F52)</f>
        <v>1135777</v>
      </c>
      <c r="G54" s="96"/>
      <c r="H54" s="98">
        <f>SUM(H36+H52)</f>
        <v>223224</v>
      </c>
      <c r="I54" s="92"/>
      <c r="J54" s="98">
        <f>SUM(J36+J52)</f>
        <v>879559</v>
      </c>
    </row>
    <row r="55" spans="1:10" ht="24" customHeight="1" thickTop="1">
      <c r="A55" s="85"/>
      <c r="D55" s="97"/>
      <c r="E55" s="90"/>
      <c r="F55" s="97"/>
      <c r="G55" s="96"/>
      <c r="H55" s="97"/>
      <c r="I55" s="92"/>
      <c r="J55" s="97"/>
    </row>
    <row r="56" spans="1:10" ht="24" customHeight="1">
      <c r="A56" s="85" t="s">
        <v>178</v>
      </c>
      <c r="D56" s="92"/>
      <c r="E56" s="90"/>
      <c r="F56" s="92"/>
      <c r="G56" s="91"/>
      <c r="H56" s="89"/>
      <c r="I56" s="92"/>
      <c r="J56" s="89"/>
    </row>
    <row r="57" spans="1:10" ht="24" customHeight="1" thickBot="1">
      <c r="A57" s="21" t="s">
        <v>81</v>
      </c>
      <c r="D57" s="77">
        <f>D36-D58</f>
        <v>587026</v>
      </c>
      <c r="E57" s="74"/>
      <c r="F57" s="77">
        <v>867465</v>
      </c>
      <c r="G57" s="74"/>
      <c r="H57" s="100">
        <f>SUM(H36)</f>
        <v>509329</v>
      </c>
      <c r="I57" s="77"/>
      <c r="J57" s="100">
        <f>SUM(J36)</f>
        <v>821178</v>
      </c>
    </row>
    <row r="58" spans="1:10" ht="24" customHeight="1" thickTop="1">
      <c r="A58" s="21" t="s">
        <v>82</v>
      </c>
      <c r="D58" s="77">
        <v>-1908</v>
      </c>
      <c r="E58" s="74"/>
      <c r="F58" s="77">
        <v>8367</v>
      </c>
      <c r="G58" s="74"/>
      <c r="H58" s="77"/>
      <c r="I58" s="77"/>
      <c r="J58" s="77"/>
    </row>
    <row r="59" spans="1:10" ht="24" customHeight="1" thickBot="1">
      <c r="A59" s="20"/>
      <c r="D59" s="101">
        <f>SUM(D57:D58)</f>
        <v>585118</v>
      </c>
      <c r="E59" s="102"/>
      <c r="F59" s="101">
        <f>SUM(F57:F58)</f>
        <v>875832</v>
      </c>
      <c r="G59" s="102"/>
      <c r="H59" s="102"/>
      <c r="I59" s="102"/>
      <c r="J59" s="102"/>
    </row>
    <row r="60" spans="1:10" ht="24" customHeight="1" thickTop="1">
      <c r="A60" s="20"/>
      <c r="D60" s="102">
        <f>D59-D36</f>
        <v>0</v>
      </c>
      <c r="E60" s="102"/>
      <c r="F60" s="102">
        <f>F59-F36</f>
        <v>0</v>
      </c>
      <c r="G60" s="102"/>
      <c r="H60" s="102"/>
      <c r="I60" s="102"/>
      <c r="J60" s="102"/>
    </row>
    <row r="61" spans="1:10" ht="24" customHeight="1">
      <c r="A61" s="103" t="s">
        <v>83</v>
      </c>
      <c r="D61" s="77"/>
      <c r="E61" s="74"/>
      <c r="F61" s="77"/>
      <c r="G61" s="74"/>
      <c r="H61" s="77"/>
      <c r="I61" s="77"/>
      <c r="J61" s="77"/>
    </row>
    <row r="62" spans="1:10" ht="24" customHeight="1" thickBot="1">
      <c r="A62" s="21" t="s">
        <v>81</v>
      </c>
      <c r="D62" s="77">
        <f>D54-D63</f>
        <v>589026</v>
      </c>
      <c r="E62" s="74"/>
      <c r="F62" s="77">
        <v>1121669</v>
      </c>
      <c r="G62" s="74"/>
      <c r="H62" s="100">
        <f>SUM(H54)</f>
        <v>223224</v>
      </c>
      <c r="I62" s="77"/>
      <c r="J62" s="100">
        <f>SUM(J54)</f>
        <v>879559</v>
      </c>
    </row>
    <row r="63" spans="1:10" ht="24" customHeight="1" thickTop="1">
      <c r="A63" s="21" t="s">
        <v>82</v>
      </c>
      <c r="D63" s="77">
        <v>-4586</v>
      </c>
      <c r="E63" s="74"/>
      <c r="F63" s="77">
        <v>14108</v>
      </c>
      <c r="G63" s="74"/>
      <c r="H63" s="77"/>
      <c r="I63" s="77"/>
      <c r="J63" s="77"/>
    </row>
    <row r="64" spans="1:10" ht="24" customHeight="1" thickBot="1">
      <c r="A64" s="21"/>
      <c r="D64" s="101">
        <f>SUM(D62:D63)</f>
        <v>584440</v>
      </c>
      <c r="E64" s="102"/>
      <c r="F64" s="101">
        <f>SUM(F62:F63)</f>
        <v>1135777</v>
      </c>
      <c r="G64" s="102"/>
      <c r="H64" s="102"/>
      <c r="I64" s="102"/>
      <c r="J64" s="102"/>
    </row>
    <row r="65" spans="1:13" ht="24" customHeight="1" thickTop="1">
      <c r="A65" s="21"/>
      <c r="D65" s="102">
        <f>D64-D54</f>
        <v>0</v>
      </c>
      <c r="E65" s="102"/>
      <c r="F65" s="102">
        <f>F64-F54</f>
        <v>0</v>
      </c>
      <c r="G65" s="102"/>
      <c r="H65" s="102"/>
      <c r="I65" s="102"/>
      <c r="J65" s="102"/>
    </row>
    <row r="66" spans="1:13" ht="24" customHeight="1">
      <c r="A66" s="103" t="s">
        <v>107</v>
      </c>
      <c r="B66" s="76"/>
      <c r="D66" s="104"/>
      <c r="E66" s="105"/>
      <c r="F66" s="104"/>
      <c r="G66" s="105"/>
      <c r="H66" s="104"/>
      <c r="I66" s="104"/>
      <c r="J66" s="104"/>
    </row>
    <row r="67" spans="1:13" ht="24" customHeight="1">
      <c r="A67" s="51" t="s">
        <v>38</v>
      </c>
      <c r="D67" s="104"/>
      <c r="E67" s="105"/>
      <c r="F67" s="104"/>
      <c r="G67" s="104"/>
      <c r="H67" s="104"/>
      <c r="I67" s="104"/>
      <c r="J67" s="104"/>
    </row>
    <row r="68" spans="1:13" ht="24" customHeight="1" thickBot="1">
      <c r="A68" s="51" t="s">
        <v>179</v>
      </c>
      <c r="D68" s="106">
        <v>0.37</v>
      </c>
      <c r="E68" s="107"/>
      <c r="F68" s="106">
        <v>0.54959825698822207</v>
      </c>
      <c r="G68" s="107"/>
      <c r="H68" s="108">
        <v>0.32</v>
      </c>
      <c r="I68" s="109"/>
      <c r="J68" s="108">
        <v>0.52027281724807972</v>
      </c>
      <c r="K68" s="110"/>
      <c r="L68" s="110"/>
      <c r="M68" s="110"/>
    </row>
    <row r="69" spans="1:13" ht="24" customHeight="1" thickTop="1">
      <c r="A69" s="23"/>
      <c r="D69" s="74"/>
      <c r="E69" s="74"/>
      <c r="F69" s="74"/>
      <c r="G69" s="74"/>
      <c r="H69" s="74"/>
      <c r="I69" s="74"/>
      <c r="J69" s="74"/>
    </row>
    <row r="70" spans="1:13" ht="24" customHeight="1">
      <c r="A70" s="22" t="s">
        <v>122</v>
      </c>
      <c r="E70" s="111"/>
      <c r="F70" s="111"/>
      <c r="G70" s="111"/>
      <c r="H70" s="111"/>
      <c r="I70" s="111"/>
      <c r="J70" s="111"/>
    </row>
    <row r="71" spans="1:13" ht="24" customHeight="1">
      <c r="J71" s="66" t="s">
        <v>104</v>
      </c>
    </row>
    <row r="72" spans="1:13" ht="24" customHeight="1">
      <c r="A72" s="23" t="s">
        <v>0</v>
      </c>
      <c r="B72" s="24"/>
      <c r="C72" s="24"/>
      <c r="D72" s="24"/>
      <c r="E72" s="24"/>
      <c r="F72" s="24"/>
      <c r="G72" s="24"/>
      <c r="H72" s="24"/>
      <c r="I72" s="24"/>
      <c r="J72" s="24"/>
    </row>
    <row r="73" spans="1:13" ht="24" customHeight="1">
      <c r="A73" s="23" t="s">
        <v>80</v>
      </c>
      <c r="B73" s="24"/>
      <c r="C73" s="24"/>
      <c r="D73" s="24"/>
      <c r="E73" s="24"/>
      <c r="F73" s="24"/>
      <c r="G73" s="24"/>
      <c r="H73" s="67"/>
      <c r="I73" s="24"/>
      <c r="J73" s="67"/>
    </row>
    <row r="74" spans="1:13" ht="24" customHeight="1">
      <c r="A74" s="23" t="s">
        <v>213</v>
      </c>
      <c r="B74" s="24"/>
      <c r="C74" s="24"/>
      <c r="D74" s="24"/>
      <c r="E74" s="24"/>
      <c r="F74" s="24"/>
      <c r="G74" s="24"/>
      <c r="H74" s="67"/>
      <c r="I74" s="24"/>
      <c r="J74" s="67"/>
    </row>
    <row r="75" spans="1:13" ht="24" customHeight="1">
      <c r="B75" s="24"/>
      <c r="C75" s="24"/>
      <c r="D75" s="24"/>
      <c r="E75" s="24"/>
      <c r="F75" s="24"/>
      <c r="G75" s="24"/>
      <c r="H75" s="67"/>
      <c r="I75" s="24"/>
      <c r="J75" s="66" t="s">
        <v>124</v>
      </c>
    </row>
    <row r="76" spans="1:13" ht="24" customHeight="1">
      <c r="D76" s="68"/>
      <c r="E76" s="68" t="s">
        <v>1</v>
      </c>
      <c r="F76" s="68"/>
      <c r="G76" s="69"/>
      <c r="H76" s="68"/>
      <c r="I76" s="68" t="s">
        <v>2</v>
      </c>
      <c r="J76" s="68"/>
    </row>
    <row r="77" spans="1:13" ht="24" customHeight="1">
      <c r="B77" s="25" t="s">
        <v>3</v>
      </c>
      <c r="C77" s="25"/>
      <c r="D77" s="70">
        <v>2565</v>
      </c>
      <c r="E77" s="71"/>
      <c r="F77" s="70">
        <v>2564</v>
      </c>
      <c r="G77" s="71"/>
      <c r="H77" s="70">
        <v>2565</v>
      </c>
      <c r="I77" s="71"/>
      <c r="J77" s="70">
        <v>2564</v>
      </c>
    </row>
    <row r="78" spans="1:13" ht="24" customHeight="1">
      <c r="A78" s="72" t="s">
        <v>146</v>
      </c>
      <c r="B78" s="25"/>
      <c r="C78" s="25"/>
      <c r="D78" s="70"/>
      <c r="E78" s="71"/>
      <c r="F78" s="70"/>
      <c r="G78" s="71"/>
      <c r="H78" s="70"/>
      <c r="I78" s="71"/>
      <c r="J78" s="70"/>
    </row>
    <row r="79" spans="1:13" ht="24" customHeight="1">
      <c r="A79" s="72" t="s">
        <v>31</v>
      </c>
      <c r="H79" s="21"/>
      <c r="I79" s="21"/>
      <c r="J79" s="21"/>
    </row>
    <row r="80" spans="1:13" ht="24" customHeight="1">
      <c r="A80" s="73" t="s">
        <v>61</v>
      </c>
      <c r="B80" s="73"/>
      <c r="D80" s="74">
        <v>13343601</v>
      </c>
      <c r="E80" s="74"/>
      <c r="F80" s="74">
        <v>12508756</v>
      </c>
      <c r="G80" s="74"/>
      <c r="H80" s="74">
        <v>11049025</v>
      </c>
      <c r="I80" s="74"/>
      <c r="J80" s="74">
        <v>11269166</v>
      </c>
    </row>
    <row r="81" spans="1:10" ht="24" customHeight="1">
      <c r="A81" s="73" t="s">
        <v>184</v>
      </c>
      <c r="B81" s="73"/>
      <c r="D81" s="74">
        <v>1608776</v>
      </c>
      <c r="E81" s="74"/>
      <c r="F81" s="74">
        <v>1075493</v>
      </c>
      <c r="G81" s="74"/>
      <c r="H81" s="74">
        <v>0</v>
      </c>
      <c r="I81" s="74"/>
      <c r="J81" s="74">
        <v>0</v>
      </c>
    </row>
    <row r="82" spans="1:10" ht="24" customHeight="1">
      <c r="A82" s="22" t="s">
        <v>32</v>
      </c>
      <c r="D82" s="74"/>
      <c r="E82" s="74"/>
      <c r="F82" s="74"/>
      <c r="G82" s="74"/>
      <c r="H82" s="74"/>
      <c r="I82" s="74"/>
      <c r="J82" s="74"/>
    </row>
    <row r="83" spans="1:10" ht="24" customHeight="1">
      <c r="A83" s="73" t="s">
        <v>176</v>
      </c>
      <c r="B83" s="76"/>
      <c r="D83" s="74">
        <v>0</v>
      </c>
      <c r="E83" s="74"/>
      <c r="F83" s="74">
        <v>0</v>
      </c>
      <c r="G83" s="74"/>
      <c r="H83" s="74">
        <v>429352</v>
      </c>
      <c r="I83" s="77"/>
      <c r="J83" s="74">
        <v>179100</v>
      </c>
    </row>
    <row r="84" spans="1:10" ht="24" customHeight="1">
      <c r="A84" s="73" t="s">
        <v>161</v>
      </c>
      <c r="B84" s="76">
        <v>6</v>
      </c>
      <c r="D84" s="74">
        <v>0</v>
      </c>
      <c r="E84" s="74"/>
      <c r="F84" s="74">
        <v>0</v>
      </c>
      <c r="G84" s="74"/>
      <c r="H84" s="74">
        <v>119592</v>
      </c>
      <c r="I84" s="77"/>
      <c r="J84" s="74">
        <v>51638</v>
      </c>
    </row>
    <row r="85" spans="1:10" ht="24" customHeight="1">
      <c r="A85" s="22" t="s">
        <v>159</v>
      </c>
      <c r="B85" s="141">
        <v>5</v>
      </c>
      <c r="D85" s="112">
        <f>66912+35343</f>
        <v>102255</v>
      </c>
      <c r="E85" s="77"/>
      <c r="F85" s="112">
        <v>62955</v>
      </c>
      <c r="G85" s="74"/>
      <c r="H85" s="74">
        <v>74379</v>
      </c>
      <c r="I85" s="77"/>
      <c r="J85" s="74">
        <v>53619</v>
      </c>
    </row>
    <row r="86" spans="1:10" ht="24" customHeight="1">
      <c r="A86" s="72" t="s">
        <v>33</v>
      </c>
      <c r="B86" s="76"/>
      <c r="D86" s="78">
        <f>SUM(D80:D85)</f>
        <v>15054632</v>
      </c>
      <c r="E86" s="74"/>
      <c r="F86" s="78">
        <f>SUM(F80:F85)</f>
        <v>13647204</v>
      </c>
      <c r="G86" s="74"/>
      <c r="H86" s="78">
        <f>SUM(H80:H85)</f>
        <v>11672348</v>
      </c>
      <c r="I86" s="74"/>
      <c r="J86" s="78">
        <f>SUM(J80:J85)</f>
        <v>11553523</v>
      </c>
    </row>
    <row r="87" spans="1:10" ht="24" customHeight="1">
      <c r="A87" s="72" t="s">
        <v>34</v>
      </c>
      <c r="B87" s="76"/>
      <c r="D87" s="74"/>
      <c r="E87" s="74"/>
      <c r="F87" s="74"/>
      <c r="G87" s="74"/>
      <c r="H87" s="74"/>
      <c r="I87" s="74"/>
      <c r="J87" s="74"/>
    </row>
    <row r="88" spans="1:10" ht="24" customHeight="1">
      <c r="A88" s="73" t="s">
        <v>62</v>
      </c>
      <c r="B88" s="113"/>
      <c r="D88" s="79">
        <f>11371546-53718</f>
        <v>11317828</v>
      </c>
      <c r="E88" s="74"/>
      <c r="F88" s="79">
        <v>9540327</v>
      </c>
      <c r="G88" s="74"/>
      <c r="H88" s="79">
        <v>9568912</v>
      </c>
      <c r="I88" s="74"/>
      <c r="J88" s="79">
        <v>8906831</v>
      </c>
    </row>
    <row r="89" spans="1:10" ht="24" customHeight="1">
      <c r="A89" s="73" t="s">
        <v>206</v>
      </c>
      <c r="B89" s="75">
        <v>13</v>
      </c>
      <c r="D89" s="80">
        <v>555795</v>
      </c>
      <c r="E89" s="74"/>
      <c r="F89" s="80">
        <v>867742</v>
      </c>
      <c r="G89" s="74"/>
      <c r="H89" s="80">
        <v>555795</v>
      </c>
      <c r="I89" s="74"/>
      <c r="J89" s="80">
        <v>867742</v>
      </c>
    </row>
    <row r="90" spans="1:10" ht="24" customHeight="1">
      <c r="A90" s="73" t="s">
        <v>242</v>
      </c>
      <c r="B90" s="76"/>
      <c r="D90" s="81">
        <v>-2263</v>
      </c>
      <c r="E90" s="74"/>
      <c r="F90" s="81">
        <v>-2995</v>
      </c>
      <c r="G90" s="74"/>
      <c r="H90" s="81">
        <v>0</v>
      </c>
      <c r="I90" s="74"/>
      <c r="J90" s="81">
        <v>0</v>
      </c>
    </row>
    <row r="91" spans="1:10" ht="24" customHeight="1">
      <c r="A91" s="73"/>
      <c r="B91" s="113"/>
      <c r="D91" s="74">
        <f>SUM(D88:D90)</f>
        <v>11871360</v>
      </c>
      <c r="E91" s="74"/>
      <c r="F91" s="74">
        <f>SUM(F88:F90)</f>
        <v>10405074</v>
      </c>
      <c r="G91" s="74"/>
      <c r="H91" s="74">
        <f>SUM(H88:H90)</f>
        <v>10124707</v>
      </c>
      <c r="I91" s="74"/>
      <c r="J91" s="74">
        <f>SUM(J88:J90)</f>
        <v>9774573</v>
      </c>
    </row>
    <row r="92" spans="1:10" ht="24" customHeight="1">
      <c r="A92" s="73" t="s">
        <v>185</v>
      </c>
      <c r="B92" s="113"/>
      <c r="D92" s="74">
        <v>1572271</v>
      </c>
      <c r="E92" s="74"/>
      <c r="F92" s="74">
        <v>988950</v>
      </c>
      <c r="G92" s="74"/>
      <c r="H92" s="74">
        <v>0</v>
      </c>
      <c r="I92" s="74"/>
      <c r="J92" s="74">
        <v>0</v>
      </c>
    </row>
    <row r="93" spans="1:10" ht="24" customHeight="1">
      <c r="A93" s="73" t="s">
        <v>35</v>
      </c>
      <c r="B93" s="113"/>
      <c r="D93" s="74">
        <v>71496</v>
      </c>
      <c r="E93" s="74"/>
      <c r="F93" s="74">
        <v>76210</v>
      </c>
      <c r="G93" s="74"/>
      <c r="H93" s="74">
        <v>42041</v>
      </c>
      <c r="I93" s="74"/>
      <c r="J93" s="74">
        <v>45000</v>
      </c>
    </row>
    <row r="94" spans="1:10" ht="24" customHeight="1">
      <c r="A94" s="73" t="s">
        <v>36</v>
      </c>
      <c r="B94" s="113"/>
      <c r="D94" s="74">
        <v>553893</v>
      </c>
      <c r="E94" s="74"/>
      <c r="F94" s="74">
        <v>552305</v>
      </c>
      <c r="G94" s="74"/>
      <c r="H94" s="74">
        <v>297023</v>
      </c>
      <c r="I94" s="74"/>
      <c r="J94" s="74">
        <v>307471</v>
      </c>
    </row>
    <row r="95" spans="1:10" ht="24" customHeight="1">
      <c r="A95" s="73" t="s">
        <v>166</v>
      </c>
      <c r="B95" s="113"/>
      <c r="D95" s="74"/>
      <c r="E95" s="74"/>
      <c r="F95" s="74"/>
      <c r="G95" s="74"/>
      <c r="H95" s="74"/>
      <c r="I95" s="74"/>
      <c r="J95" s="74"/>
    </row>
    <row r="96" spans="1:10" ht="24" customHeight="1">
      <c r="A96" s="73" t="s">
        <v>167</v>
      </c>
      <c r="B96" s="113"/>
      <c r="D96" s="74">
        <v>28824</v>
      </c>
      <c r="E96" s="74"/>
      <c r="F96" s="74">
        <v>12683</v>
      </c>
      <c r="G96" s="74"/>
      <c r="H96" s="74">
        <v>17631</v>
      </c>
      <c r="I96" s="74"/>
      <c r="J96" s="74">
        <v>29189</v>
      </c>
    </row>
    <row r="97" spans="1:10" ht="24" customHeight="1">
      <c r="A97" s="72" t="s">
        <v>37</v>
      </c>
      <c r="B97" s="76"/>
      <c r="D97" s="78">
        <f>SUM(D91:D96)</f>
        <v>14097844</v>
      </c>
      <c r="E97" s="74"/>
      <c r="F97" s="78">
        <f>SUM(F91:F96)</f>
        <v>12035222</v>
      </c>
      <c r="G97" s="74"/>
      <c r="H97" s="78">
        <f>SUM(H91:H96)</f>
        <v>10481402</v>
      </c>
      <c r="I97" s="74"/>
      <c r="J97" s="78">
        <f>SUM(J91:J96)</f>
        <v>10156233</v>
      </c>
    </row>
    <row r="98" spans="1:10" ht="24" customHeight="1">
      <c r="A98" s="23" t="s">
        <v>212</v>
      </c>
      <c r="B98" s="76"/>
      <c r="D98" s="74">
        <f>+D86-D97</f>
        <v>956788</v>
      </c>
      <c r="E98" s="74"/>
      <c r="F98" s="74">
        <f>+F86-F97</f>
        <v>1611982</v>
      </c>
      <c r="G98" s="74"/>
      <c r="H98" s="74">
        <f>+H86-H97</f>
        <v>1190946</v>
      </c>
      <c r="I98" s="74"/>
      <c r="J98" s="74">
        <f>+J86-J97</f>
        <v>1397290</v>
      </c>
    </row>
    <row r="99" spans="1:10" ht="24" customHeight="1">
      <c r="A99" s="73" t="s">
        <v>207</v>
      </c>
      <c r="B99" s="76"/>
      <c r="D99" s="74">
        <v>7995</v>
      </c>
      <c r="E99" s="74"/>
      <c r="F99" s="74">
        <v>-1113</v>
      </c>
      <c r="G99" s="74"/>
      <c r="H99" s="74">
        <v>0</v>
      </c>
      <c r="I99" s="74"/>
      <c r="J99" s="74">
        <v>0</v>
      </c>
    </row>
    <row r="100" spans="1:10" ht="24" customHeight="1">
      <c r="A100" s="73" t="s">
        <v>120</v>
      </c>
      <c r="B100" s="76">
        <v>6</v>
      </c>
      <c r="D100" s="74">
        <v>105410</v>
      </c>
      <c r="E100" s="74"/>
      <c r="F100" s="74">
        <v>74539</v>
      </c>
      <c r="G100" s="74"/>
      <c r="H100" s="74">
        <v>0</v>
      </c>
      <c r="I100" s="74"/>
      <c r="J100" s="74">
        <v>0</v>
      </c>
    </row>
    <row r="101" spans="1:10" ht="24" customHeight="1">
      <c r="A101" s="73" t="s">
        <v>186</v>
      </c>
      <c r="B101" s="76"/>
      <c r="D101" s="74">
        <v>9055</v>
      </c>
      <c r="E101" s="74"/>
      <c r="F101" s="74">
        <v>9344</v>
      </c>
      <c r="G101" s="74"/>
      <c r="H101" s="74">
        <v>8700</v>
      </c>
      <c r="I101" s="74"/>
      <c r="J101" s="74">
        <v>14645</v>
      </c>
    </row>
    <row r="102" spans="1:10" ht="24" customHeight="1">
      <c r="A102" s="73" t="s">
        <v>152</v>
      </c>
      <c r="B102" s="76"/>
      <c r="D102" s="74">
        <v>-47333</v>
      </c>
      <c r="E102" s="74"/>
      <c r="F102" s="74">
        <v>-60444</v>
      </c>
      <c r="G102" s="74"/>
      <c r="H102" s="74">
        <v>-30137</v>
      </c>
      <c r="I102" s="74"/>
      <c r="J102" s="74">
        <v>-44735</v>
      </c>
    </row>
    <row r="103" spans="1:10" ht="24" customHeight="1">
      <c r="A103" s="73" t="s">
        <v>240</v>
      </c>
      <c r="B103" s="76"/>
      <c r="D103" s="74">
        <v>-41727</v>
      </c>
      <c r="E103" s="74"/>
      <c r="F103" s="74">
        <v>-44256</v>
      </c>
      <c r="G103" s="74"/>
      <c r="H103" s="74">
        <v>16697</v>
      </c>
      <c r="I103" s="74"/>
      <c r="J103" s="74">
        <v>-18146</v>
      </c>
    </row>
    <row r="104" spans="1:10" ht="24" customHeight="1">
      <c r="A104" s="73" t="s">
        <v>187</v>
      </c>
      <c r="B104" s="76"/>
      <c r="D104" s="83">
        <v>0</v>
      </c>
      <c r="E104" s="74"/>
      <c r="F104" s="83">
        <v>20748</v>
      </c>
      <c r="G104" s="74"/>
      <c r="H104" s="83">
        <v>0</v>
      </c>
      <c r="I104" s="74"/>
      <c r="J104" s="83">
        <v>0</v>
      </c>
    </row>
    <row r="105" spans="1:10" ht="24" customHeight="1">
      <c r="A105" s="84" t="s">
        <v>177</v>
      </c>
      <c r="B105" s="76"/>
      <c r="D105" s="74">
        <f>SUM(D98:D104)</f>
        <v>990188</v>
      </c>
      <c r="E105" s="74"/>
      <c r="F105" s="74">
        <f>SUM(F98:F104)</f>
        <v>1610800</v>
      </c>
      <c r="G105" s="74"/>
      <c r="H105" s="74">
        <f>SUM(H98:H104)</f>
        <v>1186206</v>
      </c>
      <c r="I105" s="74"/>
      <c r="J105" s="74">
        <f>SUM(J98:J104)</f>
        <v>1349054</v>
      </c>
    </row>
    <row r="106" spans="1:10" ht="24" customHeight="1">
      <c r="A106" s="22" t="s">
        <v>136</v>
      </c>
      <c r="B106" s="76">
        <v>9</v>
      </c>
      <c r="D106" s="83">
        <v>-189113</v>
      </c>
      <c r="E106" s="74"/>
      <c r="F106" s="83">
        <v>-305917</v>
      </c>
      <c r="G106" s="74"/>
      <c r="H106" s="83">
        <v>-168320</v>
      </c>
      <c r="I106" s="74"/>
      <c r="J106" s="83">
        <v>-217509</v>
      </c>
    </row>
    <row r="107" spans="1:10" ht="24" customHeight="1">
      <c r="A107" s="84" t="s">
        <v>158</v>
      </c>
      <c r="B107" s="76"/>
      <c r="D107" s="78">
        <f>SUM(D105:D106)</f>
        <v>801075</v>
      </c>
      <c r="E107" s="74"/>
      <c r="F107" s="78">
        <f>SUM(F105:F106)</f>
        <v>1304883</v>
      </c>
      <c r="G107" s="74"/>
      <c r="H107" s="78">
        <f>SUM(H105:H106)</f>
        <v>1017886</v>
      </c>
      <c r="I107" s="74"/>
      <c r="J107" s="78">
        <f>SUM(J105:J106)</f>
        <v>1131545</v>
      </c>
    </row>
    <row r="108" spans="1:10" ht="24" customHeight="1">
      <c r="A108" s="84"/>
      <c r="B108" s="76"/>
      <c r="D108" s="74"/>
      <c r="E108" s="74"/>
      <c r="F108" s="74"/>
      <c r="G108" s="74"/>
      <c r="H108" s="74"/>
      <c r="I108" s="74"/>
      <c r="J108" s="74"/>
    </row>
    <row r="109" spans="1:10" ht="24" customHeight="1">
      <c r="A109" s="22" t="s">
        <v>122</v>
      </c>
      <c r="D109" s="99"/>
      <c r="E109" s="90"/>
      <c r="F109" s="97"/>
      <c r="G109" s="96"/>
      <c r="H109" s="97"/>
      <c r="I109" s="92"/>
      <c r="J109" s="92"/>
    </row>
    <row r="110" spans="1:10" ht="24" customHeight="1">
      <c r="J110" s="66" t="s">
        <v>104</v>
      </c>
    </row>
    <row r="111" spans="1:10" ht="24" customHeight="1">
      <c r="A111" s="23" t="s">
        <v>0</v>
      </c>
      <c r="B111" s="24"/>
      <c r="C111" s="24"/>
      <c r="D111" s="24"/>
      <c r="E111" s="24"/>
      <c r="F111" s="24"/>
      <c r="G111" s="24"/>
      <c r="H111" s="24"/>
      <c r="I111" s="24"/>
      <c r="J111" s="24"/>
    </row>
    <row r="112" spans="1:10" ht="24" customHeight="1">
      <c r="A112" s="23" t="s">
        <v>102</v>
      </c>
      <c r="B112" s="24"/>
      <c r="C112" s="24"/>
      <c r="D112" s="24"/>
      <c r="E112" s="24"/>
      <c r="F112" s="24"/>
      <c r="G112" s="24"/>
      <c r="H112" s="67"/>
      <c r="I112" s="24"/>
      <c r="J112" s="67"/>
    </row>
    <row r="113" spans="1:10" ht="24" customHeight="1">
      <c r="A113" s="23" t="s">
        <v>213</v>
      </c>
      <c r="B113" s="24"/>
      <c r="C113" s="24"/>
      <c r="D113" s="24"/>
      <c r="E113" s="24"/>
      <c r="F113" s="24"/>
      <c r="G113" s="24"/>
      <c r="H113" s="67"/>
      <c r="I113" s="24"/>
      <c r="J113" s="67"/>
    </row>
    <row r="114" spans="1:10" ht="24" customHeight="1">
      <c r="B114" s="24"/>
      <c r="C114" s="24"/>
      <c r="D114" s="24"/>
      <c r="E114" s="24"/>
      <c r="F114" s="24"/>
      <c r="G114" s="24"/>
      <c r="H114" s="67"/>
      <c r="I114" s="24"/>
      <c r="J114" s="66" t="s">
        <v>124</v>
      </c>
    </row>
    <row r="115" spans="1:10" ht="24" customHeight="1">
      <c r="D115" s="68"/>
      <c r="E115" s="68" t="s">
        <v>1</v>
      </c>
      <c r="F115" s="68"/>
      <c r="G115" s="69"/>
      <c r="H115" s="68"/>
      <c r="I115" s="68" t="s">
        <v>2</v>
      </c>
      <c r="J115" s="68"/>
    </row>
    <row r="116" spans="1:10" ht="24" customHeight="1">
      <c r="B116" s="25" t="s">
        <v>3</v>
      </c>
      <c r="C116" s="25"/>
      <c r="D116" s="70">
        <v>2565</v>
      </c>
      <c r="E116" s="71"/>
      <c r="F116" s="70">
        <v>2564</v>
      </c>
      <c r="G116" s="71"/>
      <c r="H116" s="70">
        <v>2565</v>
      </c>
      <c r="I116" s="71"/>
      <c r="J116" s="70">
        <v>2564</v>
      </c>
    </row>
    <row r="117" spans="1:10" ht="24" customHeight="1">
      <c r="A117" s="85" t="s">
        <v>99</v>
      </c>
      <c r="B117" s="76"/>
      <c r="C117" s="25"/>
      <c r="D117" s="70"/>
      <c r="E117" s="71"/>
      <c r="F117" s="70"/>
      <c r="G117" s="71"/>
      <c r="H117" s="70"/>
      <c r="I117" s="71"/>
      <c r="J117" s="70"/>
    </row>
    <row r="118" spans="1:10" ht="24" customHeight="1">
      <c r="A118" s="88" t="s">
        <v>128</v>
      </c>
      <c r="B118" s="76"/>
      <c r="C118" s="25"/>
      <c r="D118" s="70"/>
      <c r="E118" s="71"/>
      <c r="F118" s="70"/>
      <c r="G118" s="71"/>
      <c r="H118" s="70"/>
      <c r="I118" s="71"/>
      <c r="J118" s="70"/>
    </row>
    <row r="119" spans="1:10" ht="24" customHeight="1">
      <c r="A119" s="20" t="s">
        <v>100</v>
      </c>
      <c r="B119" s="76"/>
      <c r="D119" s="89"/>
      <c r="E119" s="114"/>
      <c r="F119" s="89"/>
      <c r="G119" s="91"/>
      <c r="H119" s="89"/>
      <c r="I119" s="92"/>
      <c r="J119" s="89"/>
    </row>
    <row r="120" spans="1:10" ht="24" customHeight="1">
      <c r="A120" s="20" t="s">
        <v>101</v>
      </c>
      <c r="B120" s="76"/>
      <c r="D120" s="89">
        <f>SUM('CE1.2'!C17,'CE1.1'!T24)</f>
        <v>224441</v>
      </c>
      <c r="E120" s="114"/>
      <c r="F120" s="89">
        <v>470857</v>
      </c>
      <c r="G120" s="91"/>
      <c r="H120" s="89">
        <v>0</v>
      </c>
      <c r="I120" s="92"/>
      <c r="J120" s="89">
        <v>0</v>
      </c>
    </row>
    <row r="121" spans="1:10" ht="24" customHeight="1">
      <c r="A121" s="20" t="s">
        <v>144</v>
      </c>
      <c r="B121" s="76"/>
      <c r="D121" s="89"/>
      <c r="E121" s="114"/>
      <c r="F121" s="89"/>
      <c r="G121" s="91"/>
      <c r="H121" s="89"/>
      <c r="I121" s="92"/>
      <c r="J121" s="89"/>
    </row>
    <row r="122" spans="1:10" ht="24" customHeight="1">
      <c r="A122" s="20" t="s">
        <v>143</v>
      </c>
      <c r="B122" s="76" t="s">
        <v>226</v>
      </c>
      <c r="D122" s="93">
        <v>-551676</v>
      </c>
      <c r="E122" s="90"/>
      <c r="F122" s="93">
        <v>62243</v>
      </c>
      <c r="G122" s="91"/>
      <c r="H122" s="93">
        <v>-551676</v>
      </c>
      <c r="I122" s="92"/>
      <c r="J122" s="93">
        <v>62243</v>
      </c>
    </row>
    <row r="123" spans="1:10" ht="24" customHeight="1">
      <c r="A123" s="20" t="s">
        <v>253</v>
      </c>
      <c r="B123" s="76"/>
      <c r="D123" s="89"/>
      <c r="E123" s="90"/>
      <c r="F123" s="89"/>
      <c r="G123" s="91"/>
      <c r="H123" s="89"/>
      <c r="I123" s="92"/>
      <c r="J123" s="89"/>
    </row>
    <row r="124" spans="1:10" ht="24" customHeight="1">
      <c r="A124" s="20" t="s">
        <v>252</v>
      </c>
      <c r="B124" s="76"/>
      <c r="D124" s="89">
        <f>SUM(D120:D122)</f>
        <v>-327235</v>
      </c>
      <c r="E124" s="90"/>
      <c r="F124" s="89">
        <f>SUM(F120:F122)</f>
        <v>533100</v>
      </c>
      <c r="G124" s="91"/>
      <c r="H124" s="89">
        <f>SUM(H120:H122)</f>
        <v>-551676</v>
      </c>
      <c r="I124" s="92"/>
      <c r="J124" s="89">
        <f>SUM(J120:J122)</f>
        <v>62243</v>
      </c>
    </row>
    <row r="125" spans="1:10" ht="24" customHeight="1">
      <c r="A125" s="20"/>
      <c r="B125" s="76"/>
      <c r="D125" s="89"/>
      <c r="E125" s="90"/>
      <c r="F125" s="89"/>
      <c r="G125" s="91"/>
      <c r="H125" s="89"/>
      <c r="I125" s="92"/>
      <c r="J125" s="89"/>
    </row>
    <row r="126" spans="1:10" ht="24" customHeight="1">
      <c r="A126" s="131" t="s">
        <v>188</v>
      </c>
      <c r="B126" s="76"/>
      <c r="D126" s="89"/>
      <c r="E126" s="90"/>
      <c r="F126" s="89"/>
      <c r="G126" s="91"/>
      <c r="H126" s="89"/>
      <c r="I126" s="92"/>
      <c r="J126" s="89"/>
    </row>
    <row r="127" spans="1:10" ht="24" customHeight="1">
      <c r="A127" s="20" t="s">
        <v>189</v>
      </c>
      <c r="B127" s="76"/>
      <c r="D127" s="93">
        <v>0</v>
      </c>
      <c r="E127" s="90"/>
      <c r="F127" s="93">
        <v>-2348</v>
      </c>
      <c r="G127" s="91"/>
      <c r="H127" s="94">
        <v>0</v>
      </c>
      <c r="I127" s="92"/>
      <c r="J127" s="94">
        <v>0</v>
      </c>
    </row>
    <row r="128" spans="1:10" ht="24" customHeight="1">
      <c r="A128" s="20" t="s">
        <v>254</v>
      </c>
      <c r="B128" s="76"/>
      <c r="D128" s="89"/>
      <c r="E128" s="90"/>
      <c r="F128" s="89"/>
      <c r="G128" s="91"/>
      <c r="H128" s="89"/>
      <c r="I128" s="92"/>
      <c r="J128" s="89"/>
    </row>
    <row r="129" spans="1:10" ht="24" customHeight="1">
      <c r="A129" s="20" t="s">
        <v>252</v>
      </c>
      <c r="B129" s="76"/>
      <c r="D129" s="89">
        <f>SUM(D127)</f>
        <v>0</v>
      </c>
      <c r="E129" s="90"/>
      <c r="F129" s="89">
        <f>SUM(F127)</f>
        <v>-2348</v>
      </c>
      <c r="G129" s="91"/>
      <c r="H129" s="89">
        <f>SUM(H127)</f>
        <v>0</v>
      </c>
      <c r="I129" s="92"/>
      <c r="J129" s="89">
        <f>SUM(J127)</f>
        <v>0</v>
      </c>
    </row>
    <row r="130" spans="1:10" ht="24" customHeight="1">
      <c r="A130" s="85" t="s">
        <v>105</v>
      </c>
      <c r="D130" s="95">
        <f>SUM(D124,D129)</f>
        <v>-327235</v>
      </c>
      <c r="E130" s="90"/>
      <c r="F130" s="95">
        <f>SUM(F124,F129)</f>
        <v>530752</v>
      </c>
      <c r="G130" s="96"/>
      <c r="H130" s="95">
        <f>SUM(H124,H129)</f>
        <v>-551676</v>
      </c>
      <c r="I130" s="92"/>
      <c r="J130" s="95">
        <f>SUM(J124,J129)</f>
        <v>62243</v>
      </c>
    </row>
    <row r="131" spans="1:10" ht="24" customHeight="1">
      <c r="A131" s="85"/>
      <c r="D131" s="97"/>
      <c r="E131" s="90"/>
      <c r="F131" s="97"/>
      <c r="G131" s="96"/>
      <c r="H131" s="97"/>
      <c r="I131" s="92"/>
      <c r="J131" s="97"/>
    </row>
    <row r="132" spans="1:10" ht="24" customHeight="1" thickBot="1">
      <c r="A132" s="85" t="s">
        <v>106</v>
      </c>
      <c r="D132" s="98">
        <f>SUM(D107+D130)</f>
        <v>473840</v>
      </c>
      <c r="E132" s="90"/>
      <c r="F132" s="98">
        <f>SUM(F107+F130)</f>
        <v>1835635</v>
      </c>
      <c r="G132" s="96"/>
      <c r="H132" s="98">
        <f>SUM(H107+H130)</f>
        <v>466210</v>
      </c>
      <c r="I132" s="92"/>
      <c r="J132" s="98">
        <f>SUM(J107+J130)</f>
        <v>1193788</v>
      </c>
    </row>
    <row r="133" spans="1:10" ht="24" customHeight="1" thickTop="1">
      <c r="A133" s="85"/>
      <c r="D133" s="97"/>
      <c r="E133" s="90"/>
      <c r="F133" s="97"/>
      <c r="G133" s="96"/>
      <c r="H133" s="97"/>
      <c r="I133" s="92"/>
      <c r="J133" s="97"/>
    </row>
    <row r="134" spans="1:10" ht="24" customHeight="1">
      <c r="A134" s="85" t="s">
        <v>178</v>
      </c>
      <c r="D134" s="92"/>
      <c r="E134" s="90"/>
      <c r="F134" s="92"/>
      <c r="G134" s="91"/>
      <c r="H134" s="89"/>
      <c r="I134" s="92"/>
      <c r="J134" s="89"/>
    </row>
    <row r="135" spans="1:10" ht="24" customHeight="1" thickBot="1">
      <c r="A135" s="21" t="s">
        <v>81</v>
      </c>
      <c r="D135" s="77">
        <f>D107-D136</f>
        <v>803150</v>
      </c>
      <c r="E135" s="74"/>
      <c r="F135" s="77">
        <v>1289680</v>
      </c>
      <c r="G135" s="74"/>
      <c r="H135" s="100">
        <f>SUM(H107)</f>
        <v>1017886</v>
      </c>
      <c r="I135" s="77"/>
      <c r="J135" s="100">
        <f>SUM(J107)</f>
        <v>1131545</v>
      </c>
    </row>
    <row r="136" spans="1:10" ht="24" customHeight="1" thickTop="1">
      <c r="A136" s="21" t="s">
        <v>82</v>
      </c>
      <c r="D136" s="77">
        <f>-2075</f>
        <v>-2075</v>
      </c>
      <c r="E136" s="74"/>
      <c r="F136" s="77">
        <v>15203</v>
      </c>
      <c r="G136" s="74"/>
      <c r="H136" s="77"/>
      <c r="I136" s="77"/>
      <c r="J136" s="77"/>
    </row>
    <row r="137" spans="1:10" ht="24" customHeight="1" thickBot="1">
      <c r="A137" s="20"/>
      <c r="D137" s="101">
        <f>SUM(D135:D136)</f>
        <v>801075</v>
      </c>
      <c r="E137" s="102"/>
      <c r="F137" s="101">
        <f>SUM(F135:F136)</f>
        <v>1304883</v>
      </c>
      <c r="G137" s="102"/>
      <c r="H137" s="102"/>
      <c r="I137" s="102"/>
      <c r="J137" s="102"/>
    </row>
    <row r="138" spans="1:10" ht="24" customHeight="1" thickTop="1">
      <c r="A138" s="20"/>
      <c r="D138" s="102">
        <f>D137-D107</f>
        <v>0</v>
      </c>
      <c r="E138" s="102"/>
      <c r="F138" s="102">
        <f>F137-F107</f>
        <v>0</v>
      </c>
      <c r="G138" s="102"/>
      <c r="H138" s="102"/>
      <c r="I138" s="102"/>
      <c r="J138" s="102"/>
    </row>
    <row r="139" spans="1:10" ht="24" customHeight="1">
      <c r="A139" s="103" t="s">
        <v>83</v>
      </c>
      <c r="D139" s="77"/>
      <c r="E139" s="74"/>
      <c r="F139" s="77"/>
      <c r="G139" s="74"/>
      <c r="H139" s="77"/>
      <c r="I139" s="77"/>
      <c r="J139" s="77"/>
    </row>
    <row r="140" spans="1:10" ht="24" customHeight="1" thickBot="1">
      <c r="A140" s="21" t="s">
        <v>81</v>
      </c>
      <c r="D140" s="77">
        <f>D132-D141</f>
        <v>480920</v>
      </c>
      <c r="E140" s="74"/>
      <c r="F140" s="77">
        <v>1809897</v>
      </c>
      <c r="G140" s="74"/>
      <c r="H140" s="100">
        <f>SUM(H132)</f>
        <v>466210</v>
      </c>
      <c r="I140" s="77"/>
      <c r="J140" s="100">
        <f>SUM(J132)</f>
        <v>1193788</v>
      </c>
    </row>
    <row r="141" spans="1:10" ht="24" customHeight="1" thickTop="1">
      <c r="A141" s="21" t="s">
        <v>82</v>
      </c>
      <c r="D141" s="140">
        <f>'CE1.1'!T25</f>
        <v>-7080</v>
      </c>
      <c r="E141" s="74"/>
      <c r="F141" s="77">
        <v>25738</v>
      </c>
      <c r="G141" s="74"/>
      <c r="H141" s="77"/>
      <c r="I141" s="77"/>
      <c r="J141" s="77"/>
    </row>
    <row r="142" spans="1:10" ht="24" customHeight="1" thickBot="1">
      <c r="A142" s="21"/>
      <c r="D142" s="101">
        <f>SUM(D140:D141)</f>
        <v>473840</v>
      </c>
      <c r="E142" s="102"/>
      <c r="F142" s="101">
        <f>SUM(F140:F141)</f>
        <v>1835635</v>
      </c>
      <c r="G142" s="102"/>
      <c r="H142" s="102"/>
      <c r="I142" s="102"/>
      <c r="J142" s="102"/>
    </row>
    <row r="143" spans="1:10" ht="24" customHeight="1" thickTop="1">
      <c r="A143" s="21"/>
      <c r="D143" s="102">
        <f>D142-D132</f>
        <v>0</v>
      </c>
      <c r="E143" s="102"/>
      <c r="F143" s="102">
        <f>F142-F132</f>
        <v>0</v>
      </c>
      <c r="G143" s="102"/>
      <c r="H143" s="102"/>
      <c r="I143" s="102"/>
      <c r="J143" s="102"/>
    </row>
    <row r="144" spans="1:10" ht="24" customHeight="1">
      <c r="A144" s="103" t="s">
        <v>107</v>
      </c>
      <c r="B144" s="76"/>
      <c r="D144" s="104"/>
      <c r="E144" s="105"/>
      <c r="F144" s="104"/>
      <c r="G144" s="105"/>
      <c r="H144" s="104"/>
      <c r="I144" s="104"/>
      <c r="J144" s="104"/>
    </row>
    <row r="145" spans="1:13" ht="24" customHeight="1">
      <c r="A145" s="51" t="s">
        <v>38</v>
      </c>
      <c r="D145" s="104"/>
      <c r="E145" s="105"/>
      <c r="F145" s="104"/>
      <c r="G145" s="104"/>
      <c r="H145" s="104"/>
      <c r="I145" s="104"/>
      <c r="J145" s="104"/>
    </row>
    <row r="146" spans="1:13" ht="24" customHeight="1" thickBot="1">
      <c r="A146" s="51" t="s">
        <v>179</v>
      </c>
      <c r="D146" s="115">
        <v>0.51</v>
      </c>
      <c r="E146" s="116"/>
      <c r="F146" s="115">
        <v>0.81710061564788083</v>
      </c>
      <c r="G146" s="116"/>
      <c r="H146" s="115">
        <v>0.64</v>
      </c>
      <c r="I146" s="116"/>
      <c r="J146" s="115">
        <v>0.71691138774368302</v>
      </c>
      <c r="K146" s="110"/>
      <c r="L146" s="110"/>
      <c r="M146" s="110"/>
    </row>
    <row r="147" spans="1:13" ht="24" customHeight="1" thickTop="1">
      <c r="A147" s="23"/>
      <c r="D147" s="74"/>
      <c r="E147" s="74"/>
      <c r="F147" s="74"/>
      <c r="G147" s="74"/>
      <c r="H147" s="74"/>
      <c r="I147" s="74"/>
      <c r="J147" s="74"/>
    </row>
    <row r="148" spans="1:13" ht="24" customHeight="1">
      <c r="A148" s="22" t="s">
        <v>122</v>
      </c>
      <c r="E148" s="111"/>
      <c r="F148" s="111"/>
      <c r="G148" s="111"/>
      <c r="H148" s="111"/>
      <c r="I148" s="111"/>
      <c r="J148" s="111"/>
    </row>
  </sheetData>
  <printOptions horizontalCentered="1"/>
  <pageMargins left="0.68" right="0.31496062992125984" top="0.78740157480314965" bottom="0.19685039370078741" header="0.31496062992125984" footer="0.31496062992125984"/>
  <pageSetup paperSize="9" scale="68" orientation="portrait" r:id="rId1"/>
  <rowBreaks count="3" manualBreakCount="3">
    <brk id="38" max="16383" man="1"/>
    <brk id="70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74404-2DBF-4D71-875A-120B540D02AD}">
  <dimension ref="A1:Y42"/>
  <sheetViews>
    <sheetView showGridLines="0" view="pageBreakPreview" zoomScale="70" zoomScaleNormal="70" zoomScaleSheetLayoutView="70" workbookViewId="0"/>
  </sheetViews>
  <sheetFormatPr defaultColWidth="9.42578125" defaultRowHeight="24" customHeight="1"/>
  <cols>
    <col min="1" max="1" width="47.5703125" style="1" customWidth="1"/>
    <col min="2" max="2" width="16.42578125" style="1" bestFit="1" customWidth="1"/>
    <col min="3" max="3" width="1" style="19" customWidth="1"/>
    <col min="4" max="4" width="14.42578125" style="1" bestFit="1" customWidth="1"/>
    <col min="5" max="5" width="1" style="19" customWidth="1"/>
    <col min="6" max="6" width="18.42578125" style="1" customWidth="1"/>
    <col min="7" max="7" width="1" style="1" customWidth="1"/>
    <col min="8" max="8" width="19" style="1" customWidth="1"/>
    <col min="9" max="9" width="1" style="1" customWidth="1"/>
    <col min="10" max="10" width="17" style="1" customWidth="1"/>
    <col min="11" max="11" width="1" style="1" customWidth="1"/>
    <col min="12" max="12" width="16.5703125" style="1" customWidth="1"/>
    <col min="13" max="13" width="1" style="1" customWidth="1"/>
    <col min="14" max="14" width="15.42578125" style="1" customWidth="1"/>
    <col min="15" max="15" width="1" style="1" customWidth="1"/>
    <col min="16" max="16" width="15" style="1" customWidth="1"/>
    <col min="17" max="17" width="1" style="1" customWidth="1"/>
    <col min="18" max="18" width="16.5703125" style="1" customWidth="1"/>
    <col min="19" max="19" width="1" style="1" customWidth="1"/>
    <col min="20" max="20" width="16.42578125" style="1" customWidth="1"/>
    <col min="21" max="21" width="1" style="1" customWidth="1"/>
    <col min="22" max="22" width="16.42578125" style="1" customWidth="1"/>
    <col min="23" max="23" width="1" style="1" customWidth="1"/>
    <col min="24" max="16384" width="9.42578125" style="1"/>
  </cols>
  <sheetData>
    <row r="1" spans="1:22" ht="24" customHeight="1">
      <c r="V1" s="30" t="s">
        <v>104</v>
      </c>
    </row>
    <row r="2" spans="1:22" ht="24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</row>
    <row r="3" spans="1:22" ht="24" customHeight="1">
      <c r="A3" s="146" t="s">
        <v>55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</row>
    <row r="4" spans="1:22" ht="24" customHeight="1">
      <c r="A4" s="146" t="s">
        <v>213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</row>
    <row r="5" spans="1:22" ht="24" customHeight="1">
      <c r="B5" s="147" t="s">
        <v>103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</row>
    <row r="6" spans="1:22" ht="24" customHeight="1">
      <c r="B6" s="144" t="s">
        <v>1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ht="24" customHeight="1">
      <c r="B7" s="148" t="s">
        <v>84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26"/>
      <c r="T7" s="26"/>
      <c r="U7" s="26"/>
      <c r="V7" s="26"/>
    </row>
    <row r="8" spans="1:22" ht="24" customHeight="1">
      <c r="B8" s="17"/>
      <c r="F8" s="17" t="s">
        <v>85</v>
      </c>
      <c r="H8" s="17" t="s">
        <v>113</v>
      </c>
      <c r="J8" s="17"/>
      <c r="S8" s="17"/>
      <c r="U8" s="17"/>
      <c r="V8" s="30"/>
    </row>
    <row r="9" spans="1:22" s="17" customFormat="1" ht="24" customHeight="1">
      <c r="F9" s="17" t="s">
        <v>86</v>
      </c>
      <c r="H9" s="17" t="s">
        <v>114</v>
      </c>
      <c r="T9" s="17" t="s">
        <v>56</v>
      </c>
    </row>
    <row r="10" spans="1:22" s="17" customFormat="1" ht="24" customHeight="1">
      <c r="C10" s="19"/>
      <c r="E10" s="19"/>
      <c r="F10" s="17" t="s">
        <v>87</v>
      </c>
      <c r="H10" s="17" t="s">
        <v>115</v>
      </c>
      <c r="L10" s="144" t="s">
        <v>25</v>
      </c>
      <c r="M10" s="144"/>
      <c r="N10" s="144"/>
      <c r="T10" s="17" t="s">
        <v>88</v>
      </c>
    </row>
    <row r="11" spans="1:22" s="17" customFormat="1" ht="24" customHeight="1">
      <c r="B11" s="17" t="s">
        <v>89</v>
      </c>
      <c r="C11" s="19"/>
      <c r="D11" s="17" t="s">
        <v>57</v>
      </c>
      <c r="E11" s="19"/>
      <c r="F11" s="17" t="s">
        <v>90</v>
      </c>
      <c r="H11" s="17" t="s">
        <v>116</v>
      </c>
      <c r="J11" s="17" t="s">
        <v>111</v>
      </c>
      <c r="L11" s="17" t="s">
        <v>126</v>
      </c>
      <c r="P11" s="17" t="s">
        <v>169</v>
      </c>
      <c r="R11" s="17" t="s">
        <v>28</v>
      </c>
      <c r="T11" s="17" t="s">
        <v>92</v>
      </c>
      <c r="V11" s="17" t="s">
        <v>127</v>
      </c>
    </row>
    <row r="12" spans="1:22" s="17" customFormat="1" ht="24" customHeight="1">
      <c r="B12" s="29" t="s">
        <v>93</v>
      </c>
      <c r="C12" s="27"/>
      <c r="D12" s="29" t="s">
        <v>59</v>
      </c>
      <c r="E12" s="27"/>
      <c r="F12" s="29" t="s">
        <v>94</v>
      </c>
      <c r="H12" s="29" t="s">
        <v>92</v>
      </c>
      <c r="J12" s="29" t="s">
        <v>112</v>
      </c>
      <c r="L12" s="29" t="s">
        <v>142</v>
      </c>
      <c r="N12" s="29" t="s">
        <v>58</v>
      </c>
      <c r="P12" s="29" t="s">
        <v>95</v>
      </c>
      <c r="R12" s="29" t="s">
        <v>96</v>
      </c>
      <c r="T12" s="29" t="s">
        <v>97</v>
      </c>
      <c r="V12" s="29" t="s">
        <v>22</v>
      </c>
    </row>
    <row r="13" spans="1:22" ht="24" customHeight="1">
      <c r="A13" s="3" t="s">
        <v>153</v>
      </c>
      <c r="B13" s="14">
        <v>1578362</v>
      </c>
      <c r="C13" s="14"/>
      <c r="D13" s="14">
        <v>1152389</v>
      </c>
      <c r="E13" s="14"/>
      <c r="F13" s="14">
        <v>6238</v>
      </c>
      <c r="G13" s="14"/>
      <c r="H13" s="14">
        <v>-570311</v>
      </c>
      <c r="I13" s="14"/>
      <c r="J13" s="14">
        <v>174753</v>
      </c>
      <c r="K13" s="14"/>
      <c r="L13" s="14">
        <v>172123</v>
      </c>
      <c r="M13" s="14"/>
      <c r="N13" s="14">
        <v>13545642</v>
      </c>
      <c r="O13" s="14"/>
      <c r="P13" s="14">
        <v>-1221847</v>
      </c>
      <c r="Q13" s="14"/>
      <c r="R13" s="14">
        <f>SUM(P13,B13,D13,L13,N13,F13,H13,J13)</f>
        <v>14837349</v>
      </c>
      <c r="S13" s="14"/>
      <c r="T13" s="14">
        <v>183291</v>
      </c>
      <c r="U13" s="14"/>
      <c r="V13" s="14">
        <f t="shared" ref="V13:V14" si="0">SUM(R13:T13)</f>
        <v>15020640</v>
      </c>
    </row>
    <row r="14" spans="1:22" ht="24" customHeight="1">
      <c r="A14" s="21" t="s">
        <v>158</v>
      </c>
      <c r="B14" s="14">
        <v>0</v>
      </c>
      <c r="C14" s="14"/>
      <c r="D14" s="14">
        <v>0</v>
      </c>
      <c r="E14" s="14"/>
      <c r="F14" s="14">
        <v>0</v>
      </c>
      <c r="G14" s="14"/>
      <c r="H14" s="14">
        <v>0</v>
      </c>
      <c r="I14" s="14"/>
      <c r="J14" s="14">
        <v>0</v>
      </c>
      <c r="K14" s="14"/>
      <c r="L14" s="14">
        <v>0</v>
      </c>
      <c r="M14" s="14"/>
      <c r="N14" s="14">
        <v>1289680</v>
      </c>
      <c r="O14" s="14"/>
      <c r="P14" s="14">
        <v>0</v>
      </c>
      <c r="Q14" s="14"/>
      <c r="R14" s="14">
        <f>SUM(P14,B14,D14,L14,N14,F14,H14,J14)</f>
        <v>1289680</v>
      </c>
      <c r="S14" s="14"/>
      <c r="T14" s="14">
        <v>15203</v>
      </c>
      <c r="U14" s="14"/>
      <c r="V14" s="14">
        <f t="shared" si="0"/>
        <v>1304883</v>
      </c>
    </row>
    <row r="15" spans="1:22" ht="24" customHeight="1">
      <c r="A15" s="20" t="s">
        <v>129</v>
      </c>
      <c r="B15" s="15">
        <v>0</v>
      </c>
      <c r="C15" s="14"/>
      <c r="D15" s="15">
        <v>0</v>
      </c>
      <c r="E15" s="14"/>
      <c r="F15" s="15">
        <v>0</v>
      </c>
      <c r="G15" s="14"/>
      <c r="H15" s="15">
        <v>0</v>
      </c>
      <c r="I15" s="14"/>
      <c r="J15" s="15">
        <v>0</v>
      </c>
      <c r="K15" s="14"/>
      <c r="L15" s="15">
        <v>0</v>
      </c>
      <c r="M15" s="14"/>
      <c r="N15" s="15">
        <v>0</v>
      </c>
      <c r="O15" s="14"/>
      <c r="P15" s="15">
        <v>520217</v>
      </c>
      <c r="Q15" s="14"/>
      <c r="R15" s="15">
        <f>SUM(P15,B15,D15,L15,N15,F15,H15,J15)</f>
        <v>520217</v>
      </c>
      <c r="S15" s="14"/>
      <c r="T15" s="15">
        <v>10535</v>
      </c>
      <c r="U15" s="14"/>
      <c r="V15" s="15">
        <f>SUM(R15:T15)</f>
        <v>530752</v>
      </c>
    </row>
    <row r="16" spans="1:22" ht="24" customHeight="1">
      <c r="A16" s="21" t="s">
        <v>110</v>
      </c>
      <c r="B16" s="14">
        <f>SUM(B14:B15)</f>
        <v>0</v>
      </c>
      <c r="C16" s="14"/>
      <c r="D16" s="14">
        <f>SUM(D14:D15)</f>
        <v>0</v>
      </c>
      <c r="E16" s="14"/>
      <c r="F16" s="14">
        <f>SUM(F14:F15)</f>
        <v>0</v>
      </c>
      <c r="G16" s="14"/>
      <c r="H16" s="14">
        <f>SUM(H14:H15)</f>
        <v>0</v>
      </c>
      <c r="I16" s="14"/>
      <c r="J16" s="14">
        <f>SUM(J14:J15)</f>
        <v>0</v>
      </c>
      <c r="K16" s="14"/>
      <c r="L16" s="14">
        <f>SUM(L14:L15)</f>
        <v>0</v>
      </c>
      <c r="M16" s="14"/>
      <c r="N16" s="14">
        <f>SUM(N14:N15)</f>
        <v>1289680</v>
      </c>
      <c r="O16" s="14"/>
      <c r="P16" s="14">
        <f>SUM(P14:P15)</f>
        <v>520217</v>
      </c>
      <c r="Q16" s="14"/>
      <c r="R16" s="14">
        <f>SUM(R14:R15)</f>
        <v>1809897</v>
      </c>
      <c r="S16" s="14"/>
      <c r="T16" s="14">
        <f>SUM(T14:T15)</f>
        <v>25738</v>
      </c>
      <c r="U16" s="14"/>
      <c r="V16" s="14">
        <f>SUM(V14:V15)</f>
        <v>1835635</v>
      </c>
    </row>
    <row r="17" spans="1:25" ht="24" customHeight="1">
      <c r="A17" s="21" t="s">
        <v>74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pans="1:25" ht="24" customHeight="1">
      <c r="A18" s="20" t="s">
        <v>227</v>
      </c>
      <c r="B18" s="14">
        <v>0</v>
      </c>
      <c r="C18" s="14"/>
      <c r="D18" s="14">
        <v>0</v>
      </c>
      <c r="E18" s="14"/>
      <c r="F18" s="14">
        <v>0</v>
      </c>
      <c r="G18" s="14"/>
      <c r="H18" s="14">
        <v>0</v>
      </c>
      <c r="I18" s="14"/>
      <c r="J18" s="14">
        <v>0</v>
      </c>
      <c r="K18" s="14"/>
      <c r="L18" s="14">
        <v>0</v>
      </c>
      <c r="M18" s="14"/>
      <c r="N18" s="14">
        <v>0</v>
      </c>
      <c r="O18" s="14"/>
      <c r="P18" s="14">
        <v>0</v>
      </c>
      <c r="Q18" s="14"/>
      <c r="R18" s="14">
        <f>SUM(P18,B18,D18,L18,N18,F18,H18,J18)</f>
        <v>0</v>
      </c>
      <c r="S18" s="14"/>
      <c r="T18" s="14">
        <v>212997</v>
      </c>
      <c r="U18" s="14"/>
      <c r="V18" s="14">
        <f>SUM(R18:T18)</f>
        <v>212997</v>
      </c>
    </row>
    <row r="19" spans="1:25" ht="24" customHeight="1">
      <c r="A19" s="1" t="s">
        <v>228</v>
      </c>
      <c r="B19" s="14">
        <v>0</v>
      </c>
      <c r="C19" s="14"/>
      <c r="D19" s="14">
        <v>0</v>
      </c>
      <c r="E19" s="14"/>
      <c r="F19" s="14">
        <v>0</v>
      </c>
      <c r="G19" s="14"/>
      <c r="H19" s="14">
        <v>0</v>
      </c>
      <c r="I19" s="14"/>
      <c r="J19" s="14">
        <v>0</v>
      </c>
      <c r="K19" s="14"/>
      <c r="L19" s="14">
        <v>0</v>
      </c>
      <c r="M19" s="14"/>
      <c r="N19" s="14">
        <v>-2051836</v>
      </c>
      <c r="O19" s="14"/>
      <c r="P19" s="14">
        <v>0</v>
      </c>
      <c r="Q19" s="14"/>
      <c r="R19" s="14">
        <f>SUM(P19,B19,D19,L19,N19,F19,H19,J19)</f>
        <v>-2051836</v>
      </c>
      <c r="S19" s="14"/>
      <c r="T19" s="14">
        <v>0</v>
      </c>
      <c r="U19" s="14"/>
      <c r="V19" s="14">
        <f>SUM(R19:T19)</f>
        <v>-2051836</v>
      </c>
    </row>
    <row r="20" spans="1:25" ht="24" customHeight="1" thickBot="1">
      <c r="A20" s="3" t="s">
        <v>175</v>
      </c>
      <c r="B20" s="18">
        <f>SUM(B16:B19,B13)</f>
        <v>1578362</v>
      </c>
      <c r="C20" s="14"/>
      <c r="D20" s="18">
        <f>SUM(D16:D19,D13)</f>
        <v>1152389</v>
      </c>
      <c r="E20" s="14"/>
      <c r="F20" s="18">
        <f>SUM(F16:F19,F13)</f>
        <v>6238</v>
      </c>
      <c r="G20" s="14"/>
      <c r="H20" s="18">
        <f>SUM(H16:H19,H13)</f>
        <v>-570311</v>
      </c>
      <c r="I20" s="14"/>
      <c r="J20" s="18">
        <f>SUM(J16:J19,J13)</f>
        <v>174753</v>
      </c>
      <c r="K20" s="14"/>
      <c r="L20" s="18">
        <f>SUM(L16:L19,L13)</f>
        <v>172123</v>
      </c>
      <c r="M20" s="14"/>
      <c r="N20" s="18">
        <f>SUM(N16:N19,N13)</f>
        <v>12783486</v>
      </c>
      <c r="O20" s="14"/>
      <c r="P20" s="18">
        <f>SUM(P16:P19,P13)</f>
        <v>-701630</v>
      </c>
      <c r="Q20" s="14"/>
      <c r="R20" s="18">
        <f>SUM(R16:R19,R13)</f>
        <v>14595410</v>
      </c>
      <c r="S20" s="14"/>
      <c r="T20" s="18">
        <f>SUM(T16:T19,T13)</f>
        <v>422026</v>
      </c>
      <c r="U20" s="14"/>
      <c r="V20" s="18">
        <f>SUM(V16:V19,V13)</f>
        <v>15017436</v>
      </c>
    </row>
    <row r="21" spans="1:25" ht="24" customHeight="1" thickTop="1">
      <c r="A21" s="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pans="1:25" ht="24" customHeight="1">
      <c r="A22" s="3" t="s">
        <v>214</v>
      </c>
      <c r="B22" s="14">
        <v>1578362</v>
      </c>
      <c r="C22" s="14"/>
      <c r="D22" s="14">
        <v>1152389</v>
      </c>
      <c r="E22" s="14"/>
      <c r="F22" s="14">
        <v>6238</v>
      </c>
      <c r="G22" s="14"/>
      <c r="H22" s="14">
        <v>-570311</v>
      </c>
      <c r="I22" s="14"/>
      <c r="J22" s="14">
        <v>174753</v>
      </c>
      <c r="K22" s="14"/>
      <c r="L22" s="14">
        <v>172123</v>
      </c>
      <c r="M22" s="14"/>
      <c r="N22" s="14">
        <v>13285766</v>
      </c>
      <c r="O22" s="14"/>
      <c r="P22" s="14">
        <v>-431367</v>
      </c>
      <c r="Q22" s="14"/>
      <c r="R22" s="14">
        <f>SUM(P22,B22,D22,L22,N22,F22,H22,J22)</f>
        <v>15367953</v>
      </c>
      <c r="S22" s="14"/>
      <c r="T22" s="14">
        <v>569329</v>
      </c>
      <c r="U22" s="14"/>
      <c r="V22" s="14">
        <f>SUM(R22:T22)</f>
        <v>15937282</v>
      </c>
    </row>
    <row r="23" spans="1:25" ht="24" customHeight="1">
      <c r="A23" s="21" t="s">
        <v>158</v>
      </c>
      <c r="B23" s="14">
        <v>0</v>
      </c>
      <c r="C23" s="14"/>
      <c r="D23" s="14">
        <v>0</v>
      </c>
      <c r="E23" s="14"/>
      <c r="F23" s="14">
        <v>0</v>
      </c>
      <c r="G23" s="14"/>
      <c r="H23" s="14">
        <v>0</v>
      </c>
      <c r="I23" s="14"/>
      <c r="J23" s="14">
        <v>0</v>
      </c>
      <c r="K23" s="14"/>
      <c r="L23" s="14">
        <v>0</v>
      </c>
      <c r="M23" s="14"/>
      <c r="N23" s="14">
        <f>PL!D135</f>
        <v>803150</v>
      </c>
      <c r="O23" s="14"/>
      <c r="P23" s="14">
        <v>0</v>
      </c>
      <c r="Q23" s="14"/>
      <c r="R23" s="14">
        <f>SUM(P23,B23,D23,L23,N23,F23,H23,J23)</f>
        <v>803150</v>
      </c>
      <c r="S23" s="14"/>
      <c r="T23" s="14">
        <f>PL!D136</f>
        <v>-2075</v>
      </c>
      <c r="U23" s="14"/>
      <c r="V23" s="14">
        <f>SUM(R23:T23)</f>
        <v>801075</v>
      </c>
    </row>
    <row r="24" spans="1:25" ht="24" customHeight="1">
      <c r="A24" s="20" t="s">
        <v>129</v>
      </c>
      <c r="B24" s="15">
        <v>0</v>
      </c>
      <c r="C24" s="14"/>
      <c r="D24" s="15">
        <v>0</v>
      </c>
      <c r="E24" s="14"/>
      <c r="F24" s="15">
        <v>0</v>
      </c>
      <c r="G24" s="14"/>
      <c r="H24" s="15">
        <v>0</v>
      </c>
      <c r="I24" s="14"/>
      <c r="J24" s="15">
        <v>0</v>
      </c>
      <c r="K24" s="14"/>
      <c r="L24" s="15">
        <v>0</v>
      </c>
      <c r="M24" s="14"/>
      <c r="N24" s="15">
        <v>0</v>
      </c>
      <c r="O24" s="14"/>
      <c r="P24" s="15">
        <f>'CE1.2'!I17</f>
        <v>-322230</v>
      </c>
      <c r="Q24" s="14"/>
      <c r="R24" s="15">
        <f>SUM(P24,B24,D24,L24,N24,F24,H24,J24)</f>
        <v>-322230</v>
      </c>
      <c r="S24" s="14"/>
      <c r="T24" s="15">
        <v>-5005</v>
      </c>
      <c r="U24" s="14">
        <v>0</v>
      </c>
      <c r="V24" s="15">
        <f>SUM(R24:T24)</f>
        <v>-327235</v>
      </c>
      <c r="Y24" s="2"/>
    </row>
    <row r="25" spans="1:25" ht="24" customHeight="1">
      <c r="A25" s="21" t="s">
        <v>110</v>
      </c>
      <c r="B25" s="14">
        <f>SUM(B23:B24)</f>
        <v>0</v>
      </c>
      <c r="C25" s="14"/>
      <c r="D25" s="14">
        <f>SUM(D23:D24)</f>
        <v>0</v>
      </c>
      <c r="E25" s="14"/>
      <c r="F25" s="14">
        <f>SUM(F23:F24)</f>
        <v>0</v>
      </c>
      <c r="G25" s="14"/>
      <c r="H25" s="14">
        <f>SUM(H23:H24)</f>
        <v>0</v>
      </c>
      <c r="I25" s="14"/>
      <c r="J25" s="14">
        <f>SUM(J23:J24)</f>
        <v>0</v>
      </c>
      <c r="K25" s="14"/>
      <c r="L25" s="14">
        <f>SUM(L23:L24)</f>
        <v>0</v>
      </c>
      <c r="M25" s="14"/>
      <c r="N25" s="14">
        <f>SUM(N23:N24)</f>
        <v>803150</v>
      </c>
      <c r="O25" s="14"/>
      <c r="P25" s="14">
        <f>SUM(P23:P24)</f>
        <v>-322230</v>
      </c>
      <c r="Q25" s="14"/>
      <c r="R25" s="14">
        <f>SUM(R23:R24)</f>
        <v>480920</v>
      </c>
      <c r="S25" s="14"/>
      <c r="T25" s="14">
        <f>SUM(T23:T24)</f>
        <v>-7080</v>
      </c>
      <c r="U25" s="14"/>
      <c r="V25" s="14">
        <f>SUM(V23:V24)</f>
        <v>473840</v>
      </c>
    </row>
    <row r="26" spans="1:25" ht="24" customHeight="1">
      <c r="A26" s="21" t="s">
        <v>237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5" ht="24" customHeight="1">
      <c r="A27" s="20" t="s">
        <v>238</v>
      </c>
      <c r="B27" s="14">
        <v>0</v>
      </c>
      <c r="C27" s="14"/>
      <c r="D27" s="14">
        <v>0</v>
      </c>
      <c r="E27" s="14"/>
      <c r="F27" s="14">
        <v>0</v>
      </c>
      <c r="G27" s="14"/>
      <c r="H27" s="14">
        <v>0</v>
      </c>
      <c r="I27" s="14"/>
      <c r="J27" s="14">
        <v>0</v>
      </c>
      <c r="K27" s="14"/>
      <c r="L27" s="14">
        <v>0</v>
      </c>
      <c r="M27" s="14"/>
      <c r="N27" s="14">
        <v>0</v>
      </c>
      <c r="O27" s="14"/>
      <c r="P27" s="14">
        <v>0</v>
      </c>
      <c r="Q27" s="14"/>
      <c r="R27" s="14">
        <f>SUM(P27,B27,D27,L27,N27,F27,H27,J27)</f>
        <v>0</v>
      </c>
      <c r="S27" s="14"/>
      <c r="T27" s="14">
        <v>-5891</v>
      </c>
      <c r="U27" s="14"/>
      <c r="V27" s="14">
        <f>SUM(R27:T27)</f>
        <v>-5891</v>
      </c>
    </row>
    <row r="28" spans="1:25" ht="24" customHeight="1">
      <c r="A28" s="1" t="s">
        <v>228</v>
      </c>
      <c r="B28" s="15">
        <v>0</v>
      </c>
      <c r="C28" s="14"/>
      <c r="D28" s="15">
        <v>0</v>
      </c>
      <c r="E28" s="14"/>
      <c r="F28" s="15">
        <v>0</v>
      </c>
      <c r="G28" s="14"/>
      <c r="H28" s="15">
        <v>0</v>
      </c>
      <c r="I28" s="14"/>
      <c r="J28" s="15">
        <v>0</v>
      </c>
      <c r="K28" s="14"/>
      <c r="L28" s="15">
        <v>0</v>
      </c>
      <c r="M28" s="14"/>
      <c r="N28" s="15">
        <f>'CE2'!K23</f>
        <v>-1262469</v>
      </c>
      <c r="O28" s="14"/>
      <c r="P28" s="15">
        <v>0</v>
      </c>
      <c r="Q28" s="14"/>
      <c r="R28" s="15">
        <f>SUM(P28,B28,D28,L28,N28,F28,H28,J28)</f>
        <v>-1262469</v>
      </c>
      <c r="S28" s="14"/>
      <c r="T28" s="15">
        <v>0</v>
      </c>
      <c r="U28" s="14"/>
      <c r="V28" s="15">
        <f>SUM(R28:T28)</f>
        <v>-1262469</v>
      </c>
    </row>
    <row r="29" spans="1:25" ht="24" customHeight="1" thickBot="1">
      <c r="A29" s="3" t="s">
        <v>215</v>
      </c>
      <c r="B29" s="18">
        <f>SUM(B22,B25:B28)</f>
        <v>1578362</v>
      </c>
      <c r="C29" s="14"/>
      <c r="D29" s="18">
        <f>SUM(D22,D25:D28)</f>
        <v>1152389</v>
      </c>
      <c r="E29" s="14"/>
      <c r="F29" s="18">
        <f>SUM(F22,F25:F28)</f>
        <v>6238</v>
      </c>
      <c r="G29" s="14"/>
      <c r="H29" s="18">
        <f>SUM(H22,H25:H28)</f>
        <v>-570311</v>
      </c>
      <c r="I29" s="14"/>
      <c r="J29" s="13">
        <f>SUM(J22,J25:J28)</f>
        <v>174753</v>
      </c>
      <c r="K29" s="14"/>
      <c r="L29" s="18">
        <f>SUM(L22,L25:L28)</f>
        <v>172123</v>
      </c>
      <c r="M29" s="14"/>
      <c r="N29" s="18">
        <f>SUM(N22,N25:N28)</f>
        <v>12826447</v>
      </c>
      <c r="O29" s="14"/>
      <c r="P29" s="18">
        <f>SUM(P22,P25:P28)</f>
        <v>-753597</v>
      </c>
      <c r="Q29" s="14"/>
      <c r="R29" s="18">
        <f>SUM(R22,R25:R28)</f>
        <v>14586404</v>
      </c>
      <c r="S29" s="14"/>
      <c r="T29" s="18">
        <f>SUM(T22,T25:T28)</f>
        <v>556358</v>
      </c>
      <c r="U29" s="14"/>
      <c r="V29" s="18">
        <f>SUM(V22,V25:V28)</f>
        <v>15142762</v>
      </c>
    </row>
    <row r="30" spans="1:25" ht="24" customHeight="1" thickTop="1">
      <c r="A30" s="3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>
        <f>L29-BS!D89</f>
        <v>0</v>
      </c>
      <c r="M30" s="14"/>
      <c r="N30" s="14">
        <f>N29-BS!D90</f>
        <v>0</v>
      </c>
      <c r="O30" s="14"/>
      <c r="P30" s="14">
        <f>P29-BS!D91</f>
        <v>0</v>
      </c>
      <c r="Q30" s="14"/>
      <c r="R30" s="14"/>
      <c r="S30" s="14"/>
      <c r="T30" s="14">
        <f>T29-BS!D93</f>
        <v>0</v>
      </c>
      <c r="U30" s="14"/>
      <c r="V30" s="14">
        <f>SUM(V29-BS!D94)</f>
        <v>0</v>
      </c>
    </row>
    <row r="31" spans="1:25" ht="24" customHeight="1">
      <c r="A31" s="1" t="s">
        <v>122</v>
      </c>
      <c r="B31" s="19"/>
      <c r="C31" s="1"/>
      <c r="E31" s="1"/>
      <c r="T31" s="2"/>
    </row>
    <row r="32" spans="1:25" ht="24" customHeight="1">
      <c r="B32" s="2"/>
      <c r="C32" s="1"/>
      <c r="E32" s="1"/>
    </row>
    <row r="33" spans="2:24" ht="24" customHeight="1">
      <c r="C33" s="1"/>
      <c r="E33" s="1"/>
    </row>
    <row r="34" spans="2:24" ht="24" customHeight="1">
      <c r="C34" s="1"/>
      <c r="E34" s="1"/>
    </row>
    <row r="35" spans="2:24" ht="24" customHeight="1">
      <c r="C35" s="1"/>
      <c r="E35" s="1"/>
    </row>
    <row r="36" spans="2:24" ht="24" customHeight="1">
      <c r="C36" s="1"/>
      <c r="E36" s="1"/>
    </row>
    <row r="37" spans="2:24" ht="24" customHeight="1">
      <c r="C37" s="1"/>
      <c r="E37" s="1"/>
    </row>
    <row r="38" spans="2:24" ht="24" customHeight="1">
      <c r="C38" s="1"/>
      <c r="E38" s="1"/>
    </row>
    <row r="39" spans="2:24" ht="24" customHeight="1">
      <c r="C39" s="1"/>
      <c r="E39" s="1"/>
    </row>
    <row r="40" spans="2:24" ht="24" customHeight="1">
      <c r="N40" s="2"/>
      <c r="V40" s="2"/>
    </row>
    <row r="41" spans="2:24" ht="24" customHeight="1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2:24" ht="24" customHeight="1">
      <c r="B42" s="2"/>
      <c r="D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</sheetData>
  <mergeCells count="7">
    <mergeCell ref="L10:N10"/>
    <mergeCell ref="A2:V2"/>
    <mergeCell ref="A3:V3"/>
    <mergeCell ref="A4:V4"/>
    <mergeCell ref="B5:V5"/>
    <mergeCell ref="B6:V6"/>
    <mergeCell ref="B7:R7"/>
  </mergeCells>
  <printOptions horizontalCentered="1"/>
  <pageMargins left="0.39370078740157499" right="0.39370078740157499" top="0.90500000000000003" bottom="0.74803149606299202" header="0.31496062992126" footer="0.31496062992126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9F1EB-0D20-44EE-BD56-36EB971404EB}">
  <dimension ref="A1:N20"/>
  <sheetViews>
    <sheetView showGridLines="0" view="pageBreakPreview" zoomScale="90" zoomScaleNormal="100" zoomScaleSheetLayoutView="90" workbookViewId="0">
      <selection activeCell="C18" sqref="C18"/>
    </sheetView>
  </sheetViews>
  <sheetFormatPr defaultColWidth="9.42578125" defaultRowHeight="24" customHeight="1"/>
  <cols>
    <col min="1" max="1" width="34.42578125" style="57" customWidth="1"/>
    <col min="2" max="2" width="7.42578125" style="57" customWidth="1"/>
    <col min="3" max="3" width="27.42578125" style="57" customWidth="1"/>
    <col min="4" max="4" width="1.5703125" style="57" customWidth="1"/>
    <col min="5" max="5" width="20.5703125" style="57" customWidth="1"/>
    <col min="6" max="6" width="1.5703125" style="57" customWidth="1"/>
    <col min="7" max="7" width="28.42578125" style="57" customWidth="1"/>
    <col min="8" max="8" width="1.5703125" style="57" customWidth="1"/>
    <col min="9" max="9" width="20.5703125" style="57" customWidth="1"/>
    <col min="10" max="12" width="1.42578125" style="57" customWidth="1"/>
    <col min="13" max="13" width="20.5703125" style="57" bestFit="1" customWidth="1"/>
    <col min="14" max="14" width="16.42578125" style="57" bestFit="1" customWidth="1"/>
    <col min="15" max="16" width="12.85546875" style="57" bestFit="1" customWidth="1"/>
    <col min="17" max="16384" width="9.42578125" style="57"/>
  </cols>
  <sheetData>
    <row r="1" spans="1:9" ht="24" customHeight="1">
      <c r="I1" s="65" t="s">
        <v>104</v>
      </c>
    </row>
    <row r="2" spans="1:9" ht="24" customHeight="1">
      <c r="A2" s="55" t="s">
        <v>0</v>
      </c>
      <c r="B2" s="55"/>
      <c r="C2" s="55"/>
      <c r="D2" s="55"/>
      <c r="E2" s="55"/>
      <c r="F2" s="55"/>
      <c r="G2" s="55"/>
      <c r="H2" s="55"/>
    </row>
    <row r="3" spans="1:9" ht="24" customHeight="1">
      <c r="A3" s="56" t="s">
        <v>60</v>
      </c>
      <c r="B3" s="55"/>
      <c r="C3" s="55"/>
      <c r="D3" s="55"/>
      <c r="E3" s="55"/>
      <c r="F3" s="55"/>
      <c r="G3" s="55"/>
      <c r="H3" s="55"/>
    </row>
    <row r="4" spans="1:9" ht="24" customHeight="1">
      <c r="A4" s="23" t="s">
        <v>213</v>
      </c>
      <c r="B4" s="56"/>
      <c r="C4" s="56"/>
      <c r="D4" s="56"/>
      <c r="E4" s="56"/>
      <c r="F4" s="56"/>
      <c r="G4" s="56"/>
      <c r="H4" s="56"/>
    </row>
    <row r="5" spans="1:9" ht="24" customHeight="1">
      <c r="A5" s="56"/>
      <c r="B5" s="56"/>
      <c r="C5" s="56"/>
      <c r="D5" s="56"/>
      <c r="E5" s="56"/>
      <c r="F5" s="56"/>
      <c r="G5" s="56"/>
      <c r="H5" s="56"/>
    </row>
    <row r="6" spans="1:9" ht="24" customHeight="1">
      <c r="A6" s="56" t="s">
        <v>173</v>
      </c>
      <c r="B6" s="56"/>
      <c r="C6" s="56"/>
      <c r="D6" s="56"/>
      <c r="E6" s="56"/>
      <c r="F6" s="56"/>
      <c r="G6" s="56"/>
      <c r="H6" s="56"/>
    </row>
    <row r="7" spans="1:9" ht="24" customHeight="1">
      <c r="I7" s="58" t="s">
        <v>103</v>
      </c>
    </row>
    <row r="8" spans="1:9" ht="24" customHeight="1">
      <c r="C8" s="149" t="s">
        <v>170</v>
      </c>
      <c r="D8" s="149"/>
      <c r="E8" s="149"/>
      <c r="F8" s="149"/>
      <c r="G8" s="149"/>
      <c r="H8" s="149"/>
      <c r="I8" s="149"/>
    </row>
    <row r="9" spans="1:9" ht="24" customHeight="1">
      <c r="C9" s="150" t="s">
        <v>79</v>
      </c>
      <c r="D9" s="150"/>
      <c r="E9" s="150"/>
      <c r="F9" s="150"/>
      <c r="G9" s="150"/>
      <c r="H9" s="150"/>
      <c r="I9" s="150"/>
    </row>
    <row r="10" spans="1:9" ht="24" customHeight="1">
      <c r="C10" s="61" t="s">
        <v>171</v>
      </c>
      <c r="D10" s="61"/>
      <c r="E10" s="17" t="s">
        <v>168</v>
      </c>
      <c r="F10" s="60"/>
      <c r="G10" s="60" t="s">
        <v>230</v>
      </c>
      <c r="H10" s="61"/>
      <c r="I10" s="62"/>
    </row>
    <row r="11" spans="1:9" ht="24" customHeight="1">
      <c r="C11" s="31" t="s">
        <v>172</v>
      </c>
      <c r="D11" s="60"/>
      <c r="E11" s="29" t="s">
        <v>174</v>
      </c>
      <c r="F11" s="60"/>
      <c r="G11" s="31" t="s">
        <v>139</v>
      </c>
      <c r="H11" s="61"/>
      <c r="I11" s="31" t="s">
        <v>127</v>
      </c>
    </row>
    <row r="12" spans="1:9" ht="24" customHeight="1">
      <c r="A12" s="56" t="s">
        <v>153</v>
      </c>
      <c r="C12" s="132">
        <v>-1131715</v>
      </c>
      <c r="D12" s="132"/>
      <c r="E12" s="132">
        <v>0</v>
      </c>
      <c r="F12" s="132"/>
      <c r="G12" s="132">
        <v>-90132</v>
      </c>
      <c r="H12" s="132"/>
      <c r="I12" s="132">
        <f>SUM(C12:H12)</f>
        <v>-1221847</v>
      </c>
    </row>
    <row r="13" spans="1:9" ht="24" customHeight="1">
      <c r="A13" s="48" t="s">
        <v>129</v>
      </c>
      <c r="C13" s="63">
        <v>460322</v>
      </c>
      <c r="D13" s="132"/>
      <c r="E13" s="132">
        <v>-2348</v>
      </c>
      <c r="F13" s="132"/>
      <c r="G13" s="63">
        <v>62243</v>
      </c>
      <c r="H13" s="132"/>
      <c r="I13" s="132">
        <f>SUM(C13:H13)</f>
        <v>520217</v>
      </c>
    </row>
    <row r="14" spans="1:9" ht="24" customHeight="1" thickBot="1">
      <c r="A14" s="56" t="s">
        <v>175</v>
      </c>
      <c r="C14" s="133">
        <f>SUM(C12:C13)</f>
        <v>-671393</v>
      </c>
      <c r="D14" s="132"/>
      <c r="E14" s="133">
        <f>SUM(E12:E13)</f>
        <v>-2348</v>
      </c>
      <c r="F14" s="132"/>
      <c r="G14" s="133">
        <f>SUM(G12:G13)</f>
        <v>-27889</v>
      </c>
      <c r="H14" s="132"/>
      <c r="I14" s="133">
        <f>SUM(I12:I13)</f>
        <v>-701630</v>
      </c>
    </row>
    <row r="15" spans="1:9" ht="24" customHeight="1" thickTop="1">
      <c r="A15" s="64"/>
      <c r="C15" s="132"/>
      <c r="D15" s="132"/>
      <c r="E15" s="132"/>
      <c r="F15" s="132"/>
      <c r="G15" s="132"/>
      <c r="H15" s="132"/>
      <c r="I15" s="132"/>
    </row>
    <row r="16" spans="1:9" ht="24" customHeight="1">
      <c r="A16" s="56" t="s">
        <v>214</v>
      </c>
      <c r="C16" s="132">
        <v>-403759</v>
      </c>
      <c r="D16" s="132"/>
      <c r="E16" s="132">
        <v>0</v>
      </c>
      <c r="F16" s="132"/>
      <c r="G16" s="132">
        <v>-27608</v>
      </c>
      <c r="H16" s="132"/>
      <c r="I16" s="132">
        <f>SUM(C16:H16)</f>
        <v>-431367</v>
      </c>
    </row>
    <row r="17" spans="1:14" ht="24" customHeight="1">
      <c r="A17" s="48" t="s">
        <v>129</v>
      </c>
      <c r="C17" s="63">
        <v>229446</v>
      </c>
      <c r="D17" s="132"/>
      <c r="E17" s="132">
        <f>PL!D127</f>
        <v>0</v>
      </c>
      <c r="F17" s="132"/>
      <c r="G17" s="63">
        <f>PL!D122</f>
        <v>-551676</v>
      </c>
      <c r="H17" s="132"/>
      <c r="I17" s="132">
        <f>SUM(C17:H17)</f>
        <v>-322230</v>
      </c>
    </row>
    <row r="18" spans="1:14" ht="24" customHeight="1" thickBot="1">
      <c r="A18" s="56" t="s">
        <v>215</v>
      </c>
      <c r="C18" s="133">
        <f>SUM(C16:C17)</f>
        <v>-174313</v>
      </c>
      <c r="D18" s="132"/>
      <c r="E18" s="133">
        <f>SUM(E16:E17)</f>
        <v>0</v>
      </c>
      <c r="F18" s="132"/>
      <c r="G18" s="133">
        <f>SUM(G16:G17)</f>
        <v>-579284</v>
      </c>
      <c r="H18" s="132"/>
      <c r="I18" s="133">
        <f>SUM(I16:I17)</f>
        <v>-753597</v>
      </c>
    </row>
    <row r="19" spans="1:14" ht="24" customHeight="1" thickTop="1">
      <c r="A19" s="64"/>
      <c r="C19" s="132"/>
      <c r="D19" s="132"/>
      <c r="E19" s="132"/>
      <c r="F19" s="132"/>
      <c r="G19" s="132"/>
      <c r="H19" s="132"/>
      <c r="I19" s="132">
        <f>I18-BS!D91</f>
        <v>0</v>
      </c>
    </row>
    <row r="20" spans="1:14" s="59" customFormat="1" ht="24" customHeight="1">
      <c r="A20" s="21" t="s">
        <v>122</v>
      </c>
      <c r="M20" s="57"/>
      <c r="N20" s="57"/>
    </row>
  </sheetData>
  <mergeCells count="2">
    <mergeCell ref="C8:I8"/>
    <mergeCell ref="C9:I9"/>
  </mergeCells>
  <printOptions horizontalCentered="1"/>
  <pageMargins left="0.5" right="0.5" top="0.90500000000000003" bottom="0.3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30"/>
  <sheetViews>
    <sheetView showGridLines="0" view="pageBreakPreview" zoomScale="70" zoomScaleNormal="55" zoomScaleSheetLayoutView="70" workbookViewId="0"/>
  </sheetViews>
  <sheetFormatPr defaultColWidth="9.42578125" defaultRowHeight="24" customHeight="1"/>
  <cols>
    <col min="1" max="1" width="35.5703125" style="1" customWidth="1"/>
    <col min="2" max="2" width="8.42578125" style="1" customWidth="1"/>
    <col min="3" max="3" width="18.7109375" style="1" customWidth="1"/>
    <col min="4" max="4" width="1.5703125" style="19" customWidth="1"/>
    <col min="5" max="5" width="18.7109375" style="1" customWidth="1"/>
    <col min="6" max="6" width="1.5703125" style="19" customWidth="1"/>
    <col min="7" max="7" width="18.7109375" style="1" customWidth="1"/>
    <col min="8" max="8" width="1.5703125" style="1" customWidth="1"/>
    <col min="9" max="9" width="18.7109375" style="1" customWidth="1"/>
    <col min="10" max="10" width="1.5703125" style="1" customWidth="1"/>
    <col min="11" max="11" width="18.7109375" style="1" customWidth="1"/>
    <col min="12" max="12" width="1.5703125" style="1" customWidth="1"/>
    <col min="13" max="13" width="20.42578125" style="1" customWidth="1"/>
    <col min="14" max="14" width="1.5703125" style="1" customWidth="1"/>
    <col min="15" max="15" width="18.7109375" style="1" customWidth="1"/>
    <col min="16" max="16" width="1.5703125" style="1" customWidth="1"/>
    <col min="17" max="17" width="18.7109375" style="1" customWidth="1"/>
    <col min="18" max="18" width="1.42578125" style="1" customWidth="1"/>
    <col min="19" max="19" width="16.5703125" style="1" customWidth="1"/>
    <col min="20" max="20" width="9.42578125" style="1"/>
    <col min="21" max="21" width="13.42578125" style="1" customWidth="1"/>
    <col min="22" max="16384" width="9.42578125" style="1"/>
  </cols>
  <sheetData>
    <row r="1" spans="1:19" ht="24" customHeight="1">
      <c r="Q1" s="30" t="s">
        <v>104</v>
      </c>
    </row>
    <row r="2" spans="1:19" ht="24" customHeight="1">
      <c r="A2" s="145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</row>
    <row r="3" spans="1:19" ht="24" customHeight="1">
      <c r="A3" s="146" t="s">
        <v>60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</row>
    <row r="4" spans="1:19" ht="24" customHeight="1">
      <c r="A4" s="146" t="s">
        <v>213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</row>
    <row r="5" spans="1:19" ht="24" customHeight="1">
      <c r="B5" s="147" t="s">
        <v>103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9" ht="24" customHeight="1">
      <c r="C6" s="152" t="s">
        <v>2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</row>
    <row r="7" spans="1:19" ht="24" customHeight="1">
      <c r="C7" s="26"/>
      <c r="D7" s="26"/>
      <c r="E7" s="26"/>
      <c r="F7" s="26"/>
      <c r="G7" s="26"/>
      <c r="H7" s="26"/>
      <c r="I7" s="26"/>
      <c r="J7" s="26"/>
      <c r="K7" s="26"/>
      <c r="L7" s="26"/>
      <c r="M7" s="148" t="s">
        <v>79</v>
      </c>
      <c r="N7" s="148"/>
      <c r="O7" s="148"/>
      <c r="P7" s="26"/>
      <c r="Q7" s="26"/>
    </row>
    <row r="8" spans="1:19" ht="24" customHeight="1">
      <c r="C8" s="26"/>
      <c r="D8" s="26"/>
      <c r="E8" s="26"/>
      <c r="F8" s="26"/>
      <c r="G8" s="26"/>
      <c r="H8" s="26"/>
      <c r="I8" s="26"/>
      <c r="J8" s="26"/>
      <c r="K8" s="26"/>
      <c r="L8" s="26"/>
      <c r="M8" s="32" t="s">
        <v>140</v>
      </c>
      <c r="N8" s="26"/>
      <c r="O8" s="26"/>
      <c r="P8" s="26"/>
      <c r="Q8" s="26"/>
    </row>
    <row r="9" spans="1:19" ht="24" customHeight="1">
      <c r="C9" s="26"/>
      <c r="D9" s="26"/>
      <c r="E9" s="26"/>
      <c r="F9" s="26"/>
      <c r="G9" s="26"/>
      <c r="H9" s="26"/>
      <c r="I9" s="144" t="s">
        <v>25</v>
      </c>
      <c r="J9" s="144"/>
      <c r="K9" s="144"/>
      <c r="L9" s="26"/>
      <c r="M9" s="17" t="s">
        <v>229</v>
      </c>
      <c r="N9" s="26"/>
      <c r="O9" s="17"/>
      <c r="P9" s="26"/>
      <c r="Q9" s="26"/>
    </row>
    <row r="10" spans="1:19" s="17" customFormat="1" ht="24" customHeight="1">
      <c r="C10" s="17" t="s">
        <v>89</v>
      </c>
      <c r="D10" s="19"/>
      <c r="E10" s="17" t="s">
        <v>57</v>
      </c>
      <c r="F10" s="19"/>
      <c r="G10" s="17" t="s">
        <v>111</v>
      </c>
      <c r="I10" s="17" t="s">
        <v>126</v>
      </c>
      <c r="M10" s="17" t="s">
        <v>138</v>
      </c>
      <c r="N10" s="26"/>
      <c r="O10" s="17" t="s">
        <v>91</v>
      </c>
    </row>
    <row r="11" spans="1:19" s="17" customFormat="1" ht="24" customHeight="1">
      <c r="C11" s="29" t="s">
        <v>93</v>
      </c>
      <c r="D11" s="27"/>
      <c r="E11" s="29" t="s">
        <v>59</v>
      </c>
      <c r="F11" s="27"/>
      <c r="G11" s="29" t="s">
        <v>112</v>
      </c>
      <c r="I11" s="29" t="s">
        <v>141</v>
      </c>
      <c r="K11" s="29" t="s">
        <v>58</v>
      </c>
      <c r="M11" s="31" t="s">
        <v>139</v>
      </c>
      <c r="N11" s="26"/>
      <c r="O11" s="29" t="s">
        <v>95</v>
      </c>
      <c r="Q11" s="29" t="s">
        <v>28</v>
      </c>
    </row>
    <row r="12" spans="1:19" s="17" customFormat="1" ht="24" customHeight="1">
      <c r="A12" s="3" t="s">
        <v>153</v>
      </c>
      <c r="B12" s="3"/>
      <c r="C12" s="14">
        <v>1578362</v>
      </c>
      <c r="D12" s="14"/>
      <c r="E12" s="14">
        <v>1152389</v>
      </c>
      <c r="F12" s="14"/>
      <c r="G12" s="14">
        <v>174753</v>
      </c>
      <c r="H12" s="14"/>
      <c r="I12" s="14">
        <v>172123</v>
      </c>
      <c r="J12" s="14"/>
      <c r="K12" s="14">
        <v>8915797</v>
      </c>
      <c r="L12" s="14"/>
      <c r="M12" s="14">
        <v>-90132</v>
      </c>
      <c r="N12" s="14"/>
      <c r="O12" s="14">
        <f t="shared" ref="O12:O14" si="0">SUM(M12)</f>
        <v>-90132</v>
      </c>
      <c r="P12" s="14"/>
      <c r="Q12" s="14">
        <f>SUM(C12:K12,O12)</f>
        <v>11903292</v>
      </c>
      <c r="S12" s="14"/>
    </row>
    <row r="13" spans="1:19" s="17" customFormat="1" ht="24" customHeight="1">
      <c r="A13" s="1" t="s">
        <v>158</v>
      </c>
      <c r="B13" s="28"/>
      <c r="C13" s="14">
        <v>0</v>
      </c>
      <c r="D13" s="16"/>
      <c r="E13" s="14">
        <v>0</v>
      </c>
      <c r="F13" s="16"/>
      <c r="G13" s="14">
        <v>0</v>
      </c>
      <c r="H13" s="14"/>
      <c r="I13" s="14">
        <v>0</v>
      </c>
      <c r="J13" s="14"/>
      <c r="K13" s="14">
        <v>1131545</v>
      </c>
      <c r="L13" s="14"/>
      <c r="M13" s="14">
        <v>0</v>
      </c>
      <c r="N13" s="14"/>
      <c r="O13" s="14">
        <f t="shared" si="0"/>
        <v>0</v>
      </c>
      <c r="P13" s="14"/>
      <c r="Q13" s="14">
        <f>SUM(C13:K13,O13)</f>
        <v>1131545</v>
      </c>
    </row>
    <row r="14" spans="1:19" s="17" customFormat="1" ht="24" customHeight="1">
      <c r="A14" s="1" t="s">
        <v>129</v>
      </c>
      <c r="B14" s="28"/>
      <c r="C14" s="15">
        <v>0</v>
      </c>
      <c r="D14" s="16"/>
      <c r="E14" s="15">
        <v>0</v>
      </c>
      <c r="F14" s="16"/>
      <c r="G14" s="15">
        <v>0</v>
      </c>
      <c r="H14" s="14"/>
      <c r="I14" s="15">
        <v>0</v>
      </c>
      <c r="J14" s="14"/>
      <c r="K14" s="15">
        <v>0</v>
      </c>
      <c r="L14" s="14"/>
      <c r="M14" s="15">
        <v>62243</v>
      </c>
      <c r="N14" s="14"/>
      <c r="O14" s="15">
        <f t="shared" si="0"/>
        <v>62243</v>
      </c>
      <c r="P14" s="14"/>
      <c r="Q14" s="15">
        <f>SUM(C14:K14,O14)</f>
        <v>62243</v>
      </c>
    </row>
    <row r="15" spans="1:19" s="17" customFormat="1" ht="24" customHeight="1">
      <c r="A15" s="1" t="s">
        <v>110</v>
      </c>
      <c r="B15" s="28"/>
      <c r="C15" s="14">
        <f>SUM(C13:C14)</f>
        <v>0</v>
      </c>
      <c r="D15" s="16"/>
      <c r="E15" s="14">
        <f>SUM(E13:E14)</f>
        <v>0</v>
      </c>
      <c r="F15" s="16"/>
      <c r="G15" s="14">
        <f>SUM(G13:G14)</f>
        <v>0</v>
      </c>
      <c r="H15" s="14"/>
      <c r="I15" s="14">
        <f>SUM(I13:I14)</f>
        <v>0</v>
      </c>
      <c r="J15" s="14"/>
      <c r="K15" s="14">
        <f>SUM(K13:K14)</f>
        <v>1131545</v>
      </c>
      <c r="L15" s="14"/>
      <c r="M15" s="14">
        <f>SUM(M13:M14)</f>
        <v>62243</v>
      </c>
      <c r="N15" s="14"/>
      <c r="O15" s="14">
        <f>SUM(O13:O14)</f>
        <v>62243</v>
      </c>
      <c r="P15" s="14"/>
      <c r="Q15" s="14">
        <f>SUM(Q13:Q14)</f>
        <v>1193788</v>
      </c>
    </row>
    <row r="16" spans="1:19" s="17" customFormat="1" ht="24" customHeight="1">
      <c r="A16" s="1" t="s">
        <v>228</v>
      </c>
      <c r="B16" s="3"/>
      <c r="C16" s="14">
        <v>0</v>
      </c>
      <c r="D16" s="14"/>
      <c r="E16" s="14">
        <v>0</v>
      </c>
      <c r="F16" s="14"/>
      <c r="G16" s="14">
        <v>0</v>
      </c>
      <c r="H16" s="14"/>
      <c r="I16" s="14">
        <v>0</v>
      </c>
      <c r="J16" s="14"/>
      <c r="K16" s="14">
        <v>-2051836</v>
      </c>
      <c r="L16" s="14"/>
      <c r="M16" s="14">
        <v>0</v>
      </c>
      <c r="N16" s="14"/>
      <c r="O16" s="14">
        <f t="shared" ref="O16" si="1">SUM(M16)</f>
        <v>0</v>
      </c>
      <c r="P16" s="14"/>
      <c r="Q16" s="14">
        <f>SUM(C16:K16,O16)</f>
        <v>-2051836</v>
      </c>
    </row>
    <row r="17" spans="1:19" s="17" customFormat="1" ht="24" customHeight="1" thickBot="1">
      <c r="A17" s="3" t="s">
        <v>175</v>
      </c>
      <c r="B17" s="3"/>
      <c r="C17" s="18">
        <f>SUM(C15:C16,C12)</f>
        <v>1578362</v>
      </c>
      <c r="D17" s="14"/>
      <c r="E17" s="18">
        <f>SUM(E15:E16,E12)</f>
        <v>1152389</v>
      </c>
      <c r="F17" s="14"/>
      <c r="G17" s="18">
        <f>SUM(G15:G16,G12)</f>
        <v>174753</v>
      </c>
      <c r="H17" s="14"/>
      <c r="I17" s="18">
        <f>SUM(I15:I16,I12)</f>
        <v>172123</v>
      </c>
      <c r="J17" s="14"/>
      <c r="K17" s="18">
        <f>SUM(K15:K16,K12)</f>
        <v>7995506</v>
      </c>
      <c r="L17" s="14"/>
      <c r="M17" s="18">
        <f>SUM(M15:M16,M12)</f>
        <v>-27889</v>
      </c>
      <c r="N17" s="14"/>
      <c r="O17" s="18">
        <f>SUM(O15:O16,O12)</f>
        <v>-27889</v>
      </c>
      <c r="P17" s="14"/>
      <c r="Q17" s="18">
        <f>SUM(Q15:Q16,Q12)</f>
        <v>11045244</v>
      </c>
    </row>
    <row r="18" spans="1:19" s="17" customFormat="1" ht="24" customHeight="1" thickTop="1">
      <c r="A18" s="3"/>
      <c r="B18" s="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1:19" s="17" customFormat="1" ht="24" customHeight="1">
      <c r="A19" s="3" t="s">
        <v>214</v>
      </c>
      <c r="B19" s="3"/>
      <c r="C19" s="14">
        <v>1578362</v>
      </c>
      <c r="D19" s="14"/>
      <c r="E19" s="14">
        <v>1152389</v>
      </c>
      <c r="F19" s="14"/>
      <c r="G19" s="14">
        <v>174753</v>
      </c>
      <c r="H19" s="14"/>
      <c r="I19" s="14">
        <v>172123</v>
      </c>
      <c r="J19" s="14"/>
      <c r="K19" s="14">
        <v>7995603</v>
      </c>
      <c r="L19" s="14"/>
      <c r="M19" s="14">
        <v>-27608</v>
      </c>
      <c r="N19" s="14"/>
      <c r="O19" s="14">
        <f>SUM(M19)</f>
        <v>-27608</v>
      </c>
      <c r="P19" s="14"/>
      <c r="Q19" s="14">
        <f>SUM(C19:K19,O19)</f>
        <v>11045622</v>
      </c>
      <c r="S19" s="14"/>
    </row>
    <row r="20" spans="1:19" s="17" customFormat="1" ht="24" customHeight="1">
      <c r="A20" s="1" t="s">
        <v>158</v>
      </c>
      <c r="B20" s="28"/>
      <c r="C20" s="14">
        <v>0</v>
      </c>
      <c r="D20" s="14"/>
      <c r="E20" s="14">
        <v>0</v>
      </c>
      <c r="F20" s="14"/>
      <c r="G20" s="14">
        <v>0</v>
      </c>
      <c r="H20" s="14"/>
      <c r="I20" s="14">
        <v>0</v>
      </c>
      <c r="J20" s="14"/>
      <c r="K20" s="14">
        <f>PL!H107</f>
        <v>1017886</v>
      </c>
      <c r="L20" s="14"/>
      <c r="M20" s="14">
        <v>0</v>
      </c>
      <c r="N20" s="14"/>
      <c r="O20" s="14">
        <f t="shared" ref="O20" si="2">SUM(M20)</f>
        <v>0</v>
      </c>
      <c r="P20" s="14"/>
      <c r="Q20" s="14">
        <f>SUM(C20:K20,O20)</f>
        <v>1017886</v>
      </c>
    </row>
    <row r="21" spans="1:19" s="17" customFormat="1" ht="24" customHeight="1">
      <c r="A21" s="1" t="s">
        <v>129</v>
      </c>
      <c r="B21" s="28"/>
      <c r="C21" s="15">
        <v>0</v>
      </c>
      <c r="D21" s="14"/>
      <c r="E21" s="15">
        <v>0</v>
      </c>
      <c r="F21" s="14"/>
      <c r="G21" s="15">
        <v>0</v>
      </c>
      <c r="H21" s="14"/>
      <c r="I21" s="15">
        <v>0</v>
      </c>
      <c r="J21" s="14"/>
      <c r="K21" s="15">
        <v>0</v>
      </c>
      <c r="L21" s="14"/>
      <c r="M21" s="15">
        <f>PL!H130</f>
        <v>-551676</v>
      </c>
      <c r="N21" s="14"/>
      <c r="O21" s="15">
        <f>SUM(M21)</f>
        <v>-551676</v>
      </c>
      <c r="P21" s="14"/>
      <c r="Q21" s="15">
        <f>SUM(C21:K21,O21)</f>
        <v>-551676</v>
      </c>
    </row>
    <row r="22" spans="1:19" s="17" customFormat="1" ht="24" customHeight="1">
      <c r="A22" s="1" t="s">
        <v>110</v>
      </c>
      <c r="B22" s="28"/>
      <c r="C22" s="14">
        <f>SUM(C20:C21)</f>
        <v>0</v>
      </c>
      <c r="D22" s="14"/>
      <c r="E22" s="14">
        <f>SUM(E20:E21)</f>
        <v>0</v>
      </c>
      <c r="F22" s="14"/>
      <c r="G22" s="14">
        <f>SUM(G20:G21)</f>
        <v>0</v>
      </c>
      <c r="H22" s="14"/>
      <c r="I22" s="14">
        <f>SUM(I20:I21)</f>
        <v>0</v>
      </c>
      <c r="J22" s="14"/>
      <c r="K22" s="14">
        <f>SUM(K20:K21)</f>
        <v>1017886</v>
      </c>
      <c r="L22" s="14"/>
      <c r="M22" s="14">
        <f>SUM(M20:M21)</f>
        <v>-551676</v>
      </c>
      <c r="N22" s="14"/>
      <c r="O22" s="14">
        <f>SUM(O20:O21)</f>
        <v>-551676</v>
      </c>
      <c r="P22" s="14"/>
      <c r="Q22" s="14">
        <f>SUM(Q20:Q21)</f>
        <v>466210</v>
      </c>
    </row>
    <row r="23" spans="1:19" s="17" customFormat="1" ht="24" customHeight="1">
      <c r="A23" s="1" t="s">
        <v>228</v>
      </c>
      <c r="B23" s="3"/>
      <c r="C23" s="15">
        <v>0</v>
      </c>
      <c r="D23" s="14">
        <v>0</v>
      </c>
      <c r="E23" s="15">
        <v>0</v>
      </c>
      <c r="F23" s="14">
        <v>0</v>
      </c>
      <c r="G23" s="15">
        <v>0</v>
      </c>
      <c r="H23" s="14"/>
      <c r="I23" s="15">
        <v>0</v>
      </c>
      <c r="J23" s="14"/>
      <c r="K23" s="15">
        <v>-1262469</v>
      </c>
      <c r="L23" s="14"/>
      <c r="M23" s="15">
        <v>0</v>
      </c>
      <c r="N23" s="14"/>
      <c r="O23" s="15">
        <f t="shared" ref="O23" si="3">SUM(M23)</f>
        <v>0</v>
      </c>
      <c r="P23" s="14"/>
      <c r="Q23" s="14">
        <f>SUM(C23:K23,O23)</f>
        <v>-1262469</v>
      </c>
    </row>
    <row r="24" spans="1:19" s="17" customFormat="1" ht="24" customHeight="1" thickBot="1">
      <c r="A24" s="3" t="s">
        <v>215</v>
      </c>
      <c r="B24" s="3"/>
      <c r="C24" s="18">
        <f>SUM(C19,C22:C23)</f>
        <v>1578362</v>
      </c>
      <c r="D24" s="14"/>
      <c r="E24" s="18">
        <f>SUM(E19,E22:E23)</f>
        <v>1152389</v>
      </c>
      <c r="F24" s="14"/>
      <c r="G24" s="18">
        <f>SUM(G19,G22:G23)</f>
        <v>174753</v>
      </c>
      <c r="H24" s="14"/>
      <c r="I24" s="18">
        <f>SUM(I19,I22:I23)</f>
        <v>172123</v>
      </c>
      <c r="J24" s="14"/>
      <c r="K24" s="18">
        <f>SUM(K19,K22:K23)</f>
        <v>7751020</v>
      </c>
      <c r="L24" s="14"/>
      <c r="M24" s="18">
        <f>SUM(M19,M22:M23)</f>
        <v>-579284</v>
      </c>
      <c r="N24" s="14"/>
      <c r="O24" s="18">
        <f>SUM(O19,O22:O23)</f>
        <v>-579284</v>
      </c>
      <c r="P24" s="14"/>
      <c r="Q24" s="18">
        <f>SUM(Q19,Q22:Q23)</f>
        <v>10249363</v>
      </c>
    </row>
    <row r="25" spans="1:19" s="17" customFormat="1" ht="24" customHeight="1" thickTop="1">
      <c r="A25" s="3"/>
      <c r="B25" s="3"/>
      <c r="C25" s="14"/>
      <c r="D25" s="14"/>
      <c r="E25" s="14"/>
      <c r="F25" s="14"/>
      <c r="G25" s="14"/>
      <c r="H25" s="14"/>
      <c r="I25" s="14"/>
      <c r="J25" s="14"/>
      <c r="K25" s="14">
        <f>K24-BS!H90</f>
        <v>0</v>
      </c>
      <c r="L25" s="14"/>
      <c r="M25" s="14"/>
      <c r="N25" s="14"/>
      <c r="O25" s="14">
        <f>O24-BS!H91</f>
        <v>0</v>
      </c>
      <c r="P25" s="14"/>
      <c r="Q25" s="14">
        <f>SUM(Q24)-BS!H92</f>
        <v>0</v>
      </c>
    </row>
    <row r="26" spans="1:19" s="17" customFormat="1" ht="24" customHeight="1">
      <c r="A26" s="1" t="s">
        <v>122</v>
      </c>
      <c r="B26" s="1"/>
      <c r="C26" s="1"/>
      <c r="D26" s="19"/>
      <c r="E26" s="1"/>
      <c r="F26" s="19"/>
      <c r="G26" s="1"/>
      <c r="H26" s="1"/>
      <c r="I26" s="1"/>
      <c r="J26" s="1"/>
      <c r="K26" s="1"/>
      <c r="L26" s="1"/>
      <c r="M26" s="1"/>
      <c r="N26" s="1"/>
      <c r="O26" s="1"/>
      <c r="P26" s="1"/>
      <c r="Q26" s="4"/>
    </row>
    <row r="27" spans="1:19" ht="24" customHeight="1">
      <c r="D27" s="1"/>
      <c r="F27" s="1"/>
      <c r="Q27" s="4"/>
    </row>
    <row r="28" spans="1:19" ht="24" customHeight="1">
      <c r="D28" s="1"/>
      <c r="F28" s="1"/>
    </row>
    <row r="29" spans="1:19" ht="24" customHeight="1">
      <c r="D29" s="1"/>
      <c r="F29" s="1"/>
    </row>
    <row r="30" spans="1:19" ht="24" customHeight="1">
      <c r="D30" s="1"/>
      <c r="F30" s="1"/>
    </row>
  </sheetData>
  <mergeCells count="7">
    <mergeCell ref="I9:K9"/>
    <mergeCell ref="A2:Q2"/>
    <mergeCell ref="A3:Q3"/>
    <mergeCell ref="A4:Q4"/>
    <mergeCell ref="B5:Q5"/>
    <mergeCell ref="C6:Q6"/>
    <mergeCell ref="M7:O7"/>
  </mergeCells>
  <printOptions horizontalCentered="1"/>
  <pageMargins left="0.39370078740157499" right="0.39370078740157499" top="0.90500000000000003" bottom="0.31496062992126" header="0.31496062992126" footer="0.31496062992126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B464E-6908-4770-85DA-3C18034280A5}">
  <dimension ref="A1:J85"/>
  <sheetViews>
    <sheetView showGridLines="0" view="pageBreakPreview" zoomScaleNormal="55" zoomScaleSheetLayoutView="100" workbookViewId="0"/>
  </sheetViews>
  <sheetFormatPr defaultColWidth="10.5703125" defaultRowHeight="23.85" customHeight="1"/>
  <cols>
    <col min="1" max="1" width="61.140625" style="22" customWidth="1"/>
    <col min="2" max="2" width="1.5703125" style="22" customWidth="1"/>
    <col min="3" max="3" width="5.5703125" style="22" customWidth="1"/>
    <col min="4" max="4" width="14.5703125" style="22" customWidth="1"/>
    <col min="5" max="5" width="1.42578125" style="22" customWidth="1"/>
    <col min="6" max="6" width="14.5703125" style="22" customWidth="1"/>
    <col min="7" max="7" width="1.42578125" style="22" customWidth="1"/>
    <col min="8" max="8" width="14.5703125" style="22" customWidth="1"/>
    <col min="9" max="9" width="1.42578125" style="22" customWidth="1"/>
    <col min="10" max="10" width="14.5703125" style="22" customWidth="1"/>
    <col min="11" max="16384" width="10.5703125" style="22"/>
  </cols>
  <sheetData>
    <row r="1" spans="1:10" ht="23.85" customHeight="1">
      <c r="D1" s="111"/>
      <c r="E1" s="111"/>
      <c r="F1" s="111"/>
      <c r="G1" s="111"/>
      <c r="H1" s="111"/>
      <c r="I1" s="111"/>
      <c r="J1" s="117" t="s">
        <v>104</v>
      </c>
    </row>
    <row r="2" spans="1:10" ht="23.85" customHeight="1">
      <c r="A2" s="23" t="s">
        <v>0</v>
      </c>
      <c r="B2" s="24"/>
      <c r="C2" s="24"/>
      <c r="D2" s="118"/>
      <c r="E2" s="118"/>
      <c r="F2" s="118"/>
      <c r="G2" s="118"/>
      <c r="H2" s="118"/>
      <c r="I2" s="118"/>
      <c r="J2" s="118"/>
    </row>
    <row r="3" spans="1:10" ht="23.85" customHeight="1">
      <c r="A3" s="23" t="s">
        <v>39</v>
      </c>
      <c r="B3" s="24"/>
      <c r="C3" s="24"/>
      <c r="D3" s="118"/>
      <c r="E3" s="118"/>
      <c r="F3" s="118"/>
      <c r="G3" s="118"/>
      <c r="H3" s="119"/>
      <c r="I3" s="118"/>
      <c r="J3" s="119"/>
    </row>
    <row r="4" spans="1:10" ht="23.85" customHeight="1">
      <c r="A4" s="23" t="s">
        <v>213</v>
      </c>
      <c r="B4" s="24"/>
      <c r="C4" s="24"/>
      <c r="D4" s="118"/>
      <c r="E4" s="118"/>
      <c r="F4" s="118"/>
      <c r="G4" s="118"/>
      <c r="H4" s="119"/>
      <c r="I4" s="118"/>
      <c r="J4" s="119"/>
    </row>
    <row r="5" spans="1:10" ht="23.85" customHeight="1">
      <c r="B5" s="24"/>
      <c r="C5" s="24"/>
      <c r="D5" s="118"/>
      <c r="E5" s="118"/>
      <c r="F5" s="118"/>
      <c r="G5" s="118"/>
      <c r="H5" s="119"/>
      <c r="I5" s="118"/>
      <c r="J5" s="117" t="s">
        <v>103</v>
      </c>
    </row>
    <row r="6" spans="1:10" ht="23.85" customHeight="1">
      <c r="D6" s="120"/>
      <c r="E6" s="120" t="s">
        <v>1</v>
      </c>
      <c r="F6" s="120"/>
      <c r="G6" s="121"/>
      <c r="H6" s="68"/>
      <c r="I6" s="68" t="s">
        <v>2</v>
      </c>
      <c r="J6" s="122"/>
    </row>
    <row r="7" spans="1:10" ht="23.85" customHeight="1">
      <c r="B7" s="25"/>
      <c r="C7" s="25"/>
      <c r="D7" s="70">
        <v>2565</v>
      </c>
      <c r="E7" s="71"/>
      <c r="F7" s="70">
        <v>2564</v>
      </c>
      <c r="G7" s="71"/>
      <c r="H7" s="70">
        <v>2565</v>
      </c>
      <c r="I7" s="71"/>
      <c r="J7" s="70">
        <v>2564</v>
      </c>
    </row>
    <row r="8" spans="1:10" ht="23.85" customHeight="1">
      <c r="A8" s="103" t="s">
        <v>40</v>
      </c>
      <c r="B8" s="103"/>
      <c r="E8" s="117"/>
      <c r="G8" s="117"/>
      <c r="H8" s="123"/>
      <c r="I8" s="124"/>
      <c r="J8" s="123"/>
    </row>
    <row r="9" spans="1:10" ht="23.85" customHeight="1">
      <c r="A9" s="21" t="s">
        <v>177</v>
      </c>
      <c r="B9" s="21"/>
      <c r="D9" s="74">
        <v>990188</v>
      </c>
      <c r="E9" s="77"/>
      <c r="F9" s="74">
        <f>SUM(PL!F105)</f>
        <v>1610800</v>
      </c>
      <c r="G9" s="77"/>
      <c r="H9" s="74">
        <v>1186206</v>
      </c>
      <c r="I9" s="77"/>
      <c r="J9" s="74">
        <f>SUM(PL!J105)</f>
        <v>1349054</v>
      </c>
    </row>
    <row r="10" spans="1:10" ht="23.85" customHeight="1">
      <c r="A10" s="21" t="s">
        <v>180</v>
      </c>
      <c r="B10" s="21"/>
      <c r="D10" s="74"/>
      <c r="E10" s="77"/>
      <c r="F10" s="74"/>
      <c r="G10" s="77"/>
      <c r="H10" s="74"/>
      <c r="I10" s="77"/>
      <c r="J10" s="74"/>
    </row>
    <row r="11" spans="1:10" ht="23.85" customHeight="1">
      <c r="A11" s="22" t="s">
        <v>125</v>
      </c>
      <c r="B11" s="21"/>
      <c r="D11" s="77"/>
      <c r="E11" s="74"/>
      <c r="F11" s="77"/>
      <c r="G11" s="125"/>
      <c r="H11" s="126"/>
      <c r="I11" s="125"/>
      <c r="J11" s="126"/>
    </row>
    <row r="12" spans="1:10" ht="23.85" customHeight="1">
      <c r="A12" s="127" t="s">
        <v>137</v>
      </c>
      <c r="B12" s="127"/>
      <c r="D12" s="102">
        <v>612834</v>
      </c>
      <c r="E12" s="102"/>
      <c r="F12" s="102">
        <v>579874</v>
      </c>
      <c r="G12" s="125"/>
      <c r="H12" s="77">
        <v>106779</v>
      </c>
      <c r="I12" s="125"/>
      <c r="J12" s="77">
        <v>119139</v>
      </c>
    </row>
    <row r="13" spans="1:10" ht="23.85" customHeight="1">
      <c r="A13" s="127" t="s">
        <v>190</v>
      </c>
      <c r="B13" s="127"/>
      <c r="D13" s="102">
        <v>6838</v>
      </c>
      <c r="E13" s="77"/>
      <c r="F13" s="102">
        <v>4654</v>
      </c>
      <c r="G13" s="125"/>
      <c r="H13" s="77">
        <v>0</v>
      </c>
      <c r="I13" s="125"/>
      <c r="J13" s="77">
        <v>0</v>
      </c>
    </row>
    <row r="14" spans="1:10" ht="23.85" customHeight="1">
      <c r="A14" s="73" t="s">
        <v>241</v>
      </c>
      <c r="B14" s="127"/>
      <c r="D14" s="102">
        <v>41727</v>
      </c>
      <c r="E14" s="77"/>
      <c r="F14" s="102">
        <v>44256</v>
      </c>
      <c r="G14" s="125"/>
      <c r="H14" s="77">
        <v>-16697</v>
      </c>
      <c r="I14" s="125"/>
      <c r="J14" s="77">
        <v>18146</v>
      </c>
    </row>
    <row r="15" spans="1:10" ht="23.85" customHeight="1">
      <c r="A15" s="127" t="s">
        <v>243</v>
      </c>
      <c r="B15" s="127"/>
      <c r="D15" s="74">
        <v>-2263</v>
      </c>
      <c r="E15" s="77"/>
      <c r="F15" s="74">
        <v>-2995</v>
      </c>
      <c r="G15" s="125"/>
      <c r="H15" s="77">
        <v>0</v>
      </c>
      <c r="I15" s="125"/>
      <c r="J15" s="77">
        <v>0</v>
      </c>
    </row>
    <row r="16" spans="1:10" ht="23.85" customHeight="1">
      <c r="A16" s="127" t="s">
        <v>181</v>
      </c>
      <c r="B16" s="127"/>
      <c r="D16" s="74">
        <v>0</v>
      </c>
      <c r="E16" s="77"/>
      <c r="F16" s="74">
        <v>0</v>
      </c>
      <c r="G16" s="125"/>
      <c r="H16" s="77">
        <v>-429352</v>
      </c>
      <c r="I16" s="125"/>
      <c r="J16" s="77">
        <v>-179100</v>
      </c>
    </row>
    <row r="17" spans="1:10" ht="23.85" customHeight="1">
      <c r="A17" s="127" t="s">
        <v>165</v>
      </c>
      <c r="B17" s="127"/>
      <c r="D17" s="74">
        <v>0</v>
      </c>
      <c r="E17" s="77"/>
      <c r="F17" s="74">
        <v>0</v>
      </c>
      <c r="G17" s="125"/>
      <c r="H17" s="77">
        <v>-119592</v>
      </c>
      <c r="I17" s="125"/>
      <c r="J17" s="77">
        <v>-51638</v>
      </c>
    </row>
    <row r="18" spans="1:10" ht="23.85" customHeight="1">
      <c r="A18" s="127" t="s">
        <v>208</v>
      </c>
      <c r="B18" s="127"/>
      <c r="D18" s="77">
        <v>62432</v>
      </c>
      <c r="E18" s="77"/>
      <c r="F18" s="77">
        <v>18410</v>
      </c>
      <c r="G18" s="125"/>
      <c r="H18" s="77">
        <v>27529</v>
      </c>
      <c r="I18" s="125"/>
      <c r="J18" s="77">
        <v>19972</v>
      </c>
    </row>
    <row r="19" spans="1:10" ht="23.85" customHeight="1">
      <c r="A19" s="127" t="s">
        <v>231</v>
      </c>
      <c r="B19" s="127"/>
      <c r="D19" s="77">
        <v>-15389</v>
      </c>
      <c r="E19" s="77"/>
      <c r="F19" s="77">
        <v>-14677</v>
      </c>
      <c r="G19" s="125"/>
      <c r="H19" s="77">
        <v>-22202</v>
      </c>
      <c r="I19" s="125"/>
      <c r="J19" s="77">
        <v>-8043</v>
      </c>
    </row>
    <row r="20" spans="1:10" ht="23.85" customHeight="1">
      <c r="A20" s="127" t="s">
        <v>192</v>
      </c>
      <c r="B20" s="127"/>
      <c r="D20" s="77">
        <v>0</v>
      </c>
      <c r="E20" s="77"/>
      <c r="F20" s="77">
        <v>-20748</v>
      </c>
      <c r="G20" s="125"/>
      <c r="H20" s="77">
        <v>0</v>
      </c>
      <c r="I20" s="125"/>
      <c r="J20" s="77">
        <v>0</v>
      </c>
    </row>
    <row r="21" spans="1:10" ht="23.85" customHeight="1">
      <c r="A21" s="127" t="s">
        <v>239</v>
      </c>
      <c r="B21" s="127"/>
      <c r="D21" s="102">
        <v>-35343</v>
      </c>
      <c r="E21" s="77"/>
      <c r="F21" s="102">
        <v>0</v>
      </c>
      <c r="G21" s="125"/>
      <c r="H21" s="77">
        <v>0</v>
      </c>
      <c r="I21" s="125"/>
      <c r="J21" s="77">
        <v>0</v>
      </c>
    </row>
    <row r="22" spans="1:10" ht="23.85" customHeight="1">
      <c r="A22" s="127" t="s">
        <v>211</v>
      </c>
      <c r="B22" s="127"/>
      <c r="D22" s="77">
        <v>-7995</v>
      </c>
      <c r="E22" s="77"/>
      <c r="F22" s="77">
        <v>1113</v>
      </c>
      <c r="G22" s="125"/>
      <c r="H22" s="77">
        <v>0</v>
      </c>
      <c r="I22" s="125"/>
      <c r="J22" s="77">
        <v>0</v>
      </c>
    </row>
    <row r="23" spans="1:10" ht="23.85" customHeight="1">
      <c r="A23" s="127" t="s">
        <v>145</v>
      </c>
      <c r="B23" s="127"/>
      <c r="D23" s="22">
        <v>-105410</v>
      </c>
      <c r="E23" s="77"/>
      <c r="F23" s="22">
        <v>-74539</v>
      </c>
      <c r="G23" s="125"/>
      <c r="H23" s="77">
        <v>0</v>
      </c>
      <c r="I23" s="125"/>
      <c r="J23" s="77">
        <v>0</v>
      </c>
    </row>
    <row r="24" spans="1:10" ht="23.85" customHeight="1">
      <c r="A24" s="127" t="s">
        <v>98</v>
      </c>
      <c r="B24" s="127"/>
      <c r="D24" s="22">
        <v>17263</v>
      </c>
      <c r="E24" s="77"/>
      <c r="F24" s="22">
        <v>13454</v>
      </c>
      <c r="G24" s="125"/>
      <c r="H24" s="77">
        <v>7825</v>
      </c>
      <c r="I24" s="125"/>
      <c r="J24" s="77">
        <v>5954</v>
      </c>
    </row>
    <row r="25" spans="1:10" ht="23.85" customHeight="1">
      <c r="A25" s="127" t="s">
        <v>162</v>
      </c>
      <c r="B25" s="127"/>
      <c r="D25" s="22">
        <v>12083</v>
      </c>
      <c r="E25" s="77"/>
      <c r="F25" s="22">
        <v>11890</v>
      </c>
      <c r="G25" s="125"/>
      <c r="H25" s="77">
        <v>13228</v>
      </c>
      <c r="I25" s="125"/>
      <c r="J25" s="77">
        <v>12814</v>
      </c>
    </row>
    <row r="26" spans="1:10" ht="23.85" customHeight="1">
      <c r="A26" s="127" t="s">
        <v>193</v>
      </c>
      <c r="B26" s="127"/>
      <c r="D26" s="22">
        <v>53855</v>
      </c>
      <c r="E26" s="77"/>
      <c r="F26" s="22">
        <v>-187163</v>
      </c>
      <c r="G26" s="125"/>
      <c r="H26" s="22">
        <v>53855</v>
      </c>
      <c r="I26" s="125"/>
      <c r="J26" s="22">
        <v>-187163</v>
      </c>
    </row>
    <row r="27" spans="1:10" ht="23.85" customHeight="1">
      <c r="A27" s="127" t="s">
        <v>194</v>
      </c>
      <c r="B27" s="127"/>
      <c r="D27" s="22">
        <v>-9055</v>
      </c>
      <c r="E27" s="77"/>
      <c r="F27" s="22">
        <v>-9344</v>
      </c>
      <c r="G27" s="125"/>
      <c r="H27" s="22">
        <v>-8700</v>
      </c>
      <c r="I27" s="125"/>
      <c r="J27" s="22">
        <v>-14645</v>
      </c>
    </row>
    <row r="28" spans="1:10" ht="23.85" customHeight="1">
      <c r="A28" s="127" t="s">
        <v>195</v>
      </c>
      <c r="B28" s="127"/>
      <c r="D28" s="94">
        <v>43006</v>
      </c>
      <c r="E28" s="77"/>
      <c r="F28" s="94">
        <v>40576</v>
      </c>
      <c r="G28" s="125"/>
      <c r="H28" s="94">
        <v>27669</v>
      </c>
      <c r="I28" s="125"/>
      <c r="J28" s="94">
        <v>28731</v>
      </c>
    </row>
    <row r="29" spans="1:10" ht="23.85" customHeight="1">
      <c r="A29" s="21" t="s">
        <v>121</v>
      </c>
      <c r="B29" s="21"/>
      <c r="D29" s="77"/>
      <c r="E29" s="77"/>
      <c r="F29" s="77"/>
      <c r="G29" s="125"/>
      <c r="H29" s="77"/>
      <c r="I29" s="125"/>
      <c r="J29" s="77"/>
    </row>
    <row r="30" spans="1:10" ht="23.85" customHeight="1">
      <c r="A30" s="21" t="s">
        <v>41</v>
      </c>
      <c r="B30" s="21"/>
      <c r="D30" s="77">
        <f>SUM(D9:D28)</f>
        <v>1664771</v>
      </c>
      <c r="E30" s="77"/>
      <c r="F30" s="77">
        <f>SUM(F9:F28)</f>
        <v>2015561</v>
      </c>
      <c r="G30" s="125"/>
      <c r="H30" s="77">
        <f>SUM(H9:H28)</f>
        <v>826548</v>
      </c>
      <c r="I30" s="125"/>
      <c r="J30" s="77">
        <f>SUM(J9:J28)</f>
        <v>1113221</v>
      </c>
    </row>
    <row r="31" spans="1:10" ht="23.85" customHeight="1">
      <c r="A31" s="21" t="s">
        <v>42</v>
      </c>
      <c r="B31" s="21"/>
      <c r="D31" s="77"/>
      <c r="E31" s="77"/>
      <c r="F31" s="77"/>
      <c r="G31" s="125"/>
      <c r="H31" s="125"/>
      <c r="I31" s="125"/>
      <c r="J31" s="125"/>
    </row>
    <row r="32" spans="1:10" ht="23.85" customHeight="1">
      <c r="A32" s="127" t="s">
        <v>117</v>
      </c>
      <c r="B32" s="127"/>
      <c r="D32" s="74">
        <v>-1141164</v>
      </c>
      <c r="E32" s="77"/>
      <c r="F32" s="74">
        <v>-1146402</v>
      </c>
      <c r="G32" s="125"/>
      <c r="H32" s="77">
        <v>-972593</v>
      </c>
      <c r="I32" s="125"/>
      <c r="J32" s="77">
        <v>-1028460</v>
      </c>
    </row>
    <row r="33" spans="1:10" ht="23.85" customHeight="1">
      <c r="A33" s="127" t="s">
        <v>196</v>
      </c>
      <c r="B33" s="127"/>
      <c r="D33" s="74">
        <v>-40998</v>
      </c>
      <c r="E33" s="77"/>
      <c r="F33" s="74">
        <v>-113633</v>
      </c>
      <c r="G33" s="125"/>
      <c r="H33" s="77">
        <v>0</v>
      </c>
      <c r="I33" s="125"/>
      <c r="J33" s="77">
        <v>0</v>
      </c>
    </row>
    <row r="34" spans="1:10" ht="23.85" customHeight="1">
      <c r="A34" s="127" t="s">
        <v>43</v>
      </c>
      <c r="B34" s="127"/>
      <c r="D34" s="74">
        <v>-51567</v>
      </c>
      <c r="E34" s="77"/>
      <c r="F34" s="74">
        <v>-600315</v>
      </c>
      <c r="G34" s="125"/>
      <c r="H34" s="77">
        <v>102141</v>
      </c>
      <c r="I34" s="125"/>
      <c r="J34" s="77">
        <v>-316146</v>
      </c>
    </row>
    <row r="35" spans="1:10" ht="23.85" customHeight="1">
      <c r="A35" s="127" t="s">
        <v>250</v>
      </c>
      <c r="B35" s="127"/>
      <c r="D35" s="74">
        <v>-96154</v>
      </c>
      <c r="E35" s="77"/>
      <c r="F35" s="74">
        <v>-5234</v>
      </c>
      <c r="G35" s="125"/>
      <c r="H35" s="77">
        <v>-57471</v>
      </c>
      <c r="I35" s="125"/>
      <c r="J35" s="77">
        <v>-30</v>
      </c>
    </row>
    <row r="36" spans="1:10" ht="23.85" customHeight="1">
      <c r="A36" s="127" t="s">
        <v>44</v>
      </c>
      <c r="B36" s="127"/>
      <c r="D36" s="74">
        <v>-82563</v>
      </c>
      <c r="E36" s="77"/>
      <c r="F36" s="74">
        <v>-86255</v>
      </c>
      <c r="G36" s="125"/>
      <c r="H36" s="77">
        <v>-16901</v>
      </c>
      <c r="I36" s="125"/>
      <c r="J36" s="77">
        <v>-25854</v>
      </c>
    </row>
    <row r="37" spans="1:10" ht="23.85" customHeight="1">
      <c r="A37" s="127" t="s">
        <v>45</v>
      </c>
      <c r="B37" s="127"/>
      <c r="D37" s="77">
        <v>-1521</v>
      </c>
      <c r="E37" s="77"/>
      <c r="F37" s="77">
        <v>-7090</v>
      </c>
      <c r="G37" s="77"/>
      <c r="H37" s="77">
        <v>187</v>
      </c>
      <c r="I37" s="77"/>
      <c r="J37" s="77">
        <v>153</v>
      </c>
    </row>
    <row r="38" spans="1:10" ht="23.85" customHeight="1">
      <c r="A38" s="73" t="s">
        <v>46</v>
      </c>
      <c r="B38" s="73"/>
      <c r="D38" s="77"/>
      <c r="E38" s="77"/>
      <c r="F38" s="77"/>
      <c r="G38" s="77"/>
      <c r="H38" s="77"/>
      <c r="I38" s="77"/>
      <c r="J38" s="77"/>
    </row>
    <row r="39" spans="1:10" ht="23.85" customHeight="1">
      <c r="A39" s="127" t="s">
        <v>118</v>
      </c>
      <c r="B39" s="127"/>
      <c r="D39" s="77">
        <v>103994</v>
      </c>
      <c r="E39" s="77"/>
      <c r="F39" s="77">
        <v>-215054</v>
      </c>
      <c r="G39" s="77"/>
      <c r="H39" s="77">
        <v>-258061</v>
      </c>
      <c r="I39" s="77"/>
      <c r="J39" s="77">
        <v>-257701</v>
      </c>
    </row>
    <row r="40" spans="1:10" ht="23.85" customHeight="1">
      <c r="A40" s="127" t="s">
        <v>197</v>
      </c>
      <c r="B40" s="127"/>
      <c r="D40" s="77">
        <v>-132884</v>
      </c>
      <c r="E40" s="77"/>
      <c r="F40" s="77">
        <v>-74352</v>
      </c>
      <c r="G40" s="77"/>
      <c r="H40" s="77">
        <v>0</v>
      </c>
      <c r="I40" s="77"/>
      <c r="J40" s="77">
        <v>0</v>
      </c>
    </row>
    <row r="41" spans="1:10" ht="23.85" customHeight="1">
      <c r="A41" s="127" t="s">
        <v>47</v>
      </c>
      <c r="B41" s="127"/>
      <c r="D41" s="77">
        <v>24285</v>
      </c>
      <c r="E41" s="77"/>
      <c r="F41" s="77">
        <v>12734</v>
      </c>
      <c r="G41" s="77"/>
      <c r="H41" s="77">
        <v>-6064</v>
      </c>
      <c r="I41" s="77"/>
      <c r="J41" s="77">
        <v>20898</v>
      </c>
    </row>
    <row r="42" spans="1:10" ht="23.85" customHeight="1">
      <c r="A42" s="127" t="s">
        <v>150</v>
      </c>
      <c r="B42" s="127"/>
      <c r="D42" s="94">
        <v>-648</v>
      </c>
      <c r="E42" s="77"/>
      <c r="F42" s="94">
        <v>-2734</v>
      </c>
      <c r="G42" s="77"/>
      <c r="H42" s="94">
        <v>-387</v>
      </c>
      <c r="I42" s="77"/>
      <c r="J42" s="94">
        <v>-2199</v>
      </c>
    </row>
    <row r="43" spans="1:10" ht="23.85" customHeight="1">
      <c r="A43" s="128" t="s">
        <v>244</v>
      </c>
      <c r="B43" s="127"/>
      <c r="D43" s="77">
        <f>SUM(D30:D42)</f>
        <v>245551</v>
      </c>
      <c r="E43" s="77"/>
      <c r="F43" s="77">
        <f>SUM(F30:F42)</f>
        <v>-222774</v>
      </c>
      <c r="G43" s="77"/>
      <c r="H43" s="77">
        <f>SUM(H30:H42)</f>
        <v>-382601</v>
      </c>
      <c r="I43" s="77"/>
      <c r="J43" s="77">
        <f>SUM(J30:J42)</f>
        <v>-496118</v>
      </c>
    </row>
    <row r="44" spans="1:10" ht="23.85" customHeight="1">
      <c r="A44" s="127" t="s">
        <v>48</v>
      </c>
      <c r="B44" s="127"/>
      <c r="D44" s="94">
        <v>-178851</v>
      </c>
      <c r="E44" s="77"/>
      <c r="F44" s="94">
        <v>-584892</v>
      </c>
      <c r="G44" s="77"/>
      <c r="H44" s="129">
        <v>-73247</v>
      </c>
      <c r="I44" s="77"/>
      <c r="J44" s="129">
        <v>-430662</v>
      </c>
    </row>
    <row r="45" spans="1:10" ht="23.85" customHeight="1">
      <c r="A45" s="23" t="s">
        <v>246</v>
      </c>
      <c r="B45" s="73"/>
      <c r="D45" s="94">
        <f>SUM(D43:D44)</f>
        <v>66700</v>
      </c>
      <c r="E45" s="77"/>
      <c r="F45" s="94">
        <f>SUM(F43:F44)</f>
        <v>-807666</v>
      </c>
      <c r="G45" s="77"/>
      <c r="H45" s="94">
        <f>SUM(H43:H44)</f>
        <v>-455848</v>
      </c>
      <c r="I45" s="77"/>
      <c r="J45" s="94">
        <f>SUM(J43:J44)</f>
        <v>-926780</v>
      </c>
    </row>
    <row r="46" spans="1:10" ht="23.85" customHeight="1">
      <c r="E46" s="104"/>
      <c r="G46" s="104"/>
      <c r="H46" s="105"/>
      <c r="I46" s="104"/>
      <c r="J46" s="105"/>
    </row>
    <row r="47" spans="1:10" ht="23.85" customHeight="1">
      <c r="A47" s="22" t="s">
        <v>122</v>
      </c>
      <c r="E47" s="117"/>
      <c r="F47" s="111"/>
      <c r="G47" s="117"/>
      <c r="H47" s="111"/>
      <c r="I47" s="117"/>
      <c r="J47" s="111"/>
    </row>
    <row r="48" spans="1:10" ht="23.85" customHeight="1">
      <c r="D48" s="111"/>
      <c r="E48" s="111"/>
      <c r="F48" s="111"/>
      <c r="G48" s="111"/>
      <c r="H48" s="111"/>
      <c r="I48" s="111"/>
      <c r="J48" s="117" t="s">
        <v>104</v>
      </c>
    </row>
    <row r="49" spans="1:10" ht="23.85" customHeight="1">
      <c r="A49" s="23" t="s">
        <v>0</v>
      </c>
      <c r="B49" s="24"/>
      <c r="C49" s="24"/>
      <c r="D49" s="118"/>
      <c r="E49" s="118"/>
      <c r="F49" s="118"/>
      <c r="G49" s="118"/>
      <c r="H49" s="118"/>
      <c r="I49" s="118"/>
      <c r="J49" s="118"/>
    </row>
    <row r="50" spans="1:10" ht="23.85" customHeight="1">
      <c r="A50" s="23" t="s">
        <v>49</v>
      </c>
      <c r="B50" s="24"/>
      <c r="C50" s="24"/>
      <c r="D50" s="118"/>
      <c r="E50" s="118"/>
      <c r="F50" s="118"/>
      <c r="G50" s="118"/>
      <c r="H50" s="119"/>
      <c r="I50" s="118"/>
      <c r="J50" s="119"/>
    </row>
    <row r="51" spans="1:10" ht="23.85" customHeight="1">
      <c r="A51" s="23" t="s">
        <v>213</v>
      </c>
      <c r="B51" s="24"/>
      <c r="C51" s="24"/>
      <c r="D51" s="118"/>
      <c r="E51" s="118"/>
      <c r="F51" s="118"/>
      <c r="G51" s="118"/>
      <c r="H51" s="119"/>
      <c r="I51" s="118"/>
      <c r="J51" s="119"/>
    </row>
    <row r="52" spans="1:10" ht="23.85" customHeight="1">
      <c r="B52" s="24"/>
      <c r="C52" s="24"/>
      <c r="D52" s="118"/>
      <c r="E52" s="118"/>
      <c r="F52" s="118"/>
      <c r="G52" s="118"/>
      <c r="H52" s="119"/>
      <c r="I52" s="118"/>
      <c r="J52" s="66" t="s">
        <v>103</v>
      </c>
    </row>
    <row r="53" spans="1:10" ht="23.85" customHeight="1">
      <c r="D53" s="120"/>
      <c r="E53" s="120" t="s">
        <v>1</v>
      </c>
      <c r="F53" s="120"/>
      <c r="G53" s="121"/>
      <c r="H53" s="68"/>
      <c r="I53" s="68" t="s">
        <v>2</v>
      </c>
      <c r="J53" s="68"/>
    </row>
    <row r="54" spans="1:10" ht="23.85" customHeight="1">
      <c r="B54" s="25"/>
      <c r="C54" s="25"/>
      <c r="D54" s="70">
        <v>2565</v>
      </c>
      <c r="E54" s="71"/>
      <c r="F54" s="70">
        <v>2564</v>
      </c>
      <c r="G54" s="71"/>
      <c r="H54" s="70">
        <v>2565</v>
      </c>
      <c r="I54" s="71"/>
      <c r="J54" s="70">
        <v>2564</v>
      </c>
    </row>
    <row r="55" spans="1:10" ht="23.85" customHeight="1">
      <c r="A55" s="84" t="s">
        <v>50</v>
      </c>
      <c r="B55" s="84"/>
      <c r="D55" s="77"/>
      <c r="E55" s="74"/>
      <c r="F55" s="77"/>
      <c r="G55" s="125"/>
      <c r="H55" s="126"/>
      <c r="I55" s="125"/>
      <c r="J55" s="126"/>
    </row>
    <row r="56" spans="1:10" ht="23.85" customHeight="1">
      <c r="A56" s="73" t="s">
        <v>198</v>
      </c>
      <c r="B56" s="73"/>
      <c r="D56" s="102"/>
      <c r="E56" s="74"/>
      <c r="F56" s="102"/>
      <c r="G56" s="125"/>
      <c r="H56" s="102"/>
      <c r="I56" s="125"/>
      <c r="J56" s="102"/>
    </row>
    <row r="57" spans="1:10" ht="23.85" customHeight="1">
      <c r="A57" s="73" t="s">
        <v>199</v>
      </c>
      <c r="B57" s="73"/>
      <c r="D57" s="77">
        <v>0</v>
      </c>
      <c r="E57" s="77"/>
      <c r="F57" s="77">
        <v>-194958</v>
      </c>
      <c r="G57" s="125"/>
      <c r="H57" s="77">
        <v>0</v>
      </c>
      <c r="I57" s="125"/>
      <c r="J57" s="77">
        <v>-373000</v>
      </c>
    </row>
    <row r="58" spans="1:10" ht="23.85" customHeight="1">
      <c r="A58" s="127" t="s">
        <v>182</v>
      </c>
      <c r="B58" s="127"/>
      <c r="D58" s="77">
        <v>0</v>
      </c>
      <c r="E58" s="77"/>
      <c r="F58" s="77">
        <v>0</v>
      </c>
      <c r="G58" s="77"/>
      <c r="H58" s="77">
        <v>429352</v>
      </c>
      <c r="I58" s="77"/>
      <c r="J58" s="77">
        <v>179100</v>
      </c>
    </row>
    <row r="59" spans="1:10" ht="23.85" customHeight="1">
      <c r="A59" s="127" t="s">
        <v>200</v>
      </c>
      <c r="B59" s="127"/>
      <c r="D59" s="77">
        <v>119592</v>
      </c>
      <c r="E59" s="77"/>
      <c r="F59" s="77">
        <v>51638</v>
      </c>
      <c r="G59" s="77"/>
      <c r="H59" s="77">
        <v>119592</v>
      </c>
      <c r="I59" s="77"/>
      <c r="J59" s="77">
        <v>51638</v>
      </c>
    </row>
    <row r="60" spans="1:10" ht="23.85" customHeight="1">
      <c r="A60" s="127" t="s">
        <v>201</v>
      </c>
      <c r="B60" s="127"/>
      <c r="D60" s="77">
        <v>-26580</v>
      </c>
      <c r="E60" s="77"/>
      <c r="F60" s="77">
        <v>105649</v>
      </c>
      <c r="G60" s="77"/>
      <c r="H60" s="77">
        <v>0</v>
      </c>
      <c r="I60" s="77"/>
      <c r="J60" s="77">
        <v>127000</v>
      </c>
    </row>
    <row r="61" spans="1:10" ht="23.85" customHeight="1">
      <c r="A61" s="127" t="s">
        <v>202</v>
      </c>
      <c r="B61" s="127"/>
      <c r="D61" s="77">
        <v>8582</v>
      </c>
      <c r="E61" s="77"/>
      <c r="F61" s="77">
        <v>9341</v>
      </c>
      <c r="G61" s="77"/>
      <c r="H61" s="77">
        <v>335</v>
      </c>
      <c r="I61" s="77"/>
      <c r="J61" s="77">
        <v>957</v>
      </c>
    </row>
    <row r="62" spans="1:10" ht="23.85" customHeight="1">
      <c r="A62" s="127" t="s">
        <v>151</v>
      </c>
      <c r="B62" s="127"/>
      <c r="D62" s="77">
        <v>-210280</v>
      </c>
      <c r="E62" s="77"/>
      <c r="F62" s="77">
        <v>-224545</v>
      </c>
      <c r="G62" s="77"/>
      <c r="H62" s="77">
        <v>-8680</v>
      </c>
      <c r="I62" s="77"/>
      <c r="J62" s="77">
        <v>-32436</v>
      </c>
    </row>
    <row r="63" spans="1:10" ht="23.85" customHeight="1">
      <c r="A63" s="127" t="s">
        <v>131</v>
      </c>
      <c r="B63" s="127"/>
      <c r="D63" s="77">
        <v>-1168</v>
      </c>
      <c r="E63" s="77"/>
      <c r="F63" s="77">
        <v>-5838</v>
      </c>
      <c r="G63" s="77"/>
      <c r="H63" s="77">
        <v>-548</v>
      </c>
      <c r="I63" s="77"/>
      <c r="J63" s="77">
        <v>-2788</v>
      </c>
    </row>
    <row r="64" spans="1:10" ht="23.85" customHeight="1">
      <c r="A64" s="127" t="s">
        <v>232</v>
      </c>
      <c r="B64" s="127"/>
      <c r="D64" s="94">
        <v>506506</v>
      </c>
      <c r="E64" s="77"/>
      <c r="F64" s="94">
        <v>16267</v>
      </c>
      <c r="G64" s="77"/>
      <c r="H64" s="94">
        <v>25182</v>
      </c>
      <c r="I64" s="77"/>
      <c r="J64" s="94">
        <v>8552</v>
      </c>
    </row>
    <row r="65" spans="1:10" ht="23.85" customHeight="1">
      <c r="A65" s="23" t="s">
        <v>183</v>
      </c>
      <c r="B65" s="84"/>
      <c r="D65" s="94">
        <f>SUM(D57:E64)</f>
        <v>396652</v>
      </c>
      <c r="E65" s="77" t="s">
        <v>51</v>
      </c>
      <c r="F65" s="94">
        <f>SUM(F57:G64)</f>
        <v>-242446</v>
      </c>
      <c r="G65" s="77" t="s">
        <v>51</v>
      </c>
      <c r="H65" s="94">
        <f>SUM(H57:I64)</f>
        <v>565233</v>
      </c>
      <c r="I65" s="77"/>
      <c r="J65" s="94">
        <f>SUM(J57:K64)</f>
        <v>-40977</v>
      </c>
    </row>
    <row r="66" spans="1:10" ht="23.85" customHeight="1">
      <c r="A66" s="84" t="s">
        <v>52</v>
      </c>
      <c r="B66" s="127"/>
      <c r="D66" s="77"/>
      <c r="E66" s="77"/>
      <c r="F66" s="77"/>
      <c r="G66" s="77"/>
      <c r="H66" s="77"/>
      <c r="I66" s="77"/>
      <c r="J66" s="77"/>
    </row>
    <row r="67" spans="1:10" ht="23.85" customHeight="1">
      <c r="A67" s="127" t="s">
        <v>233</v>
      </c>
      <c r="B67" s="127"/>
      <c r="D67" s="77">
        <v>1466081</v>
      </c>
      <c r="E67" s="77"/>
      <c r="F67" s="77">
        <v>4099643</v>
      </c>
      <c r="G67" s="77"/>
      <c r="H67" s="77">
        <v>1538362</v>
      </c>
      <c r="I67" s="77"/>
      <c r="J67" s="77">
        <v>3985752</v>
      </c>
    </row>
    <row r="68" spans="1:10" ht="23.85" customHeight="1">
      <c r="A68" s="127" t="s">
        <v>209</v>
      </c>
      <c r="B68" s="127"/>
      <c r="D68" s="77">
        <v>0</v>
      </c>
      <c r="E68" s="77"/>
      <c r="F68" s="77">
        <v>-39194</v>
      </c>
      <c r="G68" s="77"/>
      <c r="H68" s="77">
        <v>-80000</v>
      </c>
      <c r="I68" s="77"/>
      <c r="J68" s="77">
        <v>0</v>
      </c>
    </row>
    <row r="69" spans="1:10" ht="23.85" customHeight="1">
      <c r="A69" s="127" t="s">
        <v>203</v>
      </c>
      <c r="B69" s="127"/>
      <c r="D69" s="77">
        <v>-59437</v>
      </c>
      <c r="E69" s="77"/>
      <c r="F69" s="77">
        <v>-49051</v>
      </c>
      <c r="G69" s="77"/>
      <c r="H69" s="77">
        <v>-14038</v>
      </c>
      <c r="I69" s="77"/>
      <c r="J69" s="77">
        <v>-15752</v>
      </c>
    </row>
    <row r="70" spans="1:10" ht="23.85" customHeight="1">
      <c r="A70" s="127" t="s">
        <v>234</v>
      </c>
      <c r="B70" s="113"/>
      <c r="D70" s="77">
        <v>0</v>
      </c>
      <c r="E70" s="77"/>
      <c r="F70" s="77">
        <v>-20915</v>
      </c>
      <c r="G70" s="77"/>
      <c r="H70" s="77">
        <v>0</v>
      </c>
      <c r="I70" s="77"/>
      <c r="J70" s="77">
        <v>0</v>
      </c>
    </row>
    <row r="71" spans="1:10" ht="23.85" customHeight="1">
      <c r="A71" s="127" t="s">
        <v>255</v>
      </c>
      <c r="B71" s="127"/>
      <c r="D71" s="77">
        <v>51613</v>
      </c>
      <c r="E71" s="77"/>
      <c r="F71" s="77">
        <v>0</v>
      </c>
      <c r="G71" s="77"/>
      <c r="H71" s="77">
        <v>0</v>
      </c>
      <c r="I71" s="77"/>
      <c r="J71" s="77">
        <v>0</v>
      </c>
    </row>
    <row r="72" spans="1:10" ht="23.85" customHeight="1">
      <c r="A72" s="127" t="s">
        <v>163</v>
      </c>
      <c r="B72" s="113"/>
      <c r="D72" s="77">
        <v>-1262139</v>
      </c>
      <c r="E72" s="77"/>
      <c r="F72" s="77">
        <v>-2049571</v>
      </c>
      <c r="G72" s="77"/>
      <c r="H72" s="77">
        <v>-1262139</v>
      </c>
      <c r="I72" s="77"/>
      <c r="J72" s="77">
        <v>-2049571</v>
      </c>
    </row>
    <row r="73" spans="1:10" ht="23.85" customHeight="1">
      <c r="A73" s="127" t="s">
        <v>235</v>
      </c>
      <c r="B73" s="113"/>
      <c r="D73" s="77">
        <v>-5891</v>
      </c>
      <c r="E73" s="77"/>
      <c r="F73" s="77">
        <v>0</v>
      </c>
      <c r="G73" s="77"/>
      <c r="H73" s="77">
        <v>0</v>
      </c>
      <c r="I73" s="77"/>
      <c r="J73" s="77">
        <v>0</v>
      </c>
    </row>
    <row r="74" spans="1:10" ht="23.85" customHeight="1">
      <c r="A74" s="127" t="s">
        <v>204</v>
      </c>
      <c r="B74" s="113"/>
      <c r="D74" s="77">
        <v>-45468</v>
      </c>
      <c r="E74" s="77"/>
      <c r="F74" s="77">
        <v>-26544</v>
      </c>
      <c r="G74" s="77"/>
      <c r="H74" s="77">
        <v>-26128</v>
      </c>
      <c r="I74" s="77"/>
      <c r="J74" s="77">
        <v>-20076</v>
      </c>
    </row>
    <row r="75" spans="1:10" ht="23.85" customHeight="1">
      <c r="A75" s="23" t="s">
        <v>210</v>
      </c>
      <c r="B75" s="73"/>
      <c r="D75" s="130">
        <f>SUM(D67:D74)</f>
        <v>144759</v>
      </c>
      <c r="E75" s="77"/>
      <c r="F75" s="130">
        <f>SUM(F67:F74)</f>
        <v>1914368</v>
      </c>
      <c r="G75" s="77"/>
      <c r="H75" s="130">
        <f>SUM(H67:H74)</f>
        <v>156057</v>
      </c>
      <c r="I75" s="77"/>
      <c r="J75" s="130">
        <f>SUM(J67:J74)</f>
        <v>1900353</v>
      </c>
    </row>
    <row r="76" spans="1:10" ht="23.85" customHeight="1">
      <c r="A76" s="23" t="s">
        <v>205</v>
      </c>
      <c r="B76" s="113"/>
      <c r="D76" s="94">
        <v>-11443</v>
      </c>
      <c r="E76" s="77"/>
      <c r="F76" s="94">
        <v>130827</v>
      </c>
      <c r="G76" s="77"/>
      <c r="H76" s="94">
        <v>0</v>
      </c>
      <c r="I76" s="77"/>
      <c r="J76" s="94">
        <v>0</v>
      </c>
    </row>
    <row r="77" spans="1:10" ht="23.85" customHeight="1">
      <c r="A77" s="84" t="s">
        <v>245</v>
      </c>
      <c r="D77" s="77">
        <f>SUM(D76,D75,D65,D45)</f>
        <v>596668</v>
      </c>
      <c r="E77" s="77"/>
      <c r="F77" s="77">
        <f>SUM(F76,F75,F65,F45)</f>
        <v>995083</v>
      </c>
      <c r="G77" s="77"/>
      <c r="H77" s="77">
        <f>SUM(H76,H75,H65,H45)</f>
        <v>265442</v>
      </c>
      <c r="I77" s="77"/>
      <c r="J77" s="77">
        <f>SUM(J76,J75,J65,J45)</f>
        <v>932596</v>
      </c>
    </row>
    <row r="78" spans="1:10" ht="23.85" customHeight="1">
      <c r="A78" s="22" t="s">
        <v>108</v>
      </c>
      <c r="B78" s="113"/>
      <c r="C78" s="76"/>
      <c r="D78" s="94">
        <v>1540617</v>
      </c>
      <c r="E78" s="77"/>
      <c r="F78" s="94">
        <v>1887763</v>
      </c>
      <c r="G78" s="77"/>
      <c r="H78" s="94">
        <f>BS!J11</f>
        <v>271318</v>
      </c>
      <c r="I78" s="77"/>
      <c r="J78" s="94">
        <v>568508</v>
      </c>
    </row>
    <row r="79" spans="1:10" ht="23.85" customHeight="1" thickBot="1">
      <c r="A79" s="84" t="s">
        <v>109</v>
      </c>
      <c r="B79" s="113"/>
      <c r="D79" s="100">
        <f>SUM(D77:D78)</f>
        <v>2137285</v>
      </c>
      <c r="E79" s="77"/>
      <c r="F79" s="100">
        <f>SUM(F77:F78)</f>
        <v>2882846</v>
      </c>
      <c r="G79" s="77"/>
      <c r="H79" s="100">
        <f>SUM(H77:H78)</f>
        <v>536760</v>
      </c>
      <c r="I79" s="77"/>
      <c r="J79" s="100">
        <f>SUM(J77:J78)</f>
        <v>1501104</v>
      </c>
    </row>
    <row r="80" spans="1:10" ht="23.85" customHeight="1" thickTop="1">
      <c r="A80" s="113"/>
      <c r="B80" s="113"/>
      <c r="D80" s="77">
        <f>SUM(BS!D11)-D79</f>
        <v>0</v>
      </c>
      <c r="E80" s="77"/>
      <c r="F80" s="77"/>
      <c r="G80" s="77"/>
      <c r="H80" s="77">
        <f>SUM(BS!H11)-H79</f>
        <v>0</v>
      </c>
      <c r="I80" s="77"/>
      <c r="J80" s="77"/>
    </row>
    <row r="81" spans="1:10" ht="23.85" customHeight="1">
      <c r="A81" s="23" t="s">
        <v>53</v>
      </c>
      <c r="B81" s="73"/>
      <c r="D81" s="77"/>
      <c r="E81" s="77"/>
      <c r="F81" s="77"/>
      <c r="G81" s="77"/>
      <c r="H81" s="77"/>
      <c r="I81" s="77"/>
      <c r="J81" s="77"/>
    </row>
    <row r="82" spans="1:10" ht="23.85" customHeight="1">
      <c r="A82" s="22" t="s">
        <v>54</v>
      </c>
      <c r="D82" s="77"/>
      <c r="E82" s="77"/>
      <c r="F82" s="77"/>
      <c r="G82" s="77"/>
      <c r="H82" s="77"/>
      <c r="I82" s="77"/>
      <c r="J82" s="77"/>
    </row>
    <row r="83" spans="1:10" ht="23.85" customHeight="1">
      <c r="A83" s="22" t="s">
        <v>164</v>
      </c>
      <c r="D83" s="22">
        <v>16673</v>
      </c>
      <c r="E83" s="77"/>
      <c r="F83" s="77">
        <v>18682</v>
      </c>
      <c r="G83" s="77"/>
      <c r="H83" s="134">
        <v>0</v>
      </c>
      <c r="I83" s="77"/>
      <c r="J83" s="134">
        <v>0</v>
      </c>
    </row>
    <row r="84" spans="1:10" ht="23.85" customHeight="1">
      <c r="D84" s="77"/>
      <c r="E84" s="77"/>
      <c r="F84" s="77"/>
      <c r="G84" s="77"/>
      <c r="H84" s="77"/>
      <c r="I84" s="77"/>
      <c r="J84" s="77"/>
    </row>
    <row r="85" spans="1:10" ht="23.85" customHeight="1">
      <c r="A85" s="22" t="s">
        <v>122</v>
      </c>
      <c r="E85" s="117"/>
      <c r="F85" s="111"/>
      <c r="G85" s="117"/>
      <c r="H85" s="111"/>
      <c r="I85" s="117"/>
      <c r="J85" s="111"/>
    </row>
  </sheetData>
  <printOptions horizontalCentered="1"/>
  <pageMargins left="0.78740157480314965" right="0.31496062992125984" top="0.78740157480314965" bottom="0.19685039370078741" header="0.31496062992125984" footer="0.31496062992125984"/>
  <pageSetup paperSize="9" scale="68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CE1.1</vt:lpstr>
      <vt:lpstr>CE1.2</vt:lpstr>
      <vt:lpstr>CE2</vt:lpstr>
      <vt:lpstr>CF</vt:lpstr>
      <vt:lpstr>BS!Print_Area</vt:lpstr>
      <vt:lpstr>CE1.1!Print_Area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2022-08-01T08:04:36Z</cp:lastPrinted>
  <dcterms:created xsi:type="dcterms:W3CDTF">2010-01-22T05:36:11Z</dcterms:created>
  <dcterms:modified xsi:type="dcterms:W3CDTF">2022-08-04T08:19:40Z</dcterms:modified>
</cp:coreProperties>
</file>