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astwaterthailand.sharepoint.com/sites/EWACC/Shared Documents/Account EW-แผนกบัญชี/งบรายไตรมาส/Y2565/Q2/elcid/"/>
    </mc:Choice>
  </mc:AlternateContent>
  <xr:revisionPtr revIDLastSave="0" documentId="13_ncr:1_{3C6744CF-8443-4EAF-A861-273645915885}" xr6:coauthVersionLast="47" xr6:coauthVersionMax="47" xr10:uidLastSave="{00000000-0000-0000-0000-000000000000}"/>
  <bookViews>
    <workbookView xWindow="28440" yWindow="315" windowWidth="14625" windowHeight="15120" tabRatio="678" firstSheet="2" activeTab="5" xr2:uid="{00000000-000D-0000-FFFF-FFFF00000000}"/>
  </bookViews>
  <sheets>
    <sheet name="2-4 T" sheetId="1" r:id="rId1"/>
    <sheet name="T 5-6 PL (3M)" sheetId="8" r:id="rId2"/>
    <sheet name="T 7-8 (6M)" sheetId="9" r:id="rId3"/>
    <sheet name="P9-share-conso" sheetId="10" r:id="rId4"/>
    <sheet name="P10-shareEW" sheetId="11" r:id="rId5"/>
    <sheet name="T11-12cash flow" sheetId="12" r:id="rId6"/>
  </sheets>
  <definedNames>
    <definedName name="_xlnm.Print_Area" localSheetId="3">'P9-share-conso'!$A$1:$W$33</definedName>
    <definedName name="_xlnm.Print_Area" localSheetId="1">'T 5-6 PL (3M)'!$A$1:$L$96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9" l="1"/>
  <c r="J32" i="9"/>
  <c r="H32" i="9"/>
  <c r="F32" i="9"/>
  <c r="J18" i="9"/>
  <c r="D121" i="1" l="1"/>
  <c r="D124" i="1" s="1"/>
  <c r="S24" i="10" l="1"/>
  <c r="W24" i="10" s="1"/>
  <c r="S22" i="10"/>
  <c r="W21" i="10"/>
  <c r="L78" i="8" l="1"/>
  <c r="L73" i="8"/>
  <c r="L65" i="8"/>
  <c r="L32" i="8"/>
  <c r="L38" i="8" s="1"/>
  <c r="L18" i="8"/>
  <c r="L22" i="8" s="1"/>
  <c r="L40" i="8" s="1"/>
  <c r="H78" i="8"/>
  <c r="H73" i="8"/>
  <c r="H65" i="8"/>
  <c r="H32" i="8"/>
  <c r="H38" i="8" s="1"/>
  <c r="H18" i="8"/>
  <c r="H22" i="8" s="1"/>
  <c r="H40" i="8" s="1"/>
  <c r="L79" i="9"/>
  <c r="L73" i="9"/>
  <c r="L65" i="9"/>
  <c r="L38" i="9"/>
  <c r="L18" i="9"/>
  <c r="L22" i="9" s="1"/>
  <c r="L40" i="9" s="1"/>
  <c r="H79" i="9"/>
  <c r="H73" i="9"/>
  <c r="H65" i="9"/>
  <c r="H38" i="9"/>
  <c r="H18" i="9"/>
  <c r="H22" i="9" s="1"/>
  <c r="H40" i="9" s="1"/>
  <c r="Q24" i="10"/>
  <c r="Q23" i="10"/>
  <c r="Q22" i="10"/>
  <c r="Q21" i="10"/>
  <c r="Q17" i="10"/>
  <c r="Q16" i="10"/>
  <c r="Q15" i="10"/>
  <c r="Q14" i="10"/>
  <c r="U19" i="10"/>
  <c r="O19" i="10"/>
  <c r="M19" i="10"/>
  <c r="K19" i="10"/>
  <c r="I19" i="10"/>
  <c r="G19" i="10"/>
  <c r="E19" i="10"/>
  <c r="S17" i="10"/>
  <c r="W17" i="10" s="1"/>
  <c r="W16" i="10"/>
  <c r="S15" i="10"/>
  <c r="S19" i="10" s="1"/>
  <c r="W14" i="10"/>
  <c r="O18" i="11"/>
  <c r="M18" i="11"/>
  <c r="K18" i="11"/>
  <c r="I18" i="11"/>
  <c r="G18" i="11"/>
  <c r="E18" i="11"/>
  <c r="Q16" i="11"/>
  <c r="S16" i="11" s="1"/>
  <c r="S15" i="11"/>
  <c r="S14" i="11"/>
  <c r="Q13" i="11"/>
  <c r="Q18" i="11" s="1"/>
  <c r="M86" i="12"/>
  <c r="M73" i="12"/>
  <c r="M25" i="12"/>
  <c r="I86" i="12"/>
  <c r="I73" i="12"/>
  <c r="I25" i="12"/>
  <c r="I38" i="12" s="1"/>
  <c r="I41" i="12" s="1"/>
  <c r="K86" i="12"/>
  <c r="G86" i="12"/>
  <c r="K73" i="12"/>
  <c r="G73" i="12"/>
  <c r="A103" i="12"/>
  <c r="K25" i="12"/>
  <c r="K38" i="12" s="1"/>
  <c r="K41" i="12" s="1"/>
  <c r="G25" i="12"/>
  <c r="A54" i="12"/>
  <c r="O25" i="11"/>
  <c r="K25" i="11"/>
  <c r="I25" i="11"/>
  <c r="G25" i="11"/>
  <c r="E25" i="11"/>
  <c r="Q23" i="11"/>
  <c r="S23" i="11" s="1"/>
  <c r="M25" i="11"/>
  <c r="S21" i="11"/>
  <c r="Q20" i="11"/>
  <c r="U26" i="10"/>
  <c r="O26" i="10"/>
  <c r="M26" i="10"/>
  <c r="K26" i="10"/>
  <c r="I26" i="10"/>
  <c r="G26" i="10"/>
  <c r="E26" i="10"/>
  <c r="W23" i="10"/>
  <c r="J79" i="9"/>
  <c r="F79" i="9"/>
  <c r="J73" i="9"/>
  <c r="F73" i="9"/>
  <c r="J65" i="9"/>
  <c r="F65" i="9"/>
  <c r="A53" i="9"/>
  <c r="J38" i="9"/>
  <c r="F38" i="9"/>
  <c r="J22" i="9"/>
  <c r="F18" i="9"/>
  <c r="F22" i="9" s="1"/>
  <c r="J78" i="8"/>
  <c r="F78" i="8"/>
  <c r="J73" i="8"/>
  <c r="F73" i="8"/>
  <c r="J65" i="8"/>
  <c r="F65" i="8"/>
  <c r="A53" i="8"/>
  <c r="A33" i="10"/>
  <c r="A30" i="11" s="1"/>
  <c r="J32" i="8"/>
  <c r="J38" i="8" s="1"/>
  <c r="F32" i="8"/>
  <c r="F38" i="8" s="1"/>
  <c r="J18" i="8"/>
  <c r="J22" i="8" s="1"/>
  <c r="J40" i="8" s="1"/>
  <c r="F18" i="8"/>
  <c r="F22" i="8" s="1"/>
  <c r="F40" i="8" s="1"/>
  <c r="A52" i="12"/>
  <c r="F40" i="9" l="1"/>
  <c r="F43" i="9" s="1"/>
  <c r="F67" i="9" s="1"/>
  <c r="J40" i="9"/>
  <c r="J43" i="9" s="1"/>
  <c r="J67" i="9" s="1"/>
  <c r="I88" i="12"/>
  <c r="I91" i="12" s="1"/>
  <c r="L43" i="9"/>
  <c r="L67" i="9" s="1"/>
  <c r="H43" i="8"/>
  <c r="H67" i="8" s="1"/>
  <c r="M38" i="12"/>
  <c r="M41" i="12" s="1"/>
  <c r="M88" i="12" s="1"/>
  <c r="M91" i="12" s="1"/>
  <c r="G38" i="12"/>
  <c r="G41" i="12" s="1"/>
  <c r="G88" i="12" s="1"/>
  <c r="G91" i="12" s="1"/>
  <c r="H43" i="9"/>
  <c r="H67" i="9" s="1"/>
  <c r="K88" i="12"/>
  <c r="K91" i="12" s="1"/>
  <c r="Q25" i="11"/>
  <c r="Q26" i="10"/>
  <c r="J43" i="8"/>
  <c r="J67" i="8" s="1"/>
  <c r="F43" i="8"/>
  <c r="F67" i="8" s="1"/>
  <c r="L43" i="8"/>
  <c r="L67" i="8" s="1"/>
  <c r="Q19" i="10"/>
  <c r="S26" i="10"/>
  <c r="W22" i="10"/>
  <c r="W26" i="10" s="1"/>
  <c r="W15" i="10"/>
  <c r="W19" i="10" s="1"/>
  <c r="S13" i="11"/>
  <c r="S18" i="11" s="1"/>
  <c r="S20" i="11"/>
  <c r="S22" i="11"/>
  <c r="S25" i="11" l="1"/>
  <c r="F121" i="1"/>
  <c r="D84" i="1" l="1"/>
  <c r="F84" i="1"/>
  <c r="H84" i="1"/>
  <c r="J84" i="1"/>
  <c r="H23" i="1" l="1"/>
  <c r="J121" i="1" l="1"/>
  <c r="J124" i="1" s="1"/>
  <c r="H121" i="1"/>
  <c r="H124" i="1" s="1"/>
  <c r="F124" i="1"/>
  <c r="J72" i="1"/>
  <c r="H72" i="1"/>
  <c r="F72" i="1"/>
  <c r="D72" i="1"/>
  <c r="J37" i="1"/>
  <c r="H37" i="1"/>
  <c r="H40" i="1" s="1"/>
  <c r="F37" i="1"/>
  <c r="D37" i="1"/>
  <c r="J23" i="1"/>
  <c r="F23" i="1"/>
  <c r="D23" i="1"/>
  <c r="F87" i="1" l="1"/>
  <c r="F127" i="1" s="1"/>
  <c r="F40" i="1"/>
  <c r="J87" i="1"/>
  <c r="J127" i="1" s="1"/>
  <c r="J40" i="1"/>
  <c r="D87" i="1"/>
  <c r="D127" i="1" s="1"/>
  <c r="H87" i="1"/>
  <c r="H127" i="1" s="1"/>
  <c r="D40" i="1"/>
  <c r="A93" i="1" l="1"/>
  <c r="A47" i="1"/>
  <c r="A95" i="1"/>
  <c r="A92" i="1"/>
  <c r="A138" i="1" s="1"/>
  <c r="A49" i="1"/>
</calcChain>
</file>

<file path=xl/sharedStrings.xml><?xml version="1.0" encoding="utf-8"?>
<sst xmlns="http://schemas.openxmlformats.org/spreadsheetml/2006/main" count="432" uniqueCount="204">
  <si>
    <t>บริษัท จัดการและพัฒนาทรัพยากรน้ำภาคตะวันออก จำกัด (มหาชน)</t>
  </si>
  <si>
    <t>งบแสดงฐานะการเงิน</t>
  </si>
  <si>
    <t>ณ วันที่ 30 มิถุนายน พ.ศ. 2565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</si>
  <si>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</si>
  <si>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</si>
  <si>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</si>
  <si>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</si>
  <si>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</si>
  <si>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</si>
  <si>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</si>
  <si>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หมายเหตุ</t>
  </si>
  <si>
    <t>พ.ศ. 2565</t>
  </si>
  <si>
    <t>พ.ศ.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</si>
  <si>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</si>
  <si>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</si>
  <si>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</si>
  <si>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</si>
  <si>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 xml:space="preserve">   ด้วยวิธีราคาทุนตัดจำหน่าย</t>
  </si>
  <si>
    <t>ลูกหนี้การค้าและลูกหนี้อื่น</t>
  </si>
  <si>
    <t xml:space="preserve">สินค้าคงเหลือ </t>
  </si>
  <si>
    <t xml:space="preserve">เงินให้กู้ยืมระยะยาวแก่บริษัทย่อย </t>
  </si>
  <si>
    <t xml:space="preserve">   - 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</si>
  <si>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</si>
  <si>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</si>
  <si>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</si>
  <si>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</si>
  <si>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</si>
  <si>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</si>
  <si>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</si>
  <si>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</si>
  <si>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</si>
  <si>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</si>
  <si>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</si>
  <si>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</si>
  <si>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</si>
  <si>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</si>
  <si>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…………………………………………………………..                   ……………………………………………………………..</t>
  </si>
  <si>
    <t xml:space="preserve">         (                                                                )                     (                                                                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</si>
  <si>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</si>
  <si>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</si>
  <si>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</si>
  <si>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</si>
  <si>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</si>
  <si>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13.1</t>
  </si>
  <si>
    <t>เจ้าหนี้การค้าและเจ้าหนี้อื่น</t>
  </si>
  <si>
    <t>เจ้าหนี้จากการซื้อสินทรัพย์ถาวร</t>
  </si>
  <si>
    <t xml:space="preserve">เงินกู้ยืมระยะยาวจากสถาบันการเงิน </t>
  </si>
  <si>
    <t>13.2</t>
  </si>
  <si>
    <t>หุ้นกู้ - ส่วนที่ถึงกำหนดชำระภายในหนึ่งปี</t>
  </si>
  <si>
    <t>13.3</t>
  </si>
  <si>
    <t>หนี้สินตามสัญญาเช่า - ส่วนที่ถึงกำหนด</t>
  </si>
  <si>
    <t xml:space="preserve">   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</si>
  <si>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</si>
  <si>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</si>
  <si>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</si>
  <si>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</si>
  <si>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</si>
  <si>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</si>
  <si>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</si>
  <si>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 - สุทธิ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</si>
  <si>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</si>
  <si>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</si>
  <si>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</si>
  <si>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</si>
  <si>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</si>
  <si>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</si>
  <si>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</si>
  <si>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</si>
  <si>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</si>
  <si>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1,663,725,149 หุ้น </t>
  </si>
  <si>
    <t xml:space="preserve">         มูลค่าที่ตราไว้หุ้นละ 1 บาท 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</si>
  <si>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</si>
  <si>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</si>
  <si>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</si>
  <si>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 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</si>
  <si>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</si>
  <si>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</si>
  <si>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</si>
  <si>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</si>
  <si>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</si>
  <si>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</si>
  <si>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</si>
  <si>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พ.ศ. 2565</t>
  </si>
  <si>
    <t>รายได้</t>
  </si>
  <si>
    <t>รายได้จากการขายน้ำดิบ</t>
  </si>
  <si>
    <t>รายได้จากการขายน้ำประปา</t>
  </si>
  <si>
    <t>รายได้จากการขายน้ำอุตสาหกรรม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</si>
  <si>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</si>
  <si>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</si>
  <si>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</si>
  <si>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</si>
  <si>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</si>
  <si>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</si>
  <si>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</si>
  <si>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</si>
  <si>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ต้นทุนขายน้ำอุตสาหกรรม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</si>
  <si>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</si>
  <si>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</si>
  <si>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</si>
  <si>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</si>
  <si>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</si>
  <si>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</si>
  <si>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</si>
  <si>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กำไรก่อนภาษีเงินได้</t>
  </si>
  <si>
    <t>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</si>
  <si>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</si>
  <si>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</si>
  <si>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>กำไรขาดทุนเบ็ดเสร็จอื่น :</t>
  </si>
  <si>
    <t xml:space="preserve">   รายการที่จะจัดประเภทรายการใหม่ไปยัง</t>
  </si>
  <si>
    <t xml:space="preserve">      กำไรหรือขาดทุนในภายหลัง</t>
  </si>
  <si>
    <t xml:space="preserve">         ทรัพย์สินที่ได้รับโอนจากลูกค้า</t>
  </si>
  <si>
    <t>กำไรขาดทุนเบ็ดเสร็จอื่นสำหรับงวด - สุทธิจากภาษี</t>
  </si>
  <si>
    <t xml:space="preserve">กำไรเบ็ดเสร็จรวมสำหรับงวด </t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</si>
  <si>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</si>
  <si>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</si>
  <si>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</si>
  <si>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</si>
  <si>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</si>
  <si>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</si>
  <si>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สำหรับงวดหกเดือนสิ้นสุดวันที่ 30 มิถุนายน พ.ศ. 2565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</si>
  <si>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</si>
  <si>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</si>
  <si>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</si>
  <si>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กำไรขาดทุนเบ็ดเสร็จอื่น</t>
  </si>
  <si>
    <t>จัดสรรแล้ว -</t>
  </si>
  <si>
    <t>ทรัพย์สินที่ได้</t>
  </si>
  <si>
    <t>รวม</t>
  </si>
  <si>
    <t>ทุนที่ออกและ</t>
  </si>
  <si>
    <t>ส่วนเกิน</t>
  </si>
  <si>
    <t>ทุนสำรอง</t>
  </si>
  <si>
    <t>รับโอนจากลูกค้า</t>
  </si>
  <si>
    <t>องค์ประกอบอื่นของ</t>
  </si>
  <si>
    <t>ส่วนของผู้เป็นเจ้าของ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</si>
  <si>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</si>
  <si>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</si>
  <si>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</si>
  <si>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</si>
  <si>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</si>
  <si>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</si>
  <si>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</si>
  <si>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- สุทธิ</t>
  </si>
  <si>
    <t>ของบริษัทใหญ่</t>
  </si>
  <si>
    <t>อำนาจควบคุม</t>
  </si>
  <si>
    <t>เจ้าของ</t>
  </si>
  <si>
    <t>ยอดยกมา ณ วันที่ 1 มกราคม พ.ศ. 2564</t>
  </si>
  <si>
    <t>เงินปันผลจ่าย</t>
  </si>
  <si>
    <t>การจัดสรรทุนสำรองสัมปทานสำหรับงวด</t>
  </si>
  <si>
    <t>ยอดคงเหลือ ณ วันที่ 30 มิถุนายน พ.ศ. 2564</t>
  </si>
  <si>
    <t>ยอดยกมา ณ วันที่ 1 มกราคม พ.ศ. 2565</t>
  </si>
  <si>
    <t>ยอดคงเหลือ ณ วันที่ 30 มิถุนายน พ.ศ. 2565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</si>
  <si>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</si>
  <si>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กำไรขาดทุนเบ็ดเสร็จอื่น 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</si>
  <si>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</si>
  <si>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</si>
  <si>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</si>
  <si>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รายการปรับกระทบกำไรก่อนภาษีเงินได้เป็นเงินสดรับ (จ่าย) </t>
  </si>
  <si>
    <t>จากกิจกรรมดำเนินงาน</t>
  </si>
  <si>
    <t>ผลขาดทุนจากการตัดจำหน่ายหนี้สูญ</t>
  </si>
  <si>
    <t>ค่าเสื่อมราคา</t>
  </si>
  <si>
    <t>ค่าตัดจำหน่ายสินทรัพย์ไม่มีตัวตน</t>
  </si>
  <si>
    <t>รายได้จากการตัดจำหน่ายทรัพย์สินที่ได้รับโอนจากลูกค้า</t>
  </si>
  <si>
    <t>เงินปันผลรับ</t>
  </si>
  <si>
    <t>รายได้ดอกเบี้ย</t>
  </si>
  <si>
    <t>ดอกเบี้ยจ่าย</t>
  </si>
  <si>
    <t>กำไรจากการดำเนินงานก่อนการเปลี่ยนแปลง</t>
  </si>
  <si>
    <t>ในเงินทุนหมุนเวียน</t>
  </si>
  <si>
    <t>การเปลี่ยนแปลงในเงินทุนหมุนเวียน</t>
  </si>
  <si>
    <t>สินค้าคงเหลือ</t>
  </si>
  <si>
    <t>จ่ายภาระผูกพันผลประโยชน์พนักงาน</t>
  </si>
  <si>
    <t>จ่ายประมาณการหนี้สินระยะยาว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</si>
  <si>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</si>
  <si>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</si>
  <si>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</si>
  <si>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</si>
  <si>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</si>
  <si>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</si>
  <si>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</si>
  <si>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เงินสดรับจากการไถ่ถอนสินทรัพย์ทางการเงิน</t>
  </si>
  <si>
    <t>เงินสดรับจากดอกเบี้ย</t>
  </si>
  <si>
    <t>เงินปันผลรับจากบริษัทย่อย</t>
  </si>
  <si>
    <t>เงินสดรับจากการจำหน่ายสินทรัพย์ถาวร</t>
  </si>
  <si>
    <t>เงินสดจ่ายเพื่อซื้อสินทรัพย์ถาวรและจ่ายล่วงหน้าค่าก่อสร้าง</t>
  </si>
  <si>
    <t>เงินสดจ่ายเพื่อซื้อสินทรัพย์ไม่มีตัวตน</t>
  </si>
  <si>
    <t>เงินสดจ่ายดอกเบี้ยสำหรับเงินกู้ยืมที่ตั้งขึ้นเป็นทุน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</si>
  <si>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</si>
  <si>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</si>
  <si>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</si>
  <si>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</si>
  <si>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</si>
  <si>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</si>
  <si>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</si>
  <si>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</si>
  <si>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</si>
  <si>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</si>
  <si>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</si>
  <si>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รายการที่มิใช่เงินสด</t>
  </si>
  <si>
    <t>เจ้าหนี้จากการซื้อสินทรัพย์ถาวรและสินทรัพย์ไม่มีตัวตน</t>
  </si>
  <si>
    <t>การได้มาของสินทรัพย์สิทธิการใช้ภายใต้สัญญาเช่า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</si>
  <si>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</si>
  <si>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</si>
  <si>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เงินสดจ่ายชำระจากการไถ่ถอนหุ้นกู้</t>
  </si>
  <si>
    <t>(กำไร) ขาดทุนจากการจำหน่าย/ตัดจำหน่ายสินทรัพย์ถาวร</t>
  </si>
  <si>
    <t xml:space="preserve">                   - ทุนสำรองสัมปทาน</t>
  </si>
  <si>
    <t>เงินสดรับจากการออกหุ้นกู้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</si>
</sst>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87" formatCode="#,##0;\(#,##0\);_(* &quot;-&quot;???_);_(@_)"/>
    <numFmt numFmtId="188" formatCode="#,##0;\(#,##0\);&quot;-&quot;;@"/>
    <numFmt numFmtId="189" formatCode="#,##0.0;\(#,##0.0\);&quot;-&quot;;@"/>
    <numFmt numFmtId="190" formatCode="#,##0;\(#,##0\);\-"/>
    <numFmt numFmtId="191" formatCode="#,##0.00;\(#,##0.00\);\-"/>
    <numFmt numFmtId="192" formatCode="#,##0;\(#,##0\)"/>
    <numFmt numFmtId="193" formatCode="#,##0.0;\-#,##0.0"/>
    <numFmt numFmtId="194" formatCode="#,##0.0000;\(#,##0.0000\);\-"/>
    <numFmt numFmtId="195" formatCode="_-* #,##0.00000_-;\-* #,##0.00000_-;_-* &quot;-&quot;??_-;_-@_-"/>
  </numFmts>
  <fonts count="15" x14ac:knownFonts="1">
    <font>
      <sz val="11"/>
      <color theme="1"/>
      <name val="Tahoma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u/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190" fontId="1" fillId="0" borderId="1" xfId="0" applyNumberFormat="1" applyFont="1" applyBorder="1" applyAlignment="1">
      <alignment horizontal="right" vertical="center"/>
    </xf>
    <xf numFmtId="190" fontId="2" fillId="0" borderId="0" xfId="0" applyNumberFormat="1" applyFont="1" applyAlignment="1">
      <alignment vertical="center"/>
    </xf>
    <xf numFmtId="190" fontId="2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90" fontId="7" fillId="0" borderId="1" xfId="0" applyNumberFormat="1" applyFont="1" applyBorder="1" applyAlignment="1">
      <alignment horizontal="right" vertical="center"/>
    </xf>
    <xf numFmtId="190" fontId="7" fillId="0" borderId="4" xfId="0" applyNumberFormat="1" applyFont="1" applyBorder="1" applyAlignment="1">
      <alignment horizontal="right" vertical="center"/>
    </xf>
    <xf numFmtId="191" fontId="5" fillId="0" borderId="1" xfId="0" applyNumberFormat="1" applyFont="1" applyFill="1" applyBorder="1" applyAlignment="1">
      <alignment vertical="center"/>
    </xf>
    <xf numFmtId="190" fontId="7" fillId="2" borderId="1" xfId="0" applyNumberFormat="1" applyFont="1" applyFill="1" applyBorder="1" applyAlignment="1">
      <alignment horizontal="right" vertical="center"/>
    </xf>
    <xf numFmtId="190" fontId="4" fillId="0" borderId="1" xfId="0" applyNumberFormat="1" applyFont="1" applyBorder="1" applyAlignment="1">
      <alignment horizontal="right" vertical="center"/>
    </xf>
    <xf numFmtId="190" fontId="4" fillId="0" borderId="0" xfId="0" applyNumberFormat="1" applyFont="1" applyAlignment="1">
      <alignment horizontal="right" vertical="center"/>
    </xf>
    <xf numFmtId="188" fontId="2" fillId="0" borderId="0" xfId="0" applyNumberFormat="1" applyFont="1" applyFill="1" applyAlignment="1">
      <alignment vertical="center"/>
    </xf>
    <xf numFmtId="190" fontId="2" fillId="0" borderId="0" xfId="0" applyNumberFormat="1" applyFont="1" applyFill="1" applyBorder="1" applyAlignment="1">
      <alignment vertical="center"/>
    </xf>
    <xf numFmtId="188" fontId="2" fillId="0" borderId="1" xfId="0" applyNumberFormat="1" applyFont="1" applyFill="1" applyBorder="1" applyAlignment="1">
      <alignment vertical="center"/>
    </xf>
    <xf numFmtId="190" fontId="2" fillId="0" borderId="1" xfId="0" applyNumberFormat="1" applyFont="1" applyFill="1" applyBorder="1" applyAlignment="1">
      <alignment vertical="center"/>
    </xf>
    <xf numFmtId="190" fontId="7" fillId="2" borderId="4" xfId="0" applyNumberFormat="1" applyFont="1" applyFill="1" applyBorder="1" applyAlignment="1">
      <alignment horizontal="right" vertical="center"/>
    </xf>
    <xf numFmtId="190" fontId="2" fillId="2" borderId="1" xfId="0" applyNumberFormat="1" applyFont="1" applyFill="1" applyBorder="1" applyAlignment="1">
      <alignment vertical="center"/>
    </xf>
    <xf numFmtId="190" fontId="2" fillId="0" borderId="0" xfId="0" applyNumberFormat="1" applyFont="1" applyFill="1" applyAlignment="1">
      <alignment vertical="center"/>
    </xf>
    <xf numFmtId="190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90" fontId="10" fillId="0" borderId="0" xfId="0" applyNumberFormat="1" applyFont="1" applyAlignment="1">
      <alignment horizontal="right" vertical="center"/>
    </xf>
    <xf numFmtId="188" fontId="2" fillId="0" borderId="0" xfId="0" applyNumberFormat="1" applyFont="1" applyFill="1" applyBorder="1" applyAlignment="1">
      <alignment vertical="center"/>
    </xf>
    <xf numFmtId="190" fontId="2" fillId="0" borderId="1" xfId="0" applyNumberFormat="1" applyFont="1" applyFill="1" applyBorder="1" applyAlignment="1">
      <alignment horizontal="right" vertical="center"/>
    </xf>
    <xf numFmtId="191" fontId="2" fillId="0" borderId="0" xfId="0" applyNumberFormat="1" applyFont="1" applyFill="1" applyBorder="1" applyAlignment="1">
      <alignment vertical="center"/>
    </xf>
    <xf numFmtId="191" fontId="2" fillId="0" borderId="4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190" fontId="2" fillId="2" borderId="0" xfId="0" applyNumberFormat="1" applyFont="1" applyFill="1" applyBorder="1" applyAlignment="1">
      <alignment vertical="center"/>
    </xf>
    <xf numFmtId="191" fontId="2" fillId="2" borderId="4" xfId="0" applyNumberFormat="1" applyFont="1" applyFill="1" applyBorder="1" applyAlignment="1">
      <alignment vertical="center"/>
    </xf>
    <xf numFmtId="190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Continuous" vertical="center"/>
    </xf>
    <xf numFmtId="37" fontId="4" fillId="0" borderId="1" xfId="0" applyNumberFormat="1" applyFont="1" applyBorder="1" applyAlignment="1">
      <alignment horizontal="center" vertical="center"/>
    </xf>
    <xf numFmtId="190" fontId="5" fillId="0" borderId="0" xfId="0" applyNumberFormat="1" applyFont="1" applyFill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190" fontId="5" fillId="0" borderId="1" xfId="0" applyNumberFormat="1" applyFont="1" applyBorder="1" applyAlignment="1">
      <alignment horizontal="right" vertical="center"/>
    </xf>
    <xf numFmtId="187" fontId="5" fillId="0" borderId="0" xfId="0" applyNumberFormat="1" applyFont="1" applyAlignment="1">
      <alignment horizontal="right" vertical="center"/>
    </xf>
    <xf numFmtId="190" fontId="5" fillId="0" borderId="3" xfId="0" applyNumberFormat="1" applyFont="1" applyBorder="1" applyAlignment="1">
      <alignment horizontal="right" vertical="center"/>
    </xf>
    <xf numFmtId="190" fontId="5" fillId="0" borderId="4" xfId="0" applyNumberFormat="1" applyFont="1" applyBorder="1" applyAlignment="1">
      <alignment horizontal="right" vertical="center"/>
    </xf>
    <xf numFmtId="190" fontId="5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90" fontId="5" fillId="2" borderId="4" xfId="0" applyNumberFormat="1" applyFont="1" applyFill="1" applyBorder="1" applyAlignment="1">
      <alignment horizontal="right" vertical="center"/>
    </xf>
    <xf numFmtId="190" fontId="5" fillId="0" borderId="0" xfId="0" applyNumberFormat="1" applyFont="1" applyAlignment="1">
      <alignment horizontal="center" vertical="center"/>
    </xf>
    <xf numFmtId="190" fontId="5" fillId="2" borderId="1" xfId="0" applyNumberFormat="1" applyFont="1" applyFill="1" applyBorder="1" applyAlignment="1">
      <alignment horizontal="right" vertical="center"/>
    </xf>
    <xf numFmtId="190" fontId="5" fillId="2" borderId="0" xfId="0" applyNumberFormat="1" applyFont="1" applyFill="1" applyBorder="1" applyAlignment="1">
      <alignment horizontal="right" vertical="center"/>
    </xf>
    <xf numFmtId="190" fontId="5" fillId="2" borderId="3" xfId="0" applyNumberFormat="1" applyFont="1" applyFill="1" applyBorder="1" applyAlignment="1">
      <alignment horizontal="center" vertical="center"/>
    </xf>
    <xf numFmtId="190" fontId="5" fillId="0" borderId="3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37" fontId="4" fillId="0" borderId="1" xfId="0" applyNumberFormat="1" applyFont="1" applyBorder="1" applyAlignment="1">
      <alignment horizontal="left" vertical="center"/>
    </xf>
    <xf numFmtId="37" fontId="12" fillId="0" borderId="1" xfId="0" applyNumberFormat="1" applyFont="1" applyBorder="1" applyAlignment="1">
      <alignment horizontal="left" vertical="center"/>
    </xf>
    <xf numFmtId="190" fontId="4" fillId="0" borderId="1" xfId="0" applyNumberFormat="1" applyFont="1" applyBorder="1" applyAlignment="1">
      <alignment horizontal="left" vertical="center"/>
    </xf>
    <xf numFmtId="190" fontId="5" fillId="0" borderId="1" xfId="0" applyNumberFormat="1" applyFont="1" applyBorder="1" applyAlignment="1">
      <alignment vertical="center"/>
    </xf>
    <xf numFmtId="190" fontId="5" fillId="0" borderId="0" xfId="0" applyNumberFormat="1" applyFont="1" applyAlignment="1">
      <alignment vertical="center"/>
    </xf>
    <xf numFmtId="190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37" fontId="13" fillId="0" borderId="1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Continuous" vertical="center"/>
    </xf>
    <xf numFmtId="190" fontId="5" fillId="0" borderId="0" xfId="0" applyNumberFormat="1" applyFont="1" applyAlignment="1">
      <alignment horizontal="centerContinuous" vertical="center"/>
    </xf>
    <xf numFmtId="37" fontId="5" fillId="0" borderId="1" xfId="0" applyNumberFormat="1" applyFont="1" applyBorder="1" applyAlignment="1">
      <alignment horizontal="centerContinuous" vertical="center"/>
    </xf>
    <xf numFmtId="37" fontId="13" fillId="0" borderId="1" xfId="0" applyNumberFormat="1" applyFont="1" applyBorder="1" applyAlignment="1">
      <alignment horizontal="centerContinuous" vertical="center"/>
    </xf>
    <xf numFmtId="190" fontId="5" fillId="0" borderId="1" xfId="0" applyNumberFormat="1" applyFont="1" applyBorder="1" applyAlignment="1">
      <alignment horizontal="centerContinuous" vertical="center"/>
    </xf>
    <xf numFmtId="0" fontId="5" fillId="0" borderId="0" xfId="0" quotePrefix="1" applyFont="1" applyAlignment="1">
      <alignment horizontal="center" vertical="center"/>
    </xf>
    <xf numFmtId="190" fontId="5" fillId="2" borderId="0" xfId="0" applyNumberFormat="1" applyFont="1" applyFill="1" applyAlignment="1">
      <alignment horizontal="center" vertical="center"/>
    </xf>
    <xf numFmtId="193" fontId="5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190" fontId="11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190" fontId="5" fillId="0" borderId="0" xfId="0" applyNumberFormat="1" applyFont="1" applyFill="1" applyBorder="1" applyAlignment="1">
      <alignment horizontal="right" vertical="center"/>
    </xf>
    <xf numFmtId="190" fontId="5" fillId="0" borderId="0" xfId="0" applyNumberFormat="1" applyFont="1" applyAlignment="1">
      <alignment horizontal="right" vertical="center" wrapText="1"/>
    </xf>
    <xf numFmtId="190" fontId="5" fillId="0" borderId="0" xfId="0" applyNumberFormat="1" applyFont="1" applyAlignment="1">
      <alignment horizontal="center" vertical="center" wrapText="1"/>
    </xf>
    <xf numFmtId="188" fontId="2" fillId="0" borderId="0" xfId="0" applyNumberFormat="1" applyFont="1" applyFill="1" applyAlignment="1">
      <alignment horizontal="center" vertical="center"/>
    </xf>
    <xf numFmtId="189" fontId="2" fillId="0" borderId="0" xfId="0" applyNumberFormat="1" applyFont="1" applyFill="1" applyAlignment="1">
      <alignment horizontal="center" vertical="center"/>
    </xf>
    <xf numFmtId="188" fontId="2" fillId="0" borderId="0" xfId="0" quotePrefix="1" applyNumberFormat="1" applyFont="1" applyFill="1" applyAlignment="1">
      <alignment horizontal="center" vertical="center"/>
    </xf>
    <xf numFmtId="9" fontId="2" fillId="0" borderId="0" xfId="0" applyNumberFormat="1" applyFont="1" applyFill="1" applyBorder="1" applyAlignment="1">
      <alignment vertical="center"/>
    </xf>
    <xf numFmtId="189" fontId="2" fillId="0" borderId="1" xfId="0" applyNumberFormat="1" applyFont="1" applyFill="1" applyBorder="1" applyAlignment="1">
      <alignment horizontal="center" vertical="center"/>
    </xf>
    <xf numFmtId="190" fontId="2" fillId="2" borderId="4" xfId="0" applyNumberFormat="1" applyFont="1" applyFill="1" applyBorder="1" applyAlignment="1">
      <alignment vertical="center"/>
    </xf>
    <xf numFmtId="190" fontId="2" fillId="0" borderId="4" xfId="0" applyNumberFormat="1" applyFont="1" applyFill="1" applyBorder="1" applyAlignment="1">
      <alignment vertical="center"/>
    </xf>
    <xf numFmtId="190" fontId="2" fillId="2" borderId="0" xfId="0" applyNumberFormat="1" applyFont="1" applyFill="1" applyAlignment="1">
      <alignment vertical="center"/>
    </xf>
    <xf numFmtId="190" fontId="2" fillId="2" borderId="1" xfId="0" applyNumberFormat="1" applyFont="1" applyFill="1" applyBorder="1" applyAlignment="1">
      <alignment horizontal="right" vertical="center"/>
    </xf>
    <xf numFmtId="190" fontId="1" fillId="0" borderId="0" xfId="0" applyNumberFormat="1" applyFont="1" applyAlignment="1">
      <alignment horizontal="right"/>
    </xf>
    <xf numFmtId="37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1" fontId="2" fillId="0" borderId="1" xfId="0" applyNumberFormat="1" applyFont="1" applyBorder="1" applyAlignment="1">
      <alignment vertical="center"/>
    </xf>
    <xf numFmtId="190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88" fontId="5" fillId="0" borderId="0" xfId="0" applyNumberFormat="1" applyFont="1" applyFill="1" applyAlignment="1">
      <alignment horizontal="center" vertical="center"/>
    </xf>
    <xf numFmtId="188" fontId="5" fillId="0" borderId="0" xfId="0" applyNumberFormat="1" applyFont="1" applyFill="1" applyAlignment="1">
      <alignment vertical="center"/>
    </xf>
    <xf numFmtId="190" fontId="5" fillId="2" borderId="0" xfId="0" applyNumberFormat="1" applyFont="1" applyFill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90" fontId="5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horizontal="center" vertical="center"/>
    </xf>
    <xf numFmtId="188" fontId="5" fillId="0" borderId="0" xfId="0" applyNumberFormat="1" applyFont="1" applyFill="1" applyBorder="1" applyAlignment="1">
      <alignment vertical="center"/>
    </xf>
    <xf numFmtId="190" fontId="5" fillId="2" borderId="1" xfId="0" applyNumberFormat="1" applyFont="1" applyFill="1" applyBorder="1" applyAlignment="1">
      <alignment vertical="center"/>
    </xf>
    <xf numFmtId="190" fontId="5" fillId="0" borderId="1" xfId="0" applyNumberFormat="1" applyFont="1" applyFill="1" applyBorder="1" applyAlignment="1">
      <alignment vertical="center"/>
    </xf>
    <xf numFmtId="188" fontId="5" fillId="0" borderId="0" xfId="0" quotePrefix="1" applyNumberFormat="1" applyFont="1" applyFill="1" applyAlignment="1">
      <alignment horizontal="center" vertical="center"/>
    </xf>
    <xf numFmtId="190" fontId="5" fillId="2" borderId="0" xfId="0" applyNumberFormat="1" applyFont="1" applyFill="1" applyBorder="1" applyAlignment="1">
      <alignment vertical="center"/>
    </xf>
    <xf numFmtId="190" fontId="5" fillId="0" borderId="1" xfId="0" applyNumberFormat="1" applyFont="1" applyFill="1" applyBorder="1" applyAlignment="1">
      <alignment horizontal="right" vertical="center"/>
    </xf>
    <xf numFmtId="194" fontId="5" fillId="0" borderId="0" xfId="0" applyNumberFormat="1" applyFont="1" applyFill="1" applyAlignment="1">
      <alignment vertical="center"/>
    </xf>
    <xf numFmtId="195" fontId="5" fillId="0" borderId="0" xfId="0" applyNumberFormat="1" applyFont="1" applyFill="1" applyAlignment="1">
      <alignment vertical="center"/>
    </xf>
    <xf numFmtId="37" fontId="5" fillId="0" borderId="1" xfId="0" applyNumberFormat="1" applyFont="1" applyBorder="1" applyAlignment="1">
      <alignment vertical="center"/>
    </xf>
    <xf numFmtId="189" fontId="5" fillId="0" borderId="1" xfId="0" applyNumberFormat="1" applyFont="1" applyFill="1" applyBorder="1" applyAlignment="1">
      <alignment horizontal="center" vertical="center"/>
    </xf>
    <xf numFmtId="188" fontId="5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90" fontId="5" fillId="2" borderId="4" xfId="0" applyNumberFormat="1" applyFont="1" applyFill="1" applyBorder="1" applyAlignment="1">
      <alignment vertical="center"/>
    </xf>
    <xf numFmtId="190" fontId="5" fillId="0" borderId="4" xfId="0" applyNumberFormat="1" applyFont="1" applyFill="1" applyBorder="1" applyAlignment="1">
      <alignment vertical="center"/>
    </xf>
    <xf numFmtId="191" fontId="5" fillId="2" borderId="4" xfId="0" applyNumberFormat="1" applyFont="1" applyFill="1" applyBorder="1" applyAlignment="1">
      <alignment vertical="center"/>
    </xf>
    <xf numFmtId="191" fontId="5" fillId="0" borderId="0" xfId="0" applyNumberFormat="1" applyFont="1" applyFill="1" applyBorder="1" applyAlignment="1">
      <alignment vertical="center"/>
    </xf>
    <xf numFmtId="191" fontId="5" fillId="0" borderId="4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192" fontId="4" fillId="0" borderId="1" xfId="0" applyNumberFormat="1" applyFont="1" applyBorder="1" applyAlignment="1">
      <alignment horizontal="right" vertical="center"/>
    </xf>
    <xf numFmtId="192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92" fontId="7" fillId="0" borderId="0" xfId="0" applyNumberFormat="1" applyFont="1" applyAlignment="1">
      <alignment horizontal="right" vertical="center"/>
    </xf>
    <xf numFmtId="192" fontId="8" fillId="0" borderId="0" xfId="0" applyNumberFormat="1" applyFont="1" applyAlignment="1">
      <alignment horizontal="right" vertical="center"/>
    </xf>
    <xf numFmtId="192" fontId="8" fillId="0" borderId="1" xfId="0" applyNumberFormat="1" applyFont="1" applyBorder="1" applyAlignment="1">
      <alignment vertical="center"/>
    </xf>
    <xf numFmtId="192" fontId="8" fillId="0" borderId="1" xfId="0" applyNumberFormat="1" applyFont="1" applyBorder="1" applyAlignment="1">
      <alignment horizontal="right" vertical="center"/>
    </xf>
    <xf numFmtId="192" fontId="8" fillId="0" borderId="0" xfId="0" applyNumberFormat="1" applyFont="1" applyAlignment="1">
      <alignment horizontal="center" vertical="center"/>
    </xf>
    <xf numFmtId="192" fontId="8" fillId="0" borderId="0" xfId="0" applyNumberFormat="1" applyFont="1" applyAlignment="1">
      <alignment vertical="center"/>
    </xf>
    <xf numFmtId="190" fontId="8" fillId="0" borderId="1" xfId="0" quotePrefix="1" applyNumberFormat="1" applyFont="1" applyBorder="1" applyAlignment="1">
      <alignment horizontal="right" vertical="center"/>
    </xf>
    <xf numFmtId="190" fontId="8" fillId="0" borderId="0" xfId="0" applyNumberFormat="1" applyFont="1" applyAlignment="1">
      <alignment vertical="center"/>
    </xf>
    <xf numFmtId="190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92" fontId="9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190" fontId="8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90" fontId="8" fillId="0" borderId="0" xfId="0" applyNumberFormat="1" applyFont="1" applyAlignment="1">
      <alignment horizontal="right" vertical="center"/>
    </xf>
    <xf numFmtId="190" fontId="9" fillId="0" borderId="0" xfId="0" applyNumberFormat="1" applyFont="1" applyAlignment="1">
      <alignment horizontal="right" vertical="center"/>
    </xf>
    <xf numFmtId="191" fontId="7" fillId="0" borderId="0" xfId="0" applyNumberFormat="1" applyFont="1" applyAlignment="1">
      <alignment horizontal="right" vertical="center"/>
    </xf>
    <xf numFmtId="190" fontId="7" fillId="2" borderId="0" xfId="0" applyNumberFormat="1" applyFont="1" applyFill="1" applyAlignment="1">
      <alignment horizontal="right" vertical="center"/>
    </xf>
    <xf numFmtId="190" fontId="8" fillId="2" borderId="0" xfId="0" applyNumberFormat="1" applyFont="1" applyFill="1" applyAlignment="1">
      <alignment horizontal="right" vertical="center"/>
    </xf>
    <xf numFmtId="190" fontId="9" fillId="2" borderId="0" xfId="0" applyNumberFormat="1" applyFont="1" applyFill="1" applyAlignment="1">
      <alignment horizontal="right" vertical="center"/>
    </xf>
    <xf numFmtId="0" fontId="5" fillId="0" borderId="1" xfId="0" applyFont="1" applyBorder="1" applyAlignment="1">
      <alignment vertical="center"/>
    </xf>
    <xf numFmtId="191" fontId="5" fillId="0" borderId="1" xfId="0" applyNumberFormat="1" applyFont="1" applyBorder="1" applyAlignment="1">
      <alignment horizontal="right" vertical="center"/>
    </xf>
    <xf numFmtId="191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92" fontId="5" fillId="0" borderId="0" xfId="0" applyNumberFormat="1" applyFont="1" applyAlignment="1">
      <alignment horizontal="right" vertical="center"/>
    </xf>
    <xf numFmtId="192" fontId="5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92" fontId="6" fillId="0" borderId="1" xfId="0" applyNumberFormat="1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vertical="center"/>
    </xf>
    <xf numFmtId="192" fontId="4" fillId="0" borderId="1" xfId="0" applyNumberFormat="1" applyFont="1" applyFill="1" applyBorder="1" applyAlignment="1">
      <alignment vertical="center"/>
    </xf>
    <xf numFmtId="192" fontId="4" fillId="0" borderId="1" xfId="0" applyNumberFormat="1" applyFont="1" applyFill="1" applyBorder="1" applyAlignment="1">
      <alignment horizontal="right" vertical="center"/>
    </xf>
    <xf numFmtId="192" fontId="4" fillId="0" borderId="0" xfId="0" applyNumberFormat="1" applyFont="1" applyFill="1" applyBorder="1" applyAlignment="1">
      <alignment horizontal="center" vertical="center"/>
    </xf>
    <xf numFmtId="19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92" fontId="14" fillId="0" borderId="0" xfId="0" applyNumberFormat="1" applyFont="1" applyAlignment="1">
      <alignment horizontal="right" vertical="center"/>
    </xf>
    <xf numFmtId="190" fontId="4" fillId="0" borderId="1" xfId="0" quotePrefix="1" applyNumberFormat="1" applyFont="1" applyBorder="1" applyAlignment="1">
      <alignment horizontal="right" vertical="center"/>
    </xf>
    <xf numFmtId="190" fontId="14" fillId="0" borderId="0" xfId="0" applyNumberFormat="1" applyFont="1" applyAlignment="1">
      <alignment horizontal="right" vertical="center"/>
    </xf>
    <xf numFmtId="192" fontId="11" fillId="0" borderId="0" xfId="0" applyNumberFormat="1" applyFont="1" applyAlignment="1">
      <alignment horizontal="right" vertical="center"/>
    </xf>
    <xf numFmtId="190" fontId="11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90" fontId="2" fillId="2" borderId="0" xfId="0" applyNumberFormat="1" applyFont="1" applyFill="1" applyBorder="1" applyAlignment="1">
      <alignment horizontal="right" vertical="center"/>
    </xf>
    <xf numFmtId="190" fontId="2" fillId="0" borderId="0" xfId="0" applyNumberFormat="1" applyFont="1" applyFill="1" applyBorder="1" applyAlignment="1">
      <alignment horizontal="right" vertical="center"/>
    </xf>
    <xf numFmtId="19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90" fontId="4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 wrapText="1"/>
    </xf>
    <xf numFmtId="37" fontId="5" fillId="0" borderId="0" xfId="0" applyNumberFormat="1" applyFont="1" applyAlignment="1">
      <alignment horizontal="left" vertical="center"/>
    </xf>
    <xf numFmtId="190" fontId="1" fillId="0" borderId="1" xfId="0" applyNumberFormat="1" applyFont="1" applyBorder="1" applyAlignment="1">
      <alignment horizontal="center" vertical="center"/>
    </xf>
    <xf numFmtId="192" fontId="8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192" fontId="8" fillId="0" borderId="2" xfId="0" applyNumberFormat="1" applyFont="1" applyBorder="1" applyAlignment="1">
      <alignment horizontal="center" vertical="center"/>
    </xf>
    <xf numFmtId="190" fontId="8" fillId="0" borderId="2" xfId="0" applyNumberFormat="1" applyFont="1" applyBorder="1" applyAlignment="1">
      <alignment horizontal="center" vertical="center"/>
    </xf>
    <xf numFmtId="192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left" vertical="center"/>
    </xf>
    <xf numFmtId="192" fontId="4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3">
    <dxf>
      <border>
        <top style="thin">
          <color rgb="FFD9D9D9"/>
        </top>
        <bottom style="thin">
          <color rgb="FFD9D9D9"/>
        </bottom>
      </border>
    </dxf>
    <dxf>
      <border>
        <top style="thin">
          <color rgb="FFD9D9D9"/>
        </top>
        <bottom style="thin">
          <color rgb="FFD9D9D9"/>
        </bottom>
      </border>
    </dxf>
    <dxf>
      <fill>
        <patternFill patternType="solid">
          <fgColor rgb="FFD9D9D9"/>
          <bgColor rgb="FFD9D9D9"/>
        </patternFill>
      </fill>
      <border>
        <bottom style="thin">
          <color rgb="FFD9D9D9"/>
        </bottom>
      </border>
    </dxf>
    <dxf>
      <font>
        <color rgb="FFFFFFFF"/>
      </font>
      <fill>
        <patternFill patternType="solid">
          <fgColor rgb="FFA6A6A6"/>
          <bgColor rgb="FFA6A6A6"/>
        </patternFill>
      </fill>
      <border>
        <bottom style="thin">
          <color rgb="FFD9D9D9"/>
        </bottom>
        <horizontal style="thin">
          <color rgb="FFD9D9D9"/>
        </horizontal>
      </border>
    </dxf>
    <dxf>
      <border>
        <bottom style="thin">
          <color rgb="FFD9D9D9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A6A6A6"/>
          <bgColor rgb="FFA6A6A6"/>
        </patternFill>
      </fill>
    </dxf>
    <dxf>
      <font>
        <b/>
        <color rgb="FFFFFFFF"/>
      </font>
    </dxf>
    <dxf>
      <border>
        <left style="thin">
          <color rgb="FF808080"/>
        </left>
        <right style="thin">
          <color rgb="FF808080"/>
        </right>
      </border>
    </dxf>
    <dxf>
      <border>
        <top style="thin">
          <color rgb="FF808080"/>
        </top>
        <bottom style="thin">
          <color rgb="FF808080"/>
        </bottom>
        <horizontal style="thin">
          <color rgb="FF808080"/>
        </horizontal>
      </border>
    </dxf>
    <dxf>
      <font>
        <b/>
        <color rgb="FF000000"/>
      </font>
      <border>
        <top style="double">
          <color rgb="FF808080"/>
        </top>
      </border>
    </dxf>
    <dxf>
      <font>
        <color rgb="FFFFFFFF"/>
      </font>
      <fill>
        <patternFill patternType="solid">
          <fgColor rgb="FF808080"/>
          <bgColor rgb="FF808080"/>
        </patternFill>
      </fill>
      <border>
        <horizontal style="thin">
          <color rgb="FF808080"/>
        </horizontal>
      </border>
    </dxf>
    <dxf>
      <font>
        <color rgb="FF000000"/>
      </font>
      <border>
        <horizontal style="thin">
          <color rgb="FFD9D9D9"/>
        </horizontal>
      </border>
    </dxf>
  </dxfs>
  <tableStyles count="1" defaultTableStyle="TableStyleMedium9" defaultPivotStyle="PivotStyleLight16">
    <tableStyle name="PivotStyleMedium1 2" table="0" count="13" xr9:uid="{0B07C250-C7FF-4473-8B54-ED66E6AE31BE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09248F7E-A861-4496-8DB9-4F426A0FDB84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09B27D4B-8D37-4EF8-8E77-39A11B90F427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7335B0AD-328F-4CFF-AD80-B0025010EC8C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6483028B-E867-4729-B996-4322E07C3130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6A715C61-2696-44AA-B9ED-A1BE07812C9C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3E50B849-9615-456E-810C-1F3F94D26CED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659481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1BD0109C-B56A-432F-B2D2-1ACD188B473A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635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13C004CC-19A1-468E-89DD-485D3A186036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05953F25-0C08-4F69-9751-DDF2C87A0A1C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4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79172916-9B68-4378-B2DC-987569B7DD4A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659481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AFEEE79B-7F1B-4BA7-9854-4A33173D52D7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635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6BFD274A-36F0-4D36-9E6D-8A5C3973DD92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78833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4"/>
  <sheetViews>
    <sheetView topLeftCell="A100" zoomScaleNormal="100" zoomScaleSheetLayoutView="100" workbookViewId="0">
      <selection activeCell="K118" sqref="K118"/>
    </sheetView>
  </sheetViews>
  <sheetFormatPr defaultColWidth="10.25" defaultRowHeight="21.4" customHeight="1" x14ac:dyDescent="0.3"/>
  <cols>
    <col min="1" max="1" width="32" style="48" customWidth="1"/>
    <col min="2" max="2" width="7.25" style="58" customWidth="1"/>
    <col min="3" max="3" width="0.75" style="73" customWidth="1"/>
    <col min="4" max="4" width="14.75" style="55" customWidth="1"/>
    <col min="5" max="5" width="0.75" style="55" customWidth="1"/>
    <col min="6" max="6" width="13.75" style="55" customWidth="1"/>
    <col min="7" max="7" width="0.75" style="55" customWidth="1"/>
    <col min="8" max="8" width="14.75" style="55" customWidth="1"/>
    <col min="9" max="9" width="0.75" style="55" customWidth="1"/>
    <col min="10" max="10" width="13.75" style="55" customWidth="1"/>
    <col min="11" max="16384" width="10.25" style="48"/>
  </cols>
  <sheetData>
    <row r="1" spans="1:10" ht="21.4" customHeight="1" x14ac:dyDescent="0.3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1.4" customHeight="1" x14ac:dyDescent="0.3">
      <c r="A2" s="187" t="s">
        <v>1</v>
      </c>
      <c r="B2" s="187"/>
      <c r="C2" s="49"/>
      <c r="D2" s="31"/>
      <c r="E2" s="31"/>
      <c r="F2" s="31"/>
      <c r="G2" s="31"/>
      <c r="H2" s="31"/>
      <c r="I2" s="31"/>
      <c r="J2" s="31"/>
    </row>
    <row r="3" spans="1:10" ht="21.65" customHeight="1" x14ac:dyDescent="0.3">
      <c r="A3" s="50" t="s">
        <v>2</v>
      </c>
      <c r="B3" s="51"/>
      <c r="C3" s="52"/>
      <c r="D3" s="53"/>
      <c r="E3" s="53"/>
      <c r="F3" s="53"/>
      <c r="G3" s="53"/>
      <c r="H3" s="53"/>
      <c r="I3" s="53"/>
      <c r="J3" s="54"/>
    </row>
    <row r="4" spans="1:10" ht="21.4" customHeight="1" x14ac:dyDescent="0.3">
      <c r="A4" s="187"/>
      <c r="B4" s="187"/>
      <c r="C4" s="49"/>
      <c r="D4" s="31"/>
      <c r="E4" s="31"/>
      <c r="F4" s="31"/>
      <c r="G4" s="31"/>
      <c r="H4" s="31"/>
      <c r="I4" s="31"/>
    </row>
    <row r="5" spans="1:10" ht="21.4" customHeight="1" x14ac:dyDescent="0.3">
      <c r="A5" s="187"/>
      <c r="B5" s="187"/>
      <c r="C5" s="187"/>
      <c r="D5" s="31"/>
      <c r="E5" s="31"/>
      <c r="F5" s="31"/>
      <c r="G5" s="31"/>
      <c r="H5" s="31"/>
      <c r="I5" s="31"/>
      <c r="J5" s="13" t="s">
        <v>3</v>
      </c>
    </row>
    <row r="6" spans="1:10" s="57" customFormat="1" ht="21.65" customHeight="1" x14ac:dyDescent="0.3">
      <c r="B6" s="32"/>
      <c r="C6" s="32"/>
      <c r="D6" s="189" t="s">
        <v>4</v>
      </c>
      <c r="E6" s="189"/>
      <c r="F6" s="189"/>
      <c r="G6" s="13"/>
      <c r="H6" s="189" t="s">
        <v>5</v>
      </c>
      <c r="I6" s="189"/>
      <c r="J6" s="189"/>
    </row>
    <row r="7" spans="1:10" s="57" customFormat="1" ht="21.4" customHeight="1" x14ac:dyDescent="0.3">
      <c r="B7" s="32"/>
      <c r="C7" s="32"/>
      <c r="D7" s="13" t="s">
        <v>6</v>
      </c>
      <c r="E7" s="13"/>
      <c r="F7" s="13" t="s">
        <v>7</v>
      </c>
      <c r="G7" s="13"/>
      <c r="H7" s="13" t="s">
        <v>6</v>
      </c>
      <c r="I7" s="13"/>
      <c r="J7" s="13" t="s">
        <v>7</v>
      </c>
    </row>
    <row r="8" spans="1:10" s="57" customFormat="1" ht="21.4" customHeight="1" x14ac:dyDescent="0.6">
      <c r="B8" s="32"/>
      <c r="C8" s="32"/>
      <c r="D8" s="86" t="s">
        <v>8</v>
      </c>
      <c r="E8" s="56"/>
      <c r="F8" s="13" t="s">
        <v>9</v>
      </c>
      <c r="G8" s="13"/>
      <c r="H8" s="86" t="s">
        <v>8</v>
      </c>
      <c r="I8" s="56"/>
      <c r="J8" s="13" t="s">
        <v>9</v>
      </c>
    </row>
    <row r="9" spans="1:10" s="57" customFormat="1" ht="21.4" customHeight="1" x14ac:dyDescent="0.3">
      <c r="B9" s="33" t="s">
        <v>10</v>
      </c>
      <c r="C9" s="32"/>
      <c r="D9" s="12" t="s">
        <v>11</v>
      </c>
      <c r="E9" s="13"/>
      <c r="F9" s="12" t="s">
        <v>12</v>
      </c>
      <c r="G9" s="13"/>
      <c r="H9" s="12" t="s">
        <v>11</v>
      </c>
      <c r="I9" s="13"/>
      <c r="J9" s="12" t="s">
        <v>12</v>
      </c>
    </row>
    <row r="10" spans="1:10" ht="21.65" customHeight="1" x14ac:dyDescent="0.3">
      <c r="A10" s="57" t="s">
        <v>13</v>
      </c>
      <c r="D10" s="108"/>
      <c r="H10" s="108"/>
    </row>
    <row r="11" spans="1:10" ht="5.15" customHeight="1" x14ac:dyDescent="0.3">
      <c r="A11" s="57"/>
      <c r="D11" s="108"/>
      <c r="H11" s="108"/>
    </row>
    <row r="12" spans="1:10" ht="21.4" customHeight="1" x14ac:dyDescent="0.3">
      <c r="A12" s="57" t="s">
        <v>14</v>
      </c>
      <c r="D12" s="108"/>
      <c r="H12" s="108"/>
    </row>
    <row r="13" spans="1:10" ht="5.15" customHeight="1" x14ac:dyDescent="0.3">
      <c r="A13" s="57"/>
      <c r="D13" s="108"/>
      <c r="H13" s="108"/>
    </row>
    <row r="14" spans="1:10" ht="21.4" customHeight="1" x14ac:dyDescent="0.3">
      <c r="A14" s="59" t="s">
        <v>15</v>
      </c>
      <c r="D14" s="108">
        <v>119873</v>
      </c>
      <c r="E14" s="35"/>
      <c r="F14" s="110">
        <v>293434</v>
      </c>
      <c r="H14" s="108">
        <v>18579</v>
      </c>
      <c r="I14" s="35"/>
      <c r="J14" s="110">
        <v>238314</v>
      </c>
    </row>
    <row r="15" spans="1:10" ht="21.4" customHeight="1" x14ac:dyDescent="0.3">
      <c r="A15" s="188" t="s">
        <v>16</v>
      </c>
      <c r="D15" s="108"/>
      <c r="E15" s="35"/>
      <c r="F15" s="110"/>
      <c r="H15" s="108"/>
      <c r="I15" s="35"/>
      <c r="J15" s="110"/>
    </row>
    <row r="16" spans="1:10" ht="21.4" customHeight="1" x14ac:dyDescent="0.3">
      <c r="A16" s="188" t="s">
        <v>17</v>
      </c>
      <c r="B16" s="58">
        <v>8</v>
      </c>
      <c r="D16" s="108">
        <v>590395</v>
      </c>
      <c r="E16" s="35"/>
      <c r="F16" s="34">
        <v>614309</v>
      </c>
      <c r="H16" s="108">
        <v>70456</v>
      </c>
      <c r="I16" s="35"/>
      <c r="J16" s="34">
        <v>70010</v>
      </c>
    </row>
    <row r="17" spans="1:10" ht="21.4" customHeight="1" x14ac:dyDescent="0.3">
      <c r="A17" s="188" t="s">
        <v>18</v>
      </c>
      <c r="B17" s="58">
        <v>9</v>
      </c>
      <c r="D17" s="108">
        <v>502429</v>
      </c>
      <c r="E17" s="35"/>
      <c r="F17" s="34">
        <v>458215</v>
      </c>
      <c r="H17" s="40">
        <v>342847</v>
      </c>
      <c r="I17" s="35"/>
      <c r="J17" s="34">
        <v>317185</v>
      </c>
    </row>
    <row r="18" spans="1:10" ht="21.4" customHeight="1" x14ac:dyDescent="0.3">
      <c r="A18" s="48" t="s">
        <v>19</v>
      </c>
      <c r="D18" s="108">
        <v>40977</v>
      </c>
      <c r="E18" s="35"/>
      <c r="F18" s="109">
        <v>49637</v>
      </c>
      <c r="H18" s="108">
        <v>25718</v>
      </c>
      <c r="I18" s="35"/>
      <c r="J18" s="109">
        <v>36175</v>
      </c>
    </row>
    <row r="19" spans="1:10" ht="21.4" customHeight="1" x14ac:dyDescent="0.3">
      <c r="A19" s="188" t="s">
        <v>20</v>
      </c>
      <c r="D19" s="108"/>
      <c r="E19" s="35"/>
      <c r="F19" s="109"/>
      <c r="H19" s="108"/>
      <c r="I19" s="35"/>
      <c r="J19" s="109"/>
    </row>
    <row r="20" spans="1:10" ht="21.4" customHeight="1" x14ac:dyDescent="0.3">
      <c r="A20" s="188" t="s">
        <v>21</v>
      </c>
      <c r="B20" s="131">
        <v>16.5</v>
      </c>
      <c r="D20" s="108">
        <v>0</v>
      </c>
      <c r="E20" s="35"/>
      <c r="F20" s="109">
        <v>0</v>
      </c>
      <c r="H20" s="108">
        <v>400000</v>
      </c>
      <c r="I20" s="35"/>
      <c r="J20" s="109">
        <v>400000</v>
      </c>
    </row>
    <row r="21" spans="1:10" ht="21.4" customHeight="1" x14ac:dyDescent="0.3">
      <c r="A21" s="188" t="s">
        <v>22</v>
      </c>
      <c r="D21" s="113">
        <v>27887</v>
      </c>
      <c r="E21" s="35"/>
      <c r="F21" s="114">
        <v>31126</v>
      </c>
      <c r="H21" s="113">
        <v>10225</v>
      </c>
      <c r="I21" s="35"/>
      <c r="J21" s="114">
        <v>18809</v>
      </c>
    </row>
    <row r="22" spans="1:10" ht="5.15" customHeight="1" x14ac:dyDescent="0.3">
      <c r="B22" s="73"/>
      <c r="C22" s="37"/>
      <c r="D22" s="40"/>
      <c r="E22" s="35"/>
      <c r="F22" s="35"/>
      <c r="G22" s="43"/>
      <c r="H22" s="40"/>
      <c r="I22" s="43"/>
      <c r="J22" s="35"/>
    </row>
    <row r="23" spans="1:10" ht="21.4" customHeight="1" x14ac:dyDescent="0.3">
      <c r="A23" s="57" t="s">
        <v>23</v>
      </c>
      <c r="D23" s="44">
        <f>SUM(D14:D21)</f>
        <v>1281561</v>
      </c>
      <c r="E23" s="35"/>
      <c r="F23" s="36">
        <f>SUM(F14:F21)</f>
        <v>1446721</v>
      </c>
      <c r="G23" s="35"/>
      <c r="H23" s="44">
        <f>SUM(H14:H21)</f>
        <v>867825</v>
      </c>
      <c r="I23" s="35"/>
      <c r="J23" s="36">
        <f>SUM(J14:J21)</f>
        <v>1080493</v>
      </c>
    </row>
    <row r="24" spans="1:10" ht="15" customHeight="1" x14ac:dyDescent="0.3">
      <c r="A24" s="57"/>
      <c r="D24" s="40"/>
      <c r="E24" s="35"/>
      <c r="F24" s="37"/>
      <c r="G24" s="35"/>
      <c r="H24" s="40"/>
      <c r="I24" s="35"/>
      <c r="J24" s="37"/>
    </row>
    <row r="25" spans="1:10" ht="21.65" customHeight="1" x14ac:dyDescent="0.3">
      <c r="A25" s="57" t="s">
        <v>24</v>
      </c>
      <c r="D25" s="40"/>
      <c r="E25" s="35"/>
      <c r="F25" s="37"/>
      <c r="G25" s="35"/>
      <c r="H25" s="40"/>
      <c r="I25" s="35"/>
      <c r="J25" s="37"/>
    </row>
    <row r="26" spans="1:10" ht="5.15" customHeight="1" x14ac:dyDescent="0.3">
      <c r="A26" s="57"/>
      <c r="D26" s="40"/>
      <c r="E26" s="35"/>
      <c r="F26" s="37"/>
      <c r="G26" s="35"/>
      <c r="H26" s="40"/>
      <c r="I26" s="35"/>
      <c r="J26" s="37"/>
    </row>
    <row r="27" spans="1:10" ht="21.4" customHeight="1" x14ac:dyDescent="0.3">
      <c r="A27" s="48" t="s">
        <v>25</v>
      </c>
      <c r="D27" s="108">
        <v>0</v>
      </c>
      <c r="E27" s="35"/>
      <c r="F27" s="55">
        <v>0</v>
      </c>
      <c r="G27" s="35"/>
      <c r="H27" s="40">
        <v>510000</v>
      </c>
      <c r="I27" s="35"/>
      <c r="J27" s="55">
        <v>510000</v>
      </c>
    </row>
    <row r="28" spans="1:10" ht="21.4" customHeight="1" x14ac:dyDescent="0.3">
      <c r="A28" s="48" t="s">
        <v>26</v>
      </c>
      <c r="B28" s="131">
        <v>16.5</v>
      </c>
      <c r="D28" s="108">
        <v>0</v>
      </c>
      <c r="E28" s="35"/>
      <c r="F28" s="55">
        <v>0</v>
      </c>
      <c r="G28" s="35"/>
      <c r="H28" s="40">
        <v>800000</v>
      </c>
      <c r="I28" s="35"/>
      <c r="J28" s="55">
        <v>800000</v>
      </c>
    </row>
    <row r="29" spans="1:10" ht="21.4" customHeight="1" x14ac:dyDescent="0.3">
      <c r="A29" s="188" t="s">
        <v>27</v>
      </c>
      <c r="D29" s="40">
        <v>184639</v>
      </c>
      <c r="E29" s="35"/>
      <c r="F29" s="35">
        <v>188259</v>
      </c>
      <c r="G29" s="35"/>
      <c r="H29" s="40">
        <v>152846</v>
      </c>
      <c r="I29" s="35"/>
      <c r="J29" s="35">
        <v>156783</v>
      </c>
    </row>
    <row r="30" spans="1:10" ht="21.4" customHeight="1" x14ac:dyDescent="0.3">
      <c r="A30" s="59" t="s">
        <v>28</v>
      </c>
      <c r="B30" s="58">
        <v>10</v>
      </c>
      <c r="D30" s="40">
        <v>17768512</v>
      </c>
      <c r="E30" s="35"/>
      <c r="F30" s="35">
        <v>17699689</v>
      </c>
      <c r="G30" s="35"/>
      <c r="H30" s="40">
        <v>17582238</v>
      </c>
      <c r="I30" s="35"/>
      <c r="J30" s="35">
        <v>17507796</v>
      </c>
    </row>
    <row r="31" spans="1:10" ht="21.4" customHeight="1" x14ac:dyDescent="0.3">
      <c r="A31" s="59" t="s">
        <v>29</v>
      </c>
      <c r="B31" s="58">
        <v>11</v>
      </c>
      <c r="D31" s="40">
        <v>525947</v>
      </c>
      <c r="E31" s="35"/>
      <c r="F31" s="35">
        <v>544972</v>
      </c>
      <c r="G31" s="35"/>
      <c r="H31" s="108">
        <v>457632</v>
      </c>
      <c r="I31" s="35"/>
      <c r="J31" s="35">
        <v>470609</v>
      </c>
    </row>
    <row r="32" spans="1:10" ht="21.4" customHeight="1" x14ac:dyDescent="0.3">
      <c r="A32" s="59" t="s">
        <v>30</v>
      </c>
      <c r="D32" s="40">
        <v>103283</v>
      </c>
      <c r="E32" s="35"/>
      <c r="F32" s="35">
        <v>103283</v>
      </c>
      <c r="G32" s="35"/>
      <c r="H32" s="108">
        <v>0</v>
      </c>
      <c r="I32" s="35"/>
      <c r="J32" s="35">
        <v>0</v>
      </c>
    </row>
    <row r="33" spans="1:10" ht="21.4" customHeight="1" x14ac:dyDescent="0.3">
      <c r="A33" s="48" t="s">
        <v>31</v>
      </c>
      <c r="B33" s="58">
        <v>10</v>
      </c>
      <c r="D33" s="108">
        <v>3040497</v>
      </c>
      <c r="E33" s="35"/>
      <c r="F33" s="35">
        <v>3147055</v>
      </c>
      <c r="G33" s="35"/>
      <c r="H33" s="108">
        <v>102775</v>
      </c>
      <c r="I33" s="35"/>
      <c r="J33" s="35">
        <v>88299</v>
      </c>
    </row>
    <row r="34" spans="1:10" ht="21.4" customHeight="1" x14ac:dyDescent="0.3">
      <c r="A34" s="48" t="s">
        <v>32</v>
      </c>
      <c r="B34" s="60"/>
      <c r="D34" s="108">
        <v>18181</v>
      </c>
      <c r="E34" s="35"/>
      <c r="F34" s="35">
        <v>16762</v>
      </c>
      <c r="G34" s="35"/>
      <c r="H34" s="108">
        <v>0</v>
      </c>
      <c r="I34" s="35"/>
      <c r="J34" s="35">
        <v>0</v>
      </c>
    </row>
    <row r="35" spans="1:10" ht="21.4" customHeight="1" x14ac:dyDescent="0.3">
      <c r="A35" s="48" t="s">
        <v>33</v>
      </c>
      <c r="B35" s="58">
        <v>12</v>
      </c>
      <c r="D35" s="44">
        <v>554510</v>
      </c>
      <c r="E35" s="35"/>
      <c r="F35" s="36">
        <v>542132</v>
      </c>
      <c r="G35" s="35"/>
      <c r="H35" s="44">
        <v>519078</v>
      </c>
      <c r="I35" s="35"/>
      <c r="J35" s="36">
        <v>508401</v>
      </c>
    </row>
    <row r="36" spans="1:10" ht="5.15" customHeight="1" x14ac:dyDescent="0.3">
      <c r="B36" s="73"/>
      <c r="C36" s="37"/>
      <c r="D36" s="40"/>
      <c r="E36" s="35"/>
      <c r="F36" s="35"/>
      <c r="G36" s="43"/>
      <c r="H36" s="40"/>
      <c r="I36" s="43"/>
      <c r="J36" s="35"/>
    </row>
    <row r="37" spans="1:10" ht="21.4" customHeight="1" x14ac:dyDescent="0.3">
      <c r="A37" s="57" t="s">
        <v>34</v>
      </c>
      <c r="D37" s="44">
        <f>SUM(D27:D35)</f>
        <v>22195569</v>
      </c>
      <c r="E37" s="35"/>
      <c r="F37" s="36">
        <f>SUM(F27:F36)</f>
        <v>22242152</v>
      </c>
      <c r="G37" s="35"/>
      <c r="H37" s="44">
        <f>SUM(H27:H35)</f>
        <v>20124569</v>
      </c>
      <c r="I37" s="35"/>
      <c r="J37" s="36">
        <f>SUM(J27:J36)</f>
        <v>20041888</v>
      </c>
    </row>
    <row r="38" spans="1:10" ht="21.4" customHeight="1" x14ac:dyDescent="0.3">
      <c r="A38" s="57"/>
      <c r="D38" s="44"/>
      <c r="E38" s="35"/>
      <c r="F38" s="36"/>
      <c r="G38" s="35"/>
      <c r="H38" s="44"/>
      <c r="I38" s="35"/>
      <c r="J38" s="35"/>
    </row>
    <row r="39" spans="1:10" ht="5.15" customHeight="1" x14ac:dyDescent="0.3">
      <c r="B39" s="73"/>
      <c r="C39" s="37"/>
      <c r="D39" s="40"/>
      <c r="E39" s="35"/>
      <c r="F39" s="35"/>
      <c r="G39" s="43"/>
      <c r="H39" s="40"/>
      <c r="I39" s="43"/>
      <c r="J39" s="38"/>
    </row>
    <row r="40" spans="1:10" ht="21.4" customHeight="1" thickBot="1" x14ac:dyDescent="0.35">
      <c r="A40" s="57" t="s">
        <v>35</v>
      </c>
      <c r="D40" s="42">
        <f>SUM(D23+D37)</f>
        <v>23477130</v>
      </c>
      <c r="E40" s="35"/>
      <c r="F40" s="39">
        <f>+F23+F37</f>
        <v>23688873</v>
      </c>
      <c r="G40" s="35"/>
      <c r="H40" s="42">
        <f>SUM(H23+H37)</f>
        <v>20992394</v>
      </c>
      <c r="I40" s="35"/>
      <c r="J40" s="39">
        <f>+J23+J37</f>
        <v>21122381</v>
      </c>
    </row>
    <row r="41" spans="1:10" ht="30.75" customHeight="1" thickTop="1" x14ac:dyDescent="0.3">
      <c r="A41" s="57"/>
      <c r="D41" s="35"/>
      <c r="E41" s="35"/>
      <c r="F41" s="48"/>
      <c r="G41" s="35"/>
      <c r="H41" s="35"/>
      <c r="I41" s="35"/>
      <c r="J41" s="35"/>
    </row>
    <row r="42" spans="1:10" ht="12.75" customHeight="1" x14ac:dyDescent="0.3">
      <c r="A42" s="57"/>
      <c r="D42" s="35"/>
      <c r="E42" s="35"/>
      <c r="F42" s="48"/>
      <c r="G42" s="35"/>
      <c r="H42" s="35"/>
      <c r="I42" s="35"/>
      <c r="J42" s="35"/>
    </row>
    <row r="43" spans="1:10" ht="21.4" customHeight="1" x14ac:dyDescent="0.3">
      <c r="A43" s="191" t="s">
        <v>36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" ht="21.4" customHeight="1" x14ac:dyDescent="0.3">
      <c r="A44" s="192" t="s">
        <v>37</v>
      </c>
      <c r="B44" s="192"/>
      <c r="C44" s="192"/>
      <c r="D44" s="192"/>
      <c r="E44" s="192"/>
      <c r="F44" s="192"/>
      <c r="G44" s="192"/>
      <c r="H44" s="192"/>
      <c r="I44" s="192"/>
      <c r="J44" s="192"/>
    </row>
    <row r="45" spans="1:10" ht="18.75" customHeight="1" x14ac:dyDescent="0.3">
      <c r="A45" s="58"/>
      <c r="C45" s="58"/>
      <c r="D45" s="58"/>
      <c r="E45" s="58"/>
      <c r="F45" s="58"/>
      <c r="G45" s="58"/>
      <c r="H45" s="58"/>
      <c r="I45" s="58"/>
      <c r="J45" s="58"/>
    </row>
    <row r="46" spans="1:10" ht="22" customHeight="1" x14ac:dyDescent="0.3">
      <c r="A46" s="120" t="s">
        <v>38</v>
      </c>
      <c r="B46" s="61"/>
      <c r="C46" s="62"/>
      <c r="D46" s="54"/>
      <c r="E46" s="54"/>
      <c r="F46" s="54"/>
      <c r="G46" s="54"/>
      <c r="H46" s="54"/>
      <c r="I46" s="54"/>
      <c r="J46" s="54"/>
    </row>
    <row r="47" spans="1:10" ht="21.4" customHeight="1" x14ac:dyDescent="0.3">
      <c r="A47" s="187" t="str">
        <f>A1</f>
        <v>บริษัท จัดการและพัฒนาทรัพยากรน้ำภาคตะวันออก จำกัด (มหาชน)</v>
      </c>
      <c r="B47" s="32"/>
      <c r="C47" s="63"/>
      <c r="D47" s="64"/>
      <c r="E47" s="64"/>
      <c r="F47" s="64"/>
      <c r="G47" s="64"/>
      <c r="H47" s="64"/>
      <c r="I47" s="64"/>
      <c r="J47" s="64"/>
    </row>
    <row r="48" spans="1:10" ht="21.4" customHeight="1" x14ac:dyDescent="0.3">
      <c r="A48" s="187" t="s">
        <v>39</v>
      </c>
      <c r="B48" s="32"/>
      <c r="C48" s="63"/>
      <c r="D48" s="64"/>
      <c r="E48" s="64"/>
      <c r="F48" s="64"/>
      <c r="G48" s="64"/>
      <c r="H48" s="64"/>
      <c r="I48" s="64"/>
      <c r="J48" s="64"/>
    </row>
    <row r="49" spans="1:10" ht="21.4" customHeight="1" x14ac:dyDescent="0.3">
      <c r="A49" s="51" t="str">
        <f>A3</f>
        <v>ณ วันที่ 30 มิถุนายน พ.ศ. 2565</v>
      </c>
      <c r="B49" s="65"/>
      <c r="C49" s="66"/>
      <c r="D49" s="67"/>
      <c r="E49" s="67"/>
      <c r="F49" s="67"/>
      <c r="G49" s="67"/>
      <c r="H49" s="67"/>
      <c r="I49" s="67"/>
      <c r="J49" s="67"/>
    </row>
    <row r="50" spans="1:10" ht="21.4" customHeight="1" x14ac:dyDescent="0.3">
      <c r="A50" s="187"/>
      <c r="B50" s="32"/>
      <c r="C50" s="63"/>
      <c r="D50" s="64"/>
      <c r="E50" s="64"/>
      <c r="F50" s="64"/>
      <c r="G50" s="64"/>
      <c r="H50" s="64"/>
      <c r="I50" s="64"/>
      <c r="J50" s="64"/>
    </row>
    <row r="51" spans="1:10" ht="21.4" customHeight="1" x14ac:dyDescent="0.3">
      <c r="A51" s="187"/>
      <c r="B51" s="187"/>
      <c r="C51" s="187"/>
      <c r="D51" s="31"/>
      <c r="E51" s="31"/>
      <c r="F51" s="31"/>
      <c r="G51" s="31"/>
      <c r="H51" s="31"/>
      <c r="I51" s="31"/>
      <c r="J51" s="13" t="s">
        <v>3</v>
      </c>
    </row>
    <row r="52" spans="1:10" ht="21.4" customHeight="1" x14ac:dyDescent="0.3">
      <c r="B52" s="32"/>
      <c r="C52" s="32"/>
      <c r="D52" s="189" t="s">
        <v>4</v>
      </c>
      <c r="E52" s="189"/>
      <c r="F52" s="189"/>
      <c r="G52" s="13"/>
      <c r="H52" s="189" t="s">
        <v>5</v>
      </c>
      <c r="I52" s="189"/>
      <c r="J52" s="189"/>
    </row>
    <row r="53" spans="1:10" ht="21.4" customHeight="1" x14ac:dyDescent="0.3">
      <c r="B53" s="32"/>
      <c r="C53" s="32"/>
      <c r="D53" s="13" t="s">
        <v>6</v>
      </c>
      <c r="E53" s="13"/>
      <c r="F53" s="13" t="s">
        <v>7</v>
      </c>
      <c r="G53" s="13"/>
      <c r="H53" s="13" t="s">
        <v>6</v>
      </c>
      <c r="I53" s="13"/>
      <c r="J53" s="13" t="s">
        <v>7</v>
      </c>
    </row>
    <row r="54" spans="1:10" ht="21.4" customHeight="1" x14ac:dyDescent="0.6">
      <c r="B54" s="32"/>
      <c r="C54" s="32"/>
      <c r="D54" s="86" t="s">
        <v>8</v>
      </c>
      <c r="E54" s="56"/>
      <c r="F54" s="13" t="s">
        <v>9</v>
      </c>
      <c r="G54" s="13"/>
      <c r="H54" s="86" t="s">
        <v>8</v>
      </c>
      <c r="I54" s="56"/>
      <c r="J54" s="13" t="s">
        <v>9</v>
      </c>
    </row>
    <row r="55" spans="1:10" s="57" customFormat="1" ht="21.4" customHeight="1" x14ac:dyDescent="0.3">
      <c r="B55" s="33" t="s">
        <v>10</v>
      </c>
      <c r="C55" s="32"/>
      <c r="D55" s="12" t="s">
        <v>11</v>
      </c>
      <c r="E55" s="13"/>
      <c r="F55" s="12" t="s">
        <v>12</v>
      </c>
      <c r="G55" s="13"/>
      <c r="H55" s="12" t="s">
        <v>11</v>
      </c>
      <c r="I55" s="13"/>
      <c r="J55" s="12" t="s">
        <v>12</v>
      </c>
    </row>
    <row r="56" spans="1:10" ht="21.4" customHeight="1" x14ac:dyDescent="0.3">
      <c r="A56" s="57" t="s">
        <v>40</v>
      </c>
      <c r="D56" s="108"/>
      <c r="H56" s="108"/>
    </row>
    <row r="57" spans="1:10" ht="6" customHeight="1" x14ac:dyDescent="0.3">
      <c r="A57" s="57"/>
      <c r="D57" s="108"/>
      <c r="H57" s="108"/>
    </row>
    <row r="58" spans="1:10" ht="21.4" customHeight="1" x14ac:dyDescent="0.3">
      <c r="A58" s="57" t="s">
        <v>41</v>
      </c>
      <c r="D58" s="108"/>
      <c r="H58" s="108"/>
    </row>
    <row r="59" spans="1:10" ht="6" customHeight="1" x14ac:dyDescent="0.3">
      <c r="A59" s="57"/>
      <c r="D59" s="108"/>
      <c r="H59" s="108"/>
    </row>
    <row r="60" spans="1:10" ht="21.4" customHeight="1" x14ac:dyDescent="0.3">
      <c r="A60" s="48" t="s">
        <v>42</v>
      </c>
      <c r="B60" s="60" t="s">
        <v>43</v>
      </c>
      <c r="D60" s="40">
        <v>477000</v>
      </c>
      <c r="E60" s="35"/>
      <c r="F60" s="35">
        <v>395000</v>
      </c>
      <c r="G60" s="35"/>
      <c r="H60" s="40">
        <v>147000</v>
      </c>
      <c r="I60" s="35"/>
      <c r="J60" s="35">
        <v>0</v>
      </c>
    </row>
    <row r="61" spans="1:10" ht="21.4" customHeight="1" x14ac:dyDescent="0.3">
      <c r="A61" s="48" t="s">
        <v>44</v>
      </c>
      <c r="D61" s="40">
        <v>101296</v>
      </c>
      <c r="E61" s="35"/>
      <c r="F61" s="35">
        <v>172446</v>
      </c>
      <c r="G61" s="35"/>
      <c r="H61" s="40">
        <v>101460</v>
      </c>
      <c r="I61" s="35"/>
      <c r="J61" s="35">
        <v>126292</v>
      </c>
    </row>
    <row r="62" spans="1:10" ht="21.4" customHeight="1" x14ac:dyDescent="0.3">
      <c r="A62" s="188" t="s">
        <v>45</v>
      </c>
      <c r="D62" s="40">
        <v>104817</v>
      </c>
      <c r="E62" s="35"/>
      <c r="F62" s="35">
        <v>139175</v>
      </c>
      <c r="G62" s="35"/>
      <c r="H62" s="40">
        <v>104220</v>
      </c>
      <c r="I62" s="35"/>
      <c r="J62" s="35">
        <v>123926</v>
      </c>
    </row>
    <row r="63" spans="1:10" ht="21.4" customHeight="1" x14ac:dyDescent="0.3">
      <c r="A63" s="188" t="s">
        <v>46</v>
      </c>
      <c r="D63" s="40"/>
      <c r="E63" s="35"/>
      <c r="F63" s="35"/>
      <c r="G63" s="35"/>
      <c r="H63" s="40"/>
      <c r="I63" s="35"/>
      <c r="J63" s="35"/>
    </row>
    <row r="64" spans="1:10" ht="21.4" customHeight="1" x14ac:dyDescent="0.3">
      <c r="A64" s="188" t="s">
        <v>21</v>
      </c>
      <c r="B64" s="60" t="s">
        <v>47</v>
      </c>
      <c r="D64" s="40">
        <v>1126500</v>
      </c>
      <c r="E64" s="35"/>
      <c r="F64" s="35">
        <v>1108000</v>
      </c>
      <c r="G64" s="35"/>
      <c r="H64" s="40">
        <v>1126500</v>
      </c>
      <c r="I64" s="35"/>
      <c r="J64" s="35">
        <v>1108000</v>
      </c>
    </row>
    <row r="65" spans="1:10" ht="21.4" customHeight="1" x14ac:dyDescent="0.3">
      <c r="A65" s="188" t="s">
        <v>48</v>
      </c>
      <c r="B65" s="60" t="s">
        <v>49</v>
      </c>
      <c r="D65" s="40">
        <v>0</v>
      </c>
      <c r="E65" s="35"/>
      <c r="F65" s="35">
        <v>1199886</v>
      </c>
      <c r="G65" s="35"/>
      <c r="H65" s="40">
        <v>0</v>
      </c>
      <c r="I65" s="35"/>
      <c r="J65" s="35">
        <v>1199886</v>
      </c>
    </row>
    <row r="66" spans="1:10" ht="21.4" customHeight="1" x14ac:dyDescent="0.3">
      <c r="A66" s="188" t="s">
        <v>50</v>
      </c>
      <c r="D66" s="40"/>
      <c r="E66" s="35"/>
      <c r="F66" s="35"/>
      <c r="G66" s="35"/>
      <c r="H66" s="40"/>
      <c r="I66" s="35"/>
      <c r="J66" s="35"/>
    </row>
    <row r="67" spans="1:10" ht="21.4" customHeight="1" x14ac:dyDescent="0.3">
      <c r="A67" s="188" t="s">
        <v>51</v>
      </c>
      <c r="B67" s="68">
        <v>13.4</v>
      </c>
      <c r="D67" s="40">
        <v>40825</v>
      </c>
      <c r="E67" s="35"/>
      <c r="F67" s="35">
        <v>30884</v>
      </c>
      <c r="G67" s="35"/>
      <c r="H67" s="40">
        <v>29067</v>
      </c>
      <c r="I67" s="35"/>
      <c r="J67" s="35">
        <v>20210</v>
      </c>
    </row>
    <row r="68" spans="1:10" ht="21.4" customHeight="1" x14ac:dyDescent="0.3">
      <c r="A68" s="188" t="s">
        <v>52</v>
      </c>
      <c r="D68" s="40">
        <v>117567</v>
      </c>
      <c r="E68" s="35"/>
      <c r="F68" s="35">
        <v>98758</v>
      </c>
      <c r="G68" s="35"/>
      <c r="H68" s="40">
        <v>88996</v>
      </c>
      <c r="I68" s="35"/>
      <c r="J68" s="35">
        <v>71032</v>
      </c>
    </row>
    <row r="69" spans="1:10" ht="21.4" customHeight="1" x14ac:dyDescent="0.3">
      <c r="A69" s="188" t="s">
        <v>53</v>
      </c>
      <c r="D69" s="40">
        <v>162709</v>
      </c>
      <c r="E69" s="35"/>
      <c r="F69" s="35">
        <v>174621</v>
      </c>
      <c r="G69" s="35"/>
      <c r="H69" s="40">
        <v>113238</v>
      </c>
      <c r="I69" s="35"/>
      <c r="J69" s="35">
        <v>133128</v>
      </c>
    </row>
    <row r="70" spans="1:10" ht="21.4" customHeight="1" x14ac:dyDescent="0.3">
      <c r="A70" s="188" t="s">
        <v>54</v>
      </c>
      <c r="D70" s="44">
        <v>148394</v>
      </c>
      <c r="E70" s="35"/>
      <c r="F70" s="114">
        <v>148385</v>
      </c>
      <c r="G70" s="35"/>
      <c r="H70" s="44">
        <v>93324</v>
      </c>
      <c r="I70" s="35"/>
      <c r="J70" s="114">
        <v>98728</v>
      </c>
    </row>
    <row r="71" spans="1:10" s="57" customFormat="1" ht="6" customHeight="1" x14ac:dyDescent="0.3">
      <c r="B71" s="58"/>
      <c r="C71" s="71"/>
      <c r="D71" s="69"/>
      <c r="E71" s="72"/>
      <c r="F71" s="35"/>
      <c r="G71" s="35"/>
      <c r="H71" s="69"/>
      <c r="I71" s="72"/>
      <c r="J71" s="35"/>
    </row>
    <row r="72" spans="1:10" ht="21.4" customHeight="1" x14ac:dyDescent="0.3">
      <c r="A72" s="57" t="s">
        <v>55</v>
      </c>
      <c r="D72" s="44">
        <f>SUM(D60:D70)</f>
        <v>2279108</v>
      </c>
      <c r="E72" s="35"/>
      <c r="F72" s="36">
        <f>SUM(F60:F70)</f>
        <v>3467155</v>
      </c>
      <c r="G72" s="35"/>
      <c r="H72" s="44">
        <f>SUM(H60:H70)</f>
        <v>1803805</v>
      </c>
      <c r="I72" s="35"/>
      <c r="J72" s="36">
        <f>SUM(J60:J70)</f>
        <v>2881202</v>
      </c>
    </row>
    <row r="73" spans="1:10" ht="21.4" customHeight="1" x14ac:dyDescent="0.3">
      <c r="A73" s="57"/>
      <c r="D73" s="40"/>
      <c r="E73" s="35"/>
      <c r="F73" s="35"/>
      <c r="G73" s="35"/>
      <c r="H73" s="40"/>
      <c r="I73" s="35"/>
      <c r="J73" s="35"/>
    </row>
    <row r="74" spans="1:10" ht="21.4" customHeight="1" x14ac:dyDescent="0.3">
      <c r="A74" s="57" t="s">
        <v>56</v>
      </c>
      <c r="D74" s="40"/>
      <c r="E74" s="35"/>
      <c r="F74" s="35"/>
      <c r="G74" s="35"/>
      <c r="H74" s="40"/>
      <c r="I74" s="35"/>
      <c r="J74" s="35"/>
    </row>
    <row r="75" spans="1:10" ht="6" customHeight="1" x14ac:dyDescent="0.3">
      <c r="A75" s="57"/>
      <c r="D75" s="40"/>
      <c r="E75" s="35"/>
      <c r="F75" s="35"/>
      <c r="G75" s="35"/>
      <c r="H75" s="40"/>
      <c r="I75" s="35"/>
      <c r="J75" s="35"/>
    </row>
    <row r="76" spans="1:10" ht="21.4" customHeight="1" x14ac:dyDescent="0.3">
      <c r="A76" s="48" t="s">
        <v>46</v>
      </c>
      <c r="B76" s="60" t="s">
        <v>47</v>
      </c>
      <c r="D76" s="108">
        <v>5607500</v>
      </c>
      <c r="F76" s="55">
        <v>6284000</v>
      </c>
      <c r="H76" s="108">
        <v>5607500</v>
      </c>
      <c r="J76" s="55">
        <v>6284000</v>
      </c>
    </row>
    <row r="77" spans="1:10" ht="21.4" customHeight="1" x14ac:dyDescent="0.3">
      <c r="A77" s="48" t="s">
        <v>57</v>
      </c>
      <c r="B77" s="60" t="s">
        <v>49</v>
      </c>
      <c r="D77" s="108">
        <v>2796833</v>
      </c>
      <c r="F77" s="55">
        <v>1199345</v>
      </c>
      <c r="H77" s="108">
        <v>2796833</v>
      </c>
      <c r="J77" s="55">
        <v>1199345</v>
      </c>
    </row>
    <row r="78" spans="1:10" ht="21.4" customHeight="1" x14ac:dyDescent="0.3">
      <c r="A78" s="48" t="s">
        <v>58</v>
      </c>
      <c r="B78" s="70">
        <v>13.4</v>
      </c>
      <c r="D78" s="108">
        <v>512157</v>
      </c>
      <c r="F78" s="35">
        <v>530270</v>
      </c>
      <c r="H78" s="108">
        <v>458143</v>
      </c>
      <c r="J78" s="35">
        <v>466964</v>
      </c>
    </row>
    <row r="79" spans="1:10" ht="21.4" customHeight="1" x14ac:dyDescent="0.3">
      <c r="A79" s="48" t="s">
        <v>59</v>
      </c>
      <c r="B79" s="60"/>
      <c r="D79" s="108">
        <v>291126</v>
      </c>
      <c r="F79" s="55">
        <v>306443</v>
      </c>
      <c r="H79" s="108">
        <v>63718</v>
      </c>
      <c r="J79" s="55">
        <v>65562</v>
      </c>
    </row>
    <row r="80" spans="1:10" ht="21.4" customHeight="1" x14ac:dyDescent="0.3">
      <c r="A80" s="48" t="s">
        <v>60</v>
      </c>
      <c r="B80" s="60"/>
      <c r="D80" s="108">
        <v>251001</v>
      </c>
      <c r="F80" s="55">
        <v>248237</v>
      </c>
      <c r="H80" s="108">
        <v>177078</v>
      </c>
      <c r="J80" s="55">
        <v>175963</v>
      </c>
    </row>
    <row r="81" spans="1:10" ht="21.4" customHeight="1" x14ac:dyDescent="0.3">
      <c r="A81" s="48" t="s">
        <v>61</v>
      </c>
      <c r="B81" s="60"/>
      <c r="D81" s="108">
        <v>51637</v>
      </c>
      <c r="F81" s="55">
        <v>48749</v>
      </c>
      <c r="H81" s="108">
        <v>0</v>
      </c>
      <c r="J81" s="55">
        <v>0</v>
      </c>
    </row>
    <row r="82" spans="1:10" ht="21.4" customHeight="1" x14ac:dyDescent="0.3">
      <c r="A82" s="48" t="s">
        <v>62</v>
      </c>
      <c r="D82" s="113">
        <v>159339</v>
      </c>
      <c r="F82" s="54">
        <v>177714</v>
      </c>
      <c r="H82" s="113">
        <v>144411</v>
      </c>
      <c r="J82" s="54">
        <v>160881</v>
      </c>
    </row>
    <row r="83" spans="1:10" s="57" customFormat="1" ht="6" customHeight="1" x14ac:dyDescent="0.3">
      <c r="B83" s="58"/>
      <c r="C83" s="71"/>
      <c r="D83" s="69"/>
      <c r="E83" s="72"/>
      <c r="F83" s="35"/>
      <c r="G83" s="35"/>
      <c r="H83" s="69"/>
      <c r="I83" s="72"/>
      <c r="J83" s="35"/>
    </row>
    <row r="84" spans="1:10" ht="21.4" customHeight="1" x14ac:dyDescent="0.3">
      <c r="A84" s="57" t="s">
        <v>63</v>
      </c>
      <c r="D84" s="113">
        <f>SUM(D76:D83)</f>
        <v>9669593</v>
      </c>
      <c r="F84" s="54">
        <f>SUM(F76:F82)</f>
        <v>8794758</v>
      </c>
      <c r="H84" s="113">
        <f>SUM(H76:H83)</f>
        <v>9247683</v>
      </c>
      <c r="J84" s="54">
        <f>SUM(J76:J82)</f>
        <v>8352715</v>
      </c>
    </row>
    <row r="85" spans="1:10" ht="21.4" customHeight="1" x14ac:dyDescent="0.3">
      <c r="A85" s="57"/>
      <c r="D85" s="113"/>
      <c r="F85" s="54"/>
      <c r="H85" s="113"/>
      <c r="J85" s="54"/>
    </row>
    <row r="86" spans="1:10" s="57" customFormat="1" ht="6" customHeight="1" x14ac:dyDescent="0.3">
      <c r="B86" s="58"/>
      <c r="C86" s="71"/>
      <c r="D86" s="69"/>
      <c r="E86" s="72"/>
      <c r="F86" s="35"/>
      <c r="G86" s="35"/>
      <c r="H86" s="69"/>
      <c r="I86" s="72"/>
      <c r="J86" s="35"/>
    </row>
    <row r="87" spans="1:10" ht="21.4" customHeight="1" x14ac:dyDescent="0.3">
      <c r="A87" s="57" t="s">
        <v>64</v>
      </c>
      <c r="D87" s="113">
        <f>SUM(D72+D84)</f>
        <v>11948701</v>
      </c>
      <c r="F87" s="54">
        <f>+F72+F84</f>
        <v>12261913</v>
      </c>
      <c r="H87" s="113">
        <f>SUM(H72+H84)</f>
        <v>11051488</v>
      </c>
      <c r="J87" s="54">
        <f>+J72+J84</f>
        <v>11233917</v>
      </c>
    </row>
    <row r="88" spans="1:10" ht="20.25" customHeight="1" x14ac:dyDescent="0.3">
      <c r="A88" s="57"/>
    </row>
    <row r="89" spans="1:10" ht="21.4" customHeight="1" x14ac:dyDescent="0.3">
      <c r="A89" s="57"/>
    </row>
    <row r="90" spans="1:10" ht="21.4" customHeight="1" x14ac:dyDescent="0.3">
      <c r="A90" s="57"/>
    </row>
    <row r="91" spans="1:10" ht="9.75" customHeight="1" x14ac:dyDescent="0.3">
      <c r="A91" s="57"/>
    </row>
    <row r="92" spans="1:10" ht="22" customHeight="1" x14ac:dyDescent="0.3">
      <c r="A92" s="120" t="str">
        <f>A46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2" s="61"/>
      <c r="C92" s="62"/>
      <c r="D92" s="54"/>
      <c r="E92" s="54"/>
      <c r="F92" s="54"/>
      <c r="G92" s="54"/>
      <c r="H92" s="54"/>
      <c r="I92" s="54"/>
      <c r="J92" s="54"/>
    </row>
    <row r="93" spans="1:10" ht="21.4" customHeight="1" x14ac:dyDescent="0.3">
      <c r="A93" s="187" t="str">
        <f>A1</f>
        <v>บริษัท จัดการและพัฒนาทรัพยากรน้ำภาคตะวันออก จำกัด (มหาชน)</v>
      </c>
      <c r="B93" s="32"/>
      <c r="C93" s="63"/>
      <c r="D93" s="64"/>
      <c r="E93" s="64"/>
      <c r="F93" s="64"/>
      <c r="G93" s="64"/>
      <c r="H93" s="64"/>
      <c r="I93" s="64"/>
      <c r="J93" s="64"/>
    </row>
    <row r="94" spans="1:10" ht="21.4" customHeight="1" x14ac:dyDescent="0.3">
      <c r="A94" s="187" t="s">
        <v>39</v>
      </c>
      <c r="B94" s="32"/>
      <c r="C94" s="63"/>
      <c r="D94" s="64"/>
      <c r="E94" s="64"/>
      <c r="F94" s="64"/>
      <c r="G94" s="64"/>
      <c r="H94" s="64"/>
      <c r="I94" s="64"/>
      <c r="J94" s="64"/>
    </row>
    <row r="95" spans="1:10" ht="21.4" customHeight="1" x14ac:dyDescent="0.3">
      <c r="A95" s="51" t="str">
        <f>A3</f>
        <v>ณ วันที่ 30 มิถุนายน พ.ศ. 2565</v>
      </c>
      <c r="B95" s="65"/>
      <c r="C95" s="66"/>
      <c r="D95" s="67"/>
      <c r="E95" s="67"/>
      <c r="F95" s="67"/>
      <c r="G95" s="67"/>
      <c r="H95" s="67"/>
      <c r="I95" s="67"/>
      <c r="J95" s="67"/>
    </row>
    <row r="96" spans="1:10" ht="21.4" customHeight="1" x14ac:dyDescent="0.3">
      <c r="A96" s="187"/>
      <c r="B96" s="32"/>
      <c r="C96" s="63"/>
      <c r="D96" s="64"/>
      <c r="E96" s="64"/>
      <c r="F96" s="64"/>
      <c r="G96" s="64"/>
      <c r="H96" s="64"/>
      <c r="I96" s="64"/>
      <c r="J96" s="64"/>
    </row>
    <row r="97" spans="1:10" ht="21.4" customHeight="1" x14ac:dyDescent="0.3">
      <c r="A97" s="187"/>
      <c r="B97" s="187"/>
      <c r="C97" s="187"/>
      <c r="D97" s="31"/>
      <c r="E97" s="31"/>
      <c r="F97" s="31"/>
      <c r="G97" s="31"/>
      <c r="H97" s="31"/>
      <c r="I97" s="31"/>
      <c r="J97" s="13" t="s">
        <v>3</v>
      </c>
    </row>
    <row r="98" spans="1:10" ht="21.4" customHeight="1" x14ac:dyDescent="0.3">
      <c r="C98" s="32"/>
      <c r="D98" s="189" t="s">
        <v>4</v>
      </c>
      <c r="E98" s="189"/>
      <c r="F98" s="189"/>
      <c r="G98" s="13"/>
      <c r="H98" s="189" t="s">
        <v>5</v>
      </c>
      <c r="I98" s="189"/>
      <c r="J98" s="189"/>
    </row>
    <row r="99" spans="1:10" ht="21.4" customHeight="1" x14ac:dyDescent="0.3">
      <c r="B99" s="32"/>
      <c r="C99" s="32"/>
      <c r="D99" s="13" t="s">
        <v>6</v>
      </c>
      <c r="E99" s="13"/>
      <c r="F99" s="13" t="s">
        <v>7</v>
      </c>
      <c r="G99" s="13"/>
      <c r="H99" s="13" t="s">
        <v>6</v>
      </c>
      <c r="I99" s="13"/>
      <c r="J99" s="13" t="s">
        <v>7</v>
      </c>
    </row>
    <row r="100" spans="1:10" ht="21.4" customHeight="1" x14ac:dyDescent="0.6">
      <c r="B100" s="32"/>
      <c r="C100" s="32"/>
      <c r="D100" s="86" t="s">
        <v>8</v>
      </c>
      <c r="E100" s="56"/>
      <c r="F100" s="13" t="s">
        <v>9</v>
      </c>
      <c r="G100" s="13"/>
      <c r="H100" s="86" t="s">
        <v>8</v>
      </c>
      <c r="I100" s="56"/>
      <c r="J100" s="13" t="s">
        <v>9</v>
      </c>
    </row>
    <row r="101" spans="1:10" s="57" customFormat="1" ht="21.4" customHeight="1" x14ac:dyDescent="0.3">
      <c r="B101" s="41"/>
      <c r="C101" s="32"/>
      <c r="D101" s="12" t="s">
        <v>11</v>
      </c>
      <c r="E101" s="13"/>
      <c r="F101" s="12" t="s">
        <v>12</v>
      </c>
      <c r="G101" s="13"/>
      <c r="H101" s="12" t="s">
        <v>11</v>
      </c>
      <c r="I101" s="13"/>
      <c r="J101" s="12" t="s">
        <v>12</v>
      </c>
    </row>
    <row r="102" spans="1:10" s="57" customFormat="1" ht="21.4" customHeight="1" x14ac:dyDescent="0.3">
      <c r="A102" s="57" t="s">
        <v>65</v>
      </c>
      <c r="B102" s="58"/>
      <c r="C102" s="71"/>
      <c r="D102" s="69"/>
      <c r="E102" s="72"/>
      <c r="F102" s="43"/>
      <c r="G102" s="35"/>
      <c r="H102" s="69"/>
      <c r="I102" s="72"/>
      <c r="J102" s="43"/>
    </row>
    <row r="103" spans="1:10" s="57" customFormat="1" ht="6" customHeight="1" x14ac:dyDescent="0.3">
      <c r="B103" s="58"/>
      <c r="C103" s="71"/>
      <c r="D103" s="69"/>
      <c r="E103" s="72"/>
      <c r="F103" s="43"/>
      <c r="G103" s="35"/>
      <c r="H103" s="69"/>
      <c r="I103" s="72"/>
      <c r="J103" s="43"/>
    </row>
    <row r="104" spans="1:10" ht="21.4" customHeight="1" x14ac:dyDescent="0.3">
      <c r="A104" s="57" t="s">
        <v>66</v>
      </c>
      <c r="D104" s="108"/>
      <c r="H104" s="108"/>
    </row>
    <row r="105" spans="1:10" s="57" customFormat="1" ht="6" customHeight="1" x14ac:dyDescent="0.3">
      <c r="B105" s="58"/>
      <c r="C105" s="71"/>
      <c r="D105" s="69"/>
      <c r="E105" s="72"/>
      <c r="F105" s="43"/>
      <c r="G105" s="35"/>
      <c r="H105" s="69"/>
      <c r="I105" s="72"/>
      <c r="J105" s="43"/>
    </row>
    <row r="106" spans="1:10" ht="21.4" customHeight="1" x14ac:dyDescent="0.3">
      <c r="A106" s="48" t="s">
        <v>67</v>
      </c>
      <c r="D106" s="108"/>
      <c r="H106" s="108"/>
    </row>
    <row r="107" spans="1:10" ht="21.4" customHeight="1" x14ac:dyDescent="0.3">
      <c r="A107" s="48" t="s">
        <v>68</v>
      </c>
      <c r="D107" s="108"/>
      <c r="H107" s="108"/>
    </row>
    <row r="108" spans="1:10" ht="21.4" customHeight="1" x14ac:dyDescent="0.3">
      <c r="A108" s="48" t="s">
        <v>69</v>
      </c>
      <c r="D108" s="108"/>
      <c r="H108" s="108"/>
    </row>
    <row r="109" spans="1:10" ht="21.4" customHeight="1" thickBot="1" x14ac:dyDescent="0.35">
      <c r="A109" s="48" t="s">
        <v>70</v>
      </c>
      <c r="D109" s="42">
        <v>1663725</v>
      </c>
      <c r="E109" s="35"/>
      <c r="F109" s="39">
        <v>1663725</v>
      </c>
      <c r="G109" s="35"/>
      <c r="H109" s="42">
        <v>1663725</v>
      </c>
      <c r="I109" s="35"/>
      <c r="J109" s="39">
        <v>1663725</v>
      </c>
    </row>
    <row r="110" spans="1:10" s="57" customFormat="1" ht="6" customHeight="1" thickTop="1" x14ac:dyDescent="0.3">
      <c r="B110" s="58"/>
      <c r="C110" s="71"/>
      <c r="D110" s="69"/>
      <c r="E110" s="72"/>
      <c r="F110" s="43"/>
      <c r="G110" s="35"/>
      <c r="H110" s="69"/>
      <c r="I110" s="72"/>
      <c r="J110" s="43"/>
    </row>
    <row r="111" spans="1:10" ht="21.4" customHeight="1" x14ac:dyDescent="0.3">
      <c r="A111" s="48" t="s">
        <v>71</v>
      </c>
      <c r="D111" s="108"/>
      <c r="H111" s="108"/>
    </row>
    <row r="112" spans="1:10" ht="21.4" customHeight="1" x14ac:dyDescent="0.3">
      <c r="A112" s="48" t="s">
        <v>69</v>
      </c>
      <c r="D112" s="108"/>
      <c r="H112" s="108"/>
    </row>
    <row r="113" spans="1:10" ht="21.4" customHeight="1" x14ac:dyDescent="0.3">
      <c r="A113" s="48" t="s">
        <v>70</v>
      </c>
      <c r="D113" s="40">
        <v>1663725</v>
      </c>
      <c r="E113" s="35"/>
      <c r="F113" s="35">
        <v>1663725</v>
      </c>
      <c r="G113" s="35"/>
      <c r="H113" s="40">
        <v>1663725</v>
      </c>
      <c r="I113" s="35"/>
      <c r="J113" s="35">
        <v>1663725</v>
      </c>
    </row>
    <row r="114" spans="1:10" ht="21.4" customHeight="1" x14ac:dyDescent="0.3">
      <c r="A114" s="48" t="s">
        <v>72</v>
      </c>
      <c r="D114" s="40">
        <v>2138522</v>
      </c>
      <c r="E114" s="35"/>
      <c r="F114" s="35">
        <v>2138522</v>
      </c>
      <c r="G114" s="35"/>
      <c r="H114" s="40">
        <v>2138522</v>
      </c>
      <c r="I114" s="35"/>
      <c r="J114" s="35">
        <v>2138522</v>
      </c>
    </row>
    <row r="115" spans="1:10" ht="21.4" customHeight="1" x14ac:dyDescent="0.3">
      <c r="A115" s="48" t="s">
        <v>73</v>
      </c>
      <c r="D115" s="40"/>
      <c r="E115" s="35"/>
      <c r="F115" s="35"/>
      <c r="G115" s="35"/>
      <c r="H115" s="40"/>
      <c r="I115" s="35"/>
      <c r="J115" s="35"/>
    </row>
    <row r="116" spans="1:10" ht="21.4" customHeight="1" x14ac:dyDescent="0.3">
      <c r="A116" s="48" t="s">
        <v>74</v>
      </c>
      <c r="D116" s="40">
        <v>166500</v>
      </c>
      <c r="E116" s="35"/>
      <c r="F116" s="35">
        <v>166500</v>
      </c>
      <c r="G116" s="35"/>
      <c r="H116" s="40">
        <v>166500</v>
      </c>
      <c r="I116" s="35"/>
      <c r="J116" s="35">
        <v>166500</v>
      </c>
    </row>
    <row r="117" spans="1:10" ht="21.4" customHeight="1" x14ac:dyDescent="0.3">
      <c r="A117" s="48" t="s">
        <v>202</v>
      </c>
      <c r="D117" s="40">
        <v>471173</v>
      </c>
      <c r="E117" s="35"/>
      <c r="F117" s="35">
        <v>454235</v>
      </c>
      <c r="G117" s="35"/>
      <c r="H117" s="40">
        <v>59755</v>
      </c>
      <c r="I117" s="35"/>
      <c r="J117" s="35">
        <v>55838</v>
      </c>
    </row>
    <row r="118" spans="1:10" ht="21.4" customHeight="1" x14ac:dyDescent="0.3">
      <c r="A118" s="48" t="s">
        <v>75</v>
      </c>
      <c r="D118" s="108">
        <v>6932032</v>
      </c>
      <c r="E118" s="35"/>
      <c r="F118" s="55">
        <v>6842650</v>
      </c>
      <c r="G118" s="35"/>
      <c r="H118" s="108">
        <v>5912404</v>
      </c>
      <c r="I118" s="35"/>
      <c r="J118" s="55">
        <v>5862649</v>
      </c>
    </row>
    <row r="119" spans="1:10" ht="21.4" customHeight="1" x14ac:dyDescent="0.3">
      <c r="A119" s="48" t="s">
        <v>76</v>
      </c>
      <c r="D119" s="44">
        <v>0</v>
      </c>
      <c r="E119" s="35"/>
      <c r="F119" s="36">
        <v>1230</v>
      </c>
      <c r="G119" s="35"/>
      <c r="H119" s="44">
        <v>0</v>
      </c>
      <c r="I119" s="35"/>
      <c r="J119" s="36">
        <v>1230</v>
      </c>
    </row>
    <row r="120" spans="1:10" s="57" customFormat="1" ht="6" customHeight="1" x14ac:dyDescent="0.3">
      <c r="B120" s="58"/>
      <c r="C120" s="71"/>
      <c r="D120" s="69"/>
      <c r="E120" s="72"/>
      <c r="F120" s="43"/>
      <c r="G120" s="35"/>
      <c r="H120" s="69"/>
      <c r="I120" s="72"/>
      <c r="J120" s="43"/>
    </row>
    <row r="121" spans="1:10" ht="21.4" customHeight="1" x14ac:dyDescent="0.3">
      <c r="A121" s="48" t="s">
        <v>77</v>
      </c>
      <c r="D121" s="45">
        <f>SUM(D111:D119)</f>
        <v>11371952</v>
      </c>
      <c r="E121" s="35"/>
      <c r="F121" s="74">
        <f>SUM(F111:F119)</f>
        <v>11266862</v>
      </c>
      <c r="G121" s="35"/>
      <c r="H121" s="45">
        <f>SUM(H111:H119)</f>
        <v>9940906</v>
      </c>
      <c r="I121" s="35"/>
      <c r="J121" s="74">
        <f>SUM(J111:J119)</f>
        <v>9888464</v>
      </c>
    </row>
    <row r="122" spans="1:10" ht="21.4" customHeight="1" x14ac:dyDescent="0.3">
      <c r="A122" s="48" t="s">
        <v>78</v>
      </c>
      <c r="D122" s="44">
        <v>156477</v>
      </c>
      <c r="E122" s="35"/>
      <c r="F122" s="36">
        <v>160098</v>
      </c>
      <c r="G122" s="35"/>
      <c r="H122" s="44">
        <v>0</v>
      </c>
      <c r="I122" s="43"/>
      <c r="J122" s="36">
        <v>0</v>
      </c>
    </row>
    <row r="123" spans="1:10" s="57" customFormat="1" ht="6" customHeight="1" x14ac:dyDescent="0.3">
      <c r="B123" s="58"/>
      <c r="C123" s="71"/>
      <c r="D123" s="69"/>
      <c r="E123" s="72"/>
      <c r="F123" s="43"/>
      <c r="G123" s="35"/>
      <c r="H123" s="69"/>
      <c r="I123" s="72"/>
      <c r="J123" s="43"/>
    </row>
    <row r="124" spans="1:10" ht="21.4" customHeight="1" x14ac:dyDescent="0.3">
      <c r="A124" s="57" t="s">
        <v>79</v>
      </c>
      <c r="D124" s="44">
        <f>+D121+D122</f>
        <v>11528429</v>
      </c>
      <c r="E124" s="35"/>
      <c r="F124" s="36">
        <f>+F121+F122</f>
        <v>11426960</v>
      </c>
      <c r="G124" s="35"/>
      <c r="H124" s="44">
        <f>+H121+H122</f>
        <v>9940906</v>
      </c>
      <c r="I124" s="35"/>
      <c r="J124" s="36">
        <f>+J121+J122</f>
        <v>9888464</v>
      </c>
    </row>
    <row r="125" spans="1:10" ht="21.4" customHeight="1" x14ac:dyDescent="0.3">
      <c r="A125" s="57"/>
      <c r="D125" s="40"/>
      <c r="E125" s="35"/>
      <c r="F125" s="35"/>
      <c r="G125" s="35"/>
      <c r="H125" s="40"/>
      <c r="I125" s="35"/>
      <c r="J125" s="35"/>
    </row>
    <row r="126" spans="1:10" s="57" customFormat="1" ht="6" customHeight="1" x14ac:dyDescent="0.3">
      <c r="B126" s="58"/>
      <c r="C126" s="71"/>
      <c r="D126" s="46"/>
      <c r="E126" s="35"/>
      <c r="F126" s="47"/>
      <c r="G126" s="35"/>
      <c r="H126" s="46"/>
      <c r="I126" s="35"/>
      <c r="J126" s="47"/>
    </row>
    <row r="127" spans="1:10" ht="21.4" customHeight="1" thickBot="1" x14ac:dyDescent="0.35">
      <c r="A127" s="57" t="s">
        <v>80</v>
      </c>
      <c r="D127" s="42">
        <f>+D87+D124</f>
        <v>23477130</v>
      </c>
      <c r="E127" s="35"/>
      <c r="F127" s="39">
        <f>+F87+F124</f>
        <v>23688873</v>
      </c>
      <c r="G127" s="35"/>
      <c r="H127" s="42">
        <f>+H87+H124</f>
        <v>20992394</v>
      </c>
      <c r="I127" s="35"/>
      <c r="J127" s="39">
        <f>+J87+J124</f>
        <v>21122381</v>
      </c>
    </row>
    <row r="128" spans="1:10" ht="19.5" thickTop="1" x14ac:dyDescent="0.3">
      <c r="A128" s="57"/>
      <c r="D128" s="74"/>
      <c r="E128" s="74"/>
      <c r="F128" s="74"/>
      <c r="G128" s="74"/>
      <c r="H128" s="74"/>
      <c r="I128" s="74"/>
      <c r="J128" s="74"/>
    </row>
    <row r="129" spans="1:10" ht="21.4" customHeight="1" x14ac:dyDescent="0.3">
      <c r="A129" s="57"/>
      <c r="D129" s="74"/>
      <c r="E129" s="74"/>
      <c r="F129" s="74"/>
      <c r="G129" s="74"/>
      <c r="H129" s="74"/>
      <c r="I129" s="74"/>
      <c r="J129" s="74"/>
    </row>
    <row r="130" spans="1:10" ht="19.399999999999999" customHeight="1" x14ac:dyDescent="0.3">
      <c r="A130" s="57"/>
      <c r="D130" s="74"/>
      <c r="E130" s="74"/>
      <c r="F130" s="74"/>
      <c r="G130" s="74"/>
      <c r="H130" s="74"/>
      <c r="I130" s="74"/>
      <c r="J130" s="74"/>
    </row>
    <row r="131" spans="1:10" ht="20.25" customHeight="1" x14ac:dyDescent="0.3">
      <c r="A131" s="57"/>
      <c r="D131" s="74"/>
      <c r="E131" s="74"/>
      <c r="F131" s="74"/>
      <c r="G131" s="74"/>
      <c r="H131" s="74"/>
      <c r="I131" s="74"/>
      <c r="J131" s="74"/>
    </row>
    <row r="132" spans="1:10" ht="20.25" customHeight="1" x14ac:dyDescent="0.3">
      <c r="A132" s="57"/>
      <c r="D132" s="74"/>
      <c r="E132" s="74"/>
      <c r="F132" s="74"/>
      <c r="G132" s="74"/>
      <c r="H132" s="74"/>
      <c r="I132" s="74"/>
      <c r="J132" s="74"/>
    </row>
    <row r="133" spans="1:10" ht="20.25" customHeight="1" x14ac:dyDescent="0.3">
      <c r="A133" s="57"/>
      <c r="D133" s="74"/>
      <c r="E133" s="74"/>
      <c r="F133" s="74"/>
      <c r="G133" s="74"/>
      <c r="H133" s="74"/>
      <c r="I133" s="74"/>
      <c r="J133" s="74"/>
    </row>
    <row r="134" spans="1:10" ht="21.4" customHeight="1" x14ac:dyDescent="0.3">
      <c r="A134" s="57"/>
      <c r="D134" s="74"/>
      <c r="E134" s="74"/>
      <c r="F134" s="74"/>
      <c r="G134" s="74"/>
      <c r="H134" s="74"/>
      <c r="I134" s="74"/>
      <c r="J134" s="74"/>
    </row>
    <row r="136" spans="1:10" ht="25.5" customHeight="1" x14ac:dyDescent="0.3"/>
    <row r="137" spans="1:10" ht="11.25" customHeight="1" x14ac:dyDescent="0.3"/>
    <row r="138" spans="1:10" ht="22" customHeight="1" x14ac:dyDescent="0.3">
      <c r="A138" s="120" t="str">
        <f>A92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8" s="120"/>
      <c r="C138" s="120"/>
      <c r="D138" s="54"/>
      <c r="E138" s="54"/>
      <c r="F138" s="54"/>
      <c r="G138" s="54"/>
      <c r="H138" s="54"/>
      <c r="I138" s="54"/>
      <c r="J138" s="54"/>
    </row>
    <row r="139" spans="1:10" ht="21.4" customHeight="1" x14ac:dyDescent="0.3">
      <c r="B139" s="48"/>
      <c r="C139" s="48"/>
    </row>
    <row r="140" spans="1:10" ht="21.4" customHeight="1" x14ac:dyDescent="0.3">
      <c r="B140" s="48"/>
      <c r="C140" s="48"/>
      <c r="D140" s="75"/>
    </row>
    <row r="141" spans="1:10" ht="21.4" customHeight="1" x14ac:dyDescent="0.3">
      <c r="B141" s="48"/>
      <c r="C141" s="48"/>
      <c r="D141" s="75"/>
    </row>
    <row r="142" spans="1:10" ht="21.4" customHeight="1" x14ac:dyDescent="0.3">
      <c r="B142" s="48"/>
      <c r="C142" s="48"/>
      <c r="D142" s="75"/>
    </row>
    <row r="143" spans="1:10" ht="21.4" customHeight="1" x14ac:dyDescent="0.3">
      <c r="B143" s="48"/>
      <c r="C143" s="48"/>
      <c r="D143" s="76"/>
    </row>
    <row r="144" spans="1:10" ht="21.4" customHeight="1" x14ac:dyDescent="0.3">
      <c r="B144" s="48"/>
      <c r="C144" s="48"/>
      <c r="D144" s="75"/>
    </row>
    <row r="145" spans="2:5" ht="21.4" customHeight="1" x14ac:dyDescent="0.3">
      <c r="B145" s="48"/>
      <c r="C145" s="48"/>
      <c r="D145" s="75"/>
      <c r="E145" s="75"/>
    </row>
    <row r="146" spans="2:5" ht="21.4" customHeight="1" x14ac:dyDescent="0.3">
      <c r="B146" s="48"/>
      <c r="C146" s="48"/>
      <c r="D146" s="75"/>
      <c r="E146" s="75"/>
    </row>
    <row r="147" spans="2:5" ht="21.4" customHeight="1" x14ac:dyDescent="0.3">
      <c r="B147" s="48"/>
      <c r="C147" s="48"/>
      <c r="D147" s="75"/>
      <c r="E147" s="75"/>
    </row>
    <row r="148" spans="2:5" ht="21.4" customHeight="1" x14ac:dyDescent="0.3">
      <c r="B148" s="48"/>
      <c r="C148" s="48"/>
      <c r="D148" s="75"/>
      <c r="E148" s="76"/>
    </row>
    <row r="149" spans="2:5" ht="21.4" customHeight="1" x14ac:dyDescent="0.3">
      <c r="B149" s="48"/>
      <c r="C149" s="48"/>
      <c r="D149" s="75"/>
      <c r="E149" s="75"/>
    </row>
    <row r="150" spans="2:5" ht="21.4" customHeight="1" x14ac:dyDescent="0.3">
      <c r="B150" s="48"/>
      <c r="C150" s="48"/>
      <c r="D150" s="75"/>
      <c r="E150" s="75"/>
    </row>
    <row r="151" spans="2:5" ht="21.4" customHeight="1" x14ac:dyDescent="0.3">
      <c r="B151" s="48"/>
      <c r="C151" s="48"/>
      <c r="D151" s="75"/>
    </row>
    <row r="152" spans="2:5" ht="21.4" customHeight="1" x14ac:dyDescent="0.3">
      <c r="B152" s="48"/>
      <c r="C152" s="48"/>
      <c r="D152" s="75"/>
      <c r="E152" s="75"/>
    </row>
    <row r="153" spans="2:5" ht="21.4" customHeight="1" x14ac:dyDescent="0.3">
      <c r="B153" s="48"/>
      <c r="C153" s="48"/>
      <c r="D153" s="75"/>
    </row>
    <row r="154" spans="2:5" ht="21.4" customHeight="1" x14ac:dyDescent="0.3">
      <c r="B154" s="48"/>
      <c r="C154" s="48"/>
      <c r="E154" s="75"/>
    </row>
    <row r="155" spans="2:5" ht="21.4" customHeight="1" x14ac:dyDescent="0.3">
      <c r="B155" s="48"/>
      <c r="C155" s="48"/>
      <c r="E155" s="75"/>
    </row>
    <row r="156" spans="2:5" ht="21.4" customHeight="1" x14ac:dyDescent="0.3">
      <c r="B156" s="48"/>
      <c r="C156" s="48"/>
      <c r="E156" s="75"/>
    </row>
    <row r="157" spans="2:5" ht="21.4" customHeight="1" x14ac:dyDescent="0.3">
      <c r="B157" s="48"/>
      <c r="C157" s="48"/>
      <c r="E157" s="75"/>
    </row>
    <row r="158" spans="2:5" ht="21.4" customHeight="1" x14ac:dyDescent="0.3">
      <c r="B158" s="48"/>
      <c r="C158" s="48"/>
      <c r="E158" s="75"/>
    </row>
    <row r="159" spans="2:5" ht="21.4" customHeight="1" x14ac:dyDescent="0.3">
      <c r="B159" s="48"/>
      <c r="C159" s="48"/>
      <c r="E159" s="75"/>
    </row>
    <row r="160" spans="2:5" ht="21.4" customHeight="1" x14ac:dyDescent="0.3">
      <c r="B160" s="48"/>
      <c r="C160" s="48"/>
      <c r="E160" s="75"/>
    </row>
    <row r="161" spans="2:3" ht="21.4" customHeight="1" x14ac:dyDescent="0.3">
      <c r="B161" s="48"/>
      <c r="C161" s="48"/>
    </row>
    <row r="162" spans="2:3" ht="21.4" customHeight="1" x14ac:dyDescent="0.3">
      <c r="B162" s="48"/>
      <c r="C162" s="48"/>
    </row>
    <row r="163" spans="2:3" ht="21.4" customHeight="1" x14ac:dyDescent="0.3">
      <c r="B163" s="48"/>
      <c r="C163" s="48"/>
    </row>
    <row r="164" spans="2:3" ht="21.4" customHeight="1" x14ac:dyDescent="0.3">
      <c r="B164" s="48"/>
      <c r="C164" s="48"/>
    </row>
    <row r="165" spans="2:3" ht="21.4" customHeight="1" x14ac:dyDescent="0.3">
      <c r="B165" s="48"/>
      <c r="C165" s="48"/>
    </row>
    <row r="166" spans="2:3" ht="21.4" customHeight="1" x14ac:dyDescent="0.3">
      <c r="B166" s="48"/>
      <c r="C166" s="48"/>
    </row>
    <row r="167" spans="2:3" ht="21.4" customHeight="1" x14ac:dyDescent="0.3">
      <c r="B167" s="48"/>
      <c r="C167" s="48"/>
    </row>
    <row r="168" spans="2:3" ht="21.4" customHeight="1" x14ac:dyDescent="0.3">
      <c r="B168" s="48"/>
      <c r="C168" s="48"/>
    </row>
    <row r="169" spans="2:3" ht="21.4" customHeight="1" x14ac:dyDescent="0.3">
      <c r="B169" s="48"/>
      <c r="C169" s="48"/>
    </row>
    <row r="170" spans="2:3" ht="21.4" customHeight="1" x14ac:dyDescent="0.3">
      <c r="B170" s="48"/>
      <c r="C170" s="48"/>
    </row>
    <row r="171" spans="2:3" ht="21.4" customHeight="1" x14ac:dyDescent="0.3">
      <c r="B171" s="48"/>
      <c r="C171" s="48"/>
    </row>
    <row r="172" spans="2:3" ht="21.4" customHeight="1" x14ac:dyDescent="0.3">
      <c r="B172" s="48"/>
      <c r="C172" s="48"/>
    </row>
    <row r="173" spans="2:3" ht="21.4" customHeight="1" x14ac:dyDescent="0.3">
      <c r="B173" s="48"/>
      <c r="C173" s="48"/>
    </row>
    <row r="174" spans="2:3" ht="21.4" customHeight="1" x14ac:dyDescent="0.3">
      <c r="B174" s="48"/>
      <c r="C174" s="48"/>
    </row>
    <row r="175" spans="2:3" ht="21.4" customHeight="1" x14ac:dyDescent="0.3">
      <c r="B175" s="48"/>
      <c r="C175" s="48"/>
    </row>
    <row r="176" spans="2:3" ht="21.4" customHeight="1" x14ac:dyDescent="0.3">
      <c r="B176" s="48"/>
      <c r="C176" s="48"/>
    </row>
    <row r="177" spans="2:3" ht="21.4" customHeight="1" x14ac:dyDescent="0.3">
      <c r="B177" s="48"/>
      <c r="C177" s="48"/>
    </row>
    <row r="178" spans="2:3" ht="21.4" customHeight="1" x14ac:dyDescent="0.3">
      <c r="B178" s="48"/>
      <c r="C178" s="48"/>
    </row>
    <row r="179" spans="2:3" ht="21.4" customHeight="1" x14ac:dyDescent="0.3">
      <c r="B179" s="48"/>
      <c r="C179" s="48"/>
    </row>
    <row r="180" spans="2:3" ht="21.4" customHeight="1" x14ac:dyDescent="0.3">
      <c r="B180" s="48"/>
      <c r="C180" s="48"/>
    </row>
    <row r="181" spans="2:3" ht="21.4" customHeight="1" x14ac:dyDescent="0.3">
      <c r="B181" s="48"/>
      <c r="C181" s="48"/>
    </row>
    <row r="182" spans="2:3" ht="21.4" customHeight="1" x14ac:dyDescent="0.3">
      <c r="B182" s="48"/>
      <c r="C182" s="48"/>
    </row>
    <row r="183" spans="2:3" ht="21.4" customHeight="1" x14ac:dyDescent="0.3">
      <c r="B183" s="48"/>
      <c r="C183" s="48"/>
    </row>
    <row r="184" spans="2:3" ht="21.4" customHeight="1" x14ac:dyDescent="0.3">
      <c r="B184" s="48"/>
      <c r="C184" s="48"/>
    </row>
  </sheetData>
  <mergeCells count="9">
    <mergeCell ref="D98:F98"/>
    <mergeCell ref="H98:J98"/>
    <mergeCell ref="A1:J1"/>
    <mergeCell ref="D6:F6"/>
    <mergeCell ref="H6:J6"/>
    <mergeCell ref="A43:J43"/>
    <mergeCell ref="A44:J44"/>
    <mergeCell ref="D52:F52"/>
    <mergeCell ref="H52:J52"/>
  </mergeCells>
  <pageMargins left="0.8" right="0.5" top="0.5" bottom="0.6" header="0.49" footer="0.4"/>
  <pageSetup paperSize="9" scale="90" firstPageNumber="2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  <ignoredErrors>
    <ignoredError sqref="B66 B68:B70 B72 B74 B76:B77 B60:B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54636-E547-4E1F-8278-7AD3A493D1B6}">
  <dimension ref="A1:U145"/>
  <sheetViews>
    <sheetView topLeftCell="A57" zoomScale="110" zoomScaleNormal="110" zoomScaleSheetLayoutView="100" workbookViewId="0">
      <selection activeCell="H45" sqref="H45"/>
    </sheetView>
  </sheetViews>
  <sheetFormatPr defaultColWidth="9.25" defaultRowHeight="21.75" customHeight="1" x14ac:dyDescent="0.3"/>
  <cols>
    <col min="1" max="1" width="1.25" style="88" customWidth="1"/>
    <col min="2" max="2" width="9.25" style="88"/>
    <col min="3" max="3" width="24.1640625" style="88" customWidth="1"/>
    <col min="4" max="4" width="5.25" style="88" customWidth="1"/>
    <col min="5" max="5" width="0.75" style="89" customWidth="1"/>
    <col min="6" max="6" width="14.75" style="2" customWidth="1"/>
    <col min="7" max="7" width="0.75" style="2" customWidth="1"/>
    <col min="8" max="8" width="14.75" style="2" customWidth="1"/>
    <col min="9" max="9" width="0.75" style="2" customWidth="1"/>
    <col min="10" max="10" width="14.75" style="2" customWidth="1"/>
    <col min="11" max="11" width="0.75" style="2" customWidth="1"/>
    <col min="12" max="12" width="14.75" style="2" customWidth="1"/>
    <col min="13" max="16384" width="9.25" style="88"/>
  </cols>
  <sheetData>
    <row r="1" spans="1:12" ht="21.75" customHeight="1" x14ac:dyDescent="0.3">
      <c r="A1" s="87" t="s">
        <v>0</v>
      </c>
    </row>
    <row r="2" spans="1:12" ht="21.75" customHeight="1" x14ac:dyDescent="0.3">
      <c r="A2" s="90" t="s">
        <v>81</v>
      </c>
    </row>
    <row r="3" spans="1:12" ht="21.75" customHeight="1" x14ac:dyDescent="0.3">
      <c r="A3" s="91" t="s">
        <v>82</v>
      </c>
      <c r="B3" s="92"/>
      <c r="C3" s="92"/>
      <c r="D3" s="92"/>
      <c r="E3" s="93"/>
      <c r="F3" s="3"/>
      <c r="G3" s="3"/>
      <c r="H3" s="3"/>
      <c r="I3" s="3"/>
      <c r="J3" s="3"/>
      <c r="K3" s="3"/>
      <c r="L3" s="3"/>
    </row>
    <row r="4" spans="1:12" ht="21.75" customHeight="1" x14ac:dyDescent="0.3">
      <c r="A4" s="90"/>
    </row>
    <row r="5" spans="1:12" ht="21.75" customHeight="1" x14ac:dyDescent="0.3">
      <c r="A5" s="90"/>
      <c r="L5" s="94" t="s">
        <v>3</v>
      </c>
    </row>
    <row r="6" spans="1:12" ht="21.4" customHeight="1" x14ac:dyDescent="0.3">
      <c r="E6" s="95"/>
      <c r="F6" s="193" t="s">
        <v>4</v>
      </c>
      <c r="G6" s="193"/>
      <c r="H6" s="193"/>
      <c r="I6" s="94"/>
      <c r="J6" s="193" t="s">
        <v>5</v>
      </c>
      <c r="K6" s="193"/>
      <c r="L6" s="193"/>
    </row>
    <row r="7" spans="1:12" ht="21.4" customHeight="1" x14ac:dyDescent="0.3">
      <c r="E7" s="95"/>
      <c r="F7" s="94" t="s">
        <v>6</v>
      </c>
      <c r="G7" s="94"/>
      <c r="H7" s="94" t="s">
        <v>6</v>
      </c>
      <c r="I7" s="94"/>
      <c r="J7" s="94" t="s">
        <v>6</v>
      </c>
      <c r="K7" s="94"/>
      <c r="L7" s="94" t="s">
        <v>6</v>
      </c>
    </row>
    <row r="8" spans="1:12" ht="21.4" customHeight="1" x14ac:dyDescent="0.3">
      <c r="E8" s="95"/>
      <c r="F8" s="1" t="s">
        <v>11</v>
      </c>
      <c r="G8" s="94"/>
      <c r="H8" s="1" t="s">
        <v>12</v>
      </c>
      <c r="I8" s="94"/>
      <c r="J8" s="1" t="s">
        <v>11</v>
      </c>
      <c r="K8" s="94"/>
      <c r="L8" s="1" t="s">
        <v>12</v>
      </c>
    </row>
    <row r="9" spans="1:12" ht="6" customHeight="1" x14ac:dyDescent="0.3">
      <c r="A9" s="90"/>
      <c r="D9" s="77"/>
      <c r="E9" s="14"/>
      <c r="F9" s="84"/>
      <c r="G9" s="15"/>
      <c r="H9" s="20"/>
      <c r="I9" s="20"/>
      <c r="J9" s="84"/>
      <c r="K9" s="15"/>
      <c r="L9" s="20"/>
    </row>
    <row r="10" spans="1:12" ht="21.4" customHeight="1" x14ac:dyDescent="0.3">
      <c r="A10" s="90" t="s">
        <v>83</v>
      </c>
      <c r="D10" s="78"/>
      <c r="E10" s="14"/>
      <c r="F10" s="84"/>
      <c r="G10" s="15"/>
      <c r="H10" s="20"/>
      <c r="I10" s="20"/>
      <c r="J10" s="84"/>
      <c r="K10" s="15"/>
      <c r="L10" s="20"/>
    </row>
    <row r="11" spans="1:12" ht="6" customHeight="1" x14ac:dyDescent="0.3">
      <c r="A11" s="90"/>
      <c r="D11" s="77"/>
      <c r="E11" s="14"/>
      <c r="F11" s="84"/>
      <c r="G11" s="15"/>
      <c r="H11" s="20"/>
      <c r="I11" s="20"/>
      <c r="J11" s="84"/>
      <c r="K11" s="15"/>
      <c r="L11" s="20"/>
    </row>
    <row r="12" spans="1:12" ht="21.4" customHeight="1" x14ac:dyDescent="0.3">
      <c r="A12" s="88" t="s">
        <v>84</v>
      </c>
      <c r="D12" s="78"/>
      <c r="E12" s="14"/>
      <c r="F12" s="84">
        <v>716249</v>
      </c>
      <c r="G12" s="15"/>
      <c r="H12" s="20">
        <v>783994</v>
      </c>
      <c r="I12" s="15"/>
      <c r="J12" s="84">
        <v>723839</v>
      </c>
      <c r="K12" s="15"/>
      <c r="L12" s="20">
        <v>790179</v>
      </c>
    </row>
    <row r="13" spans="1:12" ht="21.4" customHeight="1" x14ac:dyDescent="0.3">
      <c r="A13" s="88" t="s">
        <v>85</v>
      </c>
      <c r="D13" s="78"/>
      <c r="E13" s="14"/>
      <c r="F13" s="84">
        <v>356828</v>
      </c>
      <c r="G13" s="15"/>
      <c r="H13" s="20">
        <v>364067</v>
      </c>
      <c r="I13" s="15"/>
      <c r="J13" s="84">
        <v>90845</v>
      </c>
      <c r="K13" s="15"/>
      <c r="L13" s="20">
        <v>90927</v>
      </c>
    </row>
    <row r="14" spans="1:12" ht="21.4" customHeight="1" x14ac:dyDescent="0.3">
      <c r="A14" s="88" t="s">
        <v>86</v>
      </c>
      <c r="D14" s="78"/>
      <c r="E14" s="14"/>
      <c r="F14" s="84">
        <v>16090</v>
      </c>
      <c r="G14" s="15"/>
      <c r="H14" s="20">
        <v>5183</v>
      </c>
      <c r="I14" s="15"/>
      <c r="J14" s="84">
        <v>16090</v>
      </c>
      <c r="K14" s="15"/>
      <c r="L14" s="20">
        <v>5183</v>
      </c>
    </row>
    <row r="15" spans="1:12" ht="21.4" customHeight="1" x14ac:dyDescent="0.3">
      <c r="A15" s="96" t="s">
        <v>87</v>
      </c>
      <c r="D15" s="78"/>
      <c r="E15" s="14"/>
      <c r="F15" s="84">
        <v>26761</v>
      </c>
      <c r="G15" s="15"/>
      <c r="H15" s="20">
        <v>19926</v>
      </c>
      <c r="I15" s="15"/>
      <c r="J15" s="84">
        <v>0</v>
      </c>
      <c r="K15" s="15"/>
      <c r="L15" s="20">
        <v>0</v>
      </c>
    </row>
    <row r="16" spans="1:12" ht="21.4" customHeight="1" x14ac:dyDescent="0.3">
      <c r="A16" s="88" t="s">
        <v>88</v>
      </c>
      <c r="D16" s="78"/>
      <c r="E16" s="24"/>
      <c r="F16" s="19">
        <v>35060</v>
      </c>
      <c r="G16" s="15"/>
      <c r="H16" s="17">
        <v>32777</v>
      </c>
      <c r="I16" s="15"/>
      <c r="J16" s="19">
        <v>22625</v>
      </c>
      <c r="K16" s="15"/>
      <c r="L16" s="17">
        <v>21844</v>
      </c>
    </row>
    <row r="17" spans="1:21" ht="6" customHeight="1" x14ac:dyDescent="0.3">
      <c r="D17" s="78"/>
      <c r="E17" s="14"/>
      <c r="F17" s="84"/>
      <c r="G17" s="15"/>
      <c r="H17" s="20"/>
      <c r="I17" s="15"/>
      <c r="J17" s="84"/>
      <c r="K17" s="20"/>
      <c r="L17" s="20"/>
    </row>
    <row r="18" spans="1:21" ht="21.4" customHeight="1" x14ac:dyDescent="0.3">
      <c r="A18" s="90" t="s">
        <v>89</v>
      </c>
      <c r="D18" s="78"/>
      <c r="E18" s="14"/>
      <c r="F18" s="84">
        <f>SUM(F12:F17)</f>
        <v>1150988</v>
      </c>
      <c r="G18" s="15"/>
      <c r="H18" s="20">
        <f>SUM(H12:H17)</f>
        <v>1205947</v>
      </c>
      <c r="I18" s="15"/>
      <c r="J18" s="84">
        <f>SUM(J12:J17)</f>
        <v>853399</v>
      </c>
      <c r="K18" s="20"/>
      <c r="L18" s="20">
        <f>SUM(L12:L17)</f>
        <v>908133</v>
      </c>
    </row>
    <row r="19" spans="1:21" ht="6" customHeight="1" x14ac:dyDescent="0.3">
      <c r="A19" s="90"/>
      <c r="D19" s="78"/>
      <c r="E19" s="14"/>
      <c r="F19" s="84"/>
      <c r="G19" s="15"/>
      <c r="H19" s="20"/>
      <c r="I19" s="15"/>
      <c r="J19" s="84"/>
      <c r="K19" s="20"/>
      <c r="L19" s="20"/>
    </row>
    <row r="20" spans="1:21" ht="21.4" customHeight="1" x14ac:dyDescent="0.3">
      <c r="A20" s="88" t="s">
        <v>90</v>
      </c>
      <c r="D20" s="79"/>
      <c r="E20" s="24"/>
      <c r="F20" s="19">
        <v>53695</v>
      </c>
      <c r="G20" s="15"/>
      <c r="H20" s="17">
        <v>5683</v>
      </c>
      <c r="I20" s="15"/>
      <c r="J20" s="19">
        <v>88892</v>
      </c>
      <c r="K20" s="15"/>
      <c r="L20" s="17">
        <v>51288</v>
      </c>
    </row>
    <row r="21" spans="1:21" ht="6" customHeight="1" x14ac:dyDescent="0.3">
      <c r="D21" s="78"/>
      <c r="E21" s="14"/>
      <c r="F21" s="84"/>
      <c r="G21" s="15"/>
      <c r="H21" s="20"/>
      <c r="I21" s="15"/>
      <c r="J21" s="84"/>
      <c r="K21" s="20"/>
      <c r="L21" s="20"/>
    </row>
    <row r="22" spans="1:21" ht="21.4" customHeight="1" x14ac:dyDescent="0.3">
      <c r="A22" s="90" t="s">
        <v>91</v>
      </c>
      <c r="D22" s="78"/>
      <c r="E22" s="14"/>
      <c r="F22" s="19">
        <f>SUM(F18:F20)</f>
        <v>1204683</v>
      </c>
      <c r="G22" s="15"/>
      <c r="H22" s="17">
        <f>SUM(H18:H20)</f>
        <v>1211630</v>
      </c>
      <c r="I22" s="15"/>
      <c r="J22" s="19">
        <f>SUM(J18:J20)</f>
        <v>942291</v>
      </c>
      <c r="K22" s="20"/>
      <c r="L22" s="17">
        <f>SUM(L18:L20)</f>
        <v>959421</v>
      </c>
    </row>
    <row r="23" spans="1:21" ht="21.4" customHeight="1" x14ac:dyDescent="0.3">
      <c r="D23" s="78"/>
      <c r="E23" s="24"/>
      <c r="F23" s="84"/>
      <c r="G23" s="15"/>
      <c r="H23" s="20"/>
      <c r="I23" s="15"/>
      <c r="J23" s="84"/>
      <c r="K23" s="15"/>
      <c r="L23" s="20"/>
    </row>
    <row r="24" spans="1:21" ht="21.4" customHeight="1" x14ac:dyDescent="0.3">
      <c r="A24" s="90" t="s">
        <v>92</v>
      </c>
      <c r="D24" s="78"/>
      <c r="E24" s="24"/>
      <c r="F24" s="29"/>
      <c r="G24" s="15"/>
      <c r="H24" s="15"/>
      <c r="I24" s="15"/>
      <c r="J24" s="29"/>
      <c r="K24" s="15"/>
      <c r="L24" s="15"/>
    </row>
    <row r="25" spans="1:21" ht="6" customHeight="1" x14ac:dyDescent="0.3">
      <c r="D25" s="78"/>
      <c r="E25" s="24"/>
      <c r="F25" s="29"/>
      <c r="G25" s="15"/>
      <c r="H25" s="15"/>
      <c r="I25" s="15"/>
      <c r="J25" s="29"/>
      <c r="K25" s="15"/>
      <c r="L25" s="15"/>
    </row>
    <row r="26" spans="1:21" ht="21.4" customHeight="1" x14ac:dyDescent="0.3">
      <c r="A26" s="88" t="s">
        <v>93</v>
      </c>
      <c r="D26" s="78"/>
      <c r="E26" s="24"/>
      <c r="F26" s="29">
        <v>-354619</v>
      </c>
      <c r="G26" s="15"/>
      <c r="H26" s="15">
        <v>-378665</v>
      </c>
      <c r="I26" s="15"/>
      <c r="J26" s="29">
        <v>-360817</v>
      </c>
      <c r="K26" s="15"/>
      <c r="L26" s="15">
        <v>-383400</v>
      </c>
      <c r="N26" s="2"/>
      <c r="O26" s="2"/>
      <c r="P26" s="2"/>
      <c r="Q26" s="2"/>
      <c r="R26" s="2"/>
      <c r="S26" s="2"/>
      <c r="T26" s="2"/>
      <c r="U26" s="2"/>
    </row>
    <row r="27" spans="1:21" ht="21.4" customHeight="1" x14ac:dyDescent="0.3">
      <c r="A27" s="88" t="s">
        <v>94</v>
      </c>
      <c r="D27" s="78"/>
      <c r="E27" s="14"/>
      <c r="F27" s="29">
        <v>-246135</v>
      </c>
      <c r="G27" s="15"/>
      <c r="H27" s="15">
        <v>-248866</v>
      </c>
      <c r="I27" s="15"/>
      <c r="J27" s="29">
        <v>-80757</v>
      </c>
      <c r="K27" s="15"/>
      <c r="L27" s="15">
        <v>-83075</v>
      </c>
      <c r="N27" s="2"/>
      <c r="O27" s="2"/>
      <c r="P27" s="2"/>
      <c r="Q27" s="2"/>
      <c r="R27" s="2"/>
      <c r="S27" s="2"/>
      <c r="T27" s="2"/>
      <c r="U27" s="2"/>
    </row>
    <row r="28" spans="1:21" ht="21.4" customHeight="1" x14ac:dyDescent="0.3">
      <c r="A28" s="88" t="s">
        <v>95</v>
      </c>
      <c r="D28" s="78"/>
      <c r="E28" s="14"/>
      <c r="F28" s="29">
        <v>-33414</v>
      </c>
      <c r="G28" s="15"/>
      <c r="H28" s="15">
        <v>-19377</v>
      </c>
      <c r="I28" s="15"/>
      <c r="J28" s="29">
        <v>-33414</v>
      </c>
      <c r="K28" s="15"/>
      <c r="L28" s="15">
        <v>-19377</v>
      </c>
      <c r="N28" s="2"/>
      <c r="O28" s="2"/>
      <c r="P28" s="2"/>
      <c r="Q28" s="2"/>
      <c r="R28" s="2"/>
      <c r="S28" s="2"/>
      <c r="T28" s="2"/>
      <c r="U28" s="2"/>
    </row>
    <row r="29" spans="1:21" ht="21.4" customHeight="1" x14ac:dyDescent="0.3">
      <c r="A29" s="96" t="s">
        <v>96</v>
      </c>
      <c r="D29" s="78"/>
      <c r="E29" s="14"/>
      <c r="F29" s="29">
        <v>-26761</v>
      </c>
      <c r="G29" s="15"/>
      <c r="H29" s="15">
        <v>-19926</v>
      </c>
      <c r="I29" s="15"/>
      <c r="J29" s="29">
        <v>0</v>
      </c>
      <c r="K29" s="15"/>
      <c r="L29" s="15">
        <v>0</v>
      </c>
      <c r="N29" s="2"/>
      <c r="O29" s="2"/>
      <c r="P29" s="2"/>
      <c r="Q29" s="2"/>
      <c r="R29" s="2"/>
      <c r="S29" s="2"/>
      <c r="T29" s="2"/>
      <c r="U29" s="2"/>
    </row>
    <row r="30" spans="1:21" ht="21.4" customHeight="1" x14ac:dyDescent="0.3">
      <c r="A30" s="88" t="s">
        <v>97</v>
      </c>
      <c r="D30" s="78"/>
      <c r="E30" s="14"/>
      <c r="F30" s="19">
        <v>-29676</v>
      </c>
      <c r="G30" s="15"/>
      <c r="H30" s="17">
        <v>-26168</v>
      </c>
      <c r="I30" s="15"/>
      <c r="J30" s="19">
        <v>-19451</v>
      </c>
      <c r="K30" s="15"/>
      <c r="L30" s="17">
        <v>-18230</v>
      </c>
      <c r="N30" s="2"/>
      <c r="O30" s="2"/>
      <c r="P30" s="2"/>
      <c r="Q30" s="2"/>
      <c r="R30" s="2"/>
      <c r="S30" s="2"/>
      <c r="T30" s="2"/>
      <c r="U30" s="2"/>
    </row>
    <row r="31" spans="1:21" ht="6" customHeight="1" x14ac:dyDescent="0.3">
      <c r="D31" s="78"/>
      <c r="E31" s="14"/>
      <c r="F31" s="29"/>
      <c r="G31" s="15"/>
      <c r="H31" s="15"/>
      <c r="I31" s="15"/>
      <c r="J31" s="29"/>
      <c r="K31" s="15"/>
      <c r="L31" s="15"/>
    </row>
    <row r="32" spans="1:21" ht="21.4" customHeight="1" x14ac:dyDescent="0.3">
      <c r="A32" s="90" t="s">
        <v>98</v>
      </c>
      <c r="E32" s="14"/>
      <c r="F32" s="29">
        <f>SUM(F26:F31)</f>
        <v>-690605</v>
      </c>
      <c r="G32" s="15"/>
      <c r="H32" s="15">
        <f>SUM(H26:H31)</f>
        <v>-693002</v>
      </c>
      <c r="I32" s="15"/>
      <c r="J32" s="29">
        <f>SUM(J26:J31)</f>
        <v>-494439</v>
      </c>
      <c r="K32" s="15"/>
      <c r="L32" s="15">
        <f>SUM(L26:L31)</f>
        <v>-504082</v>
      </c>
    </row>
    <row r="33" spans="1:20" ht="6" customHeight="1" x14ac:dyDescent="0.3">
      <c r="D33" s="78"/>
      <c r="E33" s="24"/>
      <c r="F33" s="29"/>
      <c r="G33" s="15"/>
      <c r="H33" s="15"/>
      <c r="I33" s="15"/>
      <c r="J33" s="29"/>
      <c r="K33" s="15"/>
      <c r="L33" s="15"/>
    </row>
    <row r="34" spans="1:20" ht="21.4" customHeight="1" x14ac:dyDescent="0.3">
      <c r="A34" s="88" t="s">
        <v>99</v>
      </c>
      <c r="D34" s="78"/>
      <c r="E34" s="24"/>
      <c r="F34" s="29">
        <v>-2898</v>
      </c>
      <c r="G34" s="15"/>
      <c r="H34" s="15">
        <v>-2360</v>
      </c>
      <c r="I34" s="15"/>
      <c r="J34" s="29">
        <v>-2223</v>
      </c>
      <c r="K34" s="15"/>
      <c r="L34" s="15">
        <v>-1851</v>
      </c>
      <c r="N34" s="2"/>
      <c r="O34" s="2"/>
      <c r="P34" s="2"/>
      <c r="Q34" s="2"/>
      <c r="R34" s="2"/>
      <c r="S34" s="2"/>
      <c r="T34" s="2"/>
    </row>
    <row r="35" spans="1:20" ht="21.4" customHeight="1" x14ac:dyDescent="0.3">
      <c r="A35" s="88" t="s">
        <v>100</v>
      </c>
      <c r="D35" s="78"/>
      <c r="E35" s="14"/>
      <c r="F35" s="29">
        <v>-135597</v>
      </c>
      <c r="G35" s="15"/>
      <c r="H35" s="15">
        <v>-124893</v>
      </c>
      <c r="I35" s="15"/>
      <c r="J35" s="29">
        <v>-101645</v>
      </c>
      <c r="K35" s="15"/>
      <c r="L35" s="15">
        <v>-92618</v>
      </c>
      <c r="N35" s="2"/>
      <c r="O35" s="2"/>
      <c r="P35" s="2"/>
      <c r="Q35" s="2"/>
      <c r="R35" s="2"/>
      <c r="S35" s="2"/>
      <c r="T35" s="2"/>
    </row>
    <row r="36" spans="1:20" ht="21.4" customHeight="1" x14ac:dyDescent="0.3">
      <c r="A36" s="88" t="s">
        <v>101</v>
      </c>
      <c r="D36" s="78"/>
      <c r="E36" s="24"/>
      <c r="F36" s="19">
        <v>-64817</v>
      </c>
      <c r="G36" s="15"/>
      <c r="H36" s="17">
        <v>-50781</v>
      </c>
      <c r="I36" s="15"/>
      <c r="J36" s="19">
        <v>-62884</v>
      </c>
      <c r="K36" s="15"/>
      <c r="L36" s="17">
        <v>-49522</v>
      </c>
      <c r="N36" s="2"/>
      <c r="O36" s="2"/>
      <c r="P36" s="2"/>
      <c r="Q36" s="2"/>
      <c r="R36" s="2"/>
      <c r="S36" s="2"/>
      <c r="T36" s="2"/>
    </row>
    <row r="37" spans="1:20" ht="6" customHeight="1" x14ac:dyDescent="0.3">
      <c r="D37" s="78"/>
      <c r="E37" s="14"/>
      <c r="F37" s="29"/>
      <c r="G37" s="15"/>
      <c r="H37" s="15"/>
      <c r="I37" s="15"/>
      <c r="J37" s="29"/>
      <c r="K37" s="15"/>
      <c r="L37" s="15"/>
    </row>
    <row r="38" spans="1:20" ht="21.4" customHeight="1" x14ac:dyDescent="0.3">
      <c r="A38" s="90" t="s">
        <v>102</v>
      </c>
      <c r="D38" s="78"/>
      <c r="E38" s="14"/>
      <c r="F38" s="19">
        <f>SUM(F32:F36)</f>
        <v>-893917</v>
      </c>
      <c r="G38" s="15"/>
      <c r="H38" s="17">
        <f>SUM(H32:H36)</f>
        <v>-871036</v>
      </c>
      <c r="I38" s="15"/>
      <c r="J38" s="19">
        <f>SUM(J32:J36)</f>
        <v>-661191</v>
      </c>
      <c r="K38" s="15"/>
      <c r="L38" s="17">
        <f>SUM(L32:L36)</f>
        <v>-648073</v>
      </c>
    </row>
    <row r="39" spans="1:20" ht="6" customHeight="1" x14ac:dyDescent="0.3">
      <c r="D39" s="78"/>
      <c r="E39" s="24"/>
      <c r="F39" s="29"/>
      <c r="G39" s="15"/>
      <c r="H39" s="15"/>
      <c r="I39" s="15"/>
      <c r="J39" s="29"/>
      <c r="K39" s="15"/>
      <c r="L39" s="15"/>
    </row>
    <row r="40" spans="1:20" ht="21.4" customHeight="1" x14ac:dyDescent="0.3">
      <c r="A40" s="90" t="s">
        <v>103</v>
      </c>
      <c r="D40" s="78"/>
      <c r="E40" s="24"/>
      <c r="F40" s="29">
        <f>F22+F38</f>
        <v>310766</v>
      </c>
      <c r="G40" s="15"/>
      <c r="H40" s="15">
        <f>H22+H38</f>
        <v>340594</v>
      </c>
      <c r="I40" s="15"/>
      <c r="J40" s="29">
        <f>J22+J38</f>
        <v>281100</v>
      </c>
      <c r="K40" s="15"/>
      <c r="L40" s="15">
        <f>L22+L38</f>
        <v>311348</v>
      </c>
    </row>
    <row r="41" spans="1:20" ht="21.4" customHeight="1" x14ac:dyDescent="0.3">
      <c r="A41" s="88" t="s">
        <v>104</v>
      </c>
      <c r="D41" s="77"/>
      <c r="E41" s="14"/>
      <c r="F41" s="85">
        <v>-55044</v>
      </c>
      <c r="G41" s="15"/>
      <c r="H41" s="25">
        <v>-59553</v>
      </c>
      <c r="I41" s="15"/>
      <c r="J41" s="85">
        <v>-44505</v>
      </c>
      <c r="K41" s="15"/>
      <c r="L41" s="25">
        <v>-48241</v>
      </c>
    </row>
    <row r="42" spans="1:20" ht="6" customHeight="1" x14ac:dyDescent="0.3">
      <c r="D42" s="78"/>
      <c r="E42" s="14"/>
      <c r="F42" s="29"/>
      <c r="G42" s="15"/>
      <c r="H42" s="15"/>
      <c r="I42" s="15"/>
      <c r="J42" s="29"/>
      <c r="K42" s="15"/>
      <c r="L42" s="15"/>
    </row>
    <row r="43" spans="1:20" ht="21.4" customHeight="1" x14ac:dyDescent="0.3">
      <c r="A43" s="90" t="s">
        <v>105</v>
      </c>
      <c r="D43" s="78"/>
      <c r="E43" s="24"/>
      <c r="F43" s="19">
        <f>SUM(F40:F42)</f>
        <v>255722</v>
      </c>
      <c r="G43" s="15"/>
      <c r="H43" s="17">
        <f>SUM(H40:H42)</f>
        <v>281041</v>
      </c>
      <c r="I43" s="15"/>
      <c r="J43" s="19">
        <f>SUM(J40:J42)</f>
        <v>236595</v>
      </c>
      <c r="K43" s="15"/>
      <c r="L43" s="17">
        <f>SUM(L40:L42)</f>
        <v>263107</v>
      </c>
    </row>
    <row r="44" spans="1:20" ht="21.4" customHeight="1" x14ac:dyDescent="0.3">
      <c r="A44" s="90"/>
      <c r="D44" s="78"/>
      <c r="E44" s="24"/>
      <c r="F44" s="80"/>
      <c r="G44" s="15"/>
      <c r="H44" s="80"/>
      <c r="I44" s="15"/>
      <c r="J44" s="15"/>
      <c r="K44" s="15"/>
      <c r="L44" s="15"/>
    </row>
    <row r="45" spans="1:20" ht="21.4" customHeight="1" x14ac:dyDescent="0.3">
      <c r="A45" s="90"/>
      <c r="D45" s="78"/>
      <c r="E45" s="24"/>
      <c r="F45" s="80"/>
      <c r="G45" s="15"/>
      <c r="H45" s="80"/>
      <c r="I45" s="15"/>
      <c r="J45" s="15"/>
      <c r="K45" s="15"/>
      <c r="L45" s="15"/>
    </row>
    <row r="46" spans="1:20" ht="21.4" customHeight="1" x14ac:dyDescent="0.3">
      <c r="A46" s="90"/>
      <c r="D46" s="78"/>
      <c r="E46" s="24"/>
      <c r="F46" s="80"/>
      <c r="G46" s="15"/>
      <c r="H46" s="80"/>
      <c r="I46" s="15"/>
      <c r="J46" s="15"/>
      <c r="K46" s="15"/>
      <c r="L46" s="15"/>
    </row>
    <row r="47" spans="1:20" ht="21.4" customHeight="1" x14ac:dyDescent="0.3">
      <c r="A47" s="90"/>
      <c r="D47" s="78"/>
      <c r="E47" s="24"/>
      <c r="F47" s="15"/>
      <c r="G47" s="15"/>
      <c r="H47" s="15"/>
      <c r="I47" s="15"/>
      <c r="J47" s="15"/>
      <c r="K47" s="15"/>
      <c r="L47" s="15"/>
    </row>
    <row r="48" spans="1:20" ht="25.5" customHeight="1" x14ac:dyDescent="0.3">
      <c r="D48" s="78"/>
      <c r="E48" s="14"/>
      <c r="F48" s="20"/>
      <c r="G48" s="15"/>
      <c r="H48" s="20"/>
      <c r="I48" s="20"/>
      <c r="J48" s="20"/>
      <c r="K48" s="15"/>
      <c r="L48" s="20"/>
    </row>
    <row r="49" spans="1:12" ht="20.25" customHeight="1" x14ac:dyDescent="0.3">
      <c r="D49" s="78"/>
      <c r="E49" s="14"/>
      <c r="F49" s="20"/>
      <c r="G49" s="15"/>
      <c r="H49" s="20"/>
      <c r="I49" s="20"/>
      <c r="J49" s="20"/>
      <c r="K49" s="15"/>
      <c r="L49" s="20"/>
    </row>
    <row r="50" spans="1:12" ht="22" customHeight="1" x14ac:dyDescent="0.3">
      <c r="A50" s="97" t="s">
        <v>38</v>
      </c>
      <c r="B50" s="92"/>
      <c r="C50" s="92"/>
      <c r="D50" s="81"/>
      <c r="E50" s="16"/>
      <c r="F50" s="17"/>
      <c r="G50" s="17"/>
      <c r="H50" s="17"/>
      <c r="I50" s="17"/>
      <c r="J50" s="17"/>
      <c r="K50" s="17"/>
      <c r="L50" s="17"/>
    </row>
    <row r="51" spans="1:12" ht="21.75" customHeight="1" x14ac:dyDescent="0.3">
      <c r="A51" s="87" t="s">
        <v>0</v>
      </c>
    </row>
    <row r="52" spans="1:12" ht="21.75" customHeight="1" x14ac:dyDescent="0.3">
      <c r="A52" s="90" t="s">
        <v>106</v>
      </c>
    </row>
    <row r="53" spans="1:12" ht="21.75" customHeight="1" x14ac:dyDescent="0.3">
      <c r="A53" s="91" t="str">
        <f>A3</f>
        <v>สำหรับงวดสามเดือนสิ้นสุดวันที่ 30 มิถุนายน พ.ศ. 2565</v>
      </c>
      <c r="B53" s="92"/>
      <c r="C53" s="92"/>
      <c r="D53" s="92"/>
      <c r="E53" s="93"/>
      <c r="F53" s="3"/>
      <c r="G53" s="3"/>
      <c r="H53" s="3"/>
      <c r="I53" s="3"/>
      <c r="J53" s="3"/>
      <c r="K53" s="3"/>
      <c r="L53" s="3"/>
    </row>
    <row r="54" spans="1:12" ht="21.75" customHeight="1" x14ac:dyDescent="0.3">
      <c r="A54" s="90"/>
    </row>
    <row r="55" spans="1:12" ht="21.75" customHeight="1" x14ac:dyDescent="0.3">
      <c r="A55" s="90"/>
      <c r="L55" s="94" t="s">
        <v>3</v>
      </c>
    </row>
    <row r="56" spans="1:12" ht="21.4" customHeight="1" x14ac:dyDescent="0.3">
      <c r="E56" s="95"/>
      <c r="F56" s="193" t="s">
        <v>4</v>
      </c>
      <c r="G56" s="193"/>
      <c r="H56" s="193"/>
      <c r="I56" s="94"/>
      <c r="J56" s="193" t="s">
        <v>5</v>
      </c>
      <c r="K56" s="193"/>
      <c r="L56" s="193"/>
    </row>
    <row r="57" spans="1:12" ht="21.4" customHeight="1" x14ac:dyDescent="0.3">
      <c r="E57" s="95"/>
      <c r="F57" s="94" t="s">
        <v>6</v>
      </c>
      <c r="G57" s="94"/>
      <c r="H57" s="94" t="s">
        <v>6</v>
      </c>
      <c r="I57" s="94"/>
      <c r="J57" s="94" t="s">
        <v>6</v>
      </c>
      <c r="K57" s="94"/>
      <c r="L57" s="94" t="s">
        <v>6</v>
      </c>
    </row>
    <row r="58" spans="1:12" ht="21.4" customHeight="1" x14ac:dyDescent="0.3">
      <c r="D58" s="98"/>
      <c r="E58" s="95"/>
      <c r="F58" s="1" t="s">
        <v>11</v>
      </c>
      <c r="G58" s="94"/>
      <c r="H58" s="1" t="s">
        <v>12</v>
      </c>
      <c r="I58" s="94"/>
      <c r="J58" s="1" t="s">
        <v>11</v>
      </c>
      <c r="K58" s="94"/>
      <c r="L58" s="1" t="s">
        <v>12</v>
      </c>
    </row>
    <row r="59" spans="1:12" ht="6" customHeight="1" x14ac:dyDescent="0.3">
      <c r="D59" s="78"/>
      <c r="E59" s="14"/>
      <c r="F59" s="84"/>
      <c r="G59" s="15"/>
      <c r="H59" s="20"/>
      <c r="I59" s="20"/>
      <c r="J59" s="84"/>
      <c r="K59" s="15"/>
      <c r="L59" s="20"/>
    </row>
    <row r="60" spans="1:12" ht="21.4" customHeight="1" x14ac:dyDescent="0.3">
      <c r="A60" s="90" t="s">
        <v>107</v>
      </c>
      <c r="D60" s="78"/>
      <c r="E60" s="14"/>
      <c r="F60" s="84"/>
      <c r="G60" s="15"/>
      <c r="H60" s="20"/>
      <c r="I60" s="20"/>
      <c r="J60" s="84"/>
      <c r="K60" s="15"/>
      <c r="L60" s="20"/>
    </row>
    <row r="61" spans="1:12" ht="21.4" customHeight="1" x14ac:dyDescent="0.3">
      <c r="A61" s="99" t="s">
        <v>108</v>
      </c>
      <c r="D61" s="78"/>
      <c r="E61" s="14"/>
      <c r="F61" s="84"/>
      <c r="G61" s="15"/>
      <c r="H61" s="20"/>
      <c r="I61" s="20"/>
      <c r="J61" s="84"/>
      <c r="K61" s="15"/>
      <c r="L61" s="20"/>
    </row>
    <row r="62" spans="1:12" ht="21.4" customHeight="1" x14ac:dyDescent="0.3">
      <c r="A62" s="99" t="s">
        <v>109</v>
      </c>
      <c r="D62" s="78"/>
      <c r="E62" s="14"/>
      <c r="F62" s="84"/>
      <c r="G62" s="15"/>
      <c r="H62" s="20"/>
      <c r="I62" s="20"/>
      <c r="J62" s="84"/>
      <c r="K62" s="15"/>
      <c r="L62" s="20"/>
    </row>
    <row r="63" spans="1:12" ht="21.4" customHeight="1" x14ac:dyDescent="0.3">
      <c r="A63" s="88" t="s">
        <v>110</v>
      </c>
      <c r="D63" s="78"/>
      <c r="E63" s="14"/>
      <c r="F63" s="19">
        <v>-383</v>
      </c>
      <c r="G63" s="15"/>
      <c r="H63" s="17">
        <v>-846</v>
      </c>
      <c r="I63" s="15"/>
      <c r="J63" s="19">
        <v>-383</v>
      </c>
      <c r="K63" s="15"/>
      <c r="L63" s="17">
        <v>-846</v>
      </c>
    </row>
    <row r="64" spans="1:12" ht="6" customHeight="1" x14ac:dyDescent="0.3">
      <c r="D64" s="78"/>
      <c r="E64" s="14"/>
      <c r="F64" s="84"/>
      <c r="G64" s="15"/>
      <c r="H64" s="20"/>
      <c r="I64" s="15"/>
      <c r="J64" s="84"/>
      <c r="K64" s="20"/>
      <c r="L64" s="20"/>
    </row>
    <row r="65" spans="1:12" ht="21.4" customHeight="1" x14ac:dyDescent="0.3">
      <c r="A65" s="90" t="s">
        <v>111</v>
      </c>
      <c r="B65" s="100"/>
      <c r="D65" s="78"/>
      <c r="E65" s="14"/>
      <c r="F65" s="19">
        <f>SUM(F63:F63)</f>
        <v>-383</v>
      </c>
      <c r="G65" s="15"/>
      <c r="H65" s="17">
        <f>SUM(H63:H63)</f>
        <v>-846</v>
      </c>
      <c r="I65" s="15"/>
      <c r="J65" s="19">
        <f>SUM(J63:J63)</f>
        <v>-383</v>
      </c>
      <c r="K65" s="15"/>
      <c r="L65" s="17">
        <f>SUM(L63:L63)</f>
        <v>-846</v>
      </c>
    </row>
    <row r="66" spans="1:12" ht="6" customHeight="1" x14ac:dyDescent="0.3">
      <c r="A66" s="90"/>
      <c r="D66" s="78"/>
      <c r="E66" s="14"/>
      <c r="F66" s="29"/>
      <c r="G66" s="15"/>
      <c r="H66" s="15"/>
      <c r="I66" s="15"/>
      <c r="J66" s="29"/>
      <c r="K66" s="15"/>
      <c r="L66" s="15"/>
    </row>
    <row r="67" spans="1:12" ht="21.4" customHeight="1" thickBot="1" x14ac:dyDescent="0.35">
      <c r="A67" s="90" t="s">
        <v>112</v>
      </c>
      <c r="D67" s="78"/>
      <c r="E67" s="14"/>
      <c r="F67" s="82">
        <f>SUM(F43+F65)</f>
        <v>255339</v>
      </c>
      <c r="G67" s="15"/>
      <c r="H67" s="83">
        <f>SUM(H43+H65)</f>
        <v>280195</v>
      </c>
      <c r="I67" s="15"/>
      <c r="J67" s="82">
        <f>SUM(J43+J65)</f>
        <v>236212</v>
      </c>
      <c r="K67" s="20"/>
      <c r="L67" s="83">
        <f>SUM(L43+L65)</f>
        <v>262261</v>
      </c>
    </row>
    <row r="68" spans="1:12" ht="21.4" customHeight="1" thickTop="1" x14ac:dyDescent="0.3">
      <c r="A68" s="90"/>
      <c r="D68" s="78"/>
      <c r="E68" s="14"/>
      <c r="F68" s="29"/>
      <c r="G68" s="15"/>
      <c r="H68" s="15"/>
      <c r="I68" s="15"/>
      <c r="J68" s="29"/>
      <c r="K68" s="20"/>
      <c r="L68" s="15"/>
    </row>
    <row r="69" spans="1:12" ht="21.4" customHeight="1" x14ac:dyDescent="0.3">
      <c r="A69" s="90" t="s">
        <v>113</v>
      </c>
      <c r="D69" s="78"/>
      <c r="E69" s="14"/>
      <c r="F69" s="84"/>
      <c r="G69" s="15"/>
      <c r="H69" s="20"/>
      <c r="I69" s="15"/>
      <c r="J69" s="84"/>
      <c r="K69" s="20"/>
      <c r="L69" s="20"/>
    </row>
    <row r="70" spans="1:12" ht="21.4" customHeight="1" x14ac:dyDescent="0.3">
      <c r="A70" s="88" t="s">
        <v>114</v>
      </c>
      <c r="D70" s="78"/>
      <c r="E70" s="14"/>
      <c r="F70" s="29">
        <v>253633</v>
      </c>
      <c r="G70" s="15"/>
      <c r="H70" s="15">
        <v>278152</v>
      </c>
      <c r="I70" s="15"/>
      <c r="J70" s="29">
        <v>236595</v>
      </c>
      <c r="K70" s="15"/>
      <c r="L70" s="15">
        <v>263107</v>
      </c>
    </row>
    <row r="71" spans="1:12" ht="21.4" customHeight="1" x14ac:dyDescent="0.3">
      <c r="A71" s="88" t="s">
        <v>115</v>
      </c>
      <c r="D71" s="78"/>
      <c r="E71" s="14"/>
      <c r="F71" s="19">
        <v>2089</v>
      </c>
      <c r="G71" s="15"/>
      <c r="H71" s="17">
        <v>2889</v>
      </c>
      <c r="I71" s="15"/>
      <c r="J71" s="19">
        <v>0</v>
      </c>
      <c r="K71" s="15"/>
      <c r="L71" s="17">
        <v>0</v>
      </c>
    </row>
    <row r="72" spans="1:12" ht="6" customHeight="1" x14ac:dyDescent="0.3">
      <c r="D72" s="78"/>
      <c r="E72" s="14"/>
      <c r="F72" s="29"/>
      <c r="G72" s="15"/>
      <c r="H72" s="15"/>
      <c r="I72" s="15"/>
      <c r="J72" s="29"/>
      <c r="K72" s="20"/>
      <c r="L72" s="15"/>
    </row>
    <row r="73" spans="1:12" ht="21.4" customHeight="1" thickBot="1" x14ac:dyDescent="0.35">
      <c r="D73" s="78"/>
      <c r="E73" s="14"/>
      <c r="F73" s="82">
        <f>SUM(F70:F72)</f>
        <v>255722</v>
      </c>
      <c r="G73" s="15"/>
      <c r="H73" s="83">
        <f>SUM(H70:H72)</f>
        <v>281041</v>
      </c>
      <c r="I73" s="15"/>
      <c r="J73" s="82">
        <f>SUM(J70:J72)</f>
        <v>236595</v>
      </c>
      <c r="K73" s="20"/>
      <c r="L73" s="83">
        <f>SUM(L70:L72)</f>
        <v>263107</v>
      </c>
    </row>
    <row r="74" spans="1:12" ht="21.4" customHeight="1" thickTop="1" x14ac:dyDescent="0.3">
      <c r="A74" s="90" t="s">
        <v>116</v>
      </c>
      <c r="D74" s="78"/>
      <c r="E74" s="14"/>
      <c r="F74" s="84"/>
      <c r="G74" s="15"/>
      <c r="H74" s="20"/>
      <c r="I74" s="15"/>
      <c r="J74" s="84"/>
      <c r="K74" s="20"/>
      <c r="L74" s="20"/>
    </row>
    <row r="75" spans="1:12" ht="21.4" customHeight="1" x14ac:dyDescent="0.3">
      <c r="A75" s="88" t="s">
        <v>114</v>
      </c>
      <c r="D75" s="78"/>
      <c r="E75" s="14"/>
      <c r="F75" s="29">
        <v>253250</v>
      </c>
      <c r="G75" s="15"/>
      <c r="H75" s="15">
        <v>277306</v>
      </c>
      <c r="I75" s="15"/>
      <c r="J75" s="29">
        <v>236212</v>
      </c>
      <c r="K75" s="15"/>
      <c r="L75" s="15">
        <v>262261</v>
      </c>
    </row>
    <row r="76" spans="1:12" ht="21.4" customHeight="1" x14ac:dyDescent="0.3">
      <c r="A76" s="88" t="s">
        <v>115</v>
      </c>
      <c r="D76" s="78"/>
      <c r="E76" s="14"/>
      <c r="F76" s="19">
        <v>2089</v>
      </c>
      <c r="G76" s="15"/>
      <c r="H76" s="17">
        <v>2889</v>
      </c>
      <c r="I76" s="15"/>
      <c r="J76" s="19">
        <v>0</v>
      </c>
      <c r="K76" s="15"/>
      <c r="L76" s="17">
        <v>0</v>
      </c>
    </row>
    <row r="77" spans="1:12" ht="6" customHeight="1" x14ac:dyDescent="0.3">
      <c r="D77" s="78"/>
      <c r="E77" s="14"/>
      <c r="F77" s="29"/>
      <c r="G77" s="15"/>
      <c r="H77" s="15"/>
      <c r="I77" s="15"/>
      <c r="J77" s="29"/>
      <c r="K77" s="20"/>
      <c r="L77" s="15"/>
    </row>
    <row r="78" spans="1:12" ht="21.4" customHeight="1" thickBot="1" x14ac:dyDescent="0.35">
      <c r="D78" s="78"/>
      <c r="E78" s="14"/>
      <c r="F78" s="82">
        <f>SUM(F75:F77)</f>
        <v>255339</v>
      </c>
      <c r="G78" s="15"/>
      <c r="H78" s="83">
        <f>SUM(H75:H77)</f>
        <v>280195</v>
      </c>
      <c r="I78" s="15"/>
      <c r="J78" s="82">
        <f>SUM(J75:J77)</f>
        <v>236212</v>
      </c>
      <c r="K78" s="20"/>
      <c r="L78" s="83">
        <f>SUM(L75:L77)</f>
        <v>262261</v>
      </c>
    </row>
    <row r="79" spans="1:12" ht="21.4" customHeight="1" thickTop="1" x14ac:dyDescent="0.3">
      <c r="D79" s="78"/>
      <c r="E79" s="14"/>
      <c r="F79" s="84"/>
      <c r="G79" s="15"/>
      <c r="H79" s="20"/>
      <c r="I79" s="15"/>
      <c r="J79" s="84"/>
      <c r="K79" s="20"/>
      <c r="L79" s="20"/>
    </row>
    <row r="80" spans="1:12" ht="21.4" customHeight="1" x14ac:dyDescent="0.3">
      <c r="A80" s="90" t="s">
        <v>117</v>
      </c>
      <c r="B80" s="90"/>
      <c r="F80" s="84"/>
      <c r="G80" s="15"/>
      <c r="I80" s="15"/>
      <c r="J80" s="84"/>
      <c r="K80" s="20"/>
    </row>
    <row r="81" spans="1:12" ht="21.4" customHeight="1" thickBot="1" x14ac:dyDescent="0.35">
      <c r="A81" s="88" t="s">
        <v>118</v>
      </c>
      <c r="E81" s="14"/>
      <c r="F81" s="30">
        <v>0.15</v>
      </c>
      <c r="G81" s="26"/>
      <c r="H81" s="27">
        <v>0.17</v>
      </c>
      <c r="I81" s="26"/>
      <c r="J81" s="30">
        <v>0.14000000000000001</v>
      </c>
      <c r="K81" s="26"/>
      <c r="L81" s="27">
        <v>0.16</v>
      </c>
    </row>
    <row r="82" spans="1:12" ht="20.25" customHeight="1" thickTop="1" x14ac:dyDescent="0.3">
      <c r="E82" s="14"/>
      <c r="F82" s="15"/>
      <c r="G82" s="15"/>
      <c r="H82" s="15"/>
      <c r="I82" s="15"/>
      <c r="J82" s="15"/>
      <c r="K82" s="15"/>
      <c r="L82" s="15"/>
    </row>
    <row r="83" spans="1:12" ht="23.15" customHeight="1" x14ac:dyDescent="0.3">
      <c r="E83" s="14"/>
      <c r="F83" s="15"/>
      <c r="G83" s="15"/>
      <c r="H83" s="15"/>
      <c r="I83" s="15"/>
      <c r="J83" s="15"/>
      <c r="K83" s="15"/>
      <c r="L83" s="15"/>
    </row>
    <row r="84" spans="1:12" ht="21.75" customHeight="1" x14ac:dyDescent="0.3">
      <c r="E84" s="14"/>
      <c r="F84" s="15"/>
      <c r="G84" s="15"/>
      <c r="H84" s="15"/>
      <c r="I84" s="15"/>
      <c r="J84" s="15"/>
      <c r="K84" s="15"/>
      <c r="L84" s="15"/>
    </row>
    <row r="85" spans="1:12" ht="21.75" customHeight="1" x14ac:dyDescent="0.3">
      <c r="E85" s="14"/>
      <c r="F85" s="15"/>
      <c r="G85" s="15"/>
      <c r="H85" s="15"/>
      <c r="I85" s="15"/>
      <c r="J85" s="15"/>
      <c r="K85" s="15"/>
      <c r="L85" s="15"/>
    </row>
    <row r="86" spans="1:12" ht="21.75" customHeight="1" x14ac:dyDescent="0.3">
      <c r="E86" s="14"/>
      <c r="F86" s="15"/>
      <c r="G86" s="15"/>
      <c r="H86" s="15"/>
      <c r="I86" s="15"/>
      <c r="J86" s="15"/>
      <c r="K86" s="15"/>
      <c r="L86" s="15"/>
    </row>
    <row r="87" spans="1:12" ht="21.75" customHeight="1" x14ac:dyDescent="0.3">
      <c r="E87" s="14"/>
      <c r="F87" s="15"/>
      <c r="G87" s="15"/>
      <c r="H87" s="15"/>
      <c r="I87" s="15"/>
      <c r="J87" s="15"/>
      <c r="K87" s="15"/>
      <c r="L87" s="15"/>
    </row>
    <row r="88" spans="1:12" ht="21.4" customHeight="1" x14ac:dyDescent="0.3">
      <c r="E88" s="14"/>
      <c r="F88" s="15"/>
      <c r="G88" s="15"/>
      <c r="H88" s="15"/>
      <c r="I88" s="15"/>
      <c r="J88" s="15"/>
      <c r="K88" s="15"/>
      <c r="L88" s="15"/>
    </row>
    <row r="89" spans="1:12" ht="21.75" customHeight="1" x14ac:dyDescent="0.3">
      <c r="E89" s="14"/>
      <c r="F89" s="15"/>
      <c r="G89" s="15"/>
      <c r="H89" s="15"/>
      <c r="I89" s="15"/>
      <c r="J89" s="15"/>
      <c r="K89" s="15"/>
      <c r="L89" s="15"/>
    </row>
    <row r="90" spans="1:12" ht="21.75" customHeight="1" x14ac:dyDescent="0.3">
      <c r="E90" s="14"/>
      <c r="F90" s="15"/>
      <c r="G90" s="15"/>
      <c r="H90" s="15"/>
      <c r="I90" s="15"/>
      <c r="J90" s="15"/>
      <c r="K90" s="15"/>
      <c r="L90" s="15"/>
    </row>
    <row r="91" spans="1:12" ht="21.75" customHeight="1" x14ac:dyDescent="0.3">
      <c r="E91" s="14"/>
      <c r="F91" s="15"/>
      <c r="G91" s="15"/>
      <c r="H91" s="15"/>
      <c r="I91" s="15"/>
      <c r="J91" s="15"/>
      <c r="K91" s="15"/>
      <c r="L91" s="15"/>
    </row>
    <row r="92" spans="1:12" ht="21.75" customHeight="1" x14ac:dyDescent="0.3">
      <c r="E92" s="14"/>
      <c r="F92" s="15"/>
      <c r="G92" s="15"/>
      <c r="H92" s="15"/>
      <c r="I92" s="15"/>
      <c r="J92" s="15"/>
      <c r="K92" s="15"/>
      <c r="L92" s="15"/>
    </row>
    <row r="93" spans="1:12" ht="21.75" customHeight="1" x14ac:dyDescent="0.3">
      <c r="E93" s="14"/>
      <c r="F93" s="15"/>
      <c r="G93" s="15"/>
      <c r="H93" s="15"/>
      <c r="I93" s="15"/>
      <c r="J93" s="15"/>
      <c r="K93" s="15"/>
      <c r="L93" s="15"/>
    </row>
    <row r="94" spans="1:12" ht="21.75" customHeight="1" x14ac:dyDescent="0.3">
      <c r="E94" s="14"/>
      <c r="F94" s="15"/>
      <c r="G94" s="15"/>
      <c r="H94" s="15"/>
      <c r="I94" s="15"/>
      <c r="J94" s="15"/>
      <c r="K94" s="15"/>
      <c r="L94" s="15"/>
    </row>
    <row r="95" spans="1:12" ht="11.25" customHeight="1" x14ac:dyDescent="0.3">
      <c r="E95" s="14"/>
      <c r="F95" s="15"/>
      <c r="G95" s="15"/>
      <c r="H95" s="15"/>
      <c r="I95" s="15"/>
      <c r="J95" s="15"/>
      <c r="K95" s="15"/>
      <c r="L95" s="15"/>
    </row>
    <row r="96" spans="1:12" ht="22" customHeight="1" x14ac:dyDescent="0.3">
      <c r="A96" s="97" t="s">
        <v>38</v>
      </c>
      <c r="B96" s="92"/>
      <c r="C96" s="92"/>
      <c r="D96" s="16"/>
      <c r="E96" s="16"/>
      <c r="F96" s="17"/>
      <c r="G96" s="17"/>
      <c r="H96" s="17"/>
      <c r="I96" s="17"/>
      <c r="J96" s="17"/>
      <c r="K96" s="17"/>
      <c r="L96" s="17"/>
    </row>
    <row r="97" spans="4:12" ht="21.75" customHeight="1" x14ac:dyDescent="0.3">
      <c r="D97" s="14"/>
      <c r="E97" s="14"/>
      <c r="F97" s="20"/>
      <c r="G97" s="15"/>
      <c r="H97" s="20"/>
      <c r="I97" s="20"/>
      <c r="J97" s="20"/>
      <c r="K97" s="15"/>
      <c r="L97" s="20"/>
    </row>
    <row r="98" spans="4:12" ht="21.75" customHeight="1" x14ac:dyDescent="0.3">
      <c r="D98" s="14"/>
      <c r="E98" s="14"/>
      <c r="F98" s="20"/>
      <c r="G98" s="15"/>
      <c r="H98" s="20"/>
      <c r="I98" s="20"/>
      <c r="J98" s="20"/>
      <c r="K98" s="15"/>
      <c r="L98" s="20"/>
    </row>
    <row r="99" spans="4:12" ht="21.75" customHeight="1" x14ac:dyDescent="0.3">
      <c r="D99" s="14"/>
      <c r="E99" s="14"/>
      <c r="F99" s="20"/>
      <c r="G99" s="15"/>
      <c r="H99" s="20"/>
      <c r="I99" s="20"/>
      <c r="J99" s="20"/>
      <c r="K99" s="15"/>
      <c r="L99" s="20"/>
    </row>
    <row r="100" spans="4:12" ht="21.75" customHeight="1" x14ac:dyDescent="0.3">
      <c r="D100" s="14"/>
      <c r="E100" s="14"/>
      <c r="F100" s="20"/>
      <c r="G100" s="15"/>
      <c r="H100" s="20"/>
      <c r="I100" s="20"/>
      <c r="J100" s="20"/>
      <c r="K100" s="15"/>
      <c r="L100" s="20"/>
    </row>
    <row r="101" spans="4:12" ht="21.75" customHeight="1" x14ac:dyDescent="0.3">
      <c r="D101" s="14"/>
      <c r="E101" s="14"/>
      <c r="F101" s="20"/>
      <c r="G101" s="15"/>
      <c r="H101" s="20"/>
      <c r="I101" s="20"/>
      <c r="J101" s="20"/>
      <c r="K101" s="15"/>
      <c r="L101" s="20"/>
    </row>
    <row r="102" spans="4:12" ht="21.75" customHeight="1" x14ac:dyDescent="0.3">
      <c r="D102" s="14"/>
      <c r="E102" s="14"/>
      <c r="F102" s="20"/>
      <c r="G102" s="15"/>
      <c r="H102" s="20"/>
      <c r="I102" s="20"/>
      <c r="J102" s="20"/>
      <c r="K102" s="15"/>
      <c r="L102" s="20"/>
    </row>
    <row r="103" spans="4:12" ht="21.75" customHeight="1" x14ac:dyDescent="0.3">
      <c r="D103" s="14"/>
      <c r="E103" s="14"/>
      <c r="F103" s="20"/>
      <c r="G103" s="15"/>
      <c r="H103" s="20"/>
      <c r="I103" s="20"/>
      <c r="J103" s="20"/>
      <c r="K103" s="15"/>
      <c r="L103" s="20"/>
    </row>
    <row r="104" spans="4:12" ht="21.75" customHeight="1" x14ac:dyDescent="0.3">
      <c r="D104" s="14"/>
      <c r="E104" s="14"/>
      <c r="F104" s="20"/>
      <c r="G104" s="15"/>
      <c r="H104" s="20"/>
      <c r="I104" s="20"/>
      <c r="J104" s="20"/>
      <c r="K104" s="15"/>
      <c r="L104" s="20"/>
    </row>
    <row r="105" spans="4:12" ht="21.75" customHeight="1" x14ac:dyDescent="0.3">
      <c r="D105" s="14"/>
      <c r="E105" s="14"/>
      <c r="F105" s="20"/>
      <c r="G105" s="15"/>
      <c r="H105" s="20"/>
      <c r="I105" s="20"/>
      <c r="J105" s="20"/>
      <c r="K105" s="15"/>
      <c r="L105" s="20"/>
    </row>
    <row r="106" spans="4:12" ht="21.75" customHeight="1" x14ac:dyDescent="0.3">
      <c r="D106" s="14"/>
      <c r="E106" s="14"/>
      <c r="F106" s="20"/>
      <c r="G106" s="15"/>
      <c r="H106" s="20"/>
      <c r="I106" s="20"/>
      <c r="J106" s="20"/>
      <c r="K106" s="15"/>
      <c r="L106" s="20"/>
    </row>
    <row r="107" spans="4:12" ht="21.75" customHeight="1" x14ac:dyDescent="0.3">
      <c r="D107" s="14"/>
      <c r="E107" s="14"/>
      <c r="F107" s="20"/>
      <c r="G107" s="15"/>
      <c r="H107" s="20"/>
      <c r="I107" s="20"/>
      <c r="J107" s="20"/>
      <c r="K107" s="15"/>
      <c r="L107" s="20"/>
    </row>
    <row r="108" spans="4:12" ht="21.75" customHeight="1" x14ac:dyDescent="0.3">
      <c r="D108" s="14"/>
      <c r="E108" s="14"/>
      <c r="F108" s="20"/>
      <c r="G108" s="15"/>
      <c r="H108" s="20"/>
      <c r="I108" s="20"/>
      <c r="J108" s="20"/>
      <c r="K108" s="15"/>
      <c r="L108" s="20"/>
    </row>
    <row r="109" spans="4:12" ht="21.75" customHeight="1" x14ac:dyDescent="0.3">
      <c r="D109" s="14"/>
      <c r="E109" s="14"/>
      <c r="F109" s="20"/>
      <c r="G109" s="15"/>
      <c r="H109" s="20"/>
      <c r="I109" s="20"/>
      <c r="J109" s="20"/>
      <c r="K109" s="15"/>
      <c r="L109" s="20"/>
    </row>
    <row r="110" spans="4:12" ht="21.75" customHeight="1" x14ac:dyDescent="0.3">
      <c r="D110" s="14"/>
      <c r="E110" s="14"/>
      <c r="F110" s="20"/>
      <c r="G110" s="15"/>
      <c r="H110" s="20"/>
      <c r="I110" s="20"/>
      <c r="J110" s="20"/>
      <c r="K110" s="15"/>
      <c r="L110" s="20"/>
    </row>
    <row r="111" spans="4:12" ht="21.75" customHeight="1" x14ac:dyDescent="0.3">
      <c r="D111" s="14"/>
      <c r="E111" s="14"/>
      <c r="F111" s="20"/>
      <c r="G111" s="15"/>
      <c r="H111" s="20"/>
      <c r="I111" s="20"/>
      <c r="J111" s="20"/>
      <c r="K111" s="15"/>
      <c r="L111" s="20"/>
    </row>
    <row r="112" spans="4:12" ht="21.75" customHeight="1" x14ac:dyDescent="0.3">
      <c r="D112" s="14"/>
      <c r="E112" s="14"/>
      <c r="F112" s="20"/>
      <c r="G112" s="15"/>
      <c r="H112" s="20"/>
      <c r="I112" s="20"/>
      <c r="J112" s="20"/>
      <c r="K112" s="15"/>
      <c r="L112" s="20"/>
    </row>
    <row r="113" spans="4:12" ht="21.75" customHeight="1" x14ac:dyDescent="0.3">
      <c r="D113" s="14"/>
      <c r="E113" s="14"/>
      <c r="F113" s="20"/>
      <c r="G113" s="15"/>
      <c r="H113" s="20"/>
      <c r="I113" s="20"/>
      <c r="J113" s="20"/>
      <c r="K113" s="15"/>
      <c r="L113" s="20"/>
    </row>
    <row r="114" spans="4:12" ht="21.75" customHeight="1" x14ac:dyDescent="0.3">
      <c r="D114" s="14"/>
      <c r="E114" s="14"/>
      <c r="F114" s="20"/>
      <c r="G114" s="15"/>
      <c r="H114" s="20"/>
      <c r="I114" s="20"/>
      <c r="J114" s="20"/>
      <c r="K114" s="15"/>
      <c r="L114" s="20"/>
    </row>
    <row r="115" spans="4:12" ht="21.75" customHeight="1" x14ac:dyDescent="0.3">
      <c r="D115" s="14"/>
      <c r="E115" s="14"/>
      <c r="F115" s="20"/>
      <c r="G115" s="15"/>
      <c r="H115" s="20"/>
      <c r="I115" s="20"/>
      <c r="J115" s="20"/>
      <c r="K115" s="15"/>
      <c r="L115" s="20"/>
    </row>
    <row r="116" spans="4:12" ht="21.75" customHeight="1" x14ac:dyDescent="0.3">
      <c r="D116" s="14"/>
      <c r="E116" s="14"/>
      <c r="F116" s="20"/>
      <c r="G116" s="15"/>
      <c r="H116" s="20"/>
      <c r="I116" s="20"/>
      <c r="J116" s="20"/>
      <c r="K116" s="15"/>
      <c r="L116" s="20"/>
    </row>
    <row r="117" spans="4:12" ht="21.75" customHeight="1" x14ac:dyDescent="0.3">
      <c r="D117" s="14"/>
      <c r="E117" s="14"/>
      <c r="F117" s="20"/>
      <c r="G117" s="15"/>
      <c r="H117" s="20"/>
      <c r="I117" s="20"/>
      <c r="J117" s="20"/>
      <c r="K117" s="15"/>
      <c r="L117" s="20"/>
    </row>
    <row r="118" spans="4:12" ht="21.75" customHeight="1" x14ac:dyDescent="0.3">
      <c r="D118" s="14"/>
      <c r="E118" s="14"/>
      <c r="F118" s="20"/>
      <c r="G118" s="15"/>
      <c r="H118" s="20"/>
      <c r="I118" s="20"/>
      <c r="J118" s="20"/>
      <c r="K118" s="15"/>
      <c r="L118" s="20"/>
    </row>
    <row r="119" spans="4:12" ht="21.75" customHeight="1" x14ac:dyDescent="0.3">
      <c r="D119" s="14"/>
      <c r="E119" s="14"/>
      <c r="F119" s="20"/>
      <c r="G119" s="15"/>
      <c r="H119" s="20"/>
      <c r="I119" s="20"/>
      <c r="J119" s="20"/>
      <c r="K119" s="15"/>
      <c r="L119" s="20"/>
    </row>
    <row r="120" spans="4:12" ht="21.75" customHeight="1" x14ac:dyDescent="0.3">
      <c r="D120" s="14"/>
      <c r="E120" s="14"/>
      <c r="F120" s="20"/>
      <c r="G120" s="15"/>
      <c r="H120" s="20"/>
      <c r="I120" s="20"/>
      <c r="J120" s="20"/>
      <c r="K120" s="15"/>
      <c r="L120" s="20"/>
    </row>
    <row r="121" spans="4:12" ht="21.75" customHeight="1" x14ac:dyDescent="0.3">
      <c r="D121" s="14"/>
      <c r="E121" s="14"/>
      <c r="F121" s="20"/>
      <c r="G121" s="15"/>
      <c r="H121" s="20"/>
      <c r="I121" s="20"/>
      <c r="J121" s="20"/>
      <c r="K121" s="15"/>
      <c r="L121" s="20"/>
    </row>
    <row r="122" spans="4:12" ht="21.75" customHeight="1" x14ac:dyDescent="0.3">
      <c r="D122" s="14"/>
      <c r="E122" s="14"/>
      <c r="F122" s="20"/>
      <c r="G122" s="15"/>
      <c r="H122" s="20"/>
      <c r="I122" s="20"/>
      <c r="J122" s="20"/>
      <c r="K122" s="15"/>
      <c r="L122" s="20"/>
    </row>
    <row r="123" spans="4:12" ht="21.75" customHeight="1" x14ac:dyDescent="0.3">
      <c r="D123" s="14"/>
      <c r="E123" s="14"/>
      <c r="F123" s="20"/>
      <c r="G123" s="15"/>
      <c r="H123" s="20"/>
      <c r="I123" s="20"/>
      <c r="J123" s="20"/>
      <c r="K123" s="15"/>
      <c r="L123" s="20"/>
    </row>
    <row r="124" spans="4:12" ht="21.75" customHeight="1" x14ac:dyDescent="0.3">
      <c r="D124" s="14"/>
      <c r="E124" s="14"/>
      <c r="F124" s="20"/>
      <c r="G124" s="15"/>
      <c r="H124" s="20"/>
      <c r="I124" s="20"/>
      <c r="J124" s="20"/>
      <c r="K124" s="15"/>
      <c r="L124" s="20"/>
    </row>
    <row r="125" spans="4:12" ht="21.75" customHeight="1" x14ac:dyDescent="0.3">
      <c r="D125" s="14"/>
      <c r="E125" s="14"/>
      <c r="F125" s="20"/>
      <c r="G125" s="15"/>
      <c r="H125" s="20"/>
      <c r="I125" s="20"/>
      <c r="J125" s="20"/>
      <c r="K125" s="15"/>
      <c r="L125" s="20"/>
    </row>
    <row r="126" spans="4:12" ht="21.75" customHeight="1" x14ac:dyDescent="0.3">
      <c r="D126" s="14"/>
      <c r="E126" s="14"/>
      <c r="F126" s="20"/>
      <c r="G126" s="15"/>
      <c r="H126" s="20"/>
      <c r="I126" s="20"/>
      <c r="J126" s="20"/>
      <c r="K126" s="15"/>
      <c r="L126" s="20"/>
    </row>
    <row r="127" spans="4:12" ht="21.75" customHeight="1" x14ac:dyDescent="0.3">
      <c r="D127" s="14"/>
      <c r="E127" s="14"/>
      <c r="F127" s="20"/>
      <c r="G127" s="15"/>
      <c r="H127" s="20"/>
      <c r="I127" s="20"/>
      <c r="J127" s="20"/>
      <c r="K127" s="15"/>
      <c r="L127" s="20"/>
    </row>
    <row r="128" spans="4:12" ht="21.75" customHeight="1" x14ac:dyDescent="0.3">
      <c r="D128" s="14"/>
      <c r="E128" s="14"/>
      <c r="F128" s="20"/>
      <c r="G128" s="15"/>
      <c r="H128" s="20"/>
      <c r="I128" s="20"/>
      <c r="J128" s="20"/>
      <c r="K128" s="15"/>
      <c r="L128" s="20"/>
    </row>
    <row r="129" spans="4:12" ht="21.75" customHeight="1" x14ac:dyDescent="0.3">
      <c r="D129" s="14"/>
      <c r="E129" s="14"/>
      <c r="F129" s="20"/>
      <c r="G129" s="15"/>
      <c r="H129" s="20"/>
      <c r="I129" s="20"/>
      <c r="J129" s="20"/>
      <c r="K129" s="15"/>
      <c r="L129" s="20"/>
    </row>
    <row r="130" spans="4:12" ht="21.75" customHeight="1" x14ac:dyDescent="0.3">
      <c r="D130" s="14"/>
      <c r="E130" s="14"/>
      <c r="F130" s="20"/>
      <c r="G130" s="15"/>
      <c r="H130" s="20"/>
      <c r="I130" s="20"/>
      <c r="J130" s="20"/>
      <c r="K130" s="15"/>
      <c r="L130" s="20"/>
    </row>
    <row r="131" spans="4:12" ht="21.75" customHeight="1" x14ac:dyDescent="0.3">
      <c r="D131" s="14"/>
      <c r="E131" s="14"/>
      <c r="F131" s="20"/>
      <c r="G131" s="15"/>
      <c r="H131" s="20"/>
      <c r="I131" s="20"/>
      <c r="J131" s="20"/>
      <c r="K131" s="15"/>
      <c r="L131" s="20"/>
    </row>
    <row r="132" spans="4:12" ht="21.75" customHeight="1" x14ac:dyDescent="0.3">
      <c r="D132" s="14"/>
      <c r="E132" s="14"/>
      <c r="F132" s="20"/>
      <c r="G132" s="15"/>
      <c r="H132" s="20"/>
      <c r="I132" s="20"/>
      <c r="J132" s="20"/>
      <c r="K132" s="15"/>
      <c r="L132" s="20"/>
    </row>
    <row r="133" spans="4:12" ht="21.75" customHeight="1" x14ac:dyDescent="0.3">
      <c r="D133" s="14"/>
      <c r="E133" s="14"/>
      <c r="F133" s="20"/>
      <c r="G133" s="15"/>
      <c r="H133" s="20"/>
      <c r="I133" s="20"/>
      <c r="J133" s="20"/>
      <c r="K133" s="15"/>
      <c r="L133" s="20"/>
    </row>
    <row r="134" spans="4:12" ht="21.75" customHeight="1" x14ac:dyDescent="0.3">
      <c r="D134" s="28"/>
      <c r="E134" s="28"/>
      <c r="F134" s="20"/>
      <c r="G134" s="15"/>
      <c r="H134" s="20"/>
      <c r="I134" s="20"/>
      <c r="J134" s="20"/>
      <c r="K134" s="15"/>
      <c r="L134" s="20"/>
    </row>
    <row r="135" spans="4:12" ht="21.75" customHeight="1" x14ac:dyDescent="0.3">
      <c r="D135" s="28"/>
      <c r="E135" s="28"/>
      <c r="F135" s="20"/>
      <c r="G135" s="15"/>
      <c r="H135" s="20"/>
      <c r="I135" s="20"/>
      <c r="J135" s="20"/>
      <c r="K135" s="15"/>
      <c r="L135" s="20"/>
    </row>
    <row r="136" spans="4:12" ht="21.75" customHeight="1" x14ac:dyDescent="0.3">
      <c r="D136" s="28"/>
      <c r="E136" s="28"/>
      <c r="F136" s="20"/>
      <c r="G136" s="15"/>
      <c r="H136" s="20"/>
      <c r="I136" s="20"/>
      <c r="J136" s="20"/>
      <c r="K136" s="15"/>
      <c r="L136" s="20"/>
    </row>
    <row r="137" spans="4:12" ht="21.75" customHeight="1" x14ac:dyDescent="0.3">
      <c r="D137" s="28"/>
      <c r="E137" s="28"/>
      <c r="F137" s="20"/>
      <c r="G137" s="15"/>
      <c r="H137" s="20"/>
      <c r="I137" s="20"/>
      <c r="J137" s="20"/>
      <c r="K137" s="15"/>
      <c r="L137" s="20"/>
    </row>
    <row r="138" spans="4:12" ht="21.75" customHeight="1" x14ac:dyDescent="0.3">
      <c r="D138" s="28"/>
      <c r="E138" s="28"/>
      <c r="F138" s="20"/>
      <c r="G138" s="15"/>
      <c r="H138" s="20"/>
      <c r="I138" s="20"/>
      <c r="J138" s="20"/>
      <c r="K138" s="15"/>
      <c r="L138" s="20"/>
    </row>
    <row r="139" spans="4:12" ht="21.75" customHeight="1" x14ac:dyDescent="0.3">
      <c r="D139" s="28"/>
      <c r="E139" s="28"/>
      <c r="F139" s="20"/>
      <c r="G139" s="15"/>
      <c r="H139" s="20"/>
      <c r="I139" s="20"/>
      <c r="J139" s="20"/>
      <c r="K139" s="15"/>
      <c r="L139" s="20"/>
    </row>
    <row r="140" spans="4:12" ht="21.75" customHeight="1" x14ac:dyDescent="0.3">
      <c r="D140" s="28"/>
      <c r="E140" s="28"/>
      <c r="F140" s="20"/>
      <c r="G140" s="15"/>
      <c r="H140" s="20"/>
      <c r="I140" s="20"/>
      <c r="J140" s="20"/>
      <c r="K140" s="15"/>
      <c r="L140" s="20"/>
    </row>
    <row r="141" spans="4:12" ht="21.75" customHeight="1" x14ac:dyDescent="0.3">
      <c r="D141" s="28"/>
      <c r="E141" s="28"/>
      <c r="F141" s="20"/>
      <c r="G141" s="15"/>
      <c r="H141" s="20"/>
      <c r="I141" s="20"/>
      <c r="J141" s="20"/>
      <c r="K141" s="15"/>
      <c r="L141" s="20"/>
    </row>
    <row r="142" spans="4:12" ht="21.75" customHeight="1" x14ac:dyDescent="0.3">
      <c r="D142" s="28"/>
      <c r="E142" s="28"/>
      <c r="F142" s="20"/>
      <c r="G142" s="15"/>
      <c r="H142" s="20"/>
      <c r="I142" s="20"/>
      <c r="J142" s="20"/>
      <c r="K142" s="15"/>
      <c r="L142" s="20"/>
    </row>
    <row r="143" spans="4:12" ht="21.75" customHeight="1" x14ac:dyDescent="0.3">
      <c r="D143" s="28"/>
      <c r="E143" s="28"/>
      <c r="F143" s="20"/>
      <c r="G143" s="15"/>
      <c r="H143" s="20"/>
      <c r="I143" s="20"/>
      <c r="J143" s="20"/>
      <c r="K143" s="15"/>
      <c r="L143" s="20"/>
    </row>
    <row r="144" spans="4:12" ht="21.75" customHeight="1" x14ac:dyDescent="0.3">
      <c r="D144" s="28"/>
      <c r="E144" s="28"/>
      <c r="F144" s="20"/>
      <c r="G144" s="15"/>
      <c r="H144" s="20"/>
      <c r="I144" s="20"/>
      <c r="J144" s="20"/>
      <c r="K144" s="15"/>
      <c r="L144" s="20"/>
    </row>
    <row r="145" spans="4:12" ht="21.75" customHeight="1" x14ac:dyDescent="0.3">
      <c r="D145" s="28"/>
      <c r="E145" s="28"/>
      <c r="F145" s="20"/>
      <c r="G145" s="15"/>
      <c r="H145" s="20"/>
      <c r="I145" s="20"/>
      <c r="J145" s="20"/>
      <c r="K145" s="15"/>
      <c r="L145" s="20"/>
    </row>
  </sheetData>
  <mergeCells count="4">
    <mergeCell ref="F6:H6"/>
    <mergeCell ref="J6:L6"/>
    <mergeCell ref="F56:H56"/>
    <mergeCell ref="J56:L56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75ABC-7E53-4E29-B67A-4568374A51DC}">
  <dimension ref="A1:U95"/>
  <sheetViews>
    <sheetView topLeftCell="A19" zoomScale="110" zoomScaleNormal="110" zoomScaleSheetLayoutView="80" workbookViewId="0">
      <selection activeCell="J41" sqref="J41"/>
    </sheetView>
  </sheetViews>
  <sheetFormatPr defaultColWidth="9.25" defaultRowHeight="18.5" x14ac:dyDescent="0.3"/>
  <cols>
    <col min="1" max="1" width="1.25" style="159" customWidth="1"/>
    <col min="2" max="2" width="9.25" style="159"/>
    <col min="3" max="3" width="21.58203125" style="159" customWidth="1"/>
    <col min="4" max="4" width="7.83203125" style="159" customWidth="1"/>
    <col min="5" max="5" width="0.75" style="101" customWidth="1"/>
    <col min="6" max="6" width="14.75" style="55" customWidth="1"/>
    <col min="7" max="7" width="0.75" style="55" customWidth="1"/>
    <col min="8" max="8" width="14.75" style="55" customWidth="1"/>
    <col min="9" max="9" width="0.75" style="55" customWidth="1"/>
    <col min="10" max="10" width="14.75" style="55" customWidth="1"/>
    <col min="11" max="11" width="0.75" style="55" customWidth="1"/>
    <col min="12" max="12" width="14.75" style="55" customWidth="1"/>
    <col min="13" max="16384" width="9.25" style="159"/>
  </cols>
  <sheetData>
    <row r="1" spans="1:12" ht="21.75" customHeight="1" x14ac:dyDescent="0.3">
      <c r="A1" s="57" t="s">
        <v>0</v>
      </c>
    </row>
    <row r="2" spans="1:12" ht="21.75" customHeight="1" x14ac:dyDescent="0.3">
      <c r="A2" s="102" t="s">
        <v>81</v>
      </c>
    </row>
    <row r="3" spans="1:12" ht="21.75" customHeight="1" x14ac:dyDescent="0.3">
      <c r="A3" s="50" t="s">
        <v>119</v>
      </c>
      <c r="B3" s="156"/>
      <c r="C3" s="156"/>
      <c r="D3" s="156"/>
      <c r="E3" s="103"/>
      <c r="F3" s="54"/>
      <c r="G3" s="54"/>
      <c r="H3" s="54"/>
      <c r="I3" s="54"/>
      <c r="J3" s="54"/>
      <c r="K3" s="54"/>
      <c r="L3" s="54"/>
    </row>
    <row r="4" spans="1:12" ht="21.75" customHeight="1" x14ac:dyDescent="0.3">
      <c r="A4" s="102"/>
    </row>
    <row r="5" spans="1:12" ht="21.75" customHeight="1" x14ac:dyDescent="0.3">
      <c r="A5" s="102"/>
      <c r="L5" s="13" t="s">
        <v>3</v>
      </c>
    </row>
    <row r="6" spans="1:12" ht="21.4" customHeight="1" x14ac:dyDescent="0.3">
      <c r="E6" s="104"/>
      <c r="F6" s="189" t="s">
        <v>4</v>
      </c>
      <c r="G6" s="189"/>
      <c r="H6" s="189"/>
      <c r="I6" s="13"/>
      <c r="J6" s="189" t="s">
        <v>5</v>
      </c>
      <c r="K6" s="189"/>
      <c r="L6" s="189"/>
    </row>
    <row r="7" spans="1:12" ht="21.4" customHeight="1" x14ac:dyDescent="0.3">
      <c r="E7" s="104"/>
      <c r="F7" s="13" t="s">
        <v>6</v>
      </c>
      <c r="G7" s="13"/>
      <c r="H7" s="13" t="s">
        <v>6</v>
      </c>
      <c r="I7" s="13"/>
      <c r="J7" s="13" t="s">
        <v>6</v>
      </c>
      <c r="K7" s="13"/>
      <c r="L7" s="13" t="s">
        <v>6</v>
      </c>
    </row>
    <row r="8" spans="1:12" ht="21.65" customHeight="1" x14ac:dyDescent="0.3">
      <c r="D8" s="105" t="s">
        <v>10</v>
      </c>
      <c r="E8" s="104"/>
      <c r="F8" s="12" t="s">
        <v>11</v>
      </c>
      <c r="G8" s="13"/>
      <c r="H8" s="12" t="s">
        <v>12</v>
      </c>
      <c r="I8" s="13"/>
      <c r="J8" s="12" t="s">
        <v>11</v>
      </c>
      <c r="K8" s="13"/>
      <c r="L8" s="12" t="s">
        <v>12</v>
      </c>
    </row>
    <row r="9" spans="1:12" ht="6" customHeight="1" x14ac:dyDescent="0.3">
      <c r="A9" s="102"/>
      <c r="D9" s="106"/>
      <c r="E9" s="107"/>
      <c r="F9" s="108"/>
      <c r="G9" s="109"/>
      <c r="H9" s="110"/>
      <c r="I9" s="110"/>
      <c r="J9" s="108"/>
      <c r="K9" s="109"/>
      <c r="L9" s="110"/>
    </row>
    <row r="10" spans="1:12" ht="21.4" customHeight="1" x14ac:dyDescent="0.3">
      <c r="A10" s="102" t="s">
        <v>83</v>
      </c>
      <c r="D10" s="111">
        <v>16.2</v>
      </c>
      <c r="E10" s="107"/>
      <c r="F10" s="84"/>
      <c r="G10" s="109"/>
      <c r="H10" s="110"/>
      <c r="I10" s="110"/>
      <c r="J10" s="84"/>
      <c r="K10" s="109"/>
      <c r="L10" s="110"/>
    </row>
    <row r="11" spans="1:12" ht="6" customHeight="1" x14ac:dyDescent="0.3">
      <c r="A11" s="102"/>
      <c r="D11" s="106"/>
      <c r="E11" s="107"/>
      <c r="F11" s="84"/>
      <c r="G11" s="109"/>
      <c r="H11" s="110"/>
      <c r="I11" s="110"/>
      <c r="J11" s="84"/>
      <c r="K11" s="109"/>
      <c r="L11" s="110"/>
    </row>
    <row r="12" spans="1:12" ht="21.4" customHeight="1" x14ac:dyDescent="0.3">
      <c r="A12" s="159" t="s">
        <v>84</v>
      </c>
      <c r="D12" s="111"/>
      <c r="E12" s="107"/>
      <c r="F12" s="84">
        <v>1448432</v>
      </c>
      <c r="G12" s="109"/>
      <c r="H12" s="110">
        <v>1578573</v>
      </c>
      <c r="I12" s="109"/>
      <c r="J12" s="84">
        <v>1462169</v>
      </c>
      <c r="K12" s="109"/>
      <c r="L12" s="110">
        <v>1589528</v>
      </c>
    </row>
    <row r="13" spans="1:12" ht="21.4" customHeight="1" x14ac:dyDescent="0.3">
      <c r="A13" s="159" t="s">
        <v>85</v>
      </c>
      <c r="D13" s="111"/>
      <c r="E13" s="107"/>
      <c r="F13" s="84">
        <v>689551</v>
      </c>
      <c r="G13" s="109"/>
      <c r="H13" s="110">
        <v>725839</v>
      </c>
      <c r="I13" s="109"/>
      <c r="J13" s="84">
        <v>173409</v>
      </c>
      <c r="K13" s="109"/>
      <c r="L13" s="110">
        <v>175505</v>
      </c>
    </row>
    <row r="14" spans="1:12" ht="21.4" customHeight="1" x14ac:dyDescent="0.3">
      <c r="A14" s="159" t="s">
        <v>86</v>
      </c>
      <c r="D14" s="111"/>
      <c r="E14" s="107"/>
      <c r="F14" s="84">
        <v>29476</v>
      </c>
      <c r="G14" s="109"/>
      <c r="H14" s="110">
        <v>9638</v>
      </c>
      <c r="I14" s="109"/>
      <c r="J14" s="84">
        <v>29476</v>
      </c>
      <c r="K14" s="109"/>
      <c r="L14" s="110">
        <v>9638</v>
      </c>
    </row>
    <row r="15" spans="1:12" ht="21.4" customHeight="1" x14ac:dyDescent="0.3">
      <c r="A15" s="48" t="s">
        <v>87</v>
      </c>
      <c r="D15" s="111"/>
      <c r="E15" s="107"/>
      <c r="F15" s="84">
        <v>47760</v>
      </c>
      <c r="G15" s="109"/>
      <c r="H15" s="110">
        <v>48003</v>
      </c>
      <c r="I15" s="109"/>
      <c r="J15" s="84">
        <v>0</v>
      </c>
      <c r="K15" s="109"/>
      <c r="L15" s="110">
        <v>0</v>
      </c>
    </row>
    <row r="16" spans="1:12" ht="21.4" customHeight="1" x14ac:dyDescent="0.3">
      <c r="A16" s="159" t="s">
        <v>88</v>
      </c>
      <c r="D16" s="111"/>
      <c r="E16" s="112"/>
      <c r="F16" s="19">
        <v>73232</v>
      </c>
      <c r="G16" s="109"/>
      <c r="H16" s="114">
        <v>74814</v>
      </c>
      <c r="I16" s="109"/>
      <c r="J16" s="19">
        <v>44696</v>
      </c>
      <c r="K16" s="109"/>
      <c r="L16" s="114">
        <v>46958</v>
      </c>
    </row>
    <row r="17" spans="1:21" ht="6" customHeight="1" x14ac:dyDescent="0.3">
      <c r="D17" s="111"/>
      <c r="E17" s="107"/>
      <c r="F17" s="84"/>
      <c r="G17" s="109"/>
      <c r="H17" s="110"/>
      <c r="I17" s="109"/>
      <c r="J17" s="84"/>
      <c r="K17" s="110"/>
      <c r="L17" s="110"/>
    </row>
    <row r="18" spans="1:21" ht="21.4" customHeight="1" x14ac:dyDescent="0.3">
      <c r="A18" s="102" t="s">
        <v>89</v>
      </c>
      <c r="D18" s="111"/>
      <c r="E18" s="107"/>
      <c r="F18" s="84">
        <f>SUM(F12:F17)</f>
        <v>2288451</v>
      </c>
      <c r="G18" s="109"/>
      <c r="H18" s="110">
        <f>SUM(H12:H17)</f>
        <v>2436867</v>
      </c>
      <c r="I18" s="109"/>
      <c r="J18" s="84">
        <f>SUM(J12:J17)</f>
        <v>1709750</v>
      </c>
      <c r="K18" s="110"/>
      <c r="L18" s="110">
        <f>SUM(L12:L17)</f>
        <v>1821629</v>
      </c>
    </row>
    <row r="19" spans="1:21" ht="6" customHeight="1" x14ac:dyDescent="0.3">
      <c r="A19" s="102"/>
      <c r="D19" s="111"/>
      <c r="E19" s="107"/>
      <c r="F19" s="84"/>
      <c r="G19" s="109"/>
      <c r="H19" s="110"/>
      <c r="I19" s="109"/>
      <c r="J19" s="84"/>
      <c r="K19" s="110"/>
      <c r="L19" s="110"/>
    </row>
    <row r="20" spans="1:21" ht="21.4" customHeight="1" x14ac:dyDescent="0.3">
      <c r="A20" s="159" t="s">
        <v>90</v>
      </c>
      <c r="D20" s="115"/>
      <c r="E20" s="112"/>
      <c r="F20" s="19">
        <v>60008</v>
      </c>
      <c r="G20" s="109"/>
      <c r="H20" s="114">
        <v>12407</v>
      </c>
      <c r="I20" s="109"/>
      <c r="J20" s="19">
        <v>103001</v>
      </c>
      <c r="K20" s="109"/>
      <c r="L20" s="114">
        <v>67168</v>
      </c>
    </row>
    <row r="21" spans="1:21" ht="6" customHeight="1" x14ac:dyDescent="0.3">
      <c r="D21" s="111"/>
      <c r="E21" s="107"/>
      <c r="F21" s="84"/>
      <c r="G21" s="109"/>
      <c r="H21" s="110"/>
      <c r="I21" s="109"/>
      <c r="J21" s="84"/>
      <c r="K21" s="110"/>
      <c r="L21" s="110"/>
    </row>
    <row r="22" spans="1:21" ht="21.4" customHeight="1" x14ac:dyDescent="0.3">
      <c r="A22" s="102" t="s">
        <v>91</v>
      </c>
      <c r="D22" s="111"/>
      <c r="E22" s="107"/>
      <c r="F22" s="19">
        <f>SUM(F18:F20)</f>
        <v>2348459</v>
      </c>
      <c r="G22" s="109"/>
      <c r="H22" s="114">
        <f>SUM(H18:H20)</f>
        <v>2449274</v>
      </c>
      <c r="I22" s="109"/>
      <c r="J22" s="19">
        <f>SUM(J18:J20)</f>
        <v>1812751</v>
      </c>
      <c r="K22" s="110"/>
      <c r="L22" s="114">
        <f>SUM(L18:L20)</f>
        <v>1888797</v>
      </c>
    </row>
    <row r="23" spans="1:21" ht="21.4" customHeight="1" x14ac:dyDescent="0.3">
      <c r="D23" s="111"/>
      <c r="E23" s="112"/>
      <c r="F23" s="84"/>
      <c r="G23" s="109"/>
      <c r="H23" s="110"/>
      <c r="I23" s="109"/>
      <c r="J23" s="84"/>
      <c r="K23" s="109"/>
      <c r="L23" s="110"/>
    </row>
    <row r="24" spans="1:21" ht="21.4" customHeight="1" x14ac:dyDescent="0.3">
      <c r="A24" s="102" t="s">
        <v>92</v>
      </c>
      <c r="D24" s="111">
        <v>16.2</v>
      </c>
      <c r="E24" s="112"/>
      <c r="F24" s="29"/>
      <c r="G24" s="109"/>
      <c r="H24" s="109"/>
      <c r="I24" s="109"/>
      <c r="J24" s="29"/>
      <c r="K24" s="109"/>
      <c r="L24" s="109"/>
    </row>
    <row r="25" spans="1:21" ht="6" customHeight="1" x14ac:dyDescent="0.3">
      <c r="D25" s="111"/>
      <c r="E25" s="112"/>
      <c r="F25" s="29"/>
      <c r="G25" s="109"/>
      <c r="H25" s="109"/>
      <c r="I25" s="109"/>
      <c r="J25" s="29"/>
      <c r="K25" s="109"/>
      <c r="L25" s="109"/>
    </row>
    <row r="26" spans="1:21" ht="21.4" customHeight="1" x14ac:dyDescent="0.3">
      <c r="A26" s="159" t="s">
        <v>93</v>
      </c>
      <c r="D26" s="111"/>
      <c r="E26" s="112"/>
      <c r="F26" s="29">
        <v>-691523</v>
      </c>
      <c r="G26" s="109"/>
      <c r="H26" s="109">
        <v>-715936</v>
      </c>
      <c r="I26" s="109"/>
      <c r="J26" s="29">
        <v>-702322</v>
      </c>
      <c r="K26" s="109"/>
      <c r="L26" s="109">
        <v>-723929</v>
      </c>
      <c r="N26" s="55"/>
      <c r="O26" s="55"/>
      <c r="P26" s="55"/>
      <c r="Q26" s="55"/>
      <c r="R26" s="55"/>
      <c r="S26" s="55"/>
      <c r="T26" s="55"/>
      <c r="U26" s="55"/>
    </row>
    <row r="27" spans="1:21" ht="21.4" customHeight="1" x14ac:dyDescent="0.3">
      <c r="A27" s="159" t="s">
        <v>94</v>
      </c>
      <c r="D27" s="111"/>
      <c r="E27" s="107"/>
      <c r="F27" s="29">
        <v>-477764</v>
      </c>
      <c r="G27" s="109"/>
      <c r="H27" s="109">
        <v>-478660</v>
      </c>
      <c r="I27" s="109"/>
      <c r="J27" s="29">
        <v>-155064</v>
      </c>
      <c r="K27" s="109"/>
      <c r="L27" s="109">
        <v>-159172</v>
      </c>
      <c r="N27" s="55"/>
      <c r="O27" s="55"/>
      <c r="P27" s="55"/>
      <c r="Q27" s="55"/>
      <c r="R27" s="55"/>
      <c r="S27" s="55"/>
      <c r="T27" s="55"/>
      <c r="U27" s="55"/>
    </row>
    <row r="28" spans="1:21" ht="21.4" customHeight="1" x14ac:dyDescent="0.3">
      <c r="A28" s="159" t="s">
        <v>95</v>
      </c>
      <c r="D28" s="111"/>
      <c r="E28" s="107"/>
      <c r="F28" s="29">
        <v>-54353</v>
      </c>
      <c r="G28" s="109"/>
      <c r="H28" s="109">
        <v>-26137</v>
      </c>
      <c r="I28" s="109"/>
      <c r="J28" s="29">
        <v>-54353</v>
      </c>
      <c r="K28" s="109"/>
      <c r="L28" s="109">
        <v>-26137</v>
      </c>
      <c r="N28" s="55"/>
      <c r="O28" s="55"/>
      <c r="P28" s="55"/>
      <c r="Q28" s="55"/>
      <c r="R28" s="55"/>
      <c r="S28" s="55"/>
      <c r="T28" s="55"/>
      <c r="U28" s="55"/>
    </row>
    <row r="29" spans="1:21" ht="21.65" customHeight="1" x14ac:dyDescent="0.3">
      <c r="A29" s="48" t="s">
        <v>96</v>
      </c>
      <c r="D29" s="111"/>
      <c r="E29" s="107"/>
      <c r="F29" s="29">
        <v>-47760</v>
      </c>
      <c r="G29" s="109"/>
      <c r="H29" s="109">
        <v>-48003</v>
      </c>
      <c r="I29" s="109"/>
      <c r="J29" s="29">
        <v>0</v>
      </c>
      <c r="K29" s="109"/>
      <c r="L29" s="109">
        <v>0</v>
      </c>
      <c r="N29" s="55"/>
      <c r="O29" s="55"/>
      <c r="P29" s="55"/>
      <c r="Q29" s="55"/>
      <c r="R29" s="55"/>
      <c r="S29" s="55"/>
      <c r="T29" s="55"/>
      <c r="U29" s="55"/>
    </row>
    <row r="30" spans="1:21" ht="21.4" customHeight="1" x14ac:dyDescent="0.3">
      <c r="A30" s="159" t="s">
        <v>97</v>
      </c>
      <c r="D30" s="111"/>
      <c r="E30" s="107"/>
      <c r="F30" s="19">
        <v>-63909</v>
      </c>
      <c r="G30" s="109"/>
      <c r="H30" s="114">
        <v>-56266</v>
      </c>
      <c r="I30" s="109"/>
      <c r="J30" s="19">
        <v>-38783</v>
      </c>
      <c r="K30" s="109"/>
      <c r="L30" s="114">
        <v>-35075</v>
      </c>
      <c r="N30" s="55"/>
      <c r="O30" s="55"/>
      <c r="P30" s="55"/>
      <c r="Q30" s="55"/>
      <c r="R30" s="55"/>
      <c r="S30" s="55"/>
      <c r="T30" s="55"/>
      <c r="U30" s="55"/>
    </row>
    <row r="31" spans="1:21" ht="6" customHeight="1" x14ac:dyDescent="0.3">
      <c r="D31" s="111"/>
      <c r="E31" s="107"/>
      <c r="F31" s="29"/>
      <c r="G31" s="109"/>
      <c r="H31" s="109"/>
      <c r="I31" s="109"/>
      <c r="J31" s="29"/>
      <c r="K31" s="109"/>
      <c r="L31" s="109"/>
    </row>
    <row r="32" spans="1:21" ht="21.4" customHeight="1" x14ac:dyDescent="0.3">
      <c r="A32" s="102" t="s">
        <v>98</v>
      </c>
      <c r="E32" s="107"/>
      <c r="F32" s="29">
        <f>SUM(F26:F31)</f>
        <v>-1335309</v>
      </c>
      <c r="G32" s="109"/>
      <c r="H32" s="109">
        <f>SUM(H26:H31)</f>
        <v>-1325002</v>
      </c>
      <c r="I32" s="109"/>
      <c r="J32" s="29">
        <f>SUM(J26:J31)</f>
        <v>-950522</v>
      </c>
      <c r="K32" s="109"/>
      <c r="L32" s="109">
        <f>SUM(L26:L31)</f>
        <v>-944313</v>
      </c>
    </row>
    <row r="33" spans="1:21" ht="6" customHeight="1" x14ac:dyDescent="0.3">
      <c r="D33" s="111"/>
      <c r="E33" s="112"/>
      <c r="F33" s="29"/>
      <c r="G33" s="109"/>
      <c r="H33" s="109"/>
      <c r="I33" s="109"/>
      <c r="J33" s="29"/>
      <c r="K33" s="109"/>
      <c r="L33" s="109"/>
    </row>
    <row r="34" spans="1:21" ht="21.4" customHeight="1" x14ac:dyDescent="0.3">
      <c r="A34" s="159" t="s">
        <v>99</v>
      </c>
      <c r="D34" s="111"/>
      <c r="E34" s="112"/>
      <c r="F34" s="29">
        <v>-5291</v>
      </c>
      <c r="G34" s="109"/>
      <c r="H34" s="109">
        <v>-4293</v>
      </c>
      <c r="I34" s="109"/>
      <c r="J34" s="29">
        <v>-4064</v>
      </c>
      <c r="K34" s="109"/>
      <c r="L34" s="109">
        <v>-3560</v>
      </c>
      <c r="N34" s="55"/>
      <c r="O34" s="55"/>
      <c r="P34" s="55"/>
      <c r="Q34" s="55"/>
      <c r="R34" s="55"/>
      <c r="S34" s="55"/>
      <c r="T34" s="55"/>
      <c r="U34" s="55"/>
    </row>
    <row r="35" spans="1:21" ht="21.4" customHeight="1" x14ac:dyDescent="0.3">
      <c r="A35" s="159" t="s">
        <v>100</v>
      </c>
      <c r="D35" s="111"/>
      <c r="E35" s="107"/>
      <c r="F35" s="29">
        <v>-262837</v>
      </c>
      <c r="G35" s="109"/>
      <c r="H35" s="109">
        <v>-227280</v>
      </c>
      <c r="I35" s="109"/>
      <c r="J35" s="29">
        <v>-191552</v>
      </c>
      <c r="K35" s="109"/>
      <c r="L35" s="109">
        <v>-168085</v>
      </c>
      <c r="N35" s="55"/>
      <c r="O35" s="55"/>
      <c r="P35" s="55"/>
      <c r="Q35" s="55"/>
      <c r="R35" s="55"/>
      <c r="S35" s="55"/>
      <c r="T35" s="55"/>
      <c r="U35" s="55"/>
    </row>
    <row r="36" spans="1:21" ht="21.4" customHeight="1" x14ac:dyDescent="0.3">
      <c r="A36" s="159" t="s">
        <v>101</v>
      </c>
      <c r="D36" s="111"/>
      <c r="E36" s="112"/>
      <c r="F36" s="19">
        <v>-120147</v>
      </c>
      <c r="G36" s="109"/>
      <c r="H36" s="114">
        <v>-93068</v>
      </c>
      <c r="I36" s="109"/>
      <c r="J36" s="19">
        <v>-116216</v>
      </c>
      <c r="K36" s="109"/>
      <c r="L36" s="114">
        <v>-90320</v>
      </c>
      <c r="N36" s="55"/>
      <c r="O36" s="55"/>
      <c r="P36" s="55"/>
      <c r="Q36" s="55"/>
      <c r="R36" s="55"/>
      <c r="S36" s="55"/>
      <c r="T36" s="55"/>
      <c r="U36" s="55"/>
    </row>
    <row r="37" spans="1:21" ht="6" customHeight="1" x14ac:dyDescent="0.3">
      <c r="D37" s="111"/>
      <c r="E37" s="107"/>
      <c r="F37" s="29"/>
      <c r="G37" s="109"/>
      <c r="H37" s="109"/>
      <c r="I37" s="109"/>
      <c r="J37" s="29"/>
      <c r="K37" s="109"/>
      <c r="L37" s="109"/>
    </row>
    <row r="38" spans="1:21" ht="21.4" customHeight="1" x14ac:dyDescent="0.3">
      <c r="A38" s="102" t="s">
        <v>102</v>
      </c>
      <c r="D38" s="111"/>
      <c r="E38" s="107"/>
      <c r="F38" s="19">
        <f>SUM(F32:F36)</f>
        <v>-1723584</v>
      </c>
      <c r="G38" s="109"/>
      <c r="H38" s="114">
        <f>SUM(H32:H36)</f>
        <v>-1649643</v>
      </c>
      <c r="I38" s="109"/>
      <c r="J38" s="19">
        <f>SUM(J32:J36)</f>
        <v>-1262354</v>
      </c>
      <c r="K38" s="109"/>
      <c r="L38" s="114">
        <f>SUM(L32:L36)</f>
        <v>-1206278</v>
      </c>
    </row>
    <row r="39" spans="1:21" ht="6" customHeight="1" x14ac:dyDescent="0.3">
      <c r="D39" s="111"/>
      <c r="E39" s="112"/>
      <c r="F39" s="29"/>
      <c r="G39" s="109"/>
      <c r="H39" s="109"/>
      <c r="I39" s="109"/>
      <c r="J39" s="29"/>
      <c r="K39" s="109"/>
      <c r="L39" s="109"/>
    </row>
    <row r="40" spans="1:21" ht="21.4" customHeight="1" x14ac:dyDescent="0.3">
      <c r="A40" s="102" t="s">
        <v>103</v>
      </c>
      <c r="D40" s="111"/>
      <c r="E40" s="112"/>
      <c r="F40" s="29">
        <f>F22+F38</f>
        <v>624875</v>
      </c>
      <c r="G40" s="109"/>
      <c r="H40" s="109">
        <f>H22+H38</f>
        <v>799631</v>
      </c>
      <c r="I40" s="109"/>
      <c r="J40" s="29">
        <f>J22+J38</f>
        <v>550397</v>
      </c>
      <c r="K40" s="109"/>
      <c r="L40" s="109">
        <f>L22+L38</f>
        <v>682519</v>
      </c>
    </row>
    <row r="41" spans="1:21" ht="21.4" customHeight="1" x14ac:dyDescent="0.3">
      <c r="A41" s="159" t="s">
        <v>104</v>
      </c>
      <c r="D41" s="106">
        <v>14</v>
      </c>
      <c r="E41" s="107"/>
      <c r="F41" s="85">
        <v>-115696</v>
      </c>
      <c r="G41" s="109"/>
      <c r="H41" s="117">
        <v>-144775</v>
      </c>
      <c r="I41" s="109"/>
      <c r="J41" s="85">
        <v>-97435</v>
      </c>
      <c r="K41" s="109"/>
      <c r="L41" s="117">
        <v>-119597</v>
      </c>
    </row>
    <row r="42" spans="1:21" ht="6" customHeight="1" x14ac:dyDescent="0.3">
      <c r="D42" s="111"/>
      <c r="E42" s="107"/>
      <c r="F42" s="29"/>
      <c r="G42" s="109"/>
      <c r="H42" s="109"/>
      <c r="I42" s="109"/>
      <c r="J42" s="29"/>
      <c r="K42" s="109"/>
      <c r="L42" s="109"/>
    </row>
    <row r="43" spans="1:21" ht="21.4" customHeight="1" x14ac:dyDescent="0.3">
      <c r="A43" s="102" t="s">
        <v>105</v>
      </c>
      <c r="D43" s="111"/>
      <c r="E43" s="112"/>
      <c r="F43" s="19">
        <f>SUM(F40:F42)</f>
        <v>509179</v>
      </c>
      <c r="G43" s="109"/>
      <c r="H43" s="114">
        <f>SUM(H40:H42)</f>
        <v>654856</v>
      </c>
      <c r="I43" s="109"/>
      <c r="J43" s="19">
        <f>SUM(J40:J42)</f>
        <v>452962</v>
      </c>
      <c r="K43" s="109"/>
      <c r="L43" s="114">
        <f>SUM(L40:L42)</f>
        <v>562922</v>
      </c>
    </row>
    <row r="44" spans="1:21" ht="21.75" customHeight="1" x14ac:dyDescent="0.3">
      <c r="D44" s="111"/>
      <c r="E44" s="107"/>
      <c r="F44" s="118"/>
      <c r="G44" s="109"/>
      <c r="H44" s="118"/>
      <c r="I44" s="110"/>
      <c r="J44" s="119"/>
      <c r="K44" s="109"/>
      <c r="L44" s="119"/>
    </row>
    <row r="45" spans="1:21" ht="21.75" customHeight="1" x14ac:dyDescent="0.3">
      <c r="D45" s="111"/>
      <c r="E45" s="107"/>
      <c r="F45" s="118"/>
      <c r="G45" s="109"/>
      <c r="H45" s="118"/>
      <c r="I45" s="110"/>
      <c r="J45" s="119"/>
      <c r="K45" s="109"/>
      <c r="L45" s="119"/>
    </row>
    <row r="46" spans="1:21" ht="21.75" customHeight="1" x14ac:dyDescent="0.3">
      <c r="D46" s="111"/>
      <c r="E46" s="107"/>
      <c r="F46" s="118"/>
      <c r="G46" s="109"/>
      <c r="H46" s="118"/>
      <c r="I46" s="110"/>
      <c r="J46" s="119"/>
      <c r="K46" s="109"/>
      <c r="L46" s="119"/>
    </row>
    <row r="47" spans="1:21" ht="21.75" customHeight="1" x14ac:dyDescent="0.3">
      <c r="D47" s="111"/>
      <c r="E47" s="107"/>
      <c r="F47" s="118"/>
      <c r="G47" s="109"/>
      <c r="H47" s="118"/>
      <c r="I47" s="110"/>
      <c r="J47" s="119"/>
      <c r="K47" s="109"/>
      <c r="L47" s="119"/>
    </row>
    <row r="48" spans="1:21" ht="21.75" customHeight="1" x14ac:dyDescent="0.3">
      <c r="D48" s="111"/>
      <c r="E48" s="107"/>
      <c r="F48" s="118"/>
      <c r="G48" s="109"/>
      <c r="H48" s="118"/>
      <c r="I48" s="110"/>
      <c r="J48" s="119"/>
      <c r="K48" s="109"/>
      <c r="L48" s="119"/>
    </row>
    <row r="49" spans="1:12" ht="21.75" customHeight="1" x14ac:dyDescent="0.3">
      <c r="D49" s="111"/>
      <c r="E49" s="107"/>
      <c r="F49" s="110"/>
      <c r="G49" s="109"/>
      <c r="H49" s="110"/>
      <c r="I49" s="110"/>
      <c r="J49" s="110"/>
      <c r="K49" s="109"/>
      <c r="L49" s="110"/>
    </row>
    <row r="50" spans="1:12" ht="22" customHeight="1" x14ac:dyDescent="0.3">
      <c r="A50" s="120" t="s">
        <v>38</v>
      </c>
      <c r="B50" s="156"/>
      <c r="C50" s="156"/>
      <c r="D50" s="121"/>
      <c r="E50" s="122"/>
      <c r="F50" s="114"/>
      <c r="G50" s="114"/>
      <c r="H50" s="114"/>
      <c r="I50" s="114"/>
      <c r="J50" s="114"/>
      <c r="K50" s="114"/>
      <c r="L50" s="114"/>
    </row>
    <row r="51" spans="1:12" ht="21.75" customHeight="1" x14ac:dyDescent="0.3">
      <c r="A51" s="57" t="s">
        <v>0</v>
      </c>
    </row>
    <row r="52" spans="1:12" ht="21.75" customHeight="1" x14ac:dyDescent="0.3">
      <c r="A52" s="102" t="s">
        <v>120</v>
      </c>
    </row>
    <row r="53" spans="1:12" ht="21.75" customHeight="1" x14ac:dyDescent="0.3">
      <c r="A53" s="50" t="str">
        <f>A3</f>
        <v>สำหรับงวดหกเดือนสิ้นสุดวันที่ 30 มิถุนายน พ.ศ. 2565</v>
      </c>
      <c r="B53" s="156"/>
      <c r="C53" s="156"/>
      <c r="D53" s="156"/>
      <c r="E53" s="103"/>
      <c r="F53" s="54"/>
      <c r="G53" s="54"/>
      <c r="H53" s="54"/>
      <c r="I53" s="54"/>
      <c r="J53" s="54"/>
      <c r="K53" s="54"/>
      <c r="L53" s="54"/>
    </row>
    <row r="54" spans="1:12" ht="21.75" customHeight="1" x14ac:dyDescent="0.3">
      <c r="A54" s="102"/>
    </row>
    <row r="55" spans="1:12" ht="21.75" customHeight="1" x14ac:dyDescent="0.3">
      <c r="A55" s="102"/>
      <c r="L55" s="13" t="s">
        <v>3</v>
      </c>
    </row>
    <row r="56" spans="1:12" ht="21.4" customHeight="1" x14ac:dyDescent="0.3">
      <c r="E56" s="104"/>
      <c r="F56" s="189" t="s">
        <v>4</v>
      </c>
      <c r="G56" s="189"/>
      <c r="H56" s="189"/>
      <c r="I56" s="13"/>
      <c r="J56" s="189" t="s">
        <v>5</v>
      </c>
      <c r="K56" s="189"/>
      <c r="L56" s="189"/>
    </row>
    <row r="57" spans="1:12" ht="21.4" customHeight="1" x14ac:dyDescent="0.3">
      <c r="E57" s="104"/>
      <c r="F57" s="13" t="s">
        <v>6</v>
      </c>
      <c r="G57" s="13"/>
      <c r="H57" s="13" t="s">
        <v>6</v>
      </c>
      <c r="I57" s="13"/>
      <c r="J57" s="13" t="s">
        <v>6</v>
      </c>
      <c r="K57" s="13"/>
      <c r="L57" s="13" t="s">
        <v>6</v>
      </c>
    </row>
    <row r="58" spans="1:12" ht="21.4" customHeight="1" x14ac:dyDescent="0.3">
      <c r="D58" s="123"/>
      <c r="E58" s="104"/>
      <c r="F58" s="12" t="s">
        <v>11</v>
      </c>
      <c r="G58" s="13"/>
      <c r="H58" s="12" t="s">
        <v>12</v>
      </c>
      <c r="I58" s="13"/>
      <c r="J58" s="12" t="s">
        <v>11</v>
      </c>
      <c r="K58" s="13"/>
      <c r="L58" s="12" t="s">
        <v>12</v>
      </c>
    </row>
    <row r="59" spans="1:12" ht="6" customHeight="1" x14ac:dyDescent="0.3">
      <c r="D59" s="111"/>
      <c r="E59" s="107"/>
      <c r="F59" s="108"/>
      <c r="G59" s="109"/>
      <c r="H59" s="110"/>
      <c r="I59" s="110"/>
      <c r="J59" s="108"/>
      <c r="K59" s="109"/>
      <c r="L59" s="110"/>
    </row>
    <row r="60" spans="1:12" ht="21.4" customHeight="1" x14ac:dyDescent="0.3">
      <c r="A60" s="102" t="s">
        <v>107</v>
      </c>
      <c r="D60" s="111"/>
      <c r="E60" s="107"/>
      <c r="F60" s="108"/>
      <c r="G60" s="109"/>
      <c r="H60" s="110"/>
      <c r="I60" s="110"/>
      <c r="J60" s="108"/>
      <c r="K60" s="109"/>
      <c r="L60" s="110"/>
    </row>
    <row r="61" spans="1:12" ht="21.4" customHeight="1" x14ac:dyDescent="0.3">
      <c r="A61" s="124" t="s">
        <v>108</v>
      </c>
      <c r="D61" s="111"/>
      <c r="E61" s="107"/>
      <c r="F61" s="108"/>
      <c r="G61" s="109"/>
      <c r="H61" s="110"/>
      <c r="I61" s="109"/>
      <c r="J61" s="108"/>
      <c r="K61" s="110"/>
      <c r="L61" s="110"/>
    </row>
    <row r="62" spans="1:12" ht="21.4" customHeight="1" x14ac:dyDescent="0.3">
      <c r="A62" s="124" t="s">
        <v>109</v>
      </c>
      <c r="D62" s="111"/>
      <c r="E62" s="107"/>
      <c r="F62" s="108"/>
      <c r="G62" s="109"/>
      <c r="H62" s="110"/>
      <c r="I62" s="109"/>
      <c r="J62" s="108"/>
      <c r="K62" s="110"/>
      <c r="L62" s="110"/>
    </row>
    <row r="63" spans="1:12" ht="21.4" customHeight="1" x14ac:dyDescent="0.3">
      <c r="A63" s="159" t="s">
        <v>110</v>
      </c>
      <c r="D63" s="111"/>
      <c r="E63" s="107"/>
      <c r="F63" s="113">
        <v>-1230</v>
      </c>
      <c r="G63" s="109"/>
      <c r="H63" s="114">
        <v>-1693</v>
      </c>
      <c r="I63" s="159"/>
      <c r="J63" s="113">
        <v>-1230</v>
      </c>
      <c r="K63" s="109"/>
      <c r="L63" s="114">
        <v>-1693</v>
      </c>
    </row>
    <row r="64" spans="1:12" ht="6" customHeight="1" x14ac:dyDescent="0.3">
      <c r="D64" s="111"/>
      <c r="E64" s="107"/>
      <c r="F64" s="108"/>
      <c r="G64" s="109"/>
      <c r="H64" s="110"/>
      <c r="I64" s="109"/>
      <c r="J64" s="108"/>
      <c r="K64" s="110"/>
      <c r="L64" s="110"/>
    </row>
    <row r="65" spans="1:12" ht="21.4" customHeight="1" x14ac:dyDescent="0.3">
      <c r="A65" s="102" t="s">
        <v>111</v>
      </c>
      <c r="B65" s="125"/>
      <c r="D65" s="111"/>
      <c r="E65" s="107"/>
      <c r="F65" s="113">
        <f>SUM(F61:F63)</f>
        <v>-1230</v>
      </c>
      <c r="G65" s="109"/>
      <c r="H65" s="114">
        <f>SUM(H61:H63)</f>
        <v>-1693</v>
      </c>
      <c r="I65" s="109"/>
      <c r="J65" s="113">
        <f>SUM(J61:J63)</f>
        <v>-1230</v>
      </c>
      <c r="K65" s="109"/>
      <c r="L65" s="114">
        <f>SUM(L61:L63)</f>
        <v>-1693</v>
      </c>
    </row>
    <row r="66" spans="1:12" ht="6" customHeight="1" x14ac:dyDescent="0.3">
      <c r="A66" s="102"/>
      <c r="D66" s="111"/>
      <c r="E66" s="107"/>
      <c r="F66" s="116"/>
      <c r="G66" s="109"/>
      <c r="H66" s="109"/>
      <c r="I66" s="109"/>
      <c r="J66" s="116"/>
      <c r="K66" s="109"/>
      <c r="L66" s="109"/>
    </row>
    <row r="67" spans="1:12" ht="21.4" customHeight="1" thickBot="1" x14ac:dyDescent="0.35">
      <c r="A67" s="102" t="s">
        <v>112</v>
      </c>
      <c r="D67" s="111"/>
      <c r="E67" s="107"/>
      <c r="F67" s="126">
        <f>SUM(F43+F65)</f>
        <v>507949</v>
      </c>
      <c r="G67" s="109"/>
      <c r="H67" s="127">
        <f>SUM(H43+H65)</f>
        <v>653163</v>
      </c>
      <c r="I67" s="109"/>
      <c r="J67" s="126">
        <f>SUM(J43+J65)</f>
        <v>451732</v>
      </c>
      <c r="K67" s="110"/>
      <c r="L67" s="127">
        <f>SUM(L43+L65)</f>
        <v>561229</v>
      </c>
    </row>
    <row r="68" spans="1:12" ht="21.4" customHeight="1" thickTop="1" x14ac:dyDescent="0.3">
      <c r="A68" s="102"/>
      <c r="D68" s="111"/>
      <c r="E68" s="107"/>
      <c r="F68" s="116"/>
      <c r="G68" s="109"/>
      <c r="H68" s="109"/>
      <c r="I68" s="109"/>
      <c r="J68" s="116"/>
      <c r="K68" s="110"/>
      <c r="L68" s="109"/>
    </row>
    <row r="69" spans="1:12" ht="21.4" customHeight="1" x14ac:dyDescent="0.3">
      <c r="A69" s="102" t="s">
        <v>113</v>
      </c>
      <c r="D69" s="111"/>
      <c r="E69" s="107"/>
      <c r="F69" s="108"/>
      <c r="G69" s="109"/>
      <c r="H69" s="110"/>
      <c r="I69" s="109"/>
      <c r="J69" s="108"/>
      <c r="K69" s="110"/>
      <c r="L69" s="110"/>
    </row>
    <row r="70" spans="1:12" ht="21.4" customHeight="1" x14ac:dyDescent="0.3">
      <c r="A70" s="159" t="s">
        <v>114</v>
      </c>
      <c r="D70" s="111"/>
      <c r="E70" s="107"/>
      <c r="F70" s="116">
        <v>505610</v>
      </c>
      <c r="G70" s="109"/>
      <c r="H70" s="109">
        <v>648829</v>
      </c>
      <c r="I70" s="109"/>
      <c r="J70" s="116">
        <v>452962</v>
      </c>
      <c r="K70" s="109"/>
      <c r="L70" s="109">
        <v>562922</v>
      </c>
    </row>
    <row r="71" spans="1:12" ht="21.4" customHeight="1" x14ac:dyDescent="0.3">
      <c r="A71" s="159" t="s">
        <v>115</v>
      </c>
      <c r="D71" s="111"/>
      <c r="E71" s="107"/>
      <c r="F71" s="113">
        <v>3569</v>
      </c>
      <c r="G71" s="109"/>
      <c r="H71" s="114">
        <v>6027</v>
      </c>
      <c r="I71" s="109"/>
      <c r="J71" s="113">
        <v>0</v>
      </c>
      <c r="K71" s="109"/>
      <c r="L71" s="114">
        <v>0</v>
      </c>
    </row>
    <row r="72" spans="1:12" ht="6" customHeight="1" x14ac:dyDescent="0.3">
      <c r="D72" s="111"/>
      <c r="E72" s="107"/>
      <c r="F72" s="116"/>
      <c r="G72" s="109"/>
      <c r="H72" s="109"/>
      <c r="I72" s="109"/>
      <c r="J72" s="116"/>
      <c r="K72" s="110"/>
      <c r="L72" s="109"/>
    </row>
    <row r="73" spans="1:12" ht="21.4" customHeight="1" thickBot="1" x14ac:dyDescent="0.35">
      <c r="D73" s="111"/>
      <c r="E73" s="107"/>
      <c r="F73" s="126">
        <f>SUM(F70:F72)</f>
        <v>509179</v>
      </c>
      <c r="G73" s="109"/>
      <c r="H73" s="127">
        <f>SUM(H70:H72)</f>
        <v>654856</v>
      </c>
      <c r="I73" s="109"/>
      <c r="J73" s="126">
        <f>SUM(J70:J72)</f>
        <v>452962</v>
      </c>
      <c r="K73" s="110"/>
      <c r="L73" s="127">
        <f>SUM(L70:L72)</f>
        <v>562922</v>
      </c>
    </row>
    <row r="74" spans="1:12" ht="21.4" customHeight="1" thickTop="1" x14ac:dyDescent="0.3">
      <c r="D74" s="111"/>
      <c r="E74" s="107"/>
      <c r="F74" s="116"/>
      <c r="G74" s="109"/>
      <c r="H74" s="109"/>
      <c r="I74" s="109"/>
      <c r="J74" s="116"/>
      <c r="K74" s="110"/>
      <c r="L74" s="109"/>
    </row>
    <row r="75" spans="1:12" ht="21.4" customHeight="1" x14ac:dyDescent="0.3">
      <c r="A75" s="102" t="s">
        <v>116</v>
      </c>
      <c r="D75" s="111"/>
      <c r="E75" s="107"/>
      <c r="F75" s="108"/>
      <c r="G75" s="109"/>
      <c r="H75" s="110"/>
      <c r="I75" s="109"/>
      <c r="J75" s="108"/>
      <c r="K75" s="110"/>
      <c r="L75" s="110"/>
    </row>
    <row r="76" spans="1:12" ht="21.4" customHeight="1" x14ac:dyDescent="0.3">
      <c r="A76" s="159" t="s">
        <v>114</v>
      </c>
      <c r="D76" s="111"/>
      <c r="E76" s="107"/>
      <c r="F76" s="116">
        <v>504380</v>
      </c>
      <c r="G76" s="109"/>
      <c r="H76" s="109">
        <v>647136</v>
      </c>
      <c r="I76" s="109"/>
      <c r="J76" s="116">
        <v>451732</v>
      </c>
      <c r="K76" s="109"/>
      <c r="L76" s="109">
        <v>561229</v>
      </c>
    </row>
    <row r="77" spans="1:12" ht="21.4" customHeight="1" x14ac:dyDescent="0.3">
      <c r="A77" s="159" t="s">
        <v>115</v>
      </c>
      <c r="D77" s="111"/>
      <c r="E77" s="107"/>
      <c r="F77" s="113">
        <v>3569</v>
      </c>
      <c r="G77" s="109"/>
      <c r="H77" s="114">
        <v>6027</v>
      </c>
      <c r="I77" s="109"/>
      <c r="J77" s="113">
        <v>0</v>
      </c>
      <c r="K77" s="109"/>
      <c r="L77" s="114">
        <v>0</v>
      </c>
    </row>
    <row r="78" spans="1:12" ht="6" customHeight="1" x14ac:dyDescent="0.3">
      <c r="D78" s="111"/>
      <c r="E78" s="107"/>
      <c r="F78" s="116"/>
      <c r="G78" s="109"/>
      <c r="H78" s="109"/>
      <c r="I78" s="109"/>
      <c r="J78" s="116"/>
      <c r="K78" s="110"/>
      <c r="L78" s="109"/>
    </row>
    <row r="79" spans="1:12" ht="21.4" customHeight="1" thickBot="1" x14ac:dyDescent="0.35">
      <c r="D79" s="111"/>
      <c r="E79" s="107"/>
      <c r="F79" s="126">
        <f>SUM(F76:F78)</f>
        <v>507949</v>
      </c>
      <c r="G79" s="109"/>
      <c r="H79" s="127">
        <f>SUM(H76:H78)</f>
        <v>653163</v>
      </c>
      <c r="I79" s="109"/>
      <c r="J79" s="126">
        <f>SUM(J76:J78)</f>
        <v>451732</v>
      </c>
      <c r="K79" s="110"/>
      <c r="L79" s="127">
        <f>SUM(L76:L78)</f>
        <v>561229</v>
      </c>
    </row>
    <row r="80" spans="1:12" ht="21.4" customHeight="1" thickTop="1" x14ac:dyDescent="0.3">
      <c r="D80" s="111"/>
      <c r="E80" s="107"/>
      <c r="F80" s="108"/>
      <c r="G80" s="109"/>
      <c r="H80" s="110"/>
      <c r="I80" s="109"/>
      <c r="J80" s="108"/>
      <c r="K80" s="110"/>
      <c r="L80" s="110"/>
    </row>
    <row r="81" spans="1:12" ht="21.4" customHeight="1" x14ac:dyDescent="0.3">
      <c r="A81" s="102" t="s">
        <v>117</v>
      </c>
      <c r="B81" s="102"/>
      <c r="F81" s="108"/>
      <c r="G81" s="109"/>
      <c r="I81" s="109"/>
      <c r="J81" s="108"/>
      <c r="K81" s="110"/>
    </row>
    <row r="82" spans="1:12" ht="21.65" customHeight="1" thickBot="1" x14ac:dyDescent="0.35">
      <c r="A82" s="159" t="s">
        <v>118</v>
      </c>
      <c r="E82" s="107"/>
      <c r="F82" s="128">
        <v>0.3</v>
      </c>
      <c r="G82" s="129"/>
      <c r="H82" s="130">
        <v>0.39</v>
      </c>
      <c r="I82" s="129"/>
      <c r="J82" s="128">
        <v>0.27</v>
      </c>
      <c r="K82" s="129"/>
      <c r="L82" s="130">
        <v>0.34</v>
      </c>
    </row>
    <row r="83" spans="1:12" ht="23.15" customHeight="1" thickTop="1" x14ac:dyDescent="0.3">
      <c r="E83" s="107"/>
      <c r="F83" s="109"/>
      <c r="G83" s="109"/>
      <c r="H83" s="109"/>
      <c r="I83" s="109"/>
      <c r="J83" s="109"/>
      <c r="K83" s="109"/>
      <c r="L83" s="109"/>
    </row>
    <row r="84" spans="1:12" ht="23.15" customHeight="1" x14ac:dyDescent="0.3">
      <c r="E84" s="107"/>
      <c r="F84" s="109"/>
      <c r="G84" s="109"/>
      <c r="H84" s="109"/>
      <c r="I84" s="109"/>
      <c r="J84" s="109"/>
      <c r="K84" s="109"/>
      <c r="L84" s="109"/>
    </row>
    <row r="85" spans="1:12" ht="23.15" customHeight="1" x14ac:dyDescent="0.3">
      <c r="E85" s="107"/>
      <c r="F85" s="109"/>
      <c r="G85" s="109"/>
      <c r="H85" s="109"/>
      <c r="I85" s="109"/>
      <c r="J85" s="109"/>
      <c r="K85" s="109"/>
      <c r="L85" s="109"/>
    </row>
    <row r="86" spans="1:12" ht="23.15" customHeight="1" x14ac:dyDescent="0.3">
      <c r="E86" s="107"/>
      <c r="F86" s="109"/>
      <c r="G86" s="109"/>
      <c r="H86" s="109"/>
      <c r="I86" s="109"/>
      <c r="J86" s="109"/>
      <c r="K86" s="109"/>
      <c r="L86" s="109"/>
    </row>
    <row r="87" spans="1:12" ht="23.15" customHeight="1" x14ac:dyDescent="0.3">
      <c r="E87" s="107"/>
      <c r="F87" s="109"/>
      <c r="G87" s="109"/>
      <c r="H87" s="109"/>
      <c r="I87" s="109"/>
      <c r="J87" s="109"/>
      <c r="K87" s="109"/>
      <c r="L87" s="109"/>
    </row>
    <row r="88" spans="1:12" ht="23.15" customHeight="1" x14ac:dyDescent="0.3">
      <c r="E88" s="107"/>
      <c r="F88" s="109"/>
      <c r="G88" s="109"/>
      <c r="H88" s="109"/>
      <c r="I88" s="109"/>
      <c r="J88" s="109"/>
      <c r="K88" s="109"/>
      <c r="L88" s="109"/>
    </row>
    <row r="89" spans="1:12" ht="23.15" customHeight="1" x14ac:dyDescent="0.3">
      <c r="E89" s="107"/>
      <c r="F89" s="109"/>
      <c r="G89" s="109"/>
      <c r="H89" s="109"/>
      <c r="I89" s="109"/>
      <c r="J89" s="109"/>
      <c r="K89" s="109"/>
      <c r="L89" s="109"/>
    </row>
    <row r="90" spans="1:12" ht="23.15" customHeight="1" x14ac:dyDescent="0.3">
      <c r="E90" s="107"/>
      <c r="F90" s="109"/>
      <c r="G90" s="109"/>
      <c r="H90" s="109"/>
      <c r="I90" s="109"/>
      <c r="J90" s="109"/>
      <c r="K90" s="109"/>
      <c r="L90" s="109"/>
    </row>
    <row r="91" spans="1:12" ht="23.15" customHeight="1" x14ac:dyDescent="0.3">
      <c r="E91" s="107"/>
      <c r="F91" s="109"/>
      <c r="G91" s="109"/>
      <c r="H91" s="109"/>
      <c r="I91" s="109"/>
      <c r="J91" s="109"/>
      <c r="K91" s="109"/>
      <c r="L91" s="109"/>
    </row>
    <row r="92" spans="1:12" ht="23.15" customHeight="1" x14ac:dyDescent="0.3">
      <c r="E92" s="107"/>
      <c r="F92" s="109"/>
      <c r="G92" s="109"/>
      <c r="H92" s="109"/>
      <c r="I92" s="109"/>
      <c r="J92" s="109"/>
      <c r="K92" s="109"/>
      <c r="L92" s="109"/>
    </row>
    <row r="93" spans="1:12" ht="23.15" customHeight="1" x14ac:dyDescent="0.3">
      <c r="E93" s="107"/>
      <c r="F93" s="109"/>
      <c r="G93" s="109"/>
      <c r="H93" s="109"/>
      <c r="I93" s="109"/>
      <c r="J93" s="109"/>
      <c r="K93" s="109"/>
      <c r="L93" s="109"/>
    </row>
    <row r="94" spans="1:12" ht="20.25" customHeight="1" x14ac:dyDescent="0.3">
      <c r="E94" s="107"/>
      <c r="F94" s="109"/>
      <c r="G94" s="109"/>
      <c r="H94" s="109"/>
      <c r="I94" s="109"/>
      <c r="J94" s="109"/>
      <c r="K94" s="109"/>
      <c r="L94" s="109"/>
    </row>
    <row r="95" spans="1:12" ht="22" customHeight="1" x14ac:dyDescent="0.3">
      <c r="A95" s="120" t="s">
        <v>38</v>
      </c>
      <c r="B95" s="156"/>
      <c r="C95" s="156"/>
      <c r="D95" s="122"/>
      <c r="E95" s="122"/>
      <c r="F95" s="114"/>
      <c r="G95" s="114"/>
      <c r="H95" s="114"/>
      <c r="I95" s="114"/>
      <c r="J95" s="114"/>
      <c r="K95" s="114"/>
      <c r="L95" s="114"/>
    </row>
  </sheetData>
  <mergeCells count="4">
    <mergeCell ref="F6:H6"/>
    <mergeCell ref="J6:L6"/>
    <mergeCell ref="F56:H56"/>
    <mergeCell ref="J56:L56"/>
  </mergeCells>
  <pageMargins left="0.8" right="0.5" top="0.5" bottom="0.6" header="0.49" footer="0.4"/>
  <pageSetup paperSize="9" scale="88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6000B-B9B0-4BEC-A821-67C7EE14AA9A}">
  <dimension ref="A1:W33"/>
  <sheetViews>
    <sheetView topLeftCell="K10" zoomScale="130" zoomScaleNormal="130" zoomScaleSheetLayoutView="85" workbookViewId="0">
      <selection activeCell="M20" sqref="M20"/>
    </sheetView>
  </sheetViews>
  <sheetFormatPr defaultColWidth="9.25" defaultRowHeight="20.25" customHeight="1" x14ac:dyDescent="0.3"/>
  <cols>
    <col min="1" max="1" width="6.75" style="159" customWidth="1"/>
    <col min="2" max="2" width="21.25" style="159" customWidth="1"/>
    <col min="3" max="3" width="7.25" style="159" customWidth="1"/>
    <col min="4" max="4" width="0.75" style="159" customWidth="1"/>
    <col min="5" max="5" width="8.58203125" style="160" customWidth="1"/>
    <col min="6" max="6" width="0.75" style="160" customWidth="1"/>
    <col min="7" max="7" width="8.25" style="160" customWidth="1"/>
    <col min="8" max="8" width="0.75" style="160" customWidth="1"/>
    <col min="9" max="9" width="10" style="160" customWidth="1"/>
    <col min="10" max="10" width="0.75" style="160" customWidth="1"/>
    <col min="11" max="11" width="10" style="160" customWidth="1"/>
    <col min="12" max="12" width="0.75" style="160" customWidth="1"/>
    <col min="13" max="13" width="10" style="160" customWidth="1"/>
    <col min="14" max="14" width="0.75" style="160" customWidth="1"/>
    <col min="15" max="15" width="15.25" style="160" customWidth="1"/>
    <col min="16" max="16" width="0.75" style="160" customWidth="1"/>
    <col min="17" max="17" width="13.25" style="160" customWidth="1"/>
    <col min="18" max="18" width="0.75" style="160" customWidth="1"/>
    <col min="19" max="19" width="13.75" style="160" customWidth="1"/>
    <col min="20" max="20" width="0.75" style="160" customWidth="1"/>
    <col min="21" max="21" width="11.75" style="160" customWidth="1"/>
    <col min="22" max="22" width="0.75" style="160" customWidth="1"/>
    <col min="23" max="23" width="9.25" style="160" customWidth="1"/>
    <col min="24" max="16384" width="9.25" style="159"/>
  </cols>
  <sheetData>
    <row r="1" spans="1:23" s="131" customFormat="1" ht="20.25" customHeight="1" x14ac:dyDescent="0.3">
      <c r="A1" s="190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</row>
    <row r="2" spans="1:23" s="131" customFormat="1" ht="20.25" customHeight="1" x14ac:dyDescent="0.3">
      <c r="A2" s="196" t="s">
        <v>121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</row>
    <row r="3" spans="1:23" s="131" customFormat="1" ht="20.25" customHeight="1" x14ac:dyDescent="0.3">
      <c r="A3" s="186" t="s">
        <v>119</v>
      </c>
      <c r="B3" s="186"/>
      <c r="C3" s="186"/>
      <c r="D3" s="186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</row>
    <row r="4" spans="1:23" s="131" customFormat="1" ht="19.399999999999999" customHeight="1" x14ac:dyDescent="0.3">
      <c r="A4" s="185"/>
      <c r="B4" s="185"/>
      <c r="C4" s="185"/>
      <c r="D4" s="185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</row>
    <row r="5" spans="1:23" s="134" customFormat="1" ht="19.399999999999999" customHeight="1" x14ac:dyDescent="0.3">
      <c r="C5" s="4"/>
      <c r="D5" s="4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6" t="s">
        <v>3</v>
      </c>
    </row>
    <row r="6" spans="1:23" s="134" customFormat="1" ht="19.399999999999999" customHeight="1" x14ac:dyDescent="0.3">
      <c r="C6" s="4"/>
      <c r="D6" s="4"/>
      <c r="E6" s="194" t="s">
        <v>4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37"/>
      <c r="U6" s="137"/>
      <c r="V6" s="138"/>
      <c r="W6" s="138" t="s">
        <v>6</v>
      </c>
    </row>
    <row r="7" spans="1:23" s="134" customFormat="1" ht="19.399999999999999" customHeight="1" x14ac:dyDescent="0.3">
      <c r="C7" s="5"/>
      <c r="D7" s="5"/>
      <c r="E7" s="197" t="s">
        <v>122</v>
      </c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36"/>
      <c r="U7" s="136"/>
      <c r="V7" s="136"/>
      <c r="W7" s="136"/>
    </row>
    <row r="8" spans="1:23" s="134" customFormat="1" ht="19.399999999999999" customHeight="1" x14ac:dyDescent="0.3">
      <c r="C8" s="5"/>
      <c r="D8" s="5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98" t="s">
        <v>76</v>
      </c>
      <c r="P8" s="198"/>
      <c r="Q8" s="198"/>
      <c r="R8" s="139"/>
      <c r="S8" s="139"/>
      <c r="T8" s="136"/>
      <c r="U8" s="136"/>
      <c r="V8" s="136"/>
      <c r="W8" s="136"/>
    </row>
    <row r="9" spans="1:23" s="134" customFormat="1" ht="19.399999999999999" customHeight="1" x14ac:dyDescent="0.3">
      <c r="C9" s="5"/>
      <c r="D9" s="5"/>
      <c r="E9" s="136"/>
      <c r="F9" s="136"/>
      <c r="G9" s="136"/>
      <c r="H9" s="136"/>
      <c r="I9" s="194" t="s">
        <v>73</v>
      </c>
      <c r="J9" s="194"/>
      <c r="K9" s="194"/>
      <c r="L9" s="194"/>
      <c r="M9" s="194"/>
      <c r="N9" s="140"/>
      <c r="O9" s="141" t="s">
        <v>123</v>
      </c>
      <c r="P9" s="142"/>
      <c r="Q9" s="143"/>
      <c r="R9" s="135"/>
      <c r="S9" s="135"/>
      <c r="T9" s="136"/>
      <c r="U9" s="135"/>
      <c r="V9" s="136"/>
      <c r="W9" s="136"/>
    </row>
    <row r="10" spans="1:23" s="4" customFormat="1" ht="19.399999999999999" customHeight="1" x14ac:dyDescent="0.3">
      <c r="C10" s="5"/>
      <c r="D10" s="5"/>
      <c r="E10" s="136"/>
      <c r="H10" s="136"/>
      <c r="I10" s="136" t="s">
        <v>124</v>
      </c>
      <c r="J10" s="136"/>
      <c r="K10" s="136" t="s">
        <v>124</v>
      </c>
      <c r="L10" s="136"/>
      <c r="M10" s="136"/>
      <c r="N10" s="136"/>
      <c r="O10" s="150" t="s">
        <v>125</v>
      </c>
      <c r="P10" s="136"/>
      <c r="Q10" s="150" t="s">
        <v>126</v>
      </c>
      <c r="R10" s="136"/>
      <c r="S10" s="136" t="s">
        <v>126</v>
      </c>
    </row>
    <row r="11" spans="1:23" s="4" customFormat="1" ht="19.399999999999999" customHeight="1" x14ac:dyDescent="0.3">
      <c r="C11" s="5"/>
      <c r="D11" s="5"/>
      <c r="E11" s="136" t="s">
        <v>127</v>
      </c>
      <c r="F11" s="136"/>
      <c r="G11" s="136" t="s">
        <v>128</v>
      </c>
      <c r="H11" s="136"/>
      <c r="I11" s="136" t="s">
        <v>129</v>
      </c>
      <c r="J11" s="136"/>
      <c r="K11" s="136" t="s">
        <v>129</v>
      </c>
      <c r="L11" s="136"/>
      <c r="M11" s="136"/>
      <c r="N11" s="136"/>
      <c r="O11" s="150" t="s">
        <v>130</v>
      </c>
      <c r="P11" s="136"/>
      <c r="Q11" s="150" t="s">
        <v>131</v>
      </c>
      <c r="R11" s="136"/>
      <c r="S11" s="136" t="s">
        <v>132</v>
      </c>
      <c r="T11" s="136"/>
      <c r="U11" s="150" t="s">
        <v>133</v>
      </c>
      <c r="V11" s="136"/>
      <c r="W11" s="144" t="s">
        <v>134</v>
      </c>
    </row>
    <row r="12" spans="1:23" s="4" customFormat="1" ht="19.399999999999999" customHeight="1" x14ac:dyDescent="0.3">
      <c r="C12" s="165" t="s">
        <v>10</v>
      </c>
      <c r="D12" s="5"/>
      <c r="E12" s="138" t="s">
        <v>135</v>
      </c>
      <c r="F12" s="136"/>
      <c r="G12" s="138" t="s">
        <v>136</v>
      </c>
      <c r="H12" s="136"/>
      <c r="I12" s="138" t="s">
        <v>137</v>
      </c>
      <c r="J12" s="145"/>
      <c r="K12" s="138" t="s">
        <v>138</v>
      </c>
      <c r="L12" s="145"/>
      <c r="M12" s="138" t="s">
        <v>139</v>
      </c>
      <c r="N12" s="145"/>
      <c r="O12" s="141" t="s">
        <v>140</v>
      </c>
      <c r="P12" s="145"/>
      <c r="Q12" s="146" t="s">
        <v>66</v>
      </c>
      <c r="R12" s="145"/>
      <c r="S12" s="138" t="s">
        <v>141</v>
      </c>
      <c r="T12" s="145"/>
      <c r="U12" s="147" t="s">
        <v>142</v>
      </c>
      <c r="V12" s="136"/>
      <c r="W12" s="147" t="s">
        <v>143</v>
      </c>
    </row>
    <row r="13" spans="1:23" s="4" customFormat="1" ht="6" customHeight="1" x14ac:dyDescent="0.3">
      <c r="C13" s="148"/>
      <c r="D13" s="5"/>
      <c r="E13" s="136"/>
      <c r="F13" s="136"/>
      <c r="G13" s="136"/>
      <c r="H13" s="136"/>
      <c r="I13" s="136"/>
      <c r="J13" s="145"/>
      <c r="K13" s="136"/>
      <c r="L13" s="145"/>
      <c r="M13" s="136"/>
      <c r="N13" s="145"/>
      <c r="O13" s="136"/>
      <c r="P13" s="145"/>
      <c r="Q13" s="145"/>
      <c r="R13" s="145"/>
      <c r="S13" s="136"/>
      <c r="T13" s="145"/>
      <c r="U13" s="136"/>
      <c r="V13" s="136"/>
      <c r="W13" s="136"/>
    </row>
    <row r="14" spans="1:23" s="4" customFormat="1" ht="19.399999999999999" customHeight="1" x14ac:dyDescent="0.3">
      <c r="A14" s="6" t="s">
        <v>144</v>
      </c>
      <c r="C14" s="149"/>
      <c r="E14" s="21">
        <v>1663725</v>
      </c>
      <c r="F14" s="21"/>
      <c r="G14" s="21">
        <v>2138522</v>
      </c>
      <c r="H14" s="21"/>
      <c r="I14" s="21">
        <v>166500</v>
      </c>
      <c r="J14" s="21"/>
      <c r="K14" s="21">
        <v>417534</v>
      </c>
      <c r="L14" s="21"/>
      <c r="M14" s="21">
        <v>6510709</v>
      </c>
      <c r="N14" s="21"/>
      <c r="O14" s="21">
        <v>4616</v>
      </c>
      <c r="P14" s="21"/>
      <c r="Q14" s="21">
        <f>SUM(O14:P14)</f>
        <v>4616</v>
      </c>
      <c r="R14" s="21"/>
      <c r="S14" s="21">
        <v>10901606</v>
      </c>
      <c r="T14" s="21"/>
      <c r="U14" s="21">
        <v>167590</v>
      </c>
      <c r="V14" s="21"/>
      <c r="W14" s="21">
        <f>S14+U14</f>
        <v>11069196</v>
      </c>
    </row>
    <row r="15" spans="1:23" s="4" customFormat="1" ht="19.399999999999999" customHeight="1" x14ac:dyDescent="0.3">
      <c r="A15" s="7" t="s">
        <v>145</v>
      </c>
      <c r="C15" s="149"/>
      <c r="E15" s="21">
        <v>0</v>
      </c>
      <c r="F15" s="21"/>
      <c r="G15" s="21">
        <v>0</v>
      </c>
      <c r="H15" s="21"/>
      <c r="I15" s="21">
        <v>0</v>
      </c>
      <c r="J15" s="21"/>
      <c r="K15" s="21">
        <v>0</v>
      </c>
      <c r="L15" s="21"/>
      <c r="M15" s="21">
        <v>-399294</v>
      </c>
      <c r="N15" s="21"/>
      <c r="O15" s="21">
        <v>0</v>
      </c>
      <c r="P15" s="21"/>
      <c r="Q15" s="21">
        <f>SUM(O15:P15)</f>
        <v>0</v>
      </c>
      <c r="R15" s="21"/>
      <c r="S15" s="21">
        <f>M15</f>
        <v>-399294</v>
      </c>
      <c r="T15" s="21"/>
      <c r="U15" s="21">
        <v>-9826</v>
      </c>
      <c r="V15" s="21"/>
      <c r="W15" s="21">
        <f>S15+U15</f>
        <v>-409120</v>
      </c>
    </row>
    <row r="16" spans="1:23" s="4" customFormat="1" ht="19.399999999999999" customHeight="1" x14ac:dyDescent="0.3">
      <c r="A16" s="7" t="s">
        <v>146</v>
      </c>
      <c r="C16" s="149"/>
      <c r="E16" s="21">
        <v>0</v>
      </c>
      <c r="F16" s="21"/>
      <c r="G16" s="21">
        <v>0</v>
      </c>
      <c r="H16" s="21"/>
      <c r="I16" s="21">
        <v>0</v>
      </c>
      <c r="J16" s="22"/>
      <c r="K16" s="21">
        <v>20382</v>
      </c>
      <c r="L16" s="22"/>
      <c r="M16" s="21">
        <v>-20382</v>
      </c>
      <c r="N16" s="21"/>
      <c r="O16" s="21">
        <v>0</v>
      </c>
      <c r="P16" s="21"/>
      <c r="Q16" s="21">
        <f>SUM(O16:P16)</f>
        <v>0</v>
      </c>
      <c r="R16" s="21"/>
      <c r="S16" s="21">
        <v>0</v>
      </c>
      <c r="T16" s="21"/>
      <c r="U16" s="21">
        <v>0</v>
      </c>
      <c r="V16" s="21"/>
      <c r="W16" s="21">
        <f>S16+U16</f>
        <v>0</v>
      </c>
    </row>
    <row r="17" spans="1:23" s="4" customFormat="1" ht="19.399999999999999" customHeight="1" x14ac:dyDescent="0.3">
      <c r="A17" s="7" t="s">
        <v>112</v>
      </c>
      <c r="C17" s="149"/>
      <c r="E17" s="8">
        <v>0</v>
      </c>
      <c r="F17" s="21"/>
      <c r="G17" s="8">
        <v>0</v>
      </c>
      <c r="H17" s="21"/>
      <c r="I17" s="8">
        <v>0</v>
      </c>
      <c r="J17" s="23"/>
      <c r="K17" s="8">
        <v>0</v>
      </c>
      <c r="L17" s="23"/>
      <c r="M17" s="8">
        <v>648829</v>
      </c>
      <c r="N17" s="23"/>
      <c r="O17" s="8">
        <v>-1693</v>
      </c>
      <c r="P17" s="23"/>
      <c r="Q17" s="8">
        <f>SUM(O17:P17)</f>
        <v>-1693</v>
      </c>
      <c r="R17" s="23"/>
      <c r="S17" s="8">
        <f>SUM(M17:O17)</f>
        <v>647136</v>
      </c>
      <c r="T17" s="23"/>
      <c r="U17" s="8">
        <v>6027</v>
      </c>
      <c r="V17" s="21"/>
      <c r="W17" s="8">
        <f>S17+U17</f>
        <v>653163</v>
      </c>
    </row>
    <row r="18" spans="1:23" s="4" customFormat="1" ht="6" customHeight="1" x14ac:dyDescent="0.3">
      <c r="C18" s="148"/>
      <c r="D18" s="5"/>
      <c r="E18" s="150"/>
      <c r="F18" s="150"/>
      <c r="G18" s="150"/>
      <c r="H18" s="150"/>
      <c r="I18" s="150"/>
      <c r="J18" s="151"/>
      <c r="K18" s="150"/>
      <c r="L18" s="151"/>
      <c r="M18" s="150"/>
      <c r="N18" s="151"/>
      <c r="O18" s="150"/>
      <c r="P18" s="151"/>
      <c r="Q18" s="151"/>
      <c r="R18" s="151"/>
      <c r="S18" s="150"/>
      <c r="T18" s="151"/>
      <c r="U18" s="150"/>
      <c r="V18" s="150"/>
      <c r="W18" s="150"/>
    </row>
    <row r="19" spans="1:23" s="4" customFormat="1" ht="19.399999999999999" customHeight="1" thickBot="1" x14ac:dyDescent="0.35">
      <c r="A19" s="6" t="s">
        <v>147</v>
      </c>
      <c r="C19" s="149"/>
      <c r="E19" s="9">
        <f>SUM(E14:E17)</f>
        <v>1663725</v>
      </c>
      <c r="F19" s="21"/>
      <c r="G19" s="9">
        <f>SUM(G14:G17)</f>
        <v>2138522</v>
      </c>
      <c r="H19" s="21"/>
      <c r="I19" s="9">
        <f>SUM(I14:I17)</f>
        <v>166500</v>
      </c>
      <c r="J19" s="21"/>
      <c r="K19" s="9">
        <f>SUM(K14:K17)</f>
        <v>437916</v>
      </c>
      <c r="L19" s="21"/>
      <c r="M19" s="9">
        <f>SUM(M14:M17)</f>
        <v>6739862</v>
      </c>
      <c r="N19" s="21"/>
      <c r="O19" s="9">
        <f>SUM(O14:O17)</f>
        <v>2923</v>
      </c>
      <c r="P19" s="21"/>
      <c r="Q19" s="9">
        <f>SUM(Q14:Q17)</f>
        <v>2923</v>
      </c>
      <c r="R19" s="21"/>
      <c r="S19" s="9">
        <f>SUM(S14:S17)</f>
        <v>11149448</v>
      </c>
      <c r="T19" s="21"/>
      <c r="U19" s="9">
        <f>SUM(U14:U17)</f>
        <v>163791</v>
      </c>
      <c r="V19" s="21"/>
      <c r="W19" s="9">
        <f>SUM(W14:W17)</f>
        <v>11313239</v>
      </c>
    </row>
    <row r="20" spans="1:23" s="4" customFormat="1" ht="19.399999999999999" customHeight="1" thickTop="1" x14ac:dyDescent="0.3">
      <c r="A20" s="6"/>
      <c r="C20" s="149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</row>
    <row r="21" spans="1:23" s="4" customFormat="1" ht="19.399999999999999" customHeight="1" x14ac:dyDescent="0.3">
      <c r="A21" s="6" t="s">
        <v>148</v>
      </c>
      <c r="C21" s="149"/>
      <c r="E21" s="153">
        <v>1663725</v>
      </c>
      <c r="F21" s="21"/>
      <c r="G21" s="153">
        <v>2138522</v>
      </c>
      <c r="H21" s="21"/>
      <c r="I21" s="153">
        <v>166500</v>
      </c>
      <c r="J21" s="21"/>
      <c r="K21" s="153">
        <v>454235</v>
      </c>
      <c r="L21" s="21"/>
      <c r="M21" s="153">
        <v>6842650</v>
      </c>
      <c r="N21" s="21"/>
      <c r="O21" s="153">
        <v>1230</v>
      </c>
      <c r="P21" s="21"/>
      <c r="Q21" s="153">
        <f>SUM(O21:P21)</f>
        <v>1230</v>
      </c>
      <c r="R21" s="21"/>
      <c r="S21" s="153">
        <v>11266862</v>
      </c>
      <c r="T21" s="21"/>
      <c r="U21" s="153">
        <v>160098</v>
      </c>
      <c r="V21" s="21"/>
      <c r="W21" s="153">
        <f>S21+U21</f>
        <v>11426960</v>
      </c>
    </row>
    <row r="22" spans="1:23" s="4" customFormat="1" ht="19.399999999999999" customHeight="1" x14ac:dyDescent="0.3">
      <c r="A22" s="7" t="s">
        <v>145</v>
      </c>
      <c r="C22" s="149">
        <v>15</v>
      </c>
      <c r="E22" s="153">
        <v>0</v>
      </c>
      <c r="F22" s="21"/>
      <c r="G22" s="153">
        <v>0</v>
      </c>
      <c r="H22" s="21"/>
      <c r="I22" s="153">
        <v>0</v>
      </c>
      <c r="J22" s="21"/>
      <c r="K22" s="153">
        <v>0</v>
      </c>
      <c r="L22" s="21"/>
      <c r="M22" s="153">
        <v>-399290</v>
      </c>
      <c r="N22" s="21"/>
      <c r="O22" s="153">
        <v>0</v>
      </c>
      <c r="P22" s="21"/>
      <c r="Q22" s="153">
        <f>SUM(O22:P22)</f>
        <v>0</v>
      </c>
      <c r="R22" s="21"/>
      <c r="S22" s="153">
        <f>M22</f>
        <v>-399290</v>
      </c>
      <c r="T22" s="21"/>
      <c r="U22" s="153">
        <v>-7190</v>
      </c>
      <c r="V22" s="21"/>
      <c r="W22" s="153">
        <f>S22+U22</f>
        <v>-406480</v>
      </c>
    </row>
    <row r="23" spans="1:23" s="4" customFormat="1" ht="19.399999999999999" customHeight="1" x14ac:dyDescent="0.3">
      <c r="A23" s="7" t="s">
        <v>146</v>
      </c>
      <c r="C23" s="149"/>
      <c r="E23" s="153">
        <v>0</v>
      </c>
      <c r="F23" s="21"/>
      <c r="G23" s="153">
        <v>0</v>
      </c>
      <c r="H23" s="21"/>
      <c r="I23" s="153">
        <v>0</v>
      </c>
      <c r="J23" s="22"/>
      <c r="K23" s="153">
        <v>16938</v>
      </c>
      <c r="L23" s="22"/>
      <c r="M23" s="153">
        <v>-16938</v>
      </c>
      <c r="N23" s="21"/>
      <c r="O23" s="153">
        <v>0</v>
      </c>
      <c r="P23" s="21"/>
      <c r="Q23" s="153">
        <f>SUM(O23:P23)</f>
        <v>0</v>
      </c>
      <c r="R23" s="21"/>
      <c r="S23" s="153">
        <v>0</v>
      </c>
      <c r="T23" s="21"/>
      <c r="U23" s="153">
        <v>0</v>
      </c>
      <c r="V23" s="21"/>
      <c r="W23" s="153">
        <f>S23+U23</f>
        <v>0</v>
      </c>
    </row>
    <row r="24" spans="1:23" s="4" customFormat="1" ht="19.399999999999999" customHeight="1" x14ac:dyDescent="0.3">
      <c r="A24" s="7" t="s">
        <v>112</v>
      </c>
      <c r="C24" s="149"/>
      <c r="E24" s="11">
        <v>0</v>
      </c>
      <c r="F24" s="21"/>
      <c r="G24" s="11">
        <v>0</v>
      </c>
      <c r="H24" s="21"/>
      <c r="I24" s="11">
        <v>0</v>
      </c>
      <c r="J24" s="23"/>
      <c r="K24" s="11">
        <v>0</v>
      </c>
      <c r="L24" s="23"/>
      <c r="M24" s="11">
        <v>505610</v>
      </c>
      <c r="N24" s="23"/>
      <c r="O24" s="11">
        <v>-1230</v>
      </c>
      <c r="P24" s="23"/>
      <c r="Q24" s="11">
        <f>SUM(O24:P24)</f>
        <v>-1230</v>
      </c>
      <c r="R24" s="23"/>
      <c r="S24" s="11">
        <f>SUM(M24:O24)</f>
        <v>504380</v>
      </c>
      <c r="T24" s="23"/>
      <c r="U24" s="11">
        <v>3569</v>
      </c>
      <c r="V24" s="21"/>
      <c r="W24" s="11">
        <f>S24+U24</f>
        <v>507949</v>
      </c>
    </row>
    <row r="25" spans="1:23" s="4" customFormat="1" ht="6" customHeight="1" x14ac:dyDescent="0.3">
      <c r="C25" s="148"/>
      <c r="D25" s="5"/>
      <c r="E25" s="154"/>
      <c r="F25" s="150"/>
      <c r="G25" s="154"/>
      <c r="H25" s="150"/>
      <c r="I25" s="154"/>
      <c r="J25" s="151"/>
      <c r="K25" s="154"/>
      <c r="L25" s="151"/>
      <c r="M25" s="154"/>
      <c r="N25" s="151"/>
      <c r="O25" s="154"/>
      <c r="P25" s="151"/>
      <c r="Q25" s="155"/>
      <c r="R25" s="151"/>
      <c r="S25" s="154"/>
      <c r="T25" s="151"/>
      <c r="U25" s="154"/>
      <c r="V25" s="150"/>
      <c r="W25" s="154"/>
    </row>
    <row r="26" spans="1:23" s="4" customFormat="1" ht="19.399999999999999" customHeight="1" thickBot="1" x14ac:dyDescent="0.35">
      <c r="A26" s="6" t="s">
        <v>149</v>
      </c>
      <c r="C26" s="149"/>
      <c r="E26" s="18">
        <f>SUM(E21:E24)</f>
        <v>1663725</v>
      </c>
      <c r="F26" s="21"/>
      <c r="G26" s="18">
        <f>SUM(G21:G24)</f>
        <v>2138522</v>
      </c>
      <c r="H26" s="21"/>
      <c r="I26" s="18">
        <f>SUM(I21:I24)</f>
        <v>166500</v>
      </c>
      <c r="J26" s="21"/>
      <c r="K26" s="18">
        <f>SUM(K21:K24)</f>
        <v>471173</v>
      </c>
      <c r="L26" s="21"/>
      <c r="M26" s="18">
        <f>SUM(M21:M24)</f>
        <v>6932032</v>
      </c>
      <c r="N26" s="21"/>
      <c r="O26" s="18">
        <f>SUM(O21:O24)</f>
        <v>0</v>
      </c>
      <c r="P26" s="21"/>
      <c r="Q26" s="18">
        <f>SUM(Q21:Q24)</f>
        <v>0</v>
      </c>
      <c r="R26" s="21"/>
      <c r="S26" s="18">
        <f>SUM(S21:S24)</f>
        <v>11371952</v>
      </c>
      <c r="T26" s="21"/>
      <c r="U26" s="18">
        <f>SUM(U21:U24)</f>
        <v>156477</v>
      </c>
      <c r="V26" s="21"/>
      <c r="W26" s="18">
        <f>SUM(W21:W24)</f>
        <v>11528429</v>
      </c>
    </row>
    <row r="27" spans="1:23" s="131" customFormat="1" ht="19.399999999999999" customHeight="1" thickTop="1" x14ac:dyDescent="0.3">
      <c r="A27" s="6"/>
      <c r="B27" s="4"/>
      <c r="C27" s="149"/>
      <c r="D27" s="4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spans="1:23" s="131" customFormat="1" ht="17.5" customHeight="1" x14ac:dyDescent="0.3">
      <c r="A28" s="184"/>
      <c r="C28" s="58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</row>
    <row r="29" spans="1:23" s="131" customFormat="1" ht="18" customHeight="1" x14ac:dyDescent="0.3">
      <c r="A29" s="184"/>
      <c r="C29" s="58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</row>
    <row r="30" spans="1:23" s="131" customFormat="1" ht="19.399999999999999" customHeight="1" x14ac:dyDescent="0.3">
      <c r="A30" s="184"/>
      <c r="C30" s="58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</row>
    <row r="31" spans="1:23" s="131" customFormat="1" ht="19.399999999999999" customHeight="1" x14ac:dyDescent="0.3">
      <c r="A31" s="184"/>
      <c r="C31" s="58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</row>
    <row r="32" spans="1:23" s="131" customFormat="1" ht="12.75" customHeight="1" x14ac:dyDescent="0.3">
      <c r="A32" s="184"/>
      <c r="C32" s="58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</row>
    <row r="33" spans="1:23" ht="22" customHeight="1" x14ac:dyDescent="0.3">
      <c r="A33" s="120" t="str">
        <f>'T 5-6 PL (3M)'!A50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3" s="156"/>
      <c r="C33" s="156"/>
      <c r="D33" s="156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8"/>
      <c r="U33" s="10"/>
      <c r="V33" s="158"/>
      <c r="W33" s="158"/>
    </row>
  </sheetData>
  <mergeCells count="6">
    <mergeCell ref="I9:M9"/>
    <mergeCell ref="A1:W1"/>
    <mergeCell ref="A2:W2"/>
    <mergeCell ref="E6:S6"/>
    <mergeCell ref="E7:S7"/>
    <mergeCell ref="O8:Q8"/>
  </mergeCells>
  <pageMargins left="0.5" right="0.5" top="0.5" bottom="0.6" header="0.49" footer="0.4"/>
  <pageSetup paperSize="9" scale="90" firstPageNumber="9" fitToWidth="0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AD132-25E9-47FD-8685-A2D1DC2BC39F}">
  <dimension ref="A1:FV30"/>
  <sheetViews>
    <sheetView topLeftCell="L1" zoomScaleNormal="100" zoomScaleSheetLayoutView="85" workbookViewId="0">
      <selection activeCell="S27" sqref="S27"/>
    </sheetView>
  </sheetViews>
  <sheetFormatPr defaultColWidth="9.25" defaultRowHeight="20.25" customHeight="1" x14ac:dyDescent="0.3"/>
  <cols>
    <col min="1" max="1" width="6.75" style="159" customWidth="1"/>
    <col min="2" max="2" width="26.75" style="159" customWidth="1"/>
    <col min="3" max="3" width="8.1640625" style="159" customWidth="1"/>
    <col min="4" max="4" width="0.75" style="159" customWidth="1"/>
    <col min="5" max="5" width="10.4140625" style="160" customWidth="1"/>
    <col min="6" max="6" width="0.75" style="160" customWidth="1"/>
    <col min="7" max="7" width="10" style="160" customWidth="1"/>
    <col min="8" max="8" width="0.75" style="160" customWidth="1"/>
    <col min="9" max="9" width="10" style="160" customWidth="1"/>
    <col min="10" max="10" width="0.75" style="160" customWidth="1"/>
    <col min="11" max="11" width="10" style="160" customWidth="1"/>
    <col min="12" max="12" width="0.75" style="160" customWidth="1"/>
    <col min="13" max="13" width="11" style="160" customWidth="1"/>
    <col min="14" max="14" width="0.75" style="160" customWidth="1"/>
    <col min="15" max="15" width="18.58203125" style="160" customWidth="1"/>
    <col min="16" max="16" width="0.75" style="160" customWidth="1"/>
    <col min="17" max="17" width="15.83203125" style="160" customWidth="1"/>
    <col min="18" max="18" width="0.75" style="160" customWidth="1"/>
    <col min="19" max="19" width="14.1640625" style="160" customWidth="1"/>
    <col min="20" max="16384" width="9.25" style="159"/>
  </cols>
  <sheetData>
    <row r="1" spans="1:178" s="131" customFormat="1" ht="20.25" customHeight="1" x14ac:dyDescent="0.3">
      <c r="A1" s="190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</row>
    <row r="2" spans="1:178" s="131" customFormat="1" ht="20.25" customHeight="1" x14ac:dyDescent="0.3">
      <c r="A2" s="196" t="s">
        <v>150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</row>
    <row r="3" spans="1:178" s="131" customFormat="1" ht="20.25" customHeight="1" x14ac:dyDescent="0.3">
      <c r="A3" s="200" t="s">
        <v>119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</row>
    <row r="4" spans="1:178" s="131" customFormat="1" ht="20.25" customHeight="1" x14ac:dyDescent="0.3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178" ht="20.25" customHeight="1" x14ac:dyDescent="0.3">
      <c r="C5" s="123"/>
      <c r="D5" s="102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 t="s">
        <v>3</v>
      </c>
    </row>
    <row r="6" spans="1:178" ht="20.25" customHeight="1" x14ac:dyDescent="0.3">
      <c r="A6" s="58"/>
      <c r="B6" s="58"/>
      <c r="C6" s="166"/>
      <c r="D6" s="166"/>
      <c r="E6" s="201" t="s">
        <v>5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167"/>
      <c r="S6" s="168" t="s">
        <v>6</v>
      </c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</row>
    <row r="7" spans="1:178" ht="20.25" customHeight="1" x14ac:dyDescent="0.3">
      <c r="A7" s="58"/>
      <c r="B7" s="58"/>
      <c r="C7" s="166"/>
      <c r="D7" s="166"/>
      <c r="E7" s="169"/>
      <c r="F7" s="169"/>
      <c r="G7" s="169"/>
      <c r="H7" s="169"/>
      <c r="I7" s="169"/>
      <c r="J7" s="169"/>
      <c r="K7" s="169"/>
      <c r="L7" s="169"/>
      <c r="M7" s="169"/>
      <c r="N7" s="56"/>
      <c r="O7" s="189" t="s">
        <v>76</v>
      </c>
      <c r="P7" s="189"/>
      <c r="Q7" s="189"/>
      <c r="R7" s="169"/>
      <c r="S7" s="169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</row>
    <row r="8" spans="1:178" ht="19.899999999999999" customHeight="1" x14ac:dyDescent="0.3">
      <c r="C8" s="123"/>
      <c r="D8" s="102"/>
      <c r="E8" s="133"/>
      <c r="F8" s="133"/>
      <c r="G8" s="133"/>
      <c r="H8" s="133"/>
      <c r="I8" s="199" t="s">
        <v>73</v>
      </c>
      <c r="J8" s="199"/>
      <c r="K8" s="199"/>
      <c r="L8" s="199"/>
      <c r="M8" s="199"/>
      <c r="N8" s="170"/>
      <c r="O8" s="183" t="s">
        <v>151</v>
      </c>
      <c r="P8" s="56"/>
      <c r="Q8" s="56"/>
      <c r="R8" s="133"/>
      <c r="S8" s="133"/>
    </row>
    <row r="9" spans="1:178" s="131" customFormat="1" ht="20.25" customHeight="1" x14ac:dyDescent="0.3">
      <c r="C9" s="123"/>
      <c r="D9" s="123"/>
      <c r="E9" s="133"/>
      <c r="H9" s="133"/>
      <c r="I9" s="133" t="s">
        <v>124</v>
      </c>
      <c r="J9" s="133"/>
      <c r="K9" s="133" t="s">
        <v>124</v>
      </c>
      <c r="L9" s="133"/>
      <c r="M9" s="133"/>
      <c r="N9" s="133"/>
      <c r="O9" s="13" t="s">
        <v>125</v>
      </c>
      <c r="P9" s="13"/>
      <c r="Q9" s="13" t="s">
        <v>126</v>
      </c>
    </row>
    <row r="10" spans="1:178" s="131" customFormat="1" ht="20.25" customHeight="1" x14ac:dyDescent="0.3">
      <c r="C10" s="123"/>
      <c r="D10" s="123"/>
      <c r="E10" s="133" t="s">
        <v>127</v>
      </c>
      <c r="F10" s="133"/>
      <c r="G10" s="133" t="s">
        <v>128</v>
      </c>
      <c r="H10" s="133"/>
      <c r="I10" s="133" t="s">
        <v>129</v>
      </c>
      <c r="J10" s="133"/>
      <c r="K10" s="133" t="s">
        <v>129</v>
      </c>
      <c r="L10" s="133"/>
      <c r="M10" s="133"/>
      <c r="N10" s="133"/>
      <c r="O10" s="13" t="s">
        <v>130</v>
      </c>
      <c r="P10" s="159"/>
      <c r="Q10" s="13" t="s">
        <v>131</v>
      </c>
      <c r="R10" s="133"/>
      <c r="S10" s="171" t="s">
        <v>134</v>
      </c>
    </row>
    <row r="11" spans="1:178" s="131" customFormat="1" ht="20.25" customHeight="1" x14ac:dyDescent="0.3">
      <c r="C11" s="132" t="s">
        <v>10</v>
      </c>
      <c r="D11" s="123"/>
      <c r="E11" s="132" t="s">
        <v>135</v>
      </c>
      <c r="F11" s="133"/>
      <c r="G11" s="132" t="s">
        <v>136</v>
      </c>
      <c r="H11" s="133"/>
      <c r="I11" s="132" t="s">
        <v>137</v>
      </c>
      <c r="J11" s="172"/>
      <c r="K11" s="132" t="s">
        <v>138</v>
      </c>
      <c r="L11" s="172"/>
      <c r="M11" s="132" t="s">
        <v>139</v>
      </c>
      <c r="N11" s="133"/>
      <c r="O11" s="173" t="s">
        <v>140</v>
      </c>
      <c r="P11" s="174"/>
      <c r="Q11" s="12" t="s">
        <v>66</v>
      </c>
      <c r="R11" s="133"/>
      <c r="S11" s="12" t="s">
        <v>143</v>
      </c>
    </row>
    <row r="12" spans="1:178" s="131" customFormat="1" ht="8.15" customHeight="1" x14ac:dyDescent="0.3">
      <c r="C12" s="58"/>
      <c r="E12" s="160"/>
      <c r="F12" s="160"/>
      <c r="G12" s="160"/>
      <c r="H12" s="160"/>
      <c r="I12" s="160"/>
      <c r="J12" s="175"/>
      <c r="K12" s="160"/>
      <c r="L12" s="175"/>
      <c r="M12" s="160"/>
      <c r="N12" s="160"/>
      <c r="O12" s="160"/>
      <c r="P12" s="160"/>
      <c r="Q12" s="160"/>
      <c r="R12" s="160"/>
      <c r="S12" s="160"/>
    </row>
    <row r="13" spans="1:178" s="131" customFormat="1" ht="20.25" customHeight="1" x14ac:dyDescent="0.3">
      <c r="A13" s="184" t="s">
        <v>144</v>
      </c>
      <c r="C13" s="58"/>
      <c r="E13" s="35">
        <v>1663725</v>
      </c>
      <c r="F13" s="35"/>
      <c r="G13" s="35">
        <v>2138522</v>
      </c>
      <c r="H13" s="35"/>
      <c r="I13" s="35">
        <v>166500</v>
      </c>
      <c r="J13" s="176"/>
      <c r="K13" s="35">
        <v>52437</v>
      </c>
      <c r="L13" s="176"/>
      <c r="M13" s="35">
        <v>5605940</v>
      </c>
      <c r="N13" s="35"/>
      <c r="O13" s="35">
        <v>4616</v>
      </c>
      <c r="P13" s="35"/>
      <c r="Q13" s="35">
        <f>O13</f>
        <v>4616</v>
      </c>
      <c r="R13" s="35"/>
      <c r="S13" s="35">
        <f>SUM(E13:M13)+Q13</f>
        <v>9631740</v>
      </c>
    </row>
    <row r="14" spans="1:178" s="131" customFormat="1" ht="20.25" customHeight="1" x14ac:dyDescent="0.3">
      <c r="A14" s="177" t="s">
        <v>145</v>
      </c>
      <c r="C14" s="58"/>
      <c r="E14" s="35">
        <v>0</v>
      </c>
      <c r="F14" s="35"/>
      <c r="G14" s="35">
        <v>0</v>
      </c>
      <c r="H14" s="35"/>
      <c r="I14" s="35">
        <v>0</v>
      </c>
      <c r="J14" s="176"/>
      <c r="K14" s="35">
        <v>0</v>
      </c>
      <c r="L14" s="176"/>
      <c r="M14" s="35">
        <v>-399294</v>
      </c>
      <c r="N14" s="35"/>
      <c r="O14" s="35">
        <v>0</v>
      </c>
      <c r="P14" s="35"/>
      <c r="Q14" s="35">
        <v>0</v>
      </c>
      <c r="R14" s="35"/>
      <c r="S14" s="35">
        <f>SUM(E14:M14)+Q14</f>
        <v>-399294</v>
      </c>
    </row>
    <row r="15" spans="1:178" s="131" customFormat="1" ht="20.25" customHeight="1" x14ac:dyDescent="0.3">
      <c r="A15" s="177" t="s">
        <v>146</v>
      </c>
      <c r="C15" s="58"/>
      <c r="E15" s="35">
        <v>0</v>
      </c>
      <c r="F15" s="35"/>
      <c r="G15" s="35">
        <v>0</v>
      </c>
      <c r="H15" s="35"/>
      <c r="I15" s="35">
        <v>0</v>
      </c>
      <c r="J15" s="176"/>
      <c r="K15" s="35">
        <v>3097</v>
      </c>
      <c r="L15" s="176"/>
      <c r="M15" s="35">
        <v>-3097</v>
      </c>
      <c r="N15" s="35"/>
      <c r="O15" s="35">
        <v>0</v>
      </c>
      <c r="P15" s="35"/>
      <c r="Q15" s="35">
        <v>0</v>
      </c>
      <c r="R15" s="35"/>
      <c r="S15" s="35">
        <f>SUM(E15:M15)+Q15</f>
        <v>0</v>
      </c>
    </row>
    <row r="16" spans="1:178" s="131" customFormat="1" ht="20.25" customHeight="1" x14ac:dyDescent="0.3">
      <c r="A16" s="177" t="s">
        <v>152</v>
      </c>
      <c r="E16" s="36">
        <v>0</v>
      </c>
      <c r="F16" s="35"/>
      <c r="G16" s="36">
        <v>0</v>
      </c>
      <c r="H16" s="35"/>
      <c r="I16" s="36">
        <v>0</v>
      </c>
      <c r="J16" s="176"/>
      <c r="K16" s="36">
        <v>0</v>
      </c>
      <c r="L16" s="176"/>
      <c r="M16" s="36">
        <v>562922</v>
      </c>
      <c r="N16" s="35"/>
      <c r="O16" s="36">
        <v>-1693</v>
      </c>
      <c r="P16" s="35"/>
      <c r="Q16" s="36">
        <f>O16</f>
        <v>-1693</v>
      </c>
      <c r="R16" s="35"/>
      <c r="S16" s="36">
        <f>SUM(E16:M16)+Q16</f>
        <v>561229</v>
      </c>
    </row>
    <row r="17" spans="1:19" s="131" customFormat="1" ht="8.15" customHeight="1" x14ac:dyDescent="0.3">
      <c r="A17" s="177"/>
      <c r="C17" s="178"/>
      <c r="E17" s="35"/>
      <c r="F17" s="35"/>
      <c r="G17" s="35"/>
      <c r="H17" s="35"/>
      <c r="I17" s="35"/>
      <c r="J17" s="176"/>
      <c r="K17" s="35"/>
      <c r="L17" s="176"/>
      <c r="M17" s="35"/>
      <c r="N17" s="35"/>
      <c r="O17" s="35"/>
      <c r="P17" s="35"/>
      <c r="Q17" s="35"/>
      <c r="R17" s="35"/>
      <c r="S17" s="35"/>
    </row>
    <row r="18" spans="1:19" s="131" customFormat="1" ht="20.25" customHeight="1" thickBot="1" x14ac:dyDescent="0.35">
      <c r="A18" s="184" t="s">
        <v>147</v>
      </c>
      <c r="C18" s="58"/>
      <c r="E18" s="39">
        <f>SUM(E13:E17)</f>
        <v>1663725</v>
      </c>
      <c r="F18" s="35"/>
      <c r="G18" s="39">
        <f>SUM(G13:G17)</f>
        <v>2138522</v>
      </c>
      <c r="H18" s="35"/>
      <c r="I18" s="39">
        <f>SUM(I13:I17)</f>
        <v>166500</v>
      </c>
      <c r="J18" s="176"/>
      <c r="K18" s="39">
        <f>SUM(K13:K17)</f>
        <v>55534</v>
      </c>
      <c r="L18" s="176"/>
      <c r="M18" s="39">
        <f>SUM(M13:M17)</f>
        <v>5766471</v>
      </c>
      <c r="N18" s="35"/>
      <c r="O18" s="39">
        <f>SUM(O13:O17)</f>
        <v>2923</v>
      </c>
      <c r="P18" s="35"/>
      <c r="Q18" s="39">
        <f>SUM(Q13:Q17)</f>
        <v>2923</v>
      </c>
      <c r="R18" s="35"/>
      <c r="S18" s="39">
        <f>SUM(S13:S17)</f>
        <v>9793675</v>
      </c>
    </row>
    <row r="19" spans="1:19" s="131" customFormat="1" ht="20.25" customHeight="1" thickTop="1" x14ac:dyDescent="0.3">
      <c r="A19" s="184"/>
      <c r="C19" s="58"/>
      <c r="E19" s="35"/>
      <c r="F19" s="34"/>
      <c r="G19" s="35"/>
      <c r="H19" s="34"/>
      <c r="I19" s="35"/>
      <c r="J19" s="176"/>
      <c r="K19" s="35"/>
      <c r="L19" s="176"/>
      <c r="M19" s="35"/>
      <c r="N19" s="35"/>
      <c r="O19" s="35"/>
      <c r="P19" s="35"/>
      <c r="Q19" s="35"/>
      <c r="R19" s="35"/>
      <c r="S19" s="35"/>
    </row>
    <row r="20" spans="1:19" s="131" customFormat="1" ht="20.25" customHeight="1" x14ac:dyDescent="0.3">
      <c r="A20" s="184" t="s">
        <v>148</v>
      </c>
      <c r="C20" s="58"/>
      <c r="E20" s="40">
        <v>1663725</v>
      </c>
      <c r="G20" s="40">
        <v>2138522</v>
      </c>
      <c r="H20" s="34"/>
      <c r="I20" s="40">
        <v>166500</v>
      </c>
      <c r="J20" s="176"/>
      <c r="K20" s="40">
        <v>55838</v>
      </c>
      <c r="L20" s="176"/>
      <c r="M20" s="40">
        <v>5862649</v>
      </c>
      <c r="N20" s="35"/>
      <c r="O20" s="40">
        <v>1230</v>
      </c>
      <c r="P20" s="35"/>
      <c r="Q20" s="40">
        <f>O20</f>
        <v>1230</v>
      </c>
      <c r="R20" s="35"/>
      <c r="S20" s="40">
        <f>SUM(E20:M20)+Q20</f>
        <v>9888464</v>
      </c>
    </row>
    <row r="21" spans="1:19" s="131" customFormat="1" ht="20.25" customHeight="1" x14ac:dyDescent="0.3">
      <c r="A21" s="177" t="s">
        <v>145</v>
      </c>
      <c r="C21" s="58">
        <v>15</v>
      </c>
      <c r="E21" s="40">
        <v>0</v>
      </c>
      <c r="F21" s="133"/>
      <c r="G21" s="40">
        <v>0</v>
      </c>
      <c r="H21" s="34"/>
      <c r="I21" s="40">
        <v>0</v>
      </c>
      <c r="J21" s="176"/>
      <c r="K21" s="40">
        <v>0</v>
      </c>
      <c r="L21" s="176"/>
      <c r="M21" s="40">
        <v>-399290</v>
      </c>
      <c r="N21" s="35"/>
      <c r="O21" s="40">
        <v>0</v>
      </c>
      <c r="P21" s="35"/>
      <c r="Q21" s="40">
        <v>0</v>
      </c>
      <c r="R21" s="35"/>
      <c r="S21" s="40">
        <f>SUM(E21:M21)+Q21</f>
        <v>-399290</v>
      </c>
    </row>
    <row r="22" spans="1:19" s="131" customFormat="1" ht="20.25" customHeight="1" x14ac:dyDescent="0.3">
      <c r="A22" s="177" t="s">
        <v>146</v>
      </c>
      <c r="C22" s="58"/>
      <c r="E22" s="40">
        <v>0</v>
      </c>
      <c r="F22" s="133"/>
      <c r="G22" s="40">
        <v>0</v>
      </c>
      <c r="H22" s="34"/>
      <c r="I22" s="40">
        <v>0</v>
      </c>
      <c r="J22" s="176"/>
      <c r="K22" s="40">
        <v>3917</v>
      </c>
      <c r="L22" s="176"/>
      <c r="M22" s="40">
        <v>-3917</v>
      </c>
      <c r="N22" s="35"/>
      <c r="O22" s="40">
        <v>0</v>
      </c>
      <c r="P22" s="35"/>
      <c r="Q22" s="40">
        <v>0</v>
      </c>
      <c r="R22" s="35"/>
      <c r="S22" s="40">
        <f>SUM(E22:M22)+Q22</f>
        <v>0</v>
      </c>
    </row>
    <row r="23" spans="1:19" s="131" customFormat="1" ht="20.25" customHeight="1" x14ac:dyDescent="0.3">
      <c r="A23" s="177" t="s">
        <v>152</v>
      </c>
      <c r="E23" s="44">
        <v>0</v>
      </c>
      <c r="F23" s="160"/>
      <c r="G23" s="44">
        <v>0</v>
      </c>
      <c r="H23" s="34"/>
      <c r="I23" s="44">
        <v>0</v>
      </c>
      <c r="J23" s="176"/>
      <c r="K23" s="44">
        <v>0</v>
      </c>
      <c r="L23" s="176"/>
      <c r="M23" s="44">
        <v>452962</v>
      </c>
      <c r="N23" s="35"/>
      <c r="O23" s="44">
        <v>-1230</v>
      </c>
      <c r="P23" s="35"/>
      <c r="Q23" s="44">
        <f>O23</f>
        <v>-1230</v>
      </c>
      <c r="R23" s="35"/>
      <c r="S23" s="44">
        <f>SUM(E23:M23)+Q23</f>
        <v>451732</v>
      </c>
    </row>
    <row r="24" spans="1:19" s="131" customFormat="1" ht="8.15" customHeight="1" x14ac:dyDescent="0.3">
      <c r="A24" s="177"/>
      <c r="C24" s="178"/>
      <c r="E24" s="40"/>
      <c r="F24" s="35"/>
      <c r="G24" s="40"/>
      <c r="H24" s="34"/>
      <c r="I24" s="40"/>
      <c r="J24" s="176"/>
      <c r="K24" s="40"/>
      <c r="L24" s="176"/>
      <c r="M24" s="40"/>
      <c r="N24" s="35"/>
      <c r="O24" s="40"/>
      <c r="P24" s="35"/>
      <c r="Q24" s="40"/>
      <c r="R24" s="35"/>
      <c r="S24" s="40"/>
    </row>
    <row r="25" spans="1:19" s="131" customFormat="1" ht="20.25" customHeight="1" thickBot="1" x14ac:dyDescent="0.35">
      <c r="A25" s="184" t="s">
        <v>149</v>
      </c>
      <c r="C25" s="58"/>
      <c r="E25" s="42">
        <f>SUM(E20:E24)</f>
        <v>1663725</v>
      </c>
      <c r="F25" s="35"/>
      <c r="G25" s="42">
        <f>SUM(G20:G24)</f>
        <v>2138522</v>
      </c>
      <c r="H25" s="34"/>
      <c r="I25" s="42">
        <f>SUM(I20:I24)</f>
        <v>166500</v>
      </c>
      <c r="J25" s="176"/>
      <c r="K25" s="42">
        <f>SUM(K20:K24)</f>
        <v>59755</v>
      </c>
      <c r="L25" s="176"/>
      <c r="M25" s="42">
        <f>SUM(M20:M24)</f>
        <v>5912404</v>
      </c>
      <c r="N25" s="35"/>
      <c r="O25" s="42">
        <f>SUM(O20:O24)</f>
        <v>0</v>
      </c>
      <c r="P25" s="35"/>
      <c r="Q25" s="42">
        <f>SUM(Q20:Q24)</f>
        <v>0</v>
      </c>
      <c r="R25" s="35"/>
      <c r="S25" s="42">
        <f>SUM(S20:S24)</f>
        <v>9940906</v>
      </c>
    </row>
    <row r="26" spans="1:19" s="131" customFormat="1" ht="18" customHeight="1" thickTop="1" x14ac:dyDescent="0.3">
      <c r="A26" s="184"/>
      <c r="C26" s="58"/>
      <c r="E26" s="35"/>
      <c r="F26" s="35"/>
      <c r="G26" s="35"/>
      <c r="H26" s="34"/>
      <c r="I26" s="35"/>
      <c r="J26" s="176"/>
      <c r="K26" s="35"/>
      <c r="L26" s="176"/>
      <c r="M26" s="35"/>
      <c r="N26" s="35"/>
      <c r="O26" s="35"/>
      <c r="P26" s="35"/>
      <c r="Q26" s="35"/>
      <c r="R26" s="35"/>
      <c r="S26" s="35"/>
    </row>
    <row r="27" spans="1:19" s="131" customFormat="1" ht="20.25" customHeight="1" x14ac:dyDescent="0.3">
      <c r="A27" s="184"/>
      <c r="C27" s="58"/>
      <c r="E27" s="35"/>
      <c r="F27" s="35"/>
      <c r="G27" s="35"/>
      <c r="H27" s="34"/>
      <c r="I27" s="35"/>
      <c r="J27" s="176"/>
      <c r="K27" s="35"/>
      <c r="L27" s="176"/>
      <c r="M27" s="35"/>
      <c r="N27" s="35"/>
      <c r="O27" s="35"/>
      <c r="P27" s="35"/>
      <c r="Q27" s="35"/>
      <c r="R27" s="35"/>
      <c r="S27" s="35"/>
    </row>
    <row r="28" spans="1:19" s="131" customFormat="1" ht="19.149999999999999" customHeight="1" x14ac:dyDescent="0.3">
      <c r="A28" s="184"/>
      <c r="C28" s="58"/>
      <c r="E28" s="35"/>
      <c r="F28" s="35"/>
      <c r="G28" s="35"/>
      <c r="H28" s="34"/>
      <c r="I28" s="35"/>
      <c r="J28" s="176"/>
      <c r="K28" s="35"/>
      <c r="L28" s="176"/>
      <c r="M28" s="35"/>
      <c r="N28" s="35"/>
      <c r="O28" s="35"/>
      <c r="P28" s="35"/>
      <c r="Q28" s="35"/>
      <c r="R28" s="35"/>
      <c r="S28" s="35"/>
    </row>
    <row r="29" spans="1:19" s="131" customFormat="1" ht="22.5" customHeight="1" x14ac:dyDescent="0.3">
      <c r="A29" s="184"/>
      <c r="C29" s="58"/>
      <c r="E29" s="35"/>
      <c r="F29" s="35"/>
      <c r="G29" s="35"/>
      <c r="H29" s="35"/>
      <c r="I29" s="35"/>
      <c r="J29" s="176"/>
      <c r="K29" s="35"/>
      <c r="L29" s="176"/>
      <c r="M29" s="35"/>
      <c r="N29" s="35"/>
      <c r="O29" s="35"/>
      <c r="P29" s="35"/>
      <c r="Q29" s="35"/>
      <c r="R29" s="35"/>
      <c r="S29" s="35"/>
    </row>
    <row r="30" spans="1:19" ht="22" customHeight="1" x14ac:dyDescent="0.3">
      <c r="A30" s="120" t="str">
        <f>'P9-share-conso'!A33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0" s="156"/>
      <c r="C30" s="156"/>
      <c r="D30" s="156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</row>
  </sheetData>
  <mergeCells count="6">
    <mergeCell ref="I8:M8"/>
    <mergeCell ref="A1:S1"/>
    <mergeCell ref="A2:S2"/>
    <mergeCell ref="A3:S3"/>
    <mergeCell ref="E6:Q6"/>
    <mergeCell ref="O7:Q7"/>
  </mergeCells>
  <pageMargins left="0.5" right="0.5" top="0.5" bottom="0.6" header="0.49" footer="0.4"/>
  <pageSetup paperSize="9" scale="93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0B886-E951-4A44-B39C-EB2FEAF51E72}">
  <dimension ref="A1:M103"/>
  <sheetViews>
    <sheetView tabSelected="1" topLeftCell="A73" zoomScaleNormal="100" zoomScaleSheetLayoutView="100" workbookViewId="0">
      <selection activeCell="I93" sqref="I93"/>
    </sheetView>
  </sheetViews>
  <sheetFormatPr defaultColWidth="9.25" defaultRowHeight="18.5" x14ac:dyDescent="0.3"/>
  <cols>
    <col min="1" max="3" width="1.25" style="88" customWidth="1"/>
    <col min="4" max="4" width="37.1640625" style="88" customWidth="1"/>
    <col min="5" max="5" width="7.83203125" style="162" customWidth="1"/>
    <col min="6" max="6" width="0.83203125" style="89" customWidth="1"/>
    <col min="7" max="7" width="14.25" style="2" customWidth="1"/>
    <col min="8" max="8" width="0.83203125" style="2" customWidth="1"/>
    <col min="9" max="9" width="14.25" style="2" customWidth="1"/>
    <col min="10" max="10" width="0.83203125" style="2" customWidth="1"/>
    <col min="11" max="11" width="14.25" style="2" customWidth="1"/>
    <col min="12" max="12" width="0.83203125" style="2" customWidth="1"/>
    <col min="13" max="13" width="14.25" style="2" customWidth="1"/>
    <col min="14" max="16384" width="9.25" style="88"/>
  </cols>
  <sheetData>
    <row r="1" spans="1:13" ht="20.25" customHeight="1" x14ac:dyDescent="0.3">
      <c r="A1" s="87" t="s">
        <v>0</v>
      </c>
    </row>
    <row r="2" spans="1:13" ht="20.25" customHeight="1" x14ac:dyDescent="0.3">
      <c r="A2" s="90" t="s">
        <v>153</v>
      </c>
    </row>
    <row r="3" spans="1:13" ht="20.25" customHeight="1" x14ac:dyDescent="0.3">
      <c r="A3" s="163" t="s">
        <v>119</v>
      </c>
      <c r="B3" s="92"/>
      <c r="C3" s="92"/>
      <c r="D3" s="92"/>
      <c r="E3" s="164"/>
      <c r="F3" s="93"/>
      <c r="G3" s="3"/>
      <c r="H3" s="3"/>
      <c r="I3" s="3"/>
      <c r="J3" s="3"/>
      <c r="K3" s="3"/>
      <c r="L3" s="3"/>
      <c r="M3" s="3"/>
    </row>
    <row r="4" spans="1:13" ht="20.25" customHeight="1" x14ac:dyDescent="0.3"/>
    <row r="5" spans="1:13" ht="20.25" customHeight="1" x14ac:dyDescent="0.3">
      <c r="M5" s="94" t="s">
        <v>3</v>
      </c>
    </row>
    <row r="6" spans="1:13" ht="20.25" customHeight="1" x14ac:dyDescent="0.3">
      <c r="F6" s="95"/>
      <c r="G6" s="193" t="s">
        <v>4</v>
      </c>
      <c r="H6" s="193"/>
      <c r="I6" s="193"/>
      <c r="J6" s="94"/>
      <c r="K6" s="193" t="s">
        <v>5</v>
      </c>
      <c r="L6" s="193"/>
      <c r="M6" s="193"/>
    </row>
    <row r="7" spans="1:13" ht="20.25" customHeight="1" x14ac:dyDescent="0.3">
      <c r="E7" s="98"/>
      <c r="F7" s="179"/>
      <c r="G7" s="94" t="s">
        <v>6</v>
      </c>
      <c r="H7" s="94"/>
      <c r="I7" s="94" t="s">
        <v>6</v>
      </c>
      <c r="J7" s="94"/>
      <c r="K7" s="94" t="s">
        <v>6</v>
      </c>
      <c r="L7" s="94"/>
      <c r="M7" s="94" t="s">
        <v>6</v>
      </c>
    </row>
    <row r="8" spans="1:13" ht="20.25" customHeight="1" x14ac:dyDescent="0.3">
      <c r="E8" s="180" t="s">
        <v>10</v>
      </c>
      <c r="F8" s="95"/>
      <c r="G8" s="1" t="s">
        <v>11</v>
      </c>
      <c r="H8" s="94"/>
      <c r="I8" s="1" t="s">
        <v>12</v>
      </c>
      <c r="J8" s="94"/>
      <c r="K8" s="1" t="s">
        <v>11</v>
      </c>
      <c r="L8" s="94"/>
      <c r="M8" s="1" t="s">
        <v>12</v>
      </c>
    </row>
    <row r="9" spans="1:13" ht="20.25" customHeight="1" x14ac:dyDescent="0.3">
      <c r="A9" s="90" t="s">
        <v>154</v>
      </c>
      <c r="B9" s="90"/>
      <c r="C9" s="90"/>
      <c r="F9" s="14"/>
      <c r="G9" s="29"/>
      <c r="H9" s="15"/>
      <c r="I9" s="15"/>
      <c r="J9" s="15"/>
      <c r="K9" s="29"/>
      <c r="L9" s="15"/>
      <c r="M9" s="15"/>
    </row>
    <row r="10" spans="1:13" ht="20.25" customHeight="1" x14ac:dyDescent="0.3">
      <c r="A10" s="88" t="s">
        <v>103</v>
      </c>
      <c r="F10" s="14"/>
      <c r="G10" s="29">
        <v>624875</v>
      </c>
      <c r="H10" s="15"/>
      <c r="I10" s="15">
        <v>799631</v>
      </c>
      <c r="J10" s="15"/>
      <c r="K10" s="29">
        <v>550397</v>
      </c>
      <c r="L10" s="15"/>
      <c r="M10" s="15">
        <v>682519</v>
      </c>
    </row>
    <row r="11" spans="1:13" ht="20.25" customHeight="1" x14ac:dyDescent="0.3">
      <c r="A11" s="88" t="s">
        <v>155</v>
      </c>
      <c r="F11" s="14"/>
      <c r="G11" s="29"/>
      <c r="H11" s="15"/>
      <c r="I11" s="15"/>
      <c r="J11" s="15"/>
      <c r="K11" s="29"/>
      <c r="L11" s="15"/>
      <c r="M11" s="15"/>
    </row>
    <row r="12" spans="1:13" ht="20.25" customHeight="1" x14ac:dyDescent="0.3">
      <c r="B12" s="88" t="s">
        <v>156</v>
      </c>
      <c r="F12" s="14"/>
      <c r="G12" s="29"/>
      <c r="H12" s="15"/>
      <c r="I12" s="15"/>
      <c r="J12" s="15"/>
      <c r="K12" s="29"/>
      <c r="L12" s="15"/>
      <c r="M12" s="15"/>
    </row>
    <row r="13" spans="1:13" ht="20.25" customHeight="1" x14ac:dyDescent="0.3">
      <c r="C13" s="88" t="s">
        <v>157</v>
      </c>
      <c r="F13" s="14"/>
      <c r="G13" s="29">
        <v>57</v>
      </c>
      <c r="H13" s="15"/>
      <c r="I13" s="15">
        <v>57</v>
      </c>
      <c r="J13" s="15"/>
      <c r="K13" s="29">
        <v>55</v>
      </c>
      <c r="L13" s="15"/>
      <c r="M13" s="15">
        <v>0</v>
      </c>
    </row>
    <row r="14" spans="1:13" ht="20.25" customHeight="1" x14ac:dyDescent="0.3">
      <c r="C14" s="88" t="s">
        <v>158</v>
      </c>
      <c r="F14" s="24"/>
      <c r="G14" s="29">
        <v>347976</v>
      </c>
      <c r="H14" s="15"/>
      <c r="I14" s="15">
        <v>294194</v>
      </c>
      <c r="J14" s="15"/>
      <c r="K14" s="29">
        <v>326838</v>
      </c>
      <c r="L14" s="15"/>
      <c r="M14" s="15">
        <v>273484</v>
      </c>
    </row>
    <row r="15" spans="1:13" ht="20.25" customHeight="1" x14ac:dyDescent="0.3">
      <c r="C15" s="88" t="s">
        <v>159</v>
      </c>
      <c r="E15" s="162">
        <v>10</v>
      </c>
      <c r="F15" s="88"/>
      <c r="G15" s="29">
        <v>175291</v>
      </c>
      <c r="I15" s="15">
        <v>170920</v>
      </c>
      <c r="K15" s="29">
        <v>7224</v>
      </c>
      <c r="M15" s="15">
        <v>5936</v>
      </c>
    </row>
    <row r="16" spans="1:13" ht="20.25" customHeight="1" x14ac:dyDescent="0.3">
      <c r="C16" s="88" t="s">
        <v>160</v>
      </c>
      <c r="F16" s="88"/>
      <c r="G16" s="29">
        <v>-1230</v>
      </c>
      <c r="I16" s="15">
        <v>-1693</v>
      </c>
      <c r="K16" s="29">
        <v>-1230</v>
      </c>
      <c r="M16" s="15">
        <v>-1693</v>
      </c>
    </row>
    <row r="17" spans="1:13" ht="20.25" customHeight="1" x14ac:dyDescent="0.3">
      <c r="C17" s="88" t="s">
        <v>201</v>
      </c>
      <c r="F17" s="14"/>
      <c r="G17" s="29">
        <v>414</v>
      </c>
      <c r="H17" s="15"/>
      <c r="I17" s="15">
        <v>-23</v>
      </c>
      <c r="J17" s="15"/>
      <c r="K17" s="29">
        <v>181</v>
      </c>
      <c r="L17" s="15"/>
      <c r="M17" s="15">
        <v>-13</v>
      </c>
    </row>
    <row r="18" spans="1:13" ht="20.25" customHeight="1" x14ac:dyDescent="0.3">
      <c r="C18" s="88" t="s">
        <v>61</v>
      </c>
      <c r="F18" s="14"/>
      <c r="G18" s="29">
        <v>2887</v>
      </c>
      <c r="H18" s="15"/>
      <c r="I18" s="15">
        <v>10254</v>
      </c>
      <c r="J18" s="15"/>
      <c r="K18" s="29">
        <v>0</v>
      </c>
      <c r="L18" s="15"/>
      <c r="M18" s="15">
        <v>0</v>
      </c>
    </row>
    <row r="19" spans="1:13" ht="20.25" customHeight="1" x14ac:dyDescent="0.3">
      <c r="C19" s="88" t="s">
        <v>60</v>
      </c>
      <c r="F19" s="14"/>
      <c r="G19" s="29">
        <v>13165</v>
      </c>
      <c r="H19" s="15"/>
      <c r="I19" s="15">
        <v>12820</v>
      </c>
      <c r="J19" s="15"/>
      <c r="K19" s="29">
        <v>9219</v>
      </c>
      <c r="L19" s="15"/>
      <c r="M19" s="15">
        <v>8928</v>
      </c>
    </row>
    <row r="20" spans="1:13" ht="20.25" customHeight="1" x14ac:dyDescent="0.3">
      <c r="C20" s="88" t="s">
        <v>161</v>
      </c>
      <c r="F20" s="14"/>
      <c r="G20" s="29">
        <v>0</v>
      </c>
      <c r="H20" s="15"/>
      <c r="I20" s="15">
        <v>0</v>
      </c>
      <c r="J20" s="15"/>
      <c r="K20" s="29">
        <v>-32487</v>
      </c>
      <c r="L20" s="15"/>
      <c r="M20" s="15">
        <v>-34527</v>
      </c>
    </row>
    <row r="21" spans="1:13" ht="20.25" customHeight="1" x14ac:dyDescent="0.3">
      <c r="C21" s="88" t="s">
        <v>162</v>
      </c>
      <c r="F21" s="14"/>
      <c r="G21" s="29">
        <v>-3161</v>
      </c>
      <c r="H21" s="15"/>
      <c r="I21" s="15">
        <v>-4768</v>
      </c>
      <c r="J21" s="15"/>
      <c r="K21" s="29">
        <v>-17205</v>
      </c>
      <c r="L21" s="15"/>
      <c r="M21" s="15">
        <v>-23628</v>
      </c>
    </row>
    <row r="22" spans="1:13" ht="20.25" customHeight="1" x14ac:dyDescent="0.3">
      <c r="C22" s="88" t="s">
        <v>163</v>
      </c>
      <c r="F22" s="24"/>
      <c r="G22" s="19">
        <v>114934</v>
      </c>
      <c r="H22" s="15"/>
      <c r="I22" s="17">
        <v>92386</v>
      </c>
      <c r="J22" s="15"/>
      <c r="K22" s="19">
        <v>111007</v>
      </c>
      <c r="L22" s="15"/>
      <c r="M22" s="17">
        <v>89639</v>
      </c>
    </row>
    <row r="23" spans="1:13" ht="5.15" customHeight="1" x14ac:dyDescent="0.3">
      <c r="F23" s="24"/>
      <c r="G23" s="29"/>
      <c r="H23" s="15"/>
      <c r="I23" s="15"/>
      <c r="J23" s="15"/>
      <c r="K23" s="29"/>
      <c r="L23" s="15"/>
      <c r="M23" s="15"/>
    </row>
    <row r="24" spans="1:13" ht="20.25" customHeight="1" x14ac:dyDescent="0.3">
      <c r="A24" s="90" t="s">
        <v>164</v>
      </c>
      <c r="F24" s="14"/>
      <c r="G24" s="29"/>
      <c r="H24" s="15"/>
      <c r="I24" s="15"/>
      <c r="J24" s="15"/>
      <c r="K24" s="29"/>
      <c r="L24" s="15"/>
      <c r="M24" s="15"/>
    </row>
    <row r="25" spans="1:13" ht="20.25" customHeight="1" x14ac:dyDescent="0.3">
      <c r="B25" s="90" t="s">
        <v>165</v>
      </c>
      <c r="F25" s="14"/>
      <c r="G25" s="29">
        <f>SUM(G10:G22)</f>
        <v>1275208</v>
      </c>
      <c r="H25" s="15"/>
      <c r="I25" s="15">
        <f>SUM(I10:I22)</f>
        <v>1373778</v>
      </c>
      <c r="J25" s="15"/>
      <c r="K25" s="29">
        <f>SUM(K10:K22)</f>
        <v>953999</v>
      </c>
      <c r="L25" s="15"/>
      <c r="M25" s="15">
        <f>SUM(M10:M22)</f>
        <v>1000645</v>
      </c>
    </row>
    <row r="26" spans="1:13" ht="20.25" customHeight="1" x14ac:dyDescent="0.3">
      <c r="A26" s="88" t="s">
        <v>166</v>
      </c>
      <c r="F26" s="14"/>
      <c r="G26" s="29"/>
      <c r="H26" s="15"/>
      <c r="I26" s="15"/>
      <c r="J26" s="15"/>
      <c r="K26" s="29"/>
      <c r="L26" s="15"/>
      <c r="M26" s="15"/>
    </row>
    <row r="27" spans="1:13" ht="20.25" customHeight="1" x14ac:dyDescent="0.3">
      <c r="B27" s="88" t="s">
        <v>18</v>
      </c>
      <c r="F27" s="14"/>
      <c r="G27" s="29">
        <v>-42619</v>
      </c>
      <c r="H27" s="15"/>
      <c r="I27" s="15">
        <v>-64544</v>
      </c>
      <c r="J27" s="15"/>
      <c r="K27" s="29">
        <v>-24065</v>
      </c>
      <c r="L27" s="15"/>
      <c r="M27" s="15">
        <v>-44041</v>
      </c>
    </row>
    <row r="28" spans="1:13" ht="20.25" customHeight="1" x14ac:dyDescent="0.3">
      <c r="B28" s="88" t="s">
        <v>167</v>
      </c>
      <c r="F28" s="14"/>
      <c r="G28" s="29">
        <v>8660</v>
      </c>
      <c r="H28" s="15"/>
      <c r="I28" s="15">
        <v>26593</v>
      </c>
      <c r="J28" s="15"/>
      <c r="K28" s="29">
        <v>10457</v>
      </c>
      <c r="L28" s="15"/>
      <c r="M28" s="15">
        <v>24762</v>
      </c>
    </row>
    <row r="29" spans="1:13" ht="20.25" customHeight="1" x14ac:dyDescent="0.3">
      <c r="B29" s="88" t="s">
        <v>22</v>
      </c>
      <c r="F29" s="14"/>
      <c r="G29" s="29">
        <v>10256</v>
      </c>
      <c r="H29" s="15"/>
      <c r="I29" s="15">
        <v>26139</v>
      </c>
      <c r="J29" s="15"/>
      <c r="K29" s="29">
        <v>8365</v>
      </c>
      <c r="L29" s="15"/>
      <c r="M29" s="15">
        <v>8143</v>
      </c>
    </row>
    <row r="30" spans="1:13" ht="20.25" customHeight="1" x14ac:dyDescent="0.3">
      <c r="B30" s="88" t="s">
        <v>33</v>
      </c>
      <c r="F30" s="14"/>
      <c r="G30" s="29">
        <v>-1237</v>
      </c>
      <c r="H30" s="15"/>
      <c r="I30" s="15">
        <v>21075</v>
      </c>
      <c r="J30" s="15"/>
      <c r="K30" s="29">
        <v>465</v>
      </c>
      <c r="L30" s="15"/>
      <c r="M30" s="15">
        <v>446</v>
      </c>
    </row>
    <row r="31" spans="1:13" ht="20.25" customHeight="1" x14ac:dyDescent="0.3">
      <c r="B31" s="88" t="s">
        <v>44</v>
      </c>
      <c r="F31" s="14"/>
      <c r="G31" s="29">
        <v>-71150</v>
      </c>
      <c r="H31" s="15"/>
      <c r="I31" s="15">
        <v>-35732</v>
      </c>
      <c r="J31" s="15"/>
      <c r="K31" s="29">
        <v>-24832</v>
      </c>
      <c r="L31" s="15"/>
      <c r="M31" s="15">
        <v>-44637</v>
      </c>
    </row>
    <row r="32" spans="1:13" ht="20.25" customHeight="1" x14ac:dyDescent="0.3">
      <c r="B32" s="88" t="s">
        <v>53</v>
      </c>
      <c r="F32" s="14"/>
      <c r="G32" s="29">
        <v>-12290</v>
      </c>
      <c r="H32" s="15"/>
      <c r="I32" s="15">
        <v>-33619</v>
      </c>
      <c r="J32" s="15"/>
      <c r="K32" s="29">
        <v>-20270</v>
      </c>
      <c r="L32" s="15"/>
      <c r="M32" s="15">
        <v>-35205</v>
      </c>
    </row>
    <row r="33" spans="1:13" ht="20.25" customHeight="1" x14ac:dyDescent="0.3">
      <c r="B33" s="88" t="s">
        <v>54</v>
      </c>
      <c r="F33" s="14"/>
      <c r="G33" s="29">
        <v>-128</v>
      </c>
      <c r="H33" s="15"/>
      <c r="I33" s="15">
        <v>24781</v>
      </c>
      <c r="J33" s="15"/>
      <c r="K33" s="29">
        <v>-5531</v>
      </c>
      <c r="L33" s="15"/>
      <c r="M33" s="15">
        <v>30902</v>
      </c>
    </row>
    <row r="34" spans="1:13" ht="20.25" customHeight="1" x14ac:dyDescent="0.3">
      <c r="B34" s="88" t="s">
        <v>168</v>
      </c>
      <c r="F34" s="14"/>
      <c r="G34" s="29">
        <v>-10401</v>
      </c>
      <c r="H34" s="15"/>
      <c r="I34" s="15">
        <v>-1376</v>
      </c>
      <c r="J34" s="15"/>
      <c r="K34" s="29">
        <v>-8104</v>
      </c>
      <c r="L34" s="15"/>
      <c r="M34" s="15">
        <v>-969</v>
      </c>
    </row>
    <row r="35" spans="1:13" ht="20.25" customHeight="1" x14ac:dyDescent="0.3">
      <c r="B35" s="88" t="s">
        <v>169</v>
      </c>
      <c r="F35" s="14"/>
      <c r="G35" s="29">
        <v>0</v>
      </c>
      <c r="H35" s="15"/>
      <c r="I35" s="15">
        <v>-4436</v>
      </c>
      <c r="J35" s="15"/>
      <c r="K35" s="29">
        <v>0</v>
      </c>
      <c r="L35" s="15"/>
      <c r="M35" s="15">
        <v>0</v>
      </c>
    </row>
    <row r="36" spans="1:13" ht="20.25" customHeight="1" x14ac:dyDescent="0.3">
      <c r="B36" s="88" t="s">
        <v>62</v>
      </c>
      <c r="F36" s="14"/>
      <c r="G36" s="19">
        <v>-18375</v>
      </c>
      <c r="H36" s="15"/>
      <c r="I36" s="17">
        <v>-1717</v>
      </c>
      <c r="J36" s="15"/>
      <c r="K36" s="19">
        <v>-16470</v>
      </c>
      <c r="L36" s="15"/>
      <c r="M36" s="17">
        <v>-1022</v>
      </c>
    </row>
    <row r="37" spans="1:13" ht="4.9000000000000004" customHeight="1" x14ac:dyDescent="0.3">
      <c r="F37" s="14"/>
      <c r="G37" s="29"/>
      <c r="H37" s="15"/>
      <c r="I37" s="15"/>
      <c r="J37" s="15"/>
      <c r="K37" s="29"/>
      <c r="L37" s="15"/>
      <c r="M37" s="15"/>
    </row>
    <row r="38" spans="1:13" ht="20.25" customHeight="1" x14ac:dyDescent="0.3">
      <c r="A38" s="88" t="s">
        <v>170</v>
      </c>
      <c r="F38" s="14"/>
      <c r="G38" s="29">
        <f>SUM(G25:G36)</f>
        <v>1137924</v>
      </c>
      <c r="H38" s="15"/>
      <c r="I38" s="15">
        <f>SUM(I25:I36)</f>
        <v>1330942</v>
      </c>
      <c r="J38" s="15"/>
      <c r="K38" s="29">
        <f>SUM(K25:K36)</f>
        <v>874014</v>
      </c>
      <c r="L38" s="15"/>
      <c r="M38" s="15">
        <f>SUM(M25:M36)</f>
        <v>939024</v>
      </c>
    </row>
    <row r="39" spans="1:13" ht="20.25" customHeight="1" x14ac:dyDescent="0.3">
      <c r="B39" s="88" t="s">
        <v>171</v>
      </c>
      <c r="F39" s="14"/>
      <c r="G39" s="19">
        <v>-121103</v>
      </c>
      <c r="H39" s="15"/>
      <c r="I39" s="17">
        <v>-97626</v>
      </c>
      <c r="J39" s="15"/>
      <c r="K39" s="19">
        <v>-81314</v>
      </c>
      <c r="L39" s="15"/>
      <c r="M39" s="17">
        <v>-51571</v>
      </c>
    </row>
    <row r="40" spans="1:13" ht="5.15" customHeight="1" x14ac:dyDescent="0.3">
      <c r="F40" s="24"/>
      <c r="G40" s="29"/>
      <c r="H40" s="15"/>
      <c r="I40" s="15"/>
      <c r="J40" s="15"/>
      <c r="K40" s="29"/>
      <c r="L40" s="15"/>
      <c r="M40" s="15"/>
    </row>
    <row r="41" spans="1:13" ht="20.25" customHeight="1" x14ac:dyDescent="0.3">
      <c r="A41" s="90" t="s">
        <v>172</v>
      </c>
      <c r="F41" s="14"/>
      <c r="G41" s="19">
        <f>SUM(G38:G39)</f>
        <v>1016821</v>
      </c>
      <c r="H41" s="15"/>
      <c r="I41" s="17">
        <f>SUM(I38:I39)</f>
        <v>1233316</v>
      </c>
      <c r="J41" s="15"/>
      <c r="K41" s="19">
        <f>SUM(K38:K39)</f>
        <v>792700</v>
      </c>
      <c r="L41" s="15"/>
      <c r="M41" s="17">
        <f>SUM(M38:M39)</f>
        <v>887453</v>
      </c>
    </row>
    <row r="42" spans="1:13" ht="20.25" customHeight="1" x14ac:dyDescent="0.3">
      <c r="A42" s="90"/>
      <c r="F42" s="14"/>
      <c r="G42" s="15"/>
      <c r="H42" s="15"/>
      <c r="I42" s="15"/>
      <c r="J42" s="15"/>
      <c r="K42" s="15"/>
      <c r="L42" s="15"/>
      <c r="M42" s="15"/>
    </row>
    <row r="43" spans="1:13" ht="20.25" customHeight="1" x14ac:dyDescent="0.3">
      <c r="A43" s="90"/>
      <c r="F43" s="14"/>
      <c r="G43" s="15"/>
      <c r="H43" s="15"/>
      <c r="I43" s="15"/>
      <c r="J43" s="15"/>
      <c r="K43" s="15"/>
      <c r="L43" s="15"/>
      <c r="M43" s="15"/>
    </row>
    <row r="44" spans="1:13" ht="20.25" customHeight="1" x14ac:dyDescent="0.3">
      <c r="A44" s="90"/>
      <c r="F44" s="14"/>
      <c r="G44" s="15"/>
      <c r="H44" s="15"/>
      <c r="I44" s="15"/>
      <c r="J44" s="15"/>
      <c r="K44" s="15"/>
      <c r="L44" s="15"/>
      <c r="M44" s="15"/>
    </row>
    <row r="45" spans="1:13" ht="20.25" customHeight="1" x14ac:dyDescent="0.3">
      <c r="A45" s="90"/>
      <c r="F45" s="14"/>
      <c r="G45" s="15"/>
      <c r="H45" s="15"/>
      <c r="I45" s="15"/>
      <c r="J45" s="15"/>
      <c r="K45" s="15"/>
      <c r="L45" s="15"/>
      <c r="M45" s="15"/>
    </row>
    <row r="46" spans="1:13" ht="20.25" customHeight="1" x14ac:dyDescent="0.3">
      <c r="A46" s="90"/>
      <c r="F46" s="14"/>
      <c r="G46" s="15"/>
      <c r="H46" s="15"/>
      <c r="I46" s="15"/>
      <c r="J46" s="15"/>
      <c r="K46" s="15"/>
      <c r="L46" s="15"/>
      <c r="M46" s="15"/>
    </row>
    <row r="47" spans="1:13" ht="20.25" customHeight="1" x14ac:dyDescent="0.3">
      <c r="A47" s="90"/>
      <c r="F47" s="14"/>
      <c r="G47" s="15"/>
      <c r="H47" s="15"/>
      <c r="I47" s="15"/>
      <c r="J47" s="15"/>
      <c r="K47" s="15"/>
      <c r="L47" s="15"/>
      <c r="M47" s="15"/>
    </row>
    <row r="48" spans="1:13" ht="20.25" customHeight="1" x14ac:dyDescent="0.3">
      <c r="A48" s="90"/>
      <c r="F48" s="14"/>
      <c r="G48" s="15"/>
      <c r="H48" s="15"/>
      <c r="I48" s="15"/>
      <c r="J48" s="15"/>
      <c r="K48" s="15"/>
      <c r="L48" s="15"/>
      <c r="M48" s="15"/>
    </row>
    <row r="49" spans="1:13" ht="18" customHeight="1" x14ac:dyDescent="0.3">
      <c r="A49" s="90"/>
      <c r="F49" s="14"/>
      <c r="G49" s="15"/>
      <c r="H49" s="15"/>
      <c r="I49" s="15"/>
      <c r="J49" s="15"/>
      <c r="K49" s="15"/>
      <c r="L49" s="15"/>
      <c r="M49" s="15"/>
    </row>
    <row r="50" spans="1:13" ht="21.75" customHeight="1" x14ac:dyDescent="0.3">
      <c r="A50" s="90"/>
      <c r="F50" s="14"/>
      <c r="G50" s="15"/>
      <c r="H50" s="15"/>
      <c r="I50" s="15"/>
      <c r="J50" s="15"/>
      <c r="K50" s="15"/>
      <c r="L50" s="15"/>
      <c r="M50" s="15"/>
    </row>
    <row r="51" spans="1:13" ht="22" customHeight="1" x14ac:dyDescent="0.3">
      <c r="A51" s="97" t="s">
        <v>38</v>
      </c>
      <c r="B51" s="92"/>
      <c r="C51" s="92"/>
      <c r="D51" s="92"/>
      <c r="E51" s="164"/>
      <c r="F51" s="16"/>
      <c r="G51" s="17"/>
      <c r="H51" s="17"/>
      <c r="I51" s="17"/>
      <c r="J51" s="17"/>
      <c r="K51" s="17"/>
      <c r="L51" s="17"/>
      <c r="M51" s="17"/>
    </row>
    <row r="52" spans="1:13" ht="20.25" customHeight="1" x14ac:dyDescent="0.3">
      <c r="A52" s="87" t="str">
        <f>A1</f>
        <v>บริษัท จัดการและพัฒนาทรัพยากรน้ำภาคตะวันออก จำกัด (มหาชน)</v>
      </c>
    </row>
    <row r="53" spans="1:13" ht="20.25" customHeight="1" x14ac:dyDescent="0.3">
      <c r="A53" s="90" t="s">
        <v>173</v>
      </c>
    </row>
    <row r="54" spans="1:13" ht="20.25" customHeight="1" x14ac:dyDescent="0.3">
      <c r="A54" s="163" t="str">
        <f>A3</f>
        <v>สำหรับงวดหกเดือนสิ้นสุดวันที่ 30 มิถุนายน พ.ศ. 2565</v>
      </c>
      <c r="B54" s="92"/>
      <c r="C54" s="92"/>
      <c r="D54" s="92"/>
      <c r="E54" s="164"/>
      <c r="F54" s="93"/>
      <c r="G54" s="3"/>
      <c r="H54" s="3"/>
      <c r="I54" s="3"/>
      <c r="J54" s="3"/>
      <c r="K54" s="3"/>
      <c r="L54" s="3"/>
      <c r="M54" s="3"/>
    </row>
    <row r="55" spans="1:13" ht="20.25" customHeight="1" x14ac:dyDescent="0.3">
      <c r="F55" s="14"/>
      <c r="G55" s="15"/>
      <c r="H55" s="15"/>
      <c r="I55" s="15"/>
      <c r="J55" s="15"/>
      <c r="K55" s="15"/>
      <c r="L55" s="15"/>
      <c r="M55" s="15"/>
    </row>
    <row r="56" spans="1:13" ht="20.25" customHeight="1" x14ac:dyDescent="0.3">
      <c r="M56" s="94" t="s">
        <v>3</v>
      </c>
    </row>
    <row r="57" spans="1:13" ht="20.25" customHeight="1" x14ac:dyDescent="0.3">
      <c r="F57" s="95"/>
      <c r="G57" s="193" t="s">
        <v>4</v>
      </c>
      <c r="H57" s="193"/>
      <c r="I57" s="193"/>
      <c r="J57" s="94"/>
      <c r="K57" s="193" t="s">
        <v>5</v>
      </c>
      <c r="L57" s="193"/>
      <c r="M57" s="193"/>
    </row>
    <row r="58" spans="1:13" ht="20.25" customHeight="1" x14ac:dyDescent="0.3">
      <c r="E58" s="98"/>
      <c r="F58" s="179"/>
      <c r="G58" s="94" t="s">
        <v>6</v>
      </c>
      <c r="H58" s="94"/>
      <c r="I58" s="94" t="s">
        <v>6</v>
      </c>
      <c r="J58" s="94"/>
      <c r="K58" s="94" t="s">
        <v>6</v>
      </c>
      <c r="L58" s="94"/>
      <c r="M58" s="94" t="s">
        <v>6</v>
      </c>
    </row>
    <row r="59" spans="1:13" ht="20.25" customHeight="1" x14ac:dyDescent="0.3">
      <c r="E59" s="180" t="s">
        <v>10</v>
      </c>
      <c r="F59" s="95"/>
      <c r="G59" s="1" t="s">
        <v>11</v>
      </c>
      <c r="H59" s="94"/>
      <c r="I59" s="1" t="s">
        <v>12</v>
      </c>
      <c r="J59" s="94"/>
      <c r="K59" s="1" t="s">
        <v>11</v>
      </c>
      <c r="L59" s="94"/>
      <c r="M59" s="1" t="s">
        <v>12</v>
      </c>
    </row>
    <row r="60" spans="1:13" ht="6" customHeight="1" x14ac:dyDescent="0.3">
      <c r="F60" s="95"/>
      <c r="G60" s="84"/>
      <c r="H60" s="94"/>
      <c r="J60" s="94"/>
      <c r="K60" s="84"/>
      <c r="L60" s="94"/>
    </row>
    <row r="61" spans="1:13" ht="20.25" customHeight="1" x14ac:dyDescent="0.3">
      <c r="A61" s="90" t="s">
        <v>174</v>
      </c>
      <c r="F61" s="14"/>
      <c r="G61" s="84"/>
      <c r="H61" s="15"/>
      <c r="J61" s="15"/>
      <c r="K61" s="29"/>
      <c r="L61" s="15"/>
      <c r="M61" s="15"/>
    </row>
    <row r="62" spans="1:13" ht="20.25" customHeight="1" x14ac:dyDescent="0.3">
      <c r="B62" s="88" t="s">
        <v>175</v>
      </c>
      <c r="F62" s="14"/>
      <c r="G62" s="29"/>
      <c r="H62" s="15"/>
      <c r="I62" s="15"/>
      <c r="J62" s="15"/>
      <c r="K62" s="29"/>
      <c r="L62" s="15"/>
      <c r="M62" s="15"/>
    </row>
    <row r="63" spans="1:13" ht="20.25" customHeight="1" x14ac:dyDescent="0.3">
      <c r="C63" s="88" t="s">
        <v>176</v>
      </c>
      <c r="F63" s="14"/>
      <c r="G63" s="29">
        <v>-368251</v>
      </c>
      <c r="H63" s="15"/>
      <c r="I63" s="15">
        <v>-347830</v>
      </c>
      <c r="J63" s="15"/>
      <c r="K63" s="181">
        <v>-446</v>
      </c>
      <c r="L63" s="15"/>
      <c r="M63" s="182">
        <v>-617</v>
      </c>
    </row>
    <row r="64" spans="1:13" ht="20.25" customHeight="1" x14ac:dyDescent="0.3">
      <c r="B64" s="88" t="s">
        <v>177</v>
      </c>
      <c r="F64" s="14"/>
      <c r="G64" s="29"/>
      <c r="H64" s="15"/>
      <c r="I64" s="15"/>
      <c r="J64" s="15"/>
      <c r="K64" s="29"/>
      <c r="L64" s="15"/>
      <c r="M64" s="15"/>
    </row>
    <row r="65" spans="1:13" ht="20.25" customHeight="1" x14ac:dyDescent="0.3">
      <c r="C65" s="88" t="s">
        <v>176</v>
      </c>
      <c r="F65" s="14"/>
      <c r="G65" s="181">
        <v>392165</v>
      </c>
      <c r="H65" s="15"/>
      <c r="I65" s="182">
        <v>325237</v>
      </c>
      <c r="J65" s="15"/>
      <c r="K65" s="181">
        <v>0</v>
      </c>
      <c r="L65" s="15"/>
      <c r="M65" s="182">
        <v>0</v>
      </c>
    </row>
    <row r="66" spans="1:13" ht="20.25" customHeight="1" x14ac:dyDescent="0.3">
      <c r="B66" s="88" t="s">
        <v>178</v>
      </c>
      <c r="F66" s="14"/>
      <c r="G66" s="29">
        <v>3445</v>
      </c>
      <c r="H66" s="15"/>
      <c r="I66" s="15">
        <v>4377</v>
      </c>
      <c r="J66" s="15"/>
      <c r="K66" s="29">
        <v>17246</v>
      </c>
      <c r="L66" s="15"/>
      <c r="M66" s="15">
        <v>22735</v>
      </c>
    </row>
    <row r="67" spans="1:13" ht="20.25" customHeight="1" x14ac:dyDescent="0.3">
      <c r="B67" s="88" t="s">
        <v>179</v>
      </c>
      <c r="F67" s="14"/>
      <c r="G67" s="29">
        <v>0</v>
      </c>
      <c r="H67" s="15"/>
      <c r="I67" s="15">
        <v>0</v>
      </c>
      <c r="J67" s="15"/>
      <c r="K67" s="29">
        <v>32487</v>
      </c>
      <c r="L67" s="15"/>
      <c r="M67" s="15">
        <v>34527</v>
      </c>
    </row>
    <row r="68" spans="1:13" ht="20.25" customHeight="1" x14ac:dyDescent="0.3">
      <c r="B68" s="88" t="s">
        <v>180</v>
      </c>
      <c r="F68" s="14"/>
      <c r="G68" s="29">
        <v>3140</v>
      </c>
      <c r="H68" s="15"/>
      <c r="I68" s="15">
        <v>6100</v>
      </c>
      <c r="J68" s="15"/>
      <c r="K68" s="29">
        <v>3140</v>
      </c>
      <c r="L68" s="15"/>
      <c r="M68" s="15">
        <v>6051</v>
      </c>
    </row>
    <row r="69" spans="1:13" ht="20.25" customHeight="1" x14ac:dyDescent="0.3">
      <c r="B69" s="88" t="s">
        <v>181</v>
      </c>
      <c r="F69" s="14"/>
      <c r="G69" s="29">
        <v>-401592</v>
      </c>
      <c r="H69" s="15"/>
      <c r="I69" s="15">
        <v>-751909</v>
      </c>
      <c r="J69" s="15"/>
      <c r="K69" s="29">
        <v>-392227</v>
      </c>
      <c r="L69" s="15"/>
      <c r="M69" s="15">
        <v>-743891</v>
      </c>
    </row>
    <row r="70" spans="1:13" ht="20.25" customHeight="1" x14ac:dyDescent="0.3">
      <c r="B70" s="88" t="s">
        <v>182</v>
      </c>
      <c r="F70" s="14"/>
      <c r="G70" s="29">
        <v>-84042</v>
      </c>
      <c r="H70" s="15"/>
      <c r="I70" s="15">
        <v>-67861</v>
      </c>
      <c r="J70" s="15"/>
      <c r="K70" s="29">
        <v>-21701</v>
      </c>
      <c r="L70" s="15"/>
      <c r="M70" s="15">
        <v>-14119</v>
      </c>
    </row>
    <row r="71" spans="1:13" ht="20.25" customHeight="1" x14ac:dyDescent="0.3">
      <c r="B71" s="88" t="s">
        <v>183</v>
      </c>
      <c r="F71" s="14"/>
      <c r="G71" s="19">
        <v>-23470</v>
      </c>
      <c r="H71" s="15"/>
      <c r="I71" s="17">
        <v>-41828</v>
      </c>
      <c r="J71" s="15"/>
      <c r="K71" s="19">
        <v>-23470</v>
      </c>
      <c r="L71" s="15"/>
      <c r="M71" s="17">
        <v>-41828</v>
      </c>
    </row>
    <row r="72" spans="1:13" ht="5.15" customHeight="1" x14ac:dyDescent="0.3">
      <c r="F72" s="24"/>
      <c r="G72" s="29"/>
      <c r="H72" s="15"/>
      <c r="I72" s="15"/>
      <c r="J72" s="15"/>
      <c r="K72" s="29"/>
      <c r="L72" s="15"/>
      <c r="M72" s="15"/>
    </row>
    <row r="73" spans="1:13" ht="20.25" customHeight="1" x14ac:dyDescent="0.3">
      <c r="A73" s="90" t="s">
        <v>184</v>
      </c>
      <c r="F73" s="14"/>
      <c r="G73" s="19">
        <f>SUM(G62:G71)</f>
        <v>-478605</v>
      </c>
      <c r="H73" s="15"/>
      <c r="I73" s="17">
        <f>SUM(I62:I71)</f>
        <v>-873714</v>
      </c>
      <c r="J73" s="15"/>
      <c r="K73" s="19">
        <f>SUM(K62:K71)</f>
        <v>-384971</v>
      </c>
      <c r="L73" s="15"/>
      <c r="M73" s="17">
        <f>SUM(M62:M71)</f>
        <v>-737142</v>
      </c>
    </row>
    <row r="74" spans="1:13" ht="20.25" customHeight="1" x14ac:dyDescent="0.3">
      <c r="B74" s="90"/>
      <c r="F74" s="14"/>
      <c r="G74" s="29"/>
      <c r="H74" s="15"/>
      <c r="I74" s="15"/>
      <c r="J74" s="15"/>
      <c r="K74" s="29"/>
      <c r="L74" s="15"/>
      <c r="M74" s="15"/>
    </row>
    <row r="75" spans="1:13" ht="20.25" customHeight="1" x14ac:dyDescent="0.3">
      <c r="A75" s="90" t="s">
        <v>185</v>
      </c>
      <c r="F75" s="14"/>
      <c r="G75" s="29"/>
      <c r="H75" s="15"/>
      <c r="I75" s="15"/>
      <c r="J75" s="15"/>
      <c r="K75" s="29"/>
      <c r="L75" s="15"/>
      <c r="M75" s="15"/>
    </row>
    <row r="76" spans="1:13" ht="20.25" customHeight="1" x14ac:dyDescent="0.3">
      <c r="A76" s="90"/>
      <c r="B76" s="88" t="s">
        <v>186</v>
      </c>
      <c r="E76" s="162">
        <v>13.1</v>
      </c>
      <c r="F76" s="14"/>
      <c r="G76" s="29">
        <v>679000</v>
      </c>
      <c r="H76" s="15"/>
      <c r="I76" s="15">
        <v>408000</v>
      </c>
      <c r="J76" s="15"/>
      <c r="K76" s="29">
        <v>294000</v>
      </c>
      <c r="L76" s="15"/>
      <c r="M76" s="15">
        <v>260000</v>
      </c>
    </row>
    <row r="77" spans="1:13" ht="20.25" customHeight="1" x14ac:dyDescent="0.3">
      <c r="A77" s="90"/>
      <c r="B77" s="88" t="s">
        <v>187</v>
      </c>
      <c r="E77" s="162">
        <v>13.1</v>
      </c>
      <c r="F77" s="14"/>
      <c r="G77" s="29">
        <v>-597000</v>
      </c>
      <c r="H77" s="15"/>
      <c r="I77" s="15">
        <v>-648000</v>
      </c>
      <c r="J77" s="15"/>
      <c r="K77" s="29">
        <v>-147000</v>
      </c>
      <c r="L77" s="15"/>
      <c r="M77" s="15">
        <v>-355000</v>
      </c>
    </row>
    <row r="78" spans="1:13" ht="20.25" customHeight="1" x14ac:dyDescent="0.3">
      <c r="A78" s="90"/>
      <c r="B78" s="88" t="s">
        <v>188</v>
      </c>
      <c r="E78" s="162">
        <v>13.2</v>
      </c>
      <c r="F78" s="14"/>
      <c r="G78" s="29">
        <v>1490000</v>
      </c>
      <c r="H78" s="15"/>
      <c r="I78" s="15">
        <v>1400000</v>
      </c>
      <c r="J78" s="15"/>
      <c r="K78" s="29">
        <v>1490000</v>
      </c>
      <c r="L78" s="15"/>
      <c r="M78" s="15">
        <v>1400000</v>
      </c>
    </row>
    <row r="79" spans="1:13" ht="20.25" customHeight="1" x14ac:dyDescent="0.3">
      <c r="B79" s="88" t="s">
        <v>189</v>
      </c>
      <c r="E79" s="162">
        <v>13.2</v>
      </c>
      <c r="F79" s="14"/>
      <c r="G79" s="29">
        <v>-2148000</v>
      </c>
      <c r="H79" s="15"/>
      <c r="I79" s="15">
        <v>-148000</v>
      </c>
      <c r="J79" s="15"/>
      <c r="K79" s="29">
        <v>-2148000</v>
      </c>
      <c r="L79" s="15"/>
      <c r="M79" s="15">
        <v>-148000</v>
      </c>
    </row>
    <row r="80" spans="1:13" ht="20.25" customHeight="1" x14ac:dyDescent="0.3">
      <c r="B80" s="88" t="s">
        <v>203</v>
      </c>
      <c r="E80" s="162">
        <v>13.3</v>
      </c>
      <c r="F80" s="14"/>
      <c r="G80" s="29">
        <v>1597369</v>
      </c>
      <c r="H80" s="15"/>
      <c r="I80" s="15">
        <v>0</v>
      </c>
      <c r="J80" s="15"/>
      <c r="K80" s="29">
        <v>1597369</v>
      </c>
      <c r="L80" s="15"/>
      <c r="M80" s="15">
        <v>0</v>
      </c>
    </row>
    <row r="81" spans="1:13" ht="20.25" customHeight="1" x14ac:dyDescent="0.3">
      <c r="B81" s="88" t="s">
        <v>200</v>
      </c>
      <c r="E81" s="162">
        <v>13.3</v>
      </c>
      <c r="F81" s="14"/>
      <c r="G81" s="29">
        <v>-1200000</v>
      </c>
      <c r="H81" s="15"/>
      <c r="I81" s="15">
        <v>0</v>
      </c>
      <c r="J81" s="15"/>
      <c r="K81" s="29">
        <v>-1200000</v>
      </c>
      <c r="L81" s="15"/>
      <c r="M81" s="15">
        <v>0</v>
      </c>
    </row>
    <row r="82" spans="1:13" ht="20.25" customHeight="1" x14ac:dyDescent="0.3">
      <c r="B82" s="88" t="s">
        <v>190</v>
      </c>
      <c r="F82" s="14"/>
      <c r="G82" s="29">
        <v>-8274</v>
      </c>
      <c r="H82" s="15"/>
      <c r="I82" s="15">
        <v>-7424</v>
      </c>
      <c r="J82" s="15"/>
      <c r="K82" s="181">
        <v>-65</v>
      </c>
      <c r="L82" s="15"/>
      <c r="M82" s="182">
        <v>-2283</v>
      </c>
    </row>
    <row r="83" spans="1:13" ht="20.25" customHeight="1" x14ac:dyDescent="0.3">
      <c r="B83" s="88" t="s">
        <v>145</v>
      </c>
      <c r="F83" s="14"/>
      <c r="G83" s="29">
        <v>-406352</v>
      </c>
      <c r="H83" s="15"/>
      <c r="I83" s="15">
        <v>-408997</v>
      </c>
      <c r="J83" s="15"/>
      <c r="K83" s="29">
        <v>-399165</v>
      </c>
      <c r="L83" s="15"/>
      <c r="M83" s="15">
        <v>-399171</v>
      </c>
    </row>
    <row r="84" spans="1:13" ht="20.25" customHeight="1" x14ac:dyDescent="0.3">
      <c r="B84" s="88" t="s">
        <v>191</v>
      </c>
      <c r="F84" s="14"/>
      <c r="G84" s="113">
        <v>-118520</v>
      </c>
      <c r="H84" s="15"/>
      <c r="I84" s="17">
        <v>-87884</v>
      </c>
      <c r="J84" s="15"/>
      <c r="K84" s="113">
        <v>-114603</v>
      </c>
      <c r="L84" s="15"/>
      <c r="M84" s="17">
        <v>-84919</v>
      </c>
    </row>
    <row r="85" spans="1:13" ht="5.15" customHeight="1" x14ac:dyDescent="0.3">
      <c r="F85" s="24"/>
      <c r="G85" s="29"/>
      <c r="H85" s="15"/>
      <c r="I85" s="15"/>
      <c r="J85" s="15"/>
      <c r="K85" s="29"/>
      <c r="L85" s="15"/>
      <c r="M85" s="15"/>
    </row>
    <row r="86" spans="1:13" ht="20.25" customHeight="1" x14ac:dyDescent="0.3">
      <c r="A86" s="90" t="s">
        <v>198</v>
      </c>
      <c r="F86" s="14"/>
      <c r="G86" s="19">
        <f>SUM(G76:G85)</f>
        <v>-711777</v>
      </c>
      <c r="H86" s="15"/>
      <c r="I86" s="17">
        <f>SUM(I76:I85)</f>
        <v>507695</v>
      </c>
      <c r="J86" s="15"/>
      <c r="K86" s="19">
        <f>SUM(K76:K85)</f>
        <v>-627464</v>
      </c>
      <c r="L86" s="15"/>
      <c r="M86" s="17">
        <f>SUM(M76:M85)</f>
        <v>670627</v>
      </c>
    </row>
    <row r="87" spans="1:13" ht="15" customHeight="1" x14ac:dyDescent="0.3">
      <c r="A87" s="90"/>
      <c r="F87" s="14"/>
      <c r="G87" s="29"/>
      <c r="H87" s="15"/>
      <c r="I87" s="15"/>
      <c r="J87" s="15"/>
      <c r="K87" s="29"/>
      <c r="L87" s="15"/>
      <c r="M87" s="15"/>
    </row>
    <row r="88" spans="1:13" ht="20.25" customHeight="1" x14ac:dyDescent="0.3">
      <c r="A88" s="90" t="s">
        <v>199</v>
      </c>
      <c r="F88" s="14"/>
      <c r="G88" s="29">
        <f>G41+G73+G86</f>
        <v>-173561</v>
      </c>
      <c r="H88" s="88"/>
      <c r="I88" s="2">
        <f>I41+I73+I86</f>
        <v>867297</v>
      </c>
      <c r="J88" s="88"/>
      <c r="K88" s="29">
        <f>K41+K73+K86</f>
        <v>-219735</v>
      </c>
      <c r="L88" s="88"/>
      <c r="M88" s="2">
        <f>M41+M73+M86</f>
        <v>820938</v>
      </c>
    </row>
    <row r="89" spans="1:13" ht="20.25" customHeight="1" x14ac:dyDescent="0.3">
      <c r="B89" s="88" t="s">
        <v>192</v>
      </c>
      <c r="F89" s="14"/>
      <c r="G89" s="19">
        <v>293434</v>
      </c>
      <c r="H89" s="15"/>
      <c r="I89" s="17">
        <v>65687</v>
      </c>
      <c r="J89" s="15"/>
      <c r="K89" s="19">
        <v>238314</v>
      </c>
      <c r="L89" s="15"/>
      <c r="M89" s="17">
        <v>11246</v>
      </c>
    </row>
    <row r="90" spans="1:13" ht="5.15" customHeight="1" x14ac:dyDescent="0.3">
      <c r="F90" s="24"/>
      <c r="G90" s="29"/>
      <c r="H90" s="15"/>
      <c r="I90" s="15"/>
      <c r="J90" s="15"/>
      <c r="K90" s="29"/>
      <c r="L90" s="15"/>
      <c r="M90" s="15"/>
    </row>
    <row r="91" spans="1:13" ht="20.25" customHeight="1" thickBot="1" x14ac:dyDescent="0.35">
      <c r="A91" s="90" t="s">
        <v>193</v>
      </c>
      <c r="F91" s="14"/>
      <c r="G91" s="82">
        <f>SUM(G88:G89)</f>
        <v>119873</v>
      </c>
      <c r="H91" s="15"/>
      <c r="I91" s="83">
        <f>SUM(I88:I89)</f>
        <v>932984</v>
      </c>
      <c r="J91" s="15"/>
      <c r="K91" s="82">
        <f>SUM(K88:K89)</f>
        <v>18579</v>
      </c>
      <c r="L91" s="15"/>
      <c r="M91" s="83">
        <f>SUM(M88:M89)</f>
        <v>832184</v>
      </c>
    </row>
    <row r="92" spans="1:13" ht="15" customHeight="1" thickTop="1" x14ac:dyDescent="0.3">
      <c r="F92" s="14"/>
      <c r="G92" s="29"/>
      <c r="H92" s="15"/>
      <c r="I92" s="15"/>
      <c r="J92" s="15"/>
      <c r="K92" s="29"/>
      <c r="L92" s="15"/>
      <c r="M92" s="15"/>
    </row>
    <row r="93" spans="1:13" ht="20.25" customHeight="1" x14ac:dyDescent="0.3">
      <c r="A93" s="90" t="s">
        <v>194</v>
      </c>
      <c r="F93" s="14"/>
      <c r="G93" s="29"/>
      <c r="H93" s="15"/>
      <c r="I93" s="15"/>
      <c r="J93" s="15"/>
      <c r="K93" s="29"/>
      <c r="L93" s="15"/>
      <c r="M93" s="15"/>
    </row>
    <row r="94" spans="1:13" ht="20.25" customHeight="1" x14ac:dyDescent="0.3">
      <c r="A94" s="88" t="s">
        <v>195</v>
      </c>
      <c r="F94" s="14"/>
      <c r="G94" s="29"/>
      <c r="H94" s="15"/>
      <c r="I94" s="15"/>
      <c r="J94" s="15"/>
      <c r="K94" s="29"/>
      <c r="L94" s="15"/>
      <c r="M94" s="15"/>
    </row>
    <row r="95" spans="1:13" ht="20.25" customHeight="1" x14ac:dyDescent="0.3">
      <c r="B95" s="88" t="s">
        <v>196</v>
      </c>
      <c r="F95" s="14"/>
      <c r="G95" s="29">
        <v>106578</v>
      </c>
      <c r="H95" s="15"/>
      <c r="I95" s="15">
        <v>1738545</v>
      </c>
      <c r="J95" s="15"/>
      <c r="K95" s="29">
        <v>105981</v>
      </c>
      <c r="L95" s="15"/>
      <c r="M95" s="15">
        <v>1735466</v>
      </c>
    </row>
    <row r="96" spans="1:13" ht="20.25" customHeight="1" x14ac:dyDescent="0.3">
      <c r="B96" s="88" t="s">
        <v>197</v>
      </c>
      <c r="F96" s="14"/>
      <c r="G96" s="29">
        <v>101</v>
      </c>
      <c r="H96" s="15"/>
      <c r="I96" s="15">
        <v>20082</v>
      </c>
      <c r="J96" s="15"/>
      <c r="K96" s="29">
        <v>101</v>
      </c>
      <c r="L96" s="15"/>
      <c r="M96" s="15">
        <v>20082</v>
      </c>
    </row>
    <row r="97" spans="1:13" ht="20.25" customHeight="1" x14ac:dyDescent="0.3">
      <c r="F97" s="14"/>
      <c r="G97" s="15"/>
      <c r="H97" s="15"/>
      <c r="I97" s="15"/>
      <c r="J97" s="15"/>
      <c r="K97" s="15"/>
      <c r="L97" s="15"/>
      <c r="M97" s="15"/>
    </row>
    <row r="98" spans="1:13" ht="20.25" customHeight="1" x14ac:dyDescent="0.3">
      <c r="F98" s="14"/>
      <c r="G98" s="15"/>
      <c r="H98" s="15"/>
      <c r="I98" s="15"/>
      <c r="J98" s="15"/>
      <c r="K98" s="15"/>
      <c r="L98" s="15"/>
      <c r="M98" s="15"/>
    </row>
    <row r="99" spans="1:13" ht="20.25" customHeight="1" x14ac:dyDescent="0.3">
      <c r="F99" s="14"/>
      <c r="G99" s="15"/>
      <c r="H99" s="15"/>
      <c r="I99" s="15"/>
      <c r="J99" s="15"/>
      <c r="K99" s="15"/>
      <c r="L99" s="15"/>
      <c r="M99" s="15"/>
    </row>
    <row r="100" spans="1:13" ht="20.25" customHeight="1" x14ac:dyDescent="0.3">
      <c r="F100" s="14"/>
      <c r="G100" s="15"/>
      <c r="H100" s="15"/>
      <c r="I100" s="15"/>
      <c r="J100" s="15"/>
      <c r="K100" s="15"/>
      <c r="L100" s="15"/>
      <c r="M100" s="15"/>
    </row>
    <row r="101" spans="1:13" ht="24.75" customHeight="1" x14ac:dyDescent="0.3">
      <c r="F101" s="14"/>
      <c r="G101" s="15"/>
      <c r="H101" s="15"/>
      <c r="I101" s="15"/>
      <c r="J101" s="15"/>
      <c r="K101" s="15"/>
      <c r="L101" s="15"/>
      <c r="M101" s="15"/>
    </row>
    <row r="102" spans="1:13" ht="20.25" customHeight="1" x14ac:dyDescent="0.3">
      <c r="F102" s="14"/>
      <c r="G102" s="15"/>
      <c r="H102" s="15"/>
      <c r="I102" s="15"/>
      <c r="J102" s="15"/>
      <c r="K102" s="15"/>
      <c r="L102" s="15"/>
      <c r="M102" s="15"/>
    </row>
    <row r="103" spans="1:13" ht="22" customHeight="1" x14ac:dyDescent="0.3">
      <c r="A103" s="97" t="str">
        <f>A51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3" s="92"/>
      <c r="C103" s="92"/>
      <c r="D103" s="92"/>
      <c r="E103" s="164"/>
      <c r="F103" s="93"/>
      <c r="G103" s="3"/>
      <c r="H103" s="3"/>
      <c r="I103" s="3"/>
      <c r="J103" s="3"/>
      <c r="K103" s="3"/>
      <c r="L103" s="3"/>
      <c r="M103" s="3"/>
    </row>
  </sheetData>
  <mergeCells count="4">
    <mergeCell ref="G6:I6"/>
    <mergeCell ref="K6:M6"/>
    <mergeCell ref="G57:I57"/>
    <mergeCell ref="K57:M57"/>
  </mergeCells>
  <pageMargins left="0.9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TaxCatchAll xmlns="e269f2d3-62a5-4ffd-bce4-322032f80e2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5" ma:contentTypeDescription="Create a new document." ma:contentTypeScope="" ma:versionID="10702d382360e01b6a49331290666c61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cc278e468ca1912259fc48fc008cd4fa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DDF21B-1885-43FE-8B89-9F709873477C}">
  <ds:schemaRefs>
    <ds:schemaRef ds:uri="http://purl.org/dc/elements/1.1/"/>
    <ds:schemaRef ds:uri="8befd173-feaa-46ff-82eb-b760b9f28990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269f2d3-62a5-4ffd-bce4-322032f80e29"/>
  </ds:schemaRefs>
</ds:datastoreItem>
</file>

<file path=customXml/itemProps2.xml><?xml version="1.0" encoding="utf-8"?>
<ds:datastoreItem xmlns:ds="http://schemas.openxmlformats.org/officeDocument/2006/customXml" ds:itemID="{CB76C389-08ED-4E89-AC0C-0482A1ECDA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fd173-feaa-46ff-82eb-b760b9f28990"/>
    <ds:schemaRef ds:uri="e269f2d3-62a5-4ffd-bce4-322032f80e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42B6B2-8DAB-441A-ADCD-4A9EAB97F7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 T</vt:lpstr>
      <vt:lpstr>T 5-6 PL (3M)</vt:lpstr>
      <vt:lpstr>T 7-8 (6M)</vt:lpstr>
      <vt:lpstr>P9-share-conso</vt:lpstr>
      <vt:lpstr>P10-shareEW</vt:lpstr>
      <vt:lpstr>T11-12cash flow</vt:lpstr>
      <vt:lpstr>'P9-share-conso'!Print_Area</vt:lpstr>
      <vt:lpstr>'T 5-6 PL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Nirunda Kukumjud</cp:lastModifiedBy>
  <cp:revision/>
  <cp:lastPrinted>2022-08-10T07:51:40Z</cp:lastPrinted>
  <dcterms:created xsi:type="dcterms:W3CDTF">2014-04-11T03:45:36Z</dcterms:created>
  <dcterms:modified xsi:type="dcterms:W3CDTF">2022-08-10T09:01:14Z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  <property fmtid="{D5CDD505-2E9C-101B-9397-08002B2CF9AE}" pid="3" name="MediaServiceImageTags">
    <vt:lpwstr/>
  </property>
</Properties>
</file>