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ctrakarnki001\Desktop\Manager Portfolio\Audit Work\EWG\EWG YE2022\EW Q2'2022\EWG - FS 30 Jun 2022\"/>
    </mc:Choice>
  </mc:AlternateContent>
  <xr:revisionPtr revIDLastSave="0" documentId="13_ncr:1_{62825501-1ED6-482C-94FF-3DE34C69662A}" xr6:coauthVersionLast="46" xr6:coauthVersionMax="46" xr10:uidLastSave="{00000000-0000-0000-0000-000000000000}"/>
  <bookViews>
    <workbookView xWindow="-120" yWindow="-120" windowWidth="29040" windowHeight="15840" tabRatio="813" xr2:uid="{00000000-000D-0000-FFFF-FFFF00000000}"/>
  </bookViews>
  <sheets>
    <sheet name="BS YE2-4" sheetId="1" r:id="rId1"/>
    <sheet name="Eng 5-6 (3M)" sheetId="14" r:id="rId2"/>
    <sheet name="Eng 7-8 (6M)" sheetId="15" r:id="rId3"/>
    <sheet name="conso EN 9" sheetId="16" r:id="rId4"/>
    <sheet name="separate EN10" sheetId="17" r:id="rId5"/>
    <sheet name="11-12" sheetId="18" r:id="rId6"/>
  </sheets>
  <definedNames>
    <definedName name="_xlnm.Print_Area" localSheetId="5">'11-12'!$A$1:$O$111</definedName>
    <definedName name="_xlnm.Print_Area" localSheetId="1">'Eng 5-6 (3M)'!$A$1:$L$102</definedName>
    <definedName name="_xlnm.Print_Area" localSheetId="4">'separate EN10'!$A$1:$T$35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15" l="1"/>
  <c r="F42" i="15"/>
  <c r="J42" i="15"/>
  <c r="L42" i="15"/>
  <c r="L40" i="15"/>
  <c r="L42" i="14"/>
  <c r="J42" i="14"/>
  <c r="H42" i="14"/>
  <c r="F42" i="14"/>
  <c r="R26" i="17"/>
  <c r="T26" i="17" s="1"/>
  <c r="T25" i="17"/>
  <c r="T24" i="17"/>
  <c r="R23" i="17"/>
  <c r="T23" i="17" s="1"/>
  <c r="X27" i="16"/>
  <c r="T27" i="16"/>
  <c r="R27" i="16"/>
  <c r="X26" i="16"/>
  <c r="R26" i="16"/>
  <c r="T25" i="16"/>
  <c r="X25" i="16" s="1"/>
  <c r="R25" i="16"/>
  <c r="X24" i="16"/>
  <c r="R24" i="16"/>
  <c r="L84" i="14" l="1"/>
  <c r="L69" i="14"/>
  <c r="L35" i="14"/>
  <c r="L40" i="14" s="1"/>
  <c r="L21" i="14"/>
  <c r="L24" i="14" s="1"/>
  <c r="H84" i="14"/>
  <c r="H69" i="14"/>
  <c r="H35" i="14"/>
  <c r="H40" i="14" s="1"/>
  <c r="H21" i="14"/>
  <c r="H24" i="14" s="1"/>
  <c r="L85" i="15"/>
  <c r="L79" i="15"/>
  <c r="L70" i="15"/>
  <c r="L35" i="15"/>
  <c r="L21" i="15"/>
  <c r="L24" i="15" s="1"/>
  <c r="H85" i="15"/>
  <c r="H79" i="15"/>
  <c r="H70" i="15"/>
  <c r="H35" i="15"/>
  <c r="H40" i="15" s="1"/>
  <c r="H21" i="15"/>
  <c r="H24" i="15" s="1"/>
  <c r="V21" i="16"/>
  <c r="T21" i="16"/>
  <c r="R21" i="16"/>
  <c r="P21" i="16"/>
  <c r="N21" i="16"/>
  <c r="L21" i="16"/>
  <c r="J21" i="16"/>
  <c r="H21" i="16"/>
  <c r="F21" i="16"/>
  <c r="X16" i="16"/>
  <c r="X21" i="16" s="1"/>
  <c r="R20" i="17"/>
  <c r="P20" i="17"/>
  <c r="N20" i="17"/>
  <c r="L20" i="17"/>
  <c r="J20" i="17"/>
  <c r="H20" i="17"/>
  <c r="F20" i="17"/>
  <c r="T15" i="17"/>
  <c r="T20" i="17" s="1"/>
  <c r="O95" i="18"/>
  <c r="O78" i="18"/>
  <c r="O30" i="18"/>
  <c r="O43" i="18" s="1"/>
  <c r="O46" i="18" s="1"/>
  <c r="K95" i="18"/>
  <c r="K78" i="18"/>
  <c r="K30" i="18"/>
  <c r="K43" i="18" s="1"/>
  <c r="K46" i="18" s="1"/>
  <c r="M95" i="18"/>
  <c r="I95" i="18"/>
  <c r="M78" i="18"/>
  <c r="I78" i="18"/>
  <c r="M30" i="18"/>
  <c r="M43" i="18" s="1"/>
  <c r="M46" i="18" s="1"/>
  <c r="I30" i="18"/>
  <c r="I43" i="18" s="1"/>
  <c r="I46" i="18" s="1"/>
  <c r="A3" i="18"/>
  <c r="A58" i="18" s="1"/>
  <c r="A35" i="17"/>
  <c r="R28" i="17"/>
  <c r="P28" i="17"/>
  <c r="N28" i="17"/>
  <c r="L28" i="17"/>
  <c r="J28" i="17"/>
  <c r="H28" i="17"/>
  <c r="F28" i="17"/>
  <c r="T28" i="17"/>
  <c r="A3" i="17"/>
  <c r="A35" i="16"/>
  <c r="V29" i="16"/>
  <c r="T29" i="16"/>
  <c r="R29" i="16"/>
  <c r="P29" i="16"/>
  <c r="N29" i="16"/>
  <c r="L29" i="16"/>
  <c r="J29" i="16"/>
  <c r="H29" i="16"/>
  <c r="F29" i="16"/>
  <c r="X29" i="16"/>
  <c r="A3" i="16"/>
  <c r="A104" i="15"/>
  <c r="J85" i="15"/>
  <c r="F85" i="15"/>
  <c r="J79" i="15"/>
  <c r="F79" i="15"/>
  <c r="J70" i="15"/>
  <c r="F70" i="15"/>
  <c r="A55" i="15"/>
  <c r="J35" i="15"/>
  <c r="J40" i="15" s="1"/>
  <c r="F35" i="15"/>
  <c r="F40" i="15" s="1"/>
  <c r="J21" i="15"/>
  <c r="J24" i="15" s="1"/>
  <c r="F21" i="15"/>
  <c r="F24" i="15" s="1"/>
  <c r="A102" i="14"/>
  <c r="J84" i="14"/>
  <c r="F84" i="14"/>
  <c r="J69" i="14"/>
  <c r="F69" i="14"/>
  <c r="A54" i="14"/>
  <c r="J35" i="14"/>
  <c r="J40" i="14" s="1"/>
  <c r="F35" i="14"/>
  <c r="F40" i="14" s="1"/>
  <c r="J21" i="14"/>
  <c r="J24" i="14" s="1"/>
  <c r="F21" i="14"/>
  <c r="F24" i="14" s="1"/>
  <c r="K97" i="18" l="1"/>
  <c r="K100" i="18" s="1"/>
  <c r="H45" i="15"/>
  <c r="H73" i="15" s="1"/>
  <c r="L45" i="14"/>
  <c r="L78" i="14" s="1"/>
  <c r="H45" i="14"/>
  <c r="H72" i="14" s="1"/>
  <c r="J45" i="14"/>
  <c r="J72" i="14" s="1"/>
  <c r="J45" i="15"/>
  <c r="J73" i="15" s="1"/>
  <c r="F45" i="15"/>
  <c r="F73" i="15" s="1"/>
  <c r="L45" i="15"/>
  <c r="L73" i="15" s="1"/>
  <c r="O97" i="18"/>
  <c r="O100" i="18" s="1"/>
  <c r="M97" i="18"/>
  <c r="M100" i="18" s="1"/>
  <c r="F45" i="14"/>
  <c r="I97" i="18"/>
  <c r="I100" i="18" s="1"/>
  <c r="L72" i="14" l="1"/>
  <c r="H78" i="14"/>
  <c r="J78" i="14"/>
  <c r="F78" i="14"/>
  <c r="F72" i="14"/>
  <c r="A104" i="1" l="1"/>
  <c r="F136" i="1" l="1"/>
  <c r="H136" i="1"/>
  <c r="J136" i="1"/>
  <c r="L136" i="1"/>
  <c r="L139" i="1" l="1"/>
  <c r="L94" i="1"/>
  <c r="L81" i="1"/>
  <c r="L40" i="1"/>
  <c r="L26" i="1"/>
  <c r="J139" i="1"/>
  <c r="J94" i="1"/>
  <c r="J81" i="1"/>
  <c r="J40" i="1"/>
  <c r="J26" i="1"/>
  <c r="H139" i="1"/>
  <c r="H94" i="1"/>
  <c r="H81" i="1"/>
  <c r="H40" i="1"/>
  <c r="H26" i="1"/>
  <c r="F139" i="1"/>
  <c r="F94" i="1"/>
  <c r="F81" i="1"/>
  <c r="F40" i="1"/>
  <c r="F26" i="1"/>
  <c r="J97" i="1" l="1"/>
  <c r="J142" i="1" s="1"/>
  <c r="J43" i="1"/>
  <c r="H97" i="1"/>
  <c r="H142" i="1" s="1"/>
  <c r="F97" i="1"/>
  <c r="F142" i="1" s="1"/>
  <c r="L97" i="1"/>
  <c r="L142" i="1" s="1"/>
  <c r="H43" i="1"/>
  <c r="L43" i="1"/>
  <c r="F43" i="1"/>
  <c r="A107" i="1" l="1"/>
  <c r="A156" i="1"/>
  <c r="A55" i="1"/>
</calcChain>
</file>

<file path=xl/sharedStrings.xml><?xml version="1.0" encoding="utf-8"?>
<sst xmlns="http://schemas.openxmlformats.org/spreadsheetml/2006/main" count="494" uniqueCount="223">
  <si>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</si>
  <si>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</si>
  <si>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</si>
  <si>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</si>
  <si>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</si>
  <si>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</si>
  <si>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</si>
  <si>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</si>
  <si>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</si>
  <si>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</si>
  <si>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</si>
  <si>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</si>
  <si>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</si>
  <si>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</si>
  <si>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</si>
  <si>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</si>
  <si>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</si>
  <si>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</si>
  <si>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</si>
  <si>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</si>
  <si>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</si>
  <si>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Current liabilities</t>
  </si>
  <si>
    <t>Payable for purchase of fixed assets</t>
  </si>
  <si>
    <t>Accrued expenses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</si>
  <si>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</si>
  <si>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</si>
  <si>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</si>
  <si>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</si>
  <si>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</si>
  <si>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</si>
  <si>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</si>
  <si>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</si>
  <si>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</si>
  <si>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</si>
  <si>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</si>
  <si>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Other components of equity</t>
  </si>
  <si>
    <t>Equity attributable to owners of the parent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</si>
  <si>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</si>
  <si>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</si>
  <si>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</si>
  <si>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</si>
  <si>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</si>
  <si>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</si>
  <si>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</si>
  <si>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</si>
  <si>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</si>
  <si>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</si>
  <si>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</si>
  <si>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</si>
  <si>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</si>
  <si>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</si>
  <si>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</si>
  <si>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</si>
  <si>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</si>
  <si>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</si>
  <si>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Net profit for the period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</si>
  <si>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</si>
  <si>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</si>
  <si>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</si>
  <si>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</si>
  <si>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</si>
  <si>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</si>
  <si>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</si>
  <si>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</si>
  <si>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</si>
  <si>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Non-controlling</t>
  </si>
  <si>
    <t>share capital</t>
  </si>
  <si>
    <t>Unappropriated</t>
  </si>
  <si>
    <t>customers-net</t>
  </si>
  <si>
    <t>of equity</t>
  </si>
  <si>
    <t>the parent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</si>
  <si>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</si>
  <si>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</si>
  <si>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</si>
  <si>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</si>
  <si>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</si>
  <si>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</si>
  <si>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</si>
  <si>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</si>
  <si>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</si>
  <si>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</si>
  <si>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</si>
  <si>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</si>
  <si>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</si>
  <si>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</si>
  <si>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</si>
  <si>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Long-term provisions</t>
  </si>
  <si>
    <t>Total sales and service income</t>
  </si>
  <si>
    <t>Statement of Cash Flows</t>
  </si>
  <si>
    <t>Interest expenses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</si>
  <si>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</si>
  <si>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</si>
  <si>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</si>
  <si>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</si>
  <si>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</si>
  <si>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</si>
  <si>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</si>
  <si>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</si>
  <si>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</si>
  <si>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</si>
  <si>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</si>
  <si>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</si>
  <si>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</si>
  <si>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</si>
  <si>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</si>
  <si>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</si>
  <si>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Income from amortisation of assets</t>
  </si>
  <si>
    <t>transferred from customers</t>
  </si>
  <si>
    <t>owners of</t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</si>
  <si>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</si>
  <si>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</si>
  <si>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</si>
  <si>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</si>
  <si>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</si>
  <si>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</si>
  <si>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</si>
  <si>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</si>
  <si>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</si>
  <si>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</si>
  <si>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</si>
  <si>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</si>
  <si>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</si>
  <si>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</si>
  <si>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</si>
  <si>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</si>
  <si>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</si>
  <si>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</si>
  <si>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</si>
  <si>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</si>
  <si>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Owners of the parent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</si>
  <si>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</si>
  <si>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</si>
  <si>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</si>
  <si>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</si>
  <si>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</si>
  <si>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</si>
  <si>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</si>
  <si>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</si>
  <si>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</si>
  <si>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Long-term loan to a subsidiary</t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</si>
  <si>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</si>
  <si>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</si>
  <si>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</si>
  <si>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</si>
  <si>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</si>
  <si>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</si>
  <si>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</si>
  <si>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</si>
  <si>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</si>
  <si>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</si>
  <si>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</si>
  <si>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</si>
  <si>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>Non-cash transaction:</t>
  </si>
  <si>
    <t xml:space="preserve">Net cash used in investing activities </t>
  </si>
  <si>
    <t xml:space="preserve">Financial assets measured at </t>
  </si>
  <si>
    <t>amortised cost</t>
  </si>
  <si>
    <t>measured at amortised cost</t>
  </si>
  <si>
    <t>Payment for fixed assets</t>
  </si>
  <si>
    <t>Payment for intangible assets</t>
  </si>
  <si>
    <t>Right-of-use assets - net</t>
  </si>
  <si>
    <t xml:space="preserve">Current portion of lease liabilities </t>
  </si>
  <si>
    <t>Lease liabilities</t>
  </si>
  <si>
    <t>2021</t>
  </si>
  <si>
    <t>Current portion of long-term loan</t>
  </si>
  <si>
    <t>to a subsidiary</t>
  </si>
  <si>
    <t>Opening balance as at 1 January 2021</t>
  </si>
  <si>
    <t>Cash and cash equivalents at the beginning of the period</t>
  </si>
  <si>
    <t>Cash and cash equivalents at the end of the period</t>
  </si>
  <si>
    <t>Acquisition of right-of-use assets under lease liabilities</t>
  </si>
  <si>
    <t>Payment for financial assets measured at amortised cost</t>
  </si>
  <si>
    <t>Proceeds from disposal of short-term investments</t>
  </si>
  <si>
    <t>Payments for lease liabilities</t>
  </si>
  <si>
    <t>Purchase of fixed assets and intangible assets</t>
  </si>
  <si>
    <t>on payable</t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</si>
  <si>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</si>
  <si>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</si>
  <si>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Note</t>
  </si>
  <si>
    <t>Current portion of debentures</t>
  </si>
  <si>
    <t>Net impairment losses</t>
  </si>
  <si>
    <t>changes in working capital</t>
  </si>
  <si>
    <t>Changes in working capital</t>
  </si>
  <si>
    <t>Amortisation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</si>
  <si>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</si>
  <si>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</si>
  <si>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</si>
  <si>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</si>
  <si>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</si>
  <si>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</si>
  <si>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</si>
  <si>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r>
      <t xml:space="preserve">Statement of Financial Position </t>
    </r>
    <r>
      <rPr>
        <sz val="9"/>
        <color indexed="8"/>
        <rFont val="Arial"/>
        <family val="2"/>
      </rPr>
      <t>(continued)</t>
    </r>
  </si>
  <si>
    <t>2022</t>
  </si>
  <si>
    <t>Opening balance as at 1 January 2022</t>
  </si>
  <si>
    <t>13.1</t>
  </si>
  <si>
    <t>13.2</t>
  </si>
  <si>
    <t>13.3</t>
  </si>
  <si>
    <t>13.4</t>
  </si>
  <si>
    <t>The accompanying notes are an integral part of this interim financial information.</t>
  </si>
  <si>
    <t>Deferred tax liabilities - net</t>
  </si>
  <si>
    <t>Deferred tax assets - net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</si>
  <si>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</si>
  <si>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</si>
  <si>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</si>
  <si>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As at 30 June 2022</t>
  </si>
  <si>
    <t>30 June</t>
  </si>
  <si>
    <t>-</t>
  </si>
  <si>
    <t xml:space="preserve">    to profit or loss</t>
  </si>
  <si>
    <t xml:space="preserve">      Assets transferred from customers</t>
  </si>
  <si>
    <t>Closing balance as at 30 June 2021</t>
  </si>
  <si>
    <t>Appropriated -</t>
  </si>
  <si>
    <t>legal reserve</t>
  </si>
  <si>
    <t>Dividend income</t>
  </si>
  <si>
    <t>Long-term provisions - paid</t>
  </si>
  <si>
    <t>Dividend received from a subsidiary</t>
  </si>
  <si>
    <t>Closing balance as at 30 June 2022</t>
  </si>
  <si>
    <t>For the six-month period ended 30 June 2022</t>
  </si>
  <si>
    <t>For the three-month period ended 30 June 2022</t>
  </si>
  <si>
    <t>Sales - industrial water</t>
  </si>
  <si>
    <t>Net cash generated from (used in) financing activities</t>
  </si>
  <si>
    <t>Net increase (decrease) in cash and cash equivalents</t>
  </si>
  <si>
    <t>(Gains) losses on disposal/write-off of fixed assets</t>
  </si>
  <si>
    <t>Payment for debentures</t>
  </si>
  <si>
    <t>Cost of sales - industrial water</t>
  </si>
  <si>
    <t>Proceeds from debentures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</si>
</sst>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#,##0.00;\(#,##0.00\);\-"/>
    <numFmt numFmtId="172" formatCode="#,##0;\(#,##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;\-#,##0.0"/>
  </numFmts>
  <fonts count="46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u/>
      <sz val="8"/>
      <name val="Arial"/>
      <family val="2"/>
    </font>
    <font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8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7" applyNumberFormat="0" applyAlignment="0" applyProtection="0"/>
    <xf numFmtId="0" fontId="20" fillId="30" borderId="8" applyNumberFormat="0" applyAlignment="0" applyProtection="0"/>
    <xf numFmtId="43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9" fillId="0" borderId="0"/>
    <xf numFmtId="173" fontId="10" fillId="0" borderId="0"/>
    <xf numFmtId="174" fontId="9" fillId="0" borderId="0"/>
    <xf numFmtId="174" fontId="10" fillId="0" borderId="0"/>
    <xf numFmtId="175" fontId="9" fillId="0" borderId="0"/>
    <xf numFmtId="175" fontId="10" fillId="0" borderId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38" fontId="11" fillId="2" borderId="0" applyNumberFormat="0" applyBorder="0" applyAlignment="0" applyProtection="0"/>
    <xf numFmtId="38" fontId="6" fillId="2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32" borderId="7" applyNumberFormat="0" applyAlignment="0" applyProtection="0"/>
    <xf numFmtId="10" fontId="11" fillId="3" borderId="1" applyNumberFormat="0" applyBorder="0" applyAlignment="0" applyProtection="0"/>
    <xf numFmtId="10" fontId="6" fillId="3" borderId="1" applyNumberFormat="0" applyBorder="0" applyAlignment="0" applyProtection="0"/>
    <xf numFmtId="0" fontId="27" fillId="0" borderId="12" applyNumberFormat="0" applyFill="0" applyAlignment="0" applyProtection="0"/>
    <xf numFmtId="0" fontId="28" fillId="33" borderId="0" applyNumberFormat="0" applyBorder="0" applyAlignment="0" applyProtection="0"/>
    <xf numFmtId="37" fontId="12" fillId="0" borderId="0"/>
    <xf numFmtId="176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30" fillId="29" borderId="1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7" fillId="0" borderId="0"/>
    <xf numFmtId="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</cellStyleXfs>
  <cellXfs count="345">
    <xf numFmtId="0" fontId="0" fillId="0" borderId="0" xfId="0"/>
    <xf numFmtId="0" fontId="33" fillId="0" borderId="0" xfId="487" applyFont="1" applyFill="1" applyAlignment="1">
      <alignment vertical="center"/>
    </xf>
    <xf numFmtId="37" fontId="34" fillId="0" borderId="0" xfId="487" applyNumberFormat="1" applyFont="1" applyFill="1" applyAlignment="1">
      <alignment horizontal="centerContinuous" vertical="center"/>
    </xf>
    <xf numFmtId="37" fontId="34" fillId="0" borderId="0" xfId="487" applyNumberFormat="1" applyFont="1" applyFill="1" applyBorder="1" applyAlignment="1">
      <alignment horizontal="centerContinuous" vertical="center"/>
    </xf>
    <xf numFmtId="37" fontId="34" fillId="0" borderId="0" xfId="487" applyNumberFormat="1" applyFont="1" applyFill="1" applyAlignment="1">
      <alignment vertical="center"/>
    </xf>
    <xf numFmtId="0" fontId="33" fillId="0" borderId="3" xfId="0" applyFont="1" applyFill="1" applyBorder="1" applyAlignment="1">
      <alignment vertical="center"/>
    </xf>
    <xf numFmtId="37" fontId="34" fillId="0" borderId="3" xfId="487" applyNumberFormat="1" applyFont="1" applyFill="1" applyBorder="1" applyAlignment="1">
      <alignment horizontal="centerContinuous" vertical="center"/>
    </xf>
    <xf numFmtId="0" fontId="33" fillId="0" borderId="0" xfId="487" applyFont="1" applyFill="1" applyBorder="1" applyAlignment="1">
      <alignment vertical="center"/>
    </xf>
    <xf numFmtId="38" fontId="34" fillId="0" borderId="0" xfId="487" applyNumberFormat="1" applyFont="1" applyFill="1" applyAlignment="1">
      <alignment horizontal="centerContinuous" vertical="center"/>
    </xf>
    <xf numFmtId="164" fontId="33" fillId="0" borderId="0" xfId="487" applyNumberFormat="1" applyFont="1" applyFill="1" applyBorder="1" applyAlignment="1">
      <alignment horizontal="right" vertical="center"/>
    </xf>
    <xf numFmtId="164" fontId="33" fillId="0" borderId="0" xfId="0" applyNumberFormat="1" applyFont="1" applyFill="1" applyAlignment="1">
      <alignment horizontal="right" vertical="center"/>
    </xf>
    <xf numFmtId="0" fontId="33" fillId="0" borderId="0" xfId="0" applyFont="1" applyFill="1" applyBorder="1" applyAlignment="1">
      <alignment horizontal="center" vertical="center"/>
    </xf>
    <xf numFmtId="165" fontId="33" fillId="0" borderId="3" xfId="487" quotePrefix="1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37" fontId="34" fillId="0" borderId="0" xfId="0" applyNumberFormat="1" applyFont="1" applyFill="1" applyAlignment="1">
      <alignment vertical="center"/>
    </xf>
    <xf numFmtId="166" fontId="34" fillId="0" borderId="0" xfId="0" applyNumberFormat="1" applyFont="1" applyFill="1" applyBorder="1" applyAlignment="1">
      <alignment vertical="center"/>
    </xf>
    <xf numFmtId="166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166" fontId="34" fillId="0" borderId="0" xfId="0" applyNumberFormat="1" applyFont="1" applyFill="1" applyAlignment="1">
      <alignment horizontal="right" vertical="center"/>
    </xf>
    <xf numFmtId="166" fontId="34" fillId="0" borderId="0" xfId="0" applyNumberFormat="1" applyFont="1" applyFill="1" applyBorder="1" applyAlignment="1">
      <alignment horizontal="right" vertical="center"/>
    </xf>
    <xf numFmtId="166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Alignment="1">
      <alignment horizontal="right" vertical="center"/>
    </xf>
    <xf numFmtId="37" fontId="35" fillId="0" borderId="0" xfId="487" applyNumberFormat="1" applyFont="1" applyFill="1" applyAlignment="1">
      <alignment horizontal="center" vertical="center"/>
    </xf>
    <xf numFmtId="164" fontId="34" fillId="0" borderId="0" xfId="487" applyNumberFormat="1" applyFont="1" applyFill="1" applyBorder="1" applyAlignment="1">
      <alignment horizontal="right" vertical="center"/>
    </xf>
    <xf numFmtId="37" fontId="34" fillId="0" borderId="0" xfId="0" applyNumberFormat="1" applyFont="1" applyFill="1" applyAlignment="1">
      <alignment horizontal="left" vertical="center"/>
    </xf>
    <xf numFmtId="37" fontId="34" fillId="0" borderId="0" xfId="487" applyNumberFormat="1" applyFont="1" applyFill="1" applyBorder="1" applyAlignment="1">
      <alignment vertical="center"/>
    </xf>
    <xf numFmtId="0" fontId="33" fillId="0" borderId="3" xfId="487" applyFont="1" applyFill="1" applyBorder="1" applyAlignment="1">
      <alignment vertical="center"/>
    </xf>
    <xf numFmtId="166" fontId="34" fillId="34" borderId="0" xfId="0" applyNumberFormat="1" applyFont="1" applyFill="1" applyAlignment="1">
      <alignment vertical="center"/>
    </xf>
    <xf numFmtId="166" fontId="34" fillId="34" borderId="0" xfId="0" applyNumberFormat="1" applyFont="1" applyFill="1" applyAlignment="1">
      <alignment horizontal="right" vertical="center"/>
    </xf>
    <xf numFmtId="166" fontId="34" fillId="34" borderId="3" xfId="0" applyNumberFormat="1" applyFont="1" applyFill="1" applyBorder="1" applyAlignment="1">
      <alignment horizontal="right" vertical="center"/>
    </xf>
    <xf numFmtId="165" fontId="34" fillId="34" borderId="0" xfId="28" applyNumberFormat="1" applyFont="1" applyFill="1" applyBorder="1" applyAlignment="1">
      <alignment horizontal="right" vertical="center"/>
    </xf>
    <xf numFmtId="168" fontId="34" fillId="34" borderId="0" xfId="28" applyNumberFormat="1" applyFont="1" applyFill="1" applyBorder="1" applyAlignment="1">
      <alignment vertical="center"/>
    </xf>
    <xf numFmtId="165" fontId="34" fillId="34" borderId="0" xfId="0" applyNumberFormat="1" applyFont="1" applyFill="1" applyAlignment="1">
      <alignment horizontal="right" vertical="center"/>
    </xf>
    <xf numFmtId="165" fontId="34" fillId="34" borderId="5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37" fontId="34" fillId="0" borderId="0" xfId="0" applyNumberFormat="1" applyFont="1" applyAlignment="1">
      <alignment vertical="center"/>
    </xf>
    <xf numFmtId="0" fontId="33" fillId="34" borderId="0" xfId="0" applyFont="1" applyFill="1" applyAlignment="1">
      <alignment horizontal="right" vertical="center"/>
    </xf>
    <xf numFmtId="169" fontId="34" fillId="0" borderId="0" xfId="28" applyNumberFormat="1" applyFont="1" applyFill="1" applyAlignment="1">
      <alignment horizontal="center" vertical="center"/>
    </xf>
    <xf numFmtId="168" fontId="34" fillId="0" borderId="0" xfId="28" applyNumberFormat="1" applyFont="1" applyFill="1" applyAlignment="1">
      <alignment vertical="center"/>
    </xf>
    <xf numFmtId="168" fontId="34" fillId="34" borderId="0" xfId="28" applyNumberFormat="1" applyFont="1" applyFill="1" applyAlignment="1">
      <alignment vertical="center"/>
    </xf>
    <xf numFmtId="0" fontId="34" fillId="34" borderId="0" xfId="0" applyFont="1" applyFill="1" applyAlignment="1">
      <alignment vertical="center"/>
    </xf>
    <xf numFmtId="168" fontId="34" fillId="0" borderId="0" xfId="28" applyNumberFormat="1" applyFont="1" applyFill="1" applyBorder="1" applyAlignment="1">
      <alignment vertical="center"/>
    </xf>
    <xf numFmtId="168" fontId="34" fillId="34" borderId="3" xfId="28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vertical="center"/>
    </xf>
    <xf numFmtId="168" fontId="34" fillId="34" borderId="3" xfId="0" applyNumberFormat="1" applyFont="1" applyFill="1" applyBorder="1" applyAlignment="1">
      <alignment vertical="center"/>
    </xf>
    <xf numFmtId="168" fontId="34" fillId="34" borderId="0" xfId="0" applyNumberFormat="1" applyFont="1" applyFill="1" applyAlignment="1">
      <alignment vertical="center"/>
    </xf>
    <xf numFmtId="168" fontId="34" fillId="34" borderId="4" xfId="0" applyNumberFormat="1" applyFont="1" applyFill="1" applyBorder="1" applyAlignment="1">
      <alignment vertical="center"/>
    </xf>
    <xf numFmtId="170" fontId="34" fillId="0" borderId="0" xfId="28" applyNumberFormat="1" applyFont="1" applyFill="1" applyBorder="1" applyAlignment="1">
      <alignment vertical="center"/>
    </xf>
    <xf numFmtId="171" fontId="34" fillId="0" borderId="0" xfId="28" applyNumberFormat="1" applyFont="1" applyFill="1" applyBorder="1"/>
    <xf numFmtId="43" fontId="34" fillId="0" borderId="0" xfId="28" applyFont="1" applyFill="1" applyAlignment="1">
      <alignment vertical="center"/>
    </xf>
    <xf numFmtId="0" fontId="34" fillId="0" borderId="3" xfId="0" applyFont="1" applyFill="1" applyBorder="1" applyAlignment="1">
      <alignment vertical="center"/>
    </xf>
    <xf numFmtId="168" fontId="34" fillId="0" borderId="3" xfId="28" applyNumberFormat="1" applyFont="1" applyFill="1" applyBorder="1" applyAlignment="1">
      <alignment vertical="center"/>
    </xf>
    <xf numFmtId="168" fontId="34" fillId="0" borderId="3" xfId="0" applyNumberFormat="1" applyFont="1" applyFill="1" applyBorder="1" applyAlignment="1">
      <alignment vertical="center"/>
    </xf>
    <xf numFmtId="168" fontId="34" fillId="0" borderId="0" xfId="0" applyNumberFormat="1" applyFont="1" applyFill="1" applyAlignment="1">
      <alignment vertical="center"/>
    </xf>
    <xf numFmtId="168" fontId="34" fillId="0" borderId="4" xfId="0" applyNumberFormat="1" applyFont="1" applyFill="1" applyBorder="1" applyAlignment="1">
      <alignment vertical="center"/>
    </xf>
    <xf numFmtId="168" fontId="34" fillId="0" borderId="4" xfId="28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horizontal="right" vertical="center"/>
    </xf>
    <xf numFmtId="168" fontId="34" fillId="0" borderId="0" xfId="28" applyNumberFormat="1" applyFont="1" applyFill="1" applyBorder="1" applyAlignment="1">
      <alignment horizontal="right" vertical="center"/>
    </xf>
    <xf numFmtId="0" fontId="33" fillId="0" borderId="0" xfId="487" applyFont="1" applyAlignment="1">
      <alignment vertical="center"/>
    </xf>
    <xf numFmtId="166" fontId="33" fillId="0" borderId="0" xfId="487" applyNumberFormat="1" applyFont="1" applyAlignment="1">
      <alignment vertical="center"/>
    </xf>
    <xf numFmtId="166" fontId="34" fillId="0" borderId="0" xfId="487" applyNumberFormat="1" applyFont="1" applyAlignment="1">
      <alignment horizontal="center" vertical="center"/>
    </xf>
    <xf numFmtId="0" fontId="34" fillId="0" borderId="0" xfId="487" applyFont="1" applyAlignment="1">
      <alignment horizontal="center" vertical="center"/>
    </xf>
    <xf numFmtId="0" fontId="33" fillId="0" borderId="3" xfId="487" applyFont="1" applyBorder="1" applyAlignment="1">
      <alignment vertical="center"/>
    </xf>
    <xf numFmtId="166" fontId="33" fillId="0" borderId="3" xfId="487" applyNumberFormat="1" applyFont="1" applyBorder="1" applyAlignment="1">
      <alignment vertical="center"/>
    </xf>
    <xf numFmtId="166" fontId="34" fillId="0" borderId="3" xfId="487" applyNumberFormat="1" applyFont="1" applyBorder="1" applyAlignment="1">
      <alignment horizontal="center" vertical="center"/>
    </xf>
    <xf numFmtId="0" fontId="37" fillId="0" borderId="0" xfId="735" applyFont="1" applyAlignment="1">
      <alignment horizontal="right" vertical="center"/>
    </xf>
    <xf numFmtId="0" fontId="38" fillId="0" borderId="0" xfId="736" applyFont="1" applyAlignment="1">
      <alignment vertical="center"/>
    </xf>
    <xf numFmtId="0" fontId="38" fillId="0" borderId="0" xfId="736" applyFont="1" applyAlignment="1">
      <alignment horizontal="center" vertical="center"/>
    </xf>
    <xf numFmtId="37" fontId="38" fillId="0" borderId="0" xfId="736" applyNumberFormat="1" applyFont="1" applyAlignment="1">
      <alignment horizontal="center" vertical="center"/>
    </xf>
    <xf numFmtId="0" fontId="40" fillId="0" borderId="0" xfId="736" applyFont="1" applyAlignment="1">
      <alignment horizontal="left" vertical="center"/>
    </xf>
    <xf numFmtId="0" fontId="41" fillId="0" borderId="0" xfId="736" applyFont="1" applyAlignment="1">
      <alignment horizontal="center" vertical="center"/>
    </xf>
    <xf numFmtId="165" fontId="41" fillId="0" borderId="0" xfId="736" applyNumberFormat="1" applyFont="1" applyAlignment="1">
      <alignment horizontal="right" vertical="center"/>
    </xf>
    <xf numFmtId="37" fontId="41" fillId="0" borderId="0" xfId="736" applyNumberFormat="1" applyFont="1" applyAlignment="1">
      <alignment horizontal="center" vertical="center"/>
    </xf>
    <xf numFmtId="37" fontId="34" fillId="0" borderId="3" xfId="735" applyNumberFormat="1" applyFont="1" applyBorder="1" applyAlignment="1">
      <alignment vertical="center"/>
    </xf>
    <xf numFmtId="0" fontId="34" fillId="0" borderId="3" xfId="487" applyFont="1" applyBorder="1" applyAlignment="1">
      <alignment vertical="center"/>
    </xf>
    <xf numFmtId="166" fontId="34" fillId="0" borderId="3" xfId="487" applyNumberFormat="1" applyFont="1" applyBorder="1" applyAlignment="1">
      <alignment vertical="center"/>
    </xf>
    <xf numFmtId="0" fontId="34" fillId="0" borderId="0" xfId="487" applyFont="1" applyAlignment="1">
      <alignment vertical="center"/>
    </xf>
    <xf numFmtId="0" fontId="34" fillId="0" borderId="0" xfId="735" applyFont="1" applyAlignment="1">
      <alignment vertical="center"/>
    </xf>
    <xf numFmtId="166" fontId="34" fillId="0" borderId="0" xfId="735" applyNumberFormat="1" applyFont="1" applyAlignment="1">
      <alignment vertical="center"/>
    </xf>
    <xf numFmtId="172" fontId="33" fillId="0" borderId="0" xfId="487" applyNumberFormat="1" applyFont="1" applyAlignment="1">
      <alignment vertical="center"/>
    </xf>
    <xf numFmtId="172" fontId="33" fillId="0" borderId="3" xfId="487" applyNumberFormat="1" applyFont="1" applyBorder="1" applyAlignment="1">
      <alignment vertical="center"/>
    </xf>
    <xf numFmtId="172" fontId="34" fillId="0" borderId="3" xfId="487" applyNumberFormat="1" applyFont="1" applyBorder="1" applyAlignment="1">
      <alignment vertical="center"/>
    </xf>
    <xf numFmtId="37" fontId="34" fillId="0" borderId="3" xfId="487" applyNumberFormat="1" applyFont="1" applyBorder="1" applyAlignment="1">
      <alignment vertical="center"/>
    </xf>
    <xf numFmtId="172" fontId="34" fillId="0" borderId="0" xfId="735" applyNumberFormat="1" applyFont="1" applyAlignment="1">
      <alignment vertical="center"/>
    </xf>
    <xf numFmtId="168" fontId="34" fillId="34" borderId="3" xfId="0" applyNumberFormat="1" applyFont="1" applyFill="1" applyBorder="1" applyAlignment="1">
      <alignment horizontal="right" vertical="center"/>
    </xf>
    <xf numFmtId="165" fontId="38" fillId="0" borderId="0" xfId="736" applyNumberFormat="1" applyFont="1" applyAlignment="1">
      <alignment horizontal="right" vertical="center"/>
    </xf>
    <xf numFmtId="0" fontId="37" fillId="0" borderId="0" xfId="498" applyFont="1" applyAlignment="1">
      <alignment horizontal="right" vertical="center"/>
    </xf>
    <xf numFmtId="169" fontId="37" fillId="0" borderId="3" xfId="736" applyNumberFormat="1" applyFont="1" applyBorder="1" applyAlignment="1">
      <alignment horizontal="right" vertical="center"/>
    </xf>
    <xf numFmtId="165" fontId="37" fillId="0" borderId="0" xfId="736" applyNumberFormat="1" applyFont="1" applyAlignment="1">
      <alignment horizontal="center" vertical="center"/>
    </xf>
    <xf numFmtId="165" fontId="37" fillId="0" borderId="0" xfId="736" applyNumberFormat="1" applyFont="1" applyAlignment="1">
      <alignment horizontal="right" vertical="center"/>
    </xf>
    <xf numFmtId="165" fontId="37" fillId="0" borderId="0" xfId="736" applyNumberFormat="1" applyFont="1" applyAlignment="1">
      <alignment vertical="center"/>
    </xf>
    <xf numFmtId="0" fontId="37" fillId="0" borderId="0" xfId="736" applyFont="1" applyAlignment="1">
      <alignment horizontal="right" vertical="center"/>
    </xf>
    <xf numFmtId="165" fontId="37" fillId="0" borderId="3" xfId="736" applyNumberFormat="1" applyFont="1" applyBorder="1" applyAlignment="1">
      <alignment horizontal="right" vertical="center"/>
    </xf>
    <xf numFmtId="37" fontId="37" fillId="0" borderId="0" xfId="735" applyNumberFormat="1" applyFont="1" applyAlignment="1">
      <alignment horizontal="right" vertical="center"/>
    </xf>
    <xf numFmtId="37" fontId="37" fillId="0" borderId="3" xfId="735" applyNumberFormat="1" applyFont="1" applyBorder="1" applyAlignment="1">
      <alignment horizontal="right" vertical="center"/>
    </xf>
    <xf numFmtId="37" fontId="37" fillId="0" borderId="3" xfId="735" quotePrefix="1" applyNumberFormat="1" applyFont="1" applyBorder="1" applyAlignment="1">
      <alignment horizontal="right" vertical="center"/>
    </xf>
    <xf numFmtId="165" fontId="39" fillId="0" borderId="0" xfId="736" applyNumberFormat="1" applyFont="1" applyAlignment="1">
      <alignment horizontal="right" vertical="center"/>
    </xf>
    <xf numFmtId="0" fontId="38" fillId="0" borderId="0" xfId="736" applyFont="1" applyAlignment="1">
      <alignment horizontal="left" vertical="center"/>
    </xf>
    <xf numFmtId="0" fontId="37" fillId="0" borderId="0" xfId="498" applyFont="1" applyAlignment="1">
      <alignment horizontal="left" vertical="center"/>
    </xf>
    <xf numFmtId="166" fontId="38" fillId="0" borderId="0" xfId="487" applyNumberFormat="1" applyFont="1" applyAlignment="1">
      <alignment horizontal="right" vertical="center"/>
    </xf>
    <xf numFmtId="165" fontId="38" fillId="0" borderId="0" xfId="487" applyNumberFormat="1" applyFont="1" applyAlignment="1">
      <alignment horizontal="right" vertical="center"/>
    </xf>
    <xf numFmtId="0" fontId="37" fillId="0" borderId="0" xfId="736" applyFont="1" applyFill="1" applyAlignment="1">
      <alignment horizontal="left" vertical="center"/>
    </xf>
    <xf numFmtId="0" fontId="37" fillId="0" borderId="0" xfId="498" applyFont="1" applyFill="1" applyAlignment="1">
      <alignment horizontal="left" vertical="center"/>
    </xf>
    <xf numFmtId="0" fontId="38" fillId="0" borderId="0" xfId="736" applyFont="1" applyFill="1" applyAlignment="1">
      <alignment horizontal="center" vertical="center"/>
    </xf>
    <xf numFmtId="166" fontId="38" fillId="0" borderId="0" xfId="487" applyNumberFormat="1" applyFont="1" applyFill="1" applyAlignment="1">
      <alignment horizontal="right" vertical="center"/>
    </xf>
    <xf numFmtId="165" fontId="38" fillId="0" borderId="0" xfId="487" applyNumberFormat="1" applyFont="1" applyFill="1" applyAlignment="1">
      <alignment horizontal="right" vertical="center"/>
    </xf>
    <xf numFmtId="0" fontId="38" fillId="0" borderId="0" xfId="736" applyFont="1" applyFill="1" applyAlignment="1">
      <alignment horizontal="left" vertical="center"/>
    </xf>
    <xf numFmtId="0" fontId="38" fillId="0" borderId="0" xfId="498" applyFont="1" applyFill="1" applyAlignment="1">
      <alignment horizontal="left" vertical="center"/>
    </xf>
    <xf numFmtId="165" fontId="38" fillId="0" borderId="0" xfId="736" applyNumberFormat="1" applyFont="1" applyFill="1" applyAlignment="1">
      <alignment horizontal="center" vertical="center"/>
    </xf>
    <xf numFmtId="165" fontId="38" fillId="0" borderId="3" xfId="487" applyNumberFormat="1" applyFont="1" applyFill="1" applyBorder="1" applyAlignment="1">
      <alignment horizontal="right" vertical="center"/>
    </xf>
    <xf numFmtId="0" fontId="37" fillId="0" borderId="0" xfId="498" applyFont="1" applyFill="1" applyAlignment="1">
      <alignment vertical="center"/>
    </xf>
    <xf numFmtId="37" fontId="38" fillId="0" borderId="0" xfId="736" applyNumberFormat="1" applyFont="1" applyFill="1" applyAlignment="1">
      <alignment horizontal="center" vertical="center"/>
    </xf>
    <xf numFmtId="165" fontId="38" fillId="0" borderId="0" xfId="736" applyNumberFormat="1" applyFont="1" applyFill="1" applyAlignment="1">
      <alignment horizontal="right" vertical="center"/>
    </xf>
    <xf numFmtId="165" fontId="38" fillId="0" borderId="4" xfId="736" applyNumberFormat="1" applyFont="1" applyFill="1" applyBorder="1" applyAlignment="1">
      <alignment horizontal="right" vertical="center"/>
    </xf>
    <xf numFmtId="0" fontId="37" fillId="0" borderId="0" xfId="736" applyFont="1" applyAlignment="1">
      <alignment horizontal="left" vertical="center"/>
    </xf>
    <xf numFmtId="0" fontId="37" fillId="0" borderId="0" xfId="498" applyFont="1" applyAlignment="1">
      <alignment vertical="center"/>
    </xf>
    <xf numFmtId="165" fontId="38" fillId="34" borderId="0" xfId="736" applyNumberFormat="1" applyFont="1" applyFill="1" applyAlignment="1">
      <alignment horizontal="right" vertical="center"/>
    </xf>
    <xf numFmtId="165" fontId="38" fillId="34" borderId="4" xfId="736" applyNumberFormat="1" applyFont="1" applyFill="1" applyBorder="1" applyAlignment="1">
      <alignment horizontal="right" vertical="center"/>
    </xf>
    <xf numFmtId="165" fontId="33" fillId="0" borderId="3" xfId="498" quotePrefix="1" applyNumberFormat="1" applyFont="1" applyBorder="1" applyAlignment="1">
      <alignment horizontal="right" vertical="center"/>
    </xf>
    <xf numFmtId="168" fontId="34" fillId="34" borderId="0" xfId="126" applyNumberFormat="1" applyFont="1" applyFill="1" applyBorder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165" fontId="34" fillId="0" borderId="0" xfId="498" applyNumberFormat="1" applyFont="1" applyAlignment="1">
      <alignment horizontal="centerContinuous" vertical="center"/>
    </xf>
    <xf numFmtId="165" fontId="34" fillId="0" borderId="3" xfId="498" applyNumberFormat="1" applyFont="1" applyBorder="1" applyAlignment="1">
      <alignment horizontal="centerContinuous" vertical="center"/>
    </xf>
    <xf numFmtId="0" fontId="33" fillId="0" borderId="0" xfId="0" quotePrefix="1" applyFont="1" applyAlignment="1">
      <alignment horizontal="right" vertical="center"/>
    </xf>
    <xf numFmtId="165" fontId="33" fillId="34" borderId="0" xfId="498" quotePrefix="1" applyNumberFormat="1" applyFont="1" applyFill="1" applyAlignment="1">
      <alignment horizontal="right" vertical="center"/>
    </xf>
    <xf numFmtId="165" fontId="34" fillId="0" borderId="0" xfId="498" applyNumberFormat="1" applyFont="1" applyAlignment="1">
      <alignment horizontal="right" vertical="center"/>
    </xf>
    <xf numFmtId="37" fontId="34" fillId="0" borderId="0" xfId="498" applyNumberFormat="1" applyFont="1" applyAlignment="1">
      <alignment vertical="center"/>
    </xf>
    <xf numFmtId="37" fontId="34" fillId="34" borderId="0" xfId="498" applyNumberFormat="1" applyFont="1" applyFill="1" applyAlignment="1">
      <alignment vertical="center"/>
    </xf>
    <xf numFmtId="166" fontId="34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vertical="center"/>
    </xf>
    <xf numFmtId="166" fontId="34" fillId="34" borderId="0" xfId="0" applyNumberFormat="1" applyFont="1" applyFill="1" applyAlignment="1">
      <alignment horizontal="center" vertical="center"/>
    </xf>
    <xf numFmtId="165" fontId="34" fillId="0" borderId="0" xfId="498" applyNumberFormat="1" applyFont="1" applyAlignment="1">
      <alignment vertical="center"/>
    </xf>
    <xf numFmtId="165" fontId="33" fillId="0" borderId="0" xfId="498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40" applyNumberFormat="1" applyFont="1" applyFill="1" applyBorder="1" applyAlignment="1">
      <alignment horizontal="right" vertical="center"/>
    </xf>
    <xf numFmtId="165" fontId="34" fillId="34" borderId="0" xfId="498" applyNumberFormat="1" applyFont="1" applyFill="1" applyAlignment="1">
      <alignment vertical="center"/>
    </xf>
    <xf numFmtId="37" fontId="34" fillId="0" borderId="0" xfId="498" applyNumberFormat="1" applyFont="1" applyAlignment="1">
      <alignment horizontal="centerContinuous" vertical="center"/>
    </xf>
    <xf numFmtId="37" fontId="34" fillId="0" borderId="3" xfId="498" applyNumberFormat="1" applyFont="1" applyBorder="1" applyAlignment="1">
      <alignment horizontal="centerContinuous" vertical="center"/>
    </xf>
    <xf numFmtId="37" fontId="33" fillId="0" borderId="3" xfId="498" applyNumberFormat="1" applyFont="1" applyBorder="1" applyAlignment="1">
      <alignment horizontal="center" vertical="center"/>
    </xf>
    <xf numFmtId="37" fontId="33" fillId="0" borderId="0" xfId="498" applyNumberFormat="1" applyFont="1" applyAlignment="1">
      <alignment horizontal="center" vertical="center"/>
    </xf>
    <xf numFmtId="177" fontId="34" fillId="0" borderId="0" xfId="0" quotePrefix="1" applyNumberFormat="1" applyFont="1" applyAlignment="1">
      <alignment horizontal="center" vertical="center"/>
    </xf>
    <xf numFmtId="167" fontId="34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37" fontId="35" fillId="0" borderId="0" xfId="0" applyNumberFormat="1" applyFont="1" applyAlignment="1">
      <alignment horizontal="center" vertical="center"/>
    </xf>
    <xf numFmtId="37" fontId="35" fillId="0" borderId="0" xfId="498" applyNumberFormat="1" applyFont="1" applyAlignment="1">
      <alignment horizontal="center" vertical="center"/>
    </xf>
    <xf numFmtId="168" fontId="34" fillId="34" borderId="0" xfId="28" applyNumberFormat="1" applyFont="1" applyFill="1" applyBorder="1" applyAlignment="1">
      <alignment horizontal="right" vertical="center"/>
    </xf>
    <xf numFmtId="0" fontId="34" fillId="34" borderId="0" xfId="0" applyFont="1" applyFill="1" applyAlignment="1">
      <alignment horizontal="right" vertical="center"/>
    </xf>
    <xf numFmtId="168" fontId="34" fillId="0" borderId="3" xfId="28" applyNumberFormat="1" applyFont="1" applyFill="1" applyBorder="1" applyAlignment="1">
      <alignment horizontal="right" vertical="center"/>
    </xf>
    <xf numFmtId="168" fontId="34" fillId="34" borderId="3" xfId="28" applyNumberFormat="1" applyFont="1" applyFill="1" applyBorder="1" applyAlignment="1">
      <alignment horizontal="right" vertical="center"/>
    </xf>
    <xf numFmtId="165" fontId="34" fillId="34" borderId="3" xfId="28" applyNumberFormat="1" applyFont="1" applyFill="1" applyBorder="1" applyAlignment="1">
      <alignment horizontal="right" vertical="center"/>
    </xf>
    <xf numFmtId="165" fontId="34" fillId="0" borderId="3" xfId="28" applyNumberFormat="1" applyFont="1" applyFill="1" applyBorder="1" applyAlignment="1">
      <alignment horizontal="right" vertical="center"/>
    </xf>
    <xf numFmtId="168" fontId="34" fillId="34" borderId="4" xfId="28" applyNumberFormat="1" applyFont="1" applyFill="1" applyBorder="1" applyAlignment="1">
      <alignment horizontal="right" vertical="center"/>
    </xf>
    <xf numFmtId="168" fontId="34" fillId="0" borderId="4" xfId="28" applyNumberFormat="1" applyFont="1" applyFill="1" applyBorder="1" applyAlignment="1">
      <alignment horizontal="right" vertical="center"/>
    </xf>
    <xf numFmtId="166" fontId="33" fillId="0" borderId="0" xfId="735" applyNumberFormat="1" applyFont="1" applyAlignment="1">
      <alignment horizontal="center" vertical="center"/>
    </xf>
    <xf numFmtId="166" fontId="33" fillId="0" borderId="0" xfId="735" applyNumberFormat="1" applyFont="1" applyAlignment="1">
      <alignment vertical="center"/>
    </xf>
    <xf numFmtId="166" fontId="33" fillId="0" borderId="0" xfId="735" applyNumberFormat="1" applyFont="1" applyAlignment="1">
      <alignment horizontal="right" vertical="center"/>
    </xf>
    <xf numFmtId="166" fontId="34" fillId="0" borderId="0" xfId="487" applyNumberFormat="1" applyFont="1" applyAlignment="1">
      <alignment vertical="center"/>
    </xf>
    <xf numFmtId="0" fontId="33" fillId="0" borderId="0" xfId="735" applyFont="1" applyAlignment="1">
      <alignment horizontal="right" vertical="center"/>
    </xf>
    <xf numFmtId="0" fontId="34" fillId="0" borderId="0" xfId="736" applyFont="1" applyAlignment="1">
      <alignment vertical="center"/>
    </xf>
    <xf numFmtId="0" fontId="34" fillId="0" borderId="0" xfId="736" applyFont="1" applyAlignment="1">
      <alignment horizontal="center" vertical="center"/>
    </xf>
    <xf numFmtId="0" fontId="33" fillId="0" borderId="3" xfId="735" applyFont="1" applyBorder="1" applyAlignment="1">
      <alignment horizontal="right" vertical="center"/>
    </xf>
    <xf numFmtId="166" fontId="33" fillId="0" borderId="0" xfId="736" applyNumberFormat="1" applyFont="1" applyAlignment="1">
      <alignment horizontal="center" vertical="center"/>
    </xf>
    <xf numFmtId="166" fontId="33" fillId="0" borderId="0" xfId="736" applyNumberFormat="1" applyFont="1" applyAlignment="1">
      <alignment horizontal="right" vertical="center"/>
    </xf>
    <xf numFmtId="49" fontId="33" fillId="0" borderId="0" xfId="736" applyNumberFormat="1" applyFont="1" applyAlignment="1">
      <alignment horizontal="right" vertical="center"/>
    </xf>
    <xf numFmtId="49" fontId="33" fillId="0" borderId="3" xfId="736" applyNumberFormat="1" applyFont="1" applyBorder="1" applyAlignment="1">
      <alignment horizontal="right" vertical="center"/>
    </xf>
    <xf numFmtId="49" fontId="33" fillId="0" borderId="0" xfId="736" applyNumberFormat="1" applyFont="1" applyAlignment="1">
      <alignment horizontal="center" vertical="center"/>
    </xf>
    <xf numFmtId="49" fontId="33" fillId="0" borderId="0" xfId="735" applyNumberFormat="1" applyFont="1" applyAlignment="1">
      <alignment horizontal="right" vertical="center"/>
    </xf>
    <xf numFmtId="49" fontId="33" fillId="0" borderId="3" xfId="735" applyNumberFormat="1" applyFont="1" applyBorder="1" applyAlignment="1">
      <alignment horizontal="right" vertical="center"/>
    </xf>
    <xf numFmtId="49" fontId="42" fillId="0" borderId="0" xfId="736" applyNumberFormat="1" applyFont="1" applyAlignment="1">
      <alignment horizontal="right" vertical="center"/>
    </xf>
    <xf numFmtId="37" fontId="34" fillId="0" borderId="0" xfId="736" applyNumberFormat="1" applyFont="1" applyAlignment="1">
      <alignment horizontal="center" vertical="center"/>
    </xf>
    <xf numFmtId="0" fontId="33" fillId="0" borderId="0" xfId="736" applyFont="1" applyFill="1" applyAlignment="1">
      <alignment horizontal="left" vertical="center"/>
    </xf>
    <xf numFmtId="0" fontId="33" fillId="0" borderId="0" xfId="487" applyFont="1" applyFill="1" applyAlignment="1">
      <alignment vertical="center" wrapText="1"/>
    </xf>
    <xf numFmtId="0" fontId="34" fillId="0" borderId="0" xfId="736" applyFont="1" applyFill="1" applyAlignment="1">
      <alignment horizontal="center" vertical="center"/>
    </xf>
    <xf numFmtId="165" fontId="34" fillId="0" borderId="0" xfId="736" applyNumberFormat="1" applyFont="1" applyFill="1" applyAlignment="1">
      <alignment horizontal="right" vertical="center"/>
    </xf>
    <xf numFmtId="0" fontId="34" fillId="0" borderId="0" xfId="487" applyFont="1" applyFill="1" applyAlignment="1">
      <alignment vertical="center"/>
    </xf>
    <xf numFmtId="165" fontId="34" fillId="0" borderId="0" xfId="487" applyNumberFormat="1" applyFont="1" applyFill="1" applyAlignment="1">
      <alignment horizontal="right" vertical="center"/>
    </xf>
    <xf numFmtId="0" fontId="34" fillId="0" borderId="0" xfId="736" applyFont="1" applyFill="1" applyAlignment="1">
      <alignment horizontal="left" vertical="center"/>
    </xf>
    <xf numFmtId="0" fontId="34" fillId="0" borderId="0" xfId="498" applyFont="1" applyFill="1" applyAlignment="1">
      <alignment vertical="center"/>
    </xf>
    <xf numFmtId="0" fontId="33" fillId="0" borderId="0" xfId="498" applyFont="1" applyFill="1" applyAlignment="1">
      <alignment horizontal="left" vertical="center"/>
    </xf>
    <xf numFmtId="165" fontId="34" fillId="0" borderId="3" xfId="487" applyNumberFormat="1" applyFont="1" applyFill="1" applyBorder="1" applyAlignment="1">
      <alignment horizontal="right" vertical="center"/>
    </xf>
    <xf numFmtId="165" fontId="34" fillId="0" borderId="3" xfId="736" applyNumberFormat="1" applyFont="1" applyFill="1" applyBorder="1" applyAlignment="1">
      <alignment horizontal="right" vertical="center"/>
    </xf>
    <xf numFmtId="165" fontId="43" fillId="0" borderId="0" xfId="487" applyNumberFormat="1" applyFont="1" applyFill="1" applyAlignment="1">
      <alignment horizontal="right" vertical="center"/>
    </xf>
    <xf numFmtId="37" fontId="34" fillId="0" borderId="0" xfId="736" applyNumberFormat="1" applyFont="1" applyFill="1" applyAlignment="1">
      <alignment horizontal="center" vertical="center"/>
    </xf>
    <xf numFmtId="165" fontId="34" fillId="0" borderId="4" xfId="736" applyNumberFormat="1" applyFont="1" applyFill="1" applyBorder="1" applyAlignment="1">
      <alignment horizontal="right" vertical="center"/>
    </xf>
    <xf numFmtId="0" fontId="33" fillId="0" borderId="0" xfId="736" applyFont="1" applyAlignment="1">
      <alignment horizontal="left" vertical="center"/>
    </xf>
    <xf numFmtId="0" fontId="33" fillId="0" borderId="0" xfId="487" applyFont="1" applyAlignment="1">
      <alignment vertical="center" wrapText="1"/>
    </xf>
    <xf numFmtId="165" fontId="34" fillId="34" borderId="0" xfId="736" applyNumberFormat="1" applyFont="1" applyFill="1" applyAlignment="1">
      <alignment horizontal="right" vertical="center"/>
    </xf>
    <xf numFmtId="165" fontId="34" fillId="0" borderId="0" xfId="736" applyNumberFormat="1" applyFont="1" applyAlignment="1">
      <alignment horizontal="right" vertical="center"/>
    </xf>
    <xf numFmtId="0" fontId="34" fillId="0" borderId="0" xfId="736" applyFont="1" applyAlignment="1">
      <alignment horizontal="left" vertical="center"/>
    </xf>
    <xf numFmtId="0" fontId="34" fillId="0" borderId="0" xfId="498" applyFont="1" applyAlignment="1">
      <alignment vertical="center"/>
    </xf>
    <xf numFmtId="0" fontId="33" fillId="0" borderId="0" xfId="498" applyFont="1" applyAlignment="1">
      <alignment horizontal="left" vertical="center"/>
    </xf>
    <xf numFmtId="165" fontId="34" fillId="34" borderId="4" xfId="736" applyNumberFormat="1" applyFont="1" applyFill="1" applyBorder="1" applyAlignment="1">
      <alignment horizontal="right" vertical="center"/>
    </xf>
    <xf numFmtId="166" fontId="34" fillId="0" borderId="0" xfId="736" applyNumberFormat="1" applyFont="1" applyAlignment="1">
      <alignment horizontal="right" vertical="center"/>
    </xf>
    <xf numFmtId="168" fontId="34" fillId="0" borderId="0" xfId="0" applyNumberFormat="1" applyFont="1" applyFill="1" applyBorder="1" applyAlignment="1">
      <alignment vertical="center"/>
    </xf>
    <xf numFmtId="168" fontId="5" fillId="0" borderId="3" xfId="0" applyNumberFormat="1" applyFont="1" applyBorder="1" applyAlignment="1">
      <alignment vertical="center"/>
    </xf>
    <xf numFmtId="168" fontId="34" fillId="34" borderId="0" xfId="40" applyNumberFormat="1" applyFont="1" applyFill="1" applyBorder="1" applyAlignment="1">
      <alignment horizontal="right" vertical="center"/>
    </xf>
    <xf numFmtId="168" fontId="34" fillId="0" borderId="0" xfId="0" applyNumberFormat="1" applyFont="1" applyFill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168" fontId="34" fillId="0" borderId="0" xfId="0" applyNumberFormat="1" applyFont="1" applyFill="1" applyAlignment="1">
      <alignment horizontal="right" vertical="center"/>
    </xf>
    <xf numFmtId="0" fontId="34" fillId="0" borderId="0" xfId="0" quotePrefix="1" applyFont="1" applyFill="1" applyAlignment="1">
      <alignment vertical="center"/>
    </xf>
    <xf numFmtId="37" fontId="34" fillId="0" borderId="0" xfId="0" quotePrefix="1" applyNumberFormat="1" applyFont="1" applyFill="1" applyAlignment="1">
      <alignment vertical="center"/>
    </xf>
    <xf numFmtId="168" fontId="34" fillId="34" borderId="4" xfId="28" applyNumberFormat="1" applyFont="1" applyFill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168" fontId="34" fillId="34" borderId="4" xfId="0" applyNumberFormat="1" applyFont="1" applyFill="1" applyBorder="1" applyAlignment="1">
      <alignment horizontal="right" vertical="center"/>
    </xf>
    <xf numFmtId="166" fontId="34" fillId="34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6" fontId="34" fillId="34" borderId="0" xfId="0" applyNumberFormat="1" applyFont="1" applyFill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34" fillId="34" borderId="0" xfId="0" applyNumberFormat="1" applyFont="1" applyFill="1" applyBorder="1" applyAlignment="1">
      <alignment vertical="center"/>
    </xf>
    <xf numFmtId="166" fontId="34" fillId="34" borderId="6" xfId="0" applyNumberFormat="1" applyFont="1" applyFill="1" applyBorder="1" applyAlignment="1">
      <alignment vertical="center"/>
    </xf>
    <xf numFmtId="165" fontId="34" fillId="34" borderId="6" xfId="0" applyNumberFormat="1" applyFont="1" applyFill="1" applyBorder="1" applyAlignment="1">
      <alignment vertical="center"/>
    </xf>
    <xf numFmtId="168" fontId="5" fillId="0" borderId="4" xfId="0" applyNumberFormat="1" applyFont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164" fontId="34" fillId="0" borderId="0" xfId="0" applyNumberFormat="1" applyFont="1" applyAlignment="1">
      <alignment vertical="center"/>
    </xf>
    <xf numFmtId="0" fontId="33" fillId="0" borderId="3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164" fontId="34" fillId="0" borderId="3" xfId="0" applyNumberFormat="1" applyFont="1" applyBorder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37" fontId="33" fillId="0" borderId="0" xfId="0" applyNumberFormat="1" applyFont="1" applyAlignment="1">
      <alignment horizontal="center" vertical="center"/>
    </xf>
    <xf numFmtId="165" fontId="33" fillId="0" borderId="3" xfId="487" quotePrefix="1" applyNumberFormat="1" applyFont="1" applyBorder="1" applyAlignment="1">
      <alignment horizontal="right" vertical="center"/>
    </xf>
    <xf numFmtId="164" fontId="33" fillId="0" borderId="0" xfId="487" applyNumberFormat="1" applyFont="1" applyAlignment="1">
      <alignment horizontal="right" vertical="center"/>
    </xf>
    <xf numFmtId="168" fontId="34" fillId="0" borderId="0" xfId="28" applyNumberFormat="1" applyFont="1" applyFill="1" applyAlignment="1">
      <alignment horizontal="center" vertical="center"/>
    </xf>
    <xf numFmtId="0" fontId="35" fillId="0" borderId="0" xfId="0" applyFont="1"/>
    <xf numFmtId="37" fontId="33" fillId="0" borderId="3" xfId="0" applyNumberFormat="1" applyFont="1" applyBorder="1" applyAlignment="1">
      <alignment horizontal="center" vertical="center"/>
    </xf>
    <xf numFmtId="164" fontId="33" fillId="0" borderId="0" xfId="498" applyNumberFormat="1" applyFont="1" applyAlignment="1">
      <alignment horizontal="right" vertical="center"/>
    </xf>
    <xf numFmtId="169" fontId="34" fillId="0" borderId="0" xfId="126" applyNumberFormat="1" applyFont="1" applyFill="1" applyAlignment="1">
      <alignment horizontal="center" vertical="center"/>
    </xf>
    <xf numFmtId="168" fontId="34" fillId="0" borderId="0" xfId="126" applyNumberFormat="1" applyFont="1" applyFill="1" applyAlignment="1">
      <alignment vertical="center"/>
    </xf>
    <xf numFmtId="168" fontId="34" fillId="34" borderId="0" xfId="126" applyNumberFormat="1" applyFont="1" applyFill="1" applyAlignment="1">
      <alignment vertical="center"/>
    </xf>
    <xf numFmtId="168" fontId="34" fillId="0" borderId="0" xfId="126" applyNumberFormat="1" applyFont="1" applyFill="1" applyBorder="1" applyAlignment="1">
      <alignment vertical="center"/>
    </xf>
    <xf numFmtId="168" fontId="34" fillId="34" borderId="3" xfId="126" applyNumberFormat="1" applyFont="1" applyFill="1" applyBorder="1" applyAlignment="1">
      <alignment vertical="center"/>
    </xf>
    <xf numFmtId="168" fontId="34" fillId="0" borderId="3" xfId="126" applyNumberFormat="1" applyFont="1" applyFill="1" applyBorder="1" applyAlignment="1">
      <alignment vertical="center"/>
    </xf>
    <xf numFmtId="168" fontId="34" fillId="0" borderId="0" xfId="126" applyNumberFormat="1" applyFont="1" applyFill="1" applyAlignment="1">
      <alignment horizontal="center" vertical="center"/>
    </xf>
    <xf numFmtId="168" fontId="34" fillId="34" borderId="4" xfId="126" applyNumberFormat="1" applyFont="1" applyFill="1" applyBorder="1" applyAlignment="1">
      <alignment vertical="center"/>
    </xf>
    <xf numFmtId="168" fontId="34" fillId="0" borderId="4" xfId="126" applyNumberFormat="1" applyFont="1" applyFill="1" applyBorder="1" applyAlignment="1">
      <alignment vertical="center"/>
    </xf>
    <xf numFmtId="170" fontId="34" fillId="0" borderId="0" xfId="126" applyNumberFormat="1" applyFont="1" applyFill="1" applyBorder="1" applyAlignment="1">
      <alignment vertical="center"/>
    </xf>
    <xf numFmtId="171" fontId="34" fillId="0" borderId="0" xfId="126" applyNumberFormat="1" applyFont="1" applyFill="1" applyBorder="1"/>
    <xf numFmtId="43" fontId="34" fillId="0" borderId="0" xfId="126" applyFont="1" applyFill="1" applyAlignment="1">
      <alignment vertical="center"/>
    </xf>
    <xf numFmtId="37" fontId="37" fillId="0" borderId="3" xfId="735" applyNumberFormat="1" applyFont="1" applyBorder="1" applyAlignment="1">
      <alignment horizontal="center" vertical="center"/>
    </xf>
    <xf numFmtId="0" fontId="38" fillId="0" borderId="0" xfId="498" applyFont="1" applyAlignment="1">
      <alignment horizontal="left" vertical="center"/>
    </xf>
    <xf numFmtId="49" fontId="33" fillId="0" borderId="3" xfId="735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3" fontId="33" fillId="0" borderId="3" xfId="0" applyNumberFormat="1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164" fontId="34" fillId="0" borderId="0" xfId="0" applyNumberFormat="1" applyFont="1" applyAlignment="1">
      <alignment horizontal="right" vertical="center"/>
    </xf>
    <xf numFmtId="37" fontId="33" fillId="0" borderId="0" xfId="0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8" fontId="34" fillId="0" borderId="0" xfId="0" quotePrefix="1" applyNumberFormat="1" applyFont="1" applyAlignment="1">
      <alignment horizontal="left" vertical="center"/>
    </xf>
    <xf numFmtId="165" fontId="34" fillId="0" borderId="0" xfId="0" applyNumberFormat="1" applyFont="1" applyAlignment="1">
      <alignment horizontal="right" vertical="center"/>
    </xf>
    <xf numFmtId="38" fontId="33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vertical="center"/>
    </xf>
    <xf numFmtId="166" fontId="33" fillId="0" borderId="0" xfId="736" applyNumberFormat="1" applyFont="1" applyFill="1" applyAlignment="1">
      <alignment horizontal="right" vertical="center"/>
    </xf>
    <xf numFmtId="166" fontId="42" fillId="0" borderId="0" xfId="736" applyNumberFormat="1" applyFont="1" applyFill="1" applyAlignment="1">
      <alignment horizontal="right" vertical="center"/>
    </xf>
    <xf numFmtId="165" fontId="34" fillId="0" borderId="0" xfId="488" applyNumberFormat="1" applyFont="1" applyFill="1" applyAlignment="1">
      <alignment horizontal="right" vertical="center"/>
    </xf>
    <xf numFmtId="165" fontId="43" fillId="0" borderId="0" xfId="488" applyNumberFormat="1" applyFont="1" applyFill="1" applyAlignment="1">
      <alignment horizontal="right" vertical="center"/>
    </xf>
    <xf numFmtId="165" fontId="34" fillId="0" borderId="0" xfId="736" applyNumberFormat="1" applyFont="1" applyFill="1" applyAlignment="1">
      <alignment horizontal="center" vertical="center"/>
    </xf>
    <xf numFmtId="165" fontId="38" fillId="0" borderId="0" xfId="488" applyNumberFormat="1" applyFont="1" applyFill="1" applyAlignment="1">
      <alignment horizontal="right" vertical="center"/>
    </xf>
    <xf numFmtId="165" fontId="38" fillId="0" borderId="3" xfId="488" applyNumberFormat="1" applyFont="1" applyFill="1" applyBorder="1" applyAlignment="1">
      <alignment horizontal="right" vertical="center"/>
    </xf>
    <xf numFmtId="165" fontId="33" fillId="0" borderId="3" xfId="498" quotePrefix="1" applyNumberFormat="1" applyFont="1" applyFill="1" applyBorder="1" applyAlignment="1">
      <alignment horizontal="right" vertical="center"/>
    </xf>
    <xf numFmtId="165" fontId="5" fillId="34" borderId="0" xfId="30" applyNumberFormat="1" applyFont="1" applyFill="1" applyAlignment="1">
      <alignment vertical="center"/>
    </xf>
    <xf numFmtId="165" fontId="5" fillId="0" borderId="0" xfId="747" applyNumberFormat="1" applyFont="1" applyFill="1" applyAlignment="1">
      <alignment vertical="center"/>
    </xf>
    <xf numFmtId="165" fontId="5" fillId="34" borderId="0" xfId="0" applyNumberFormat="1" applyFont="1" applyFill="1" applyAlignment="1">
      <alignment vertical="center"/>
    </xf>
    <xf numFmtId="165" fontId="5" fillId="0" borderId="0" xfId="747" applyNumberFormat="1" applyFont="1" applyFill="1" applyAlignment="1">
      <alignment horizontal="right" vertical="center"/>
    </xf>
    <xf numFmtId="165" fontId="5" fillId="34" borderId="0" xfId="0" applyNumberFormat="1" applyFont="1" applyFill="1" applyAlignment="1">
      <alignment horizontal="right" vertical="center"/>
    </xf>
    <xf numFmtId="165" fontId="5" fillId="0" borderId="0" xfId="747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vertical="center"/>
    </xf>
    <xf numFmtId="165" fontId="5" fillId="0" borderId="3" xfId="747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horizontal="right" vertical="center"/>
    </xf>
    <xf numFmtId="165" fontId="5" fillId="34" borderId="4" xfId="0" applyNumberFormat="1" applyFont="1" applyFill="1" applyBorder="1" applyAlignment="1">
      <alignment horizontal="right" vertical="center"/>
    </xf>
    <xf numFmtId="165" fontId="34" fillId="34" borderId="0" xfId="28" applyNumberFormat="1" applyFont="1" applyFill="1" applyAlignment="1">
      <alignment vertical="center"/>
    </xf>
    <xf numFmtId="165" fontId="34" fillId="0" borderId="0" xfId="28" applyNumberFormat="1" applyFont="1" applyFill="1" applyAlignment="1">
      <alignment vertical="center"/>
    </xf>
    <xf numFmtId="165" fontId="34" fillId="34" borderId="3" xfId="28" applyNumberFormat="1" applyFont="1" applyFill="1" applyBorder="1" applyAlignment="1">
      <alignment vertical="center"/>
    </xf>
    <xf numFmtId="165" fontId="34" fillId="0" borderId="3" xfId="28" applyNumberFormat="1" applyFont="1" applyFill="1" applyBorder="1" applyAlignment="1">
      <alignment vertical="center"/>
    </xf>
    <xf numFmtId="165" fontId="34" fillId="34" borderId="0" xfId="28" applyNumberFormat="1" applyFont="1" applyFill="1" applyBorder="1" applyAlignment="1">
      <alignment vertical="center"/>
    </xf>
    <xf numFmtId="171" fontId="34" fillId="34" borderId="4" xfId="28" applyNumberFormat="1" applyFont="1" applyFill="1" applyBorder="1" applyAlignment="1">
      <alignment vertical="center"/>
    </xf>
    <xf numFmtId="171" fontId="34" fillId="0" borderId="0" xfId="28" applyNumberFormat="1" applyFont="1" applyFill="1" applyBorder="1" applyAlignment="1">
      <alignment vertical="center"/>
    </xf>
    <xf numFmtId="171" fontId="34" fillId="0" borderId="4" xfId="28" applyNumberFormat="1" applyFont="1" applyFill="1" applyBorder="1" applyAlignment="1">
      <alignment vertical="center"/>
    </xf>
    <xf numFmtId="165" fontId="5" fillId="34" borderId="0" xfId="28" applyNumberFormat="1" applyFont="1" applyFill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vertical="center"/>
    </xf>
    <xf numFmtId="165" fontId="5" fillId="34" borderId="3" xfId="28" applyNumberFormat="1" applyFont="1" applyFill="1" applyBorder="1" applyAlignment="1">
      <alignment vertical="center"/>
    </xf>
    <xf numFmtId="165" fontId="5" fillId="0" borderId="3" xfId="28" applyNumberFormat="1" applyFont="1" applyFill="1" applyBorder="1" applyAlignment="1">
      <alignment vertical="center"/>
    </xf>
    <xf numFmtId="165" fontId="5" fillId="34" borderId="0" xfId="28" applyNumberFormat="1" applyFont="1" applyFill="1" applyBorder="1" applyAlignment="1">
      <alignment vertical="center"/>
    </xf>
    <xf numFmtId="165" fontId="5" fillId="34" borderId="3" xfId="28" applyNumberFormat="1" applyFont="1" applyFill="1" applyBorder="1" applyAlignment="1">
      <alignment horizontal="right" vertical="center"/>
    </xf>
    <xf numFmtId="165" fontId="5" fillId="0" borderId="3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71" fontId="5" fillId="34" borderId="4" xfId="28" applyNumberFormat="1" applyFont="1" applyFill="1" applyBorder="1" applyAlignment="1">
      <alignment vertical="center"/>
    </xf>
    <xf numFmtId="171" fontId="5" fillId="0" borderId="0" xfId="28" applyNumberFormat="1" applyFont="1" applyFill="1" applyBorder="1" applyAlignment="1">
      <alignment vertical="center"/>
    </xf>
    <xf numFmtId="171" fontId="5" fillId="0" borderId="4" xfId="28" applyNumberFormat="1" applyFont="1" applyFill="1" applyBorder="1" applyAlignment="1">
      <alignment vertical="center"/>
    </xf>
    <xf numFmtId="0" fontId="37" fillId="0" borderId="0" xfId="487" applyFont="1" applyAlignment="1">
      <alignment vertical="center"/>
    </xf>
    <xf numFmtId="172" fontId="37" fillId="0" borderId="0" xfId="487" applyNumberFormat="1" applyFont="1" applyAlignment="1">
      <alignment vertical="center"/>
    </xf>
    <xf numFmtId="0" fontId="38" fillId="0" borderId="0" xfId="487" applyFont="1" applyAlignment="1">
      <alignment vertical="center"/>
    </xf>
    <xf numFmtId="165" fontId="6" fillId="34" borderId="0" xfId="488" applyNumberFormat="1" applyFont="1" applyFill="1" applyAlignment="1">
      <alignment horizontal="right" vertical="center"/>
    </xf>
    <xf numFmtId="165" fontId="6" fillId="0" borderId="0" xfId="488" applyNumberFormat="1" applyFont="1" applyAlignment="1">
      <alignment horizontal="right" vertical="center"/>
    </xf>
    <xf numFmtId="0" fontId="6" fillId="0" borderId="0" xfId="488" applyFont="1" applyAlignment="1">
      <alignment horizontal="right" vertical="center"/>
    </xf>
    <xf numFmtId="165" fontId="6" fillId="34" borderId="3" xfId="488" applyNumberFormat="1" applyFont="1" applyFill="1" applyBorder="1" applyAlignment="1">
      <alignment horizontal="right" vertical="center"/>
    </xf>
    <xf numFmtId="165" fontId="44" fillId="0" borderId="0" xfId="488" applyNumberFormat="1" applyFont="1" applyAlignment="1">
      <alignment horizontal="right" vertical="center"/>
    </xf>
    <xf numFmtId="165" fontId="5" fillId="34" borderId="0" xfId="488" applyNumberFormat="1" applyFont="1" applyFill="1" applyAlignment="1">
      <alignment horizontal="right" vertical="center"/>
    </xf>
    <xf numFmtId="165" fontId="5" fillId="0" borderId="0" xfId="488" applyNumberFormat="1" applyFont="1" applyAlignment="1">
      <alignment horizontal="right" vertical="center"/>
    </xf>
    <xf numFmtId="165" fontId="45" fillId="0" borderId="0" xfId="488" applyNumberFormat="1" applyFont="1" applyAlignment="1">
      <alignment horizontal="right" vertical="center"/>
    </xf>
    <xf numFmtId="165" fontId="5" fillId="34" borderId="3" xfId="736" applyNumberFormat="1" applyFont="1" applyFill="1" applyBorder="1" applyAlignment="1">
      <alignment horizontal="right" vertical="center"/>
    </xf>
    <xf numFmtId="165" fontId="5" fillId="34" borderId="3" xfId="488" applyNumberFormat="1" applyFont="1" applyFill="1" applyBorder="1" applyAlignment="1">
      <alignment horizontal="right" vertical="center"/>
    </xf>
    <xf numFmtId="165" fontId="34" fillId="0" borderId="0" xfId="0" applyNumberFormat="1" applyFont="1" applyAlignment="1">
      <alignment vertical="center"/>
    </xf>
    <xf numFmtId="168" fontId="34" fillId="34" borderId="0" xfId="0" applyNumberFormat="1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169" fontId="37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0" fontId="33" fillId="0" borderId="0" xfId="487" applyFont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33" fillId="0" borderId="0" xfId="487" applyFont="1" applyFill="1" applyBorder="1" applyAlignment="1">
      <alignment horizontal="right" vertical="center"/>
    </xf>
    <xf numFmtId="37" fontId="34" fillId="0" borderId="3" xfId="487" applyNumberFormat="1" applyFont="1" applyFill="1" applyBorder="1" applyAlignment="1">
      <alignment horizontal="left" vertical="center" wrapText="1"/>
    </xf>
    <xf numFmtId="0" fontId="33" fillId="0" borderId="0" xfId="487" applyFont="1" applyFill="1" applyBorder="1" applyAlignment="1">
      <alignment horizontal="center" vertical="center"/>
    </xf>
    <xf numFmtId="0" fontId="34" fillId="0" borderId="0" xfId="487" applyFont="1" applyFill="1" applyAlignment="1">
      <alignment horizontal="center" vertical="center"/>
    </xf>
    <xf numFmtId="0" fontId="33" fillId="0" borderId="0" xfId="487" applyFont="1" applyFill="1" applyAlignment="1">
      <alignment horizontal="center" vertical="center"/>
    </xf>
    <xf numFmtId="0" fontId="33" fillId="0" borderId="3" xfId="487" applyFont="1" applyFill="1" applyBorder="1" applyAlignment="1">
      <alignment horizontal="center" vertical="center"/>
    </xf>
    <xf numFmtId="37" fontId="34" fillId="0" borderId="3" xfId="487" applyNumberFormat="1" applyFont="1" applyFill="1" applyBorder="1" applyAlignment="1">
      <alignment horizontal="justify" vertical="center" wrapText="1"/>
    </xf>
    <xf numFmtId="37" fontId="34" fillId="0" borderId="3" xfId="487" applyNumberFormat="1" applyFont="1" applyBorder="1" applyAlignment="1">
      <alignment horizontal="justify" vertical="center" wrapText="1"/>
    </xf>
    <xf numFmtId="0" fontId="34" fillId="0" borderId="3" xfId="0" applyFont="1" applyBorder="1" applyAlignment="1">
      <alignment horizontal="justify" vertical="center" wrapText="1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37" fontId="34" fillId="0" borderId="3" xfId="498" applyNumberFormat="1" applyFont="1" applyBorder="1" applyAlignment="1">
      <alignment horizontal="justify" vertical="center" wrapText="1"/>
    </xf>
    <xf numFmtId="169" fontId="37" fillId="0" borderId="3" xfId="736" applyNumberFormat="1" applyFont="1" applyBorder="1" applyAlignment="1">
      <alignment horizontal="center" vertical="center"/>
    </xf>
    <xf numFmtId="165" fontId="37" fillId="0" borderId="6" xfId="736" applyNumberFormat="1" applyFont="1" applyBorder="1" applyAlignment="1">
      <alignment horizontal="center" vertical="center"/>
    </xf>
    <xf numFmtId="165" fontId="37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166" fontId="33" fillId="0" borderId="6" xfId="736" applyNumberFormat="1" applyFont="1" applyBorder="1" applyAlignment="1">
      <alignment horizontal="center" vertical="center"/>
    </xf>
    <xf numFmtId="0" fontId="33" fillId="0" borderId="0" xfId="487" applyFont="1" applyAlignment="1">
      <alignment horizontal="center" vertical="center"/>
    </xf>
    <xf numFmtId="0" fontId="33" fillId="0" borderId="3" xfId="487" applyFont="1" applyBorder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</cellXfs>
  <cellStyles count="80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56 2" xfId="807" xr:uid="{F124DE15-D4D8-4A79-8B6F-01A211EE7516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B180B19-677C-4146-A369-6354E4438A0A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14364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7AF96C92-F245-47E0-BCEC-3D95CA1E655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CC8E971D-3D93-4A89-BFFC-6B27AB3D2857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9CF4E117-8D36-4672-8AE9-ED79586DC50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4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A011C1B1-8235-43AF-8384-0EBF199299E2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1AC41CB-ADC3-49ED-80B7-BE379E98023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09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34FB14E3-621A-4B33-911F-6B8C5DEF3485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abSelected="1" zoomScale="120" zoomScaleNormal="120" zoomScaleSheetLayoutView="100" workbookViewId="0">
      <selection activeCell="S17" sqref="S17"/>
    </sheetView>
  </sheetViews>
  <sheetFormatPr defaultColWidth="10.85546875" defaultRowHeight="14.1" customHeight="1"/>
  <cols>
    <col min="1" max="1" width="1.7109375" style="4" customWidth="1"/>
    <col min="2" max="2" width="10.28515625" style="4" customWidth="1"/>
    <col min="3" max="3" width="20.85546875" style="4" customWidth="1"/>
    <col min="4" max="4" width="5.28515625" style="129" customWidth="1"/>
    <col min="5" max="5" width="0.85546875" style="4" customWidth="1"/>
    <col min="6" max="6" width="11.7109375" style="134" customWidth="1"/>
    <col min="7" max="7" width="0.85546875" style="28" customWidth="1"/>
    <col min="8" max="8" width="12.28515625" style="134" customWidth="1"/>
    <col min="9" max="9" width="0.85546875" style="4" customWidth="1"/>
    <col min="10" max="10" width="11.7109375" style="134" customWidth="1"/>
    <col min="11" max="11" width="0.85546875" style="28" customWidth="1"/>
    <col min="12" max="12" width="12.28515625" style="134" customWidth="1"/>
    <col min="13" max="16384" width="10.85546875" style="4"/>
  </cols>
  <sheetData>
    <row r="1" spans="1:12" ht="15" customHeight="1">
      <c r="A1" s="1" t="s">
        <v>0</v>
      </c>
      <c r="B1" s="2"/>
      <c r="C1" s="2"/>
      <c r="D1" s="145"/>
      <c r="E1" s="2"/>
      <c r="F1" s="124"/>
      <c r="G1" s="3"/>
      <c r="H1" s="124"/>
      <c r="I1" s="2"/>
      <c r="J1" s="124"/>
      <c r="K1" s="3"/>
      <c r="L1" s="124"/>
    </row>
    <row r="2" spans="1:12" ht="15" customHeight="1">
      <c r="A2" s="1" t="s">
        <v>1</v>
      </c>
      <c r="B2" s="2"/>
      <c r="C2" s="2"/>
      <c r="D2" s="145"/>
      <c r="E2" s="2"/>
      <c r="F2" s="124"/>
      <c r="G2" s="3"/>
      <c r="H2" s="124"/>
      <c r="I2" s="2"/>
      <c r="J2" s="124"/>
      <c r="K2" s="3"/>
      <c r="L2" s="124"/>
    </row>
    <row r="3" spans="1:12" ht="15" customHeight="1">
      <c r="A3" s="5" t="s">
        <v>202</v>
      </c>
      <c r="B3" s="6"/>
      <c r="C3" s="6"/>
      <c r="D3" s="146"/>
      <c r="E3" s="6"/>
      <c r="F3" s="125"/>
      <c r="G3" s="6"/>
      <c r="H3" s="125"/>
      <c r="I3" s="6"/>
      <c r="J3" s="125"/>
      <c r="K3" s="6"/>
      <c r="L3" s="125"/>
    </row>
    <row r="4" spans="1:12" ht="15" customHeight="1">
      <c r="A4" s="7"/>
      <c r="B4" s="3"/>
      <c r="C4" s="3"/>
      <c r="D4" s="145"/>
      <c r="E4" s="3"/>
      <c r="F4" s="124"/>
      <c r="G4" s="3"/>
      <c r="H4" s="124"/>
      <c r="I4" s="3"/>
      <c r="J4" s="124"/>
      <c r="K4" s="3"/>
      <c r="L4" s="124"/>
    </row>
    <row r="5" spans="1:12" ht="15" customHeight="1">
      <c r="A5" s="7"/>
      <c r="B5" s="3"/>
      <c r="C5" s="3"/>
      <c r="D5" s="145"/>
      <c r="E5" s="3"/>
      <c r="F5" s="124"/>
      <c r="G5" s="3"/>
      <c r="H5" s="124"/>
      <c r="I5" s="3"/>
      <c r="J5" s="124"/>
      <c r="K5" s="3"/>
      <c r="L5" s="124"/>
    </row>
    <row r="6" spans="1:12" ht="15" customHeight="1">
      <c r="A6" s="8"/>
      <c r="B6" s="8"/>
      <c r="C6" s="8"/>
      <c r="D6" s="145"/>
      <c r="E6" s="2"/>
      <c r="F6" s="323" t="s">
        <v>2</v>
      </c>
      <c r="G6" s="323"/>
      <c r="H6" s="323"/>
      <c r="I6" s="323"/>
      <c r="J6" s="323"/>
      <c r="K6" s="323"/>
      <c r="L6" s="323"/>
    </row>
    <row r="7" spans="1:12" ht="15" customHeight="1">
      <c r="A7" s="8"/>
      <c r="B7" s="8"/>
      <c r="C7" s="8"/>
      <c r="D7" s="145"/>
      <c r="E7" s="2"/>
      <c r="F7" s="325" t="s">
        <v>130</v>
      </c>
      <c r="G7" s="325"/>
      <c r="H7" s="325"/>
      <c r="I7" s="9"/>
      <c r="J7" s="325" t="s">
        <v>132</v>
      </c>
      <c r="K7" s="325"/>
      <c r="L7" s="325"/>
    </row>
    <row r="8" spans="1:12" ht="15" customHeight="1">
      <c r="A8" s="8"/>
      <c r="B8" s="8"/>
      <c r="C8" s="8"/>
      <c r="D8" s="145"/>
      <c r="E8" s="2"/>
      <c r="F8" s="328" t="s">
        <v>131</v>
      </c>
      <c r="G8" s="328"/>
      <c r="H8" s="328"/>
      <c r="I8" s="9"/>
      <c r="J8" s="328" t="s">
        <v>131</v>
      </c>
      <c r="K8" s="328"/>
      <c r="L8" s="328"/>
    </row>
    <row r="9" spans="1:12" ht="15" customHeight="1">
      <c r="A9" s="8"/>
      <c r="B9" s="8"/>
      <c r="C9" s="8"/>
      <c r="D9" s="145"/>
      <c r="E9" s="2"/>
      <c r="F9" s="322" t="s">
        <v>3</v>
      </c>
      <c r="G9" s="10"/>
      <c r="H9" s="322" t="s">
        <v>4</v>
      </c>
      <c r="I9" s="10"/>
      <c r="J9" s="322" t="s">
        <v>3</v>
      </c>
      <c r="K9" s="10"/>
      <c r="L9" s="322" t="s">
        <v>4</v>
      </c>
    </row>
    <row r="10" spans="1:12" ht="15" customHeight="1">
      <c r="A10" s="8"/>
      <c r="B10" s="8"/>
      <c r="C10" s="8"/>
      <c r="D10" s="145"/>
      <c r="E10" s="2"/>
      <c r="F10" s="126" t="s">
        <v>203</v>
      </c>
      <c r="G10" s="11"/>
      <c r="H10" s="126" t="s">
        <v>5</v>
      </c>
      <c r="I10" s="10"/>
      <c r="J10" s="126" t="s">
        <v>203</v>
      </c>
      <c r="K10" s="11"/>
      <c r="L10" s="126" t="s">
        <v>5</v>
      </c>
    </row>
    <row r="11" spans="1:12" ht="15" customHeight="1">
      <c r="D11" s="147" t="s">
        <v>6</v>
      </c>
      <c r="F11" s="121" t="s">
        <v>190</v>
      </c>
      <c r="G11" s="9"/>
      <c r="H11" s="121" t="s">
        <v>162</v>
      </c>
      <c r="I11" s="9"/>
      <c r="J11" s="121" t="s">
        <v>190</v>
      </c>
      <c r="K11" s="9"/>
      <c r="L11" s="121" t="s">
        <v>162</v>
      </c>
    </row>
    <row r="12" spans="1:12" ht="15" customHeight="1">
      <c r="D12" s="148"/>
      <c r="F12" s="127"/>
      <c r="G12" s="9"/>
      <c r="H12" s="135"/>
      <c r="I12" s="9"/>
      <c r="J12" s="127"/>
      <c r="K12" s="9"/>
      <c r="L12" s="135"/>
    </row>
    <row r="13" spans="1:12" ht="15" customHeight="1">
      <c r="A13" s="13" t="s">
        <v>7</v>
      </c>
      <c r="B13" s="14"/>
      <c r="C13" s="14"/>
      <c r="D13" s="38"/>
      <c r="E13" s="14"/>
      <c r="F13" s="30"/>
      <c r="G13" s="15"/>
      <c r="H13" s="132"/>
      <c r="I13" s="15"/>
      <c r="J13" s="30"/>
      <c r="K13" s="15"/>
      <c r="L13" s="132"/>
    </row>
    <row r="14" spans="1:12" ht="15" customHeight="1">
      <c r="A14" s="13"/>
      <c r="B14" s="14"/>
      <c r="C14" s="14"/>
      <c r="D14" s="38"/>
      <c r="E14" s="14"/>
      <c r="F14" s="30"/>
      <c r="G14" s="15"/>
      <c r="H14" s="132"/>
      <c r="I14" s="15"/>
      <c r="J14" s="30"/>
      <c r="K14" s="15"/>
      <c r="L14" s="132"/>
    </row>
    <row r="15" spans="1:12" ht="15" customHeight="1">
      <c r="A15" s="13" t="s">
        <v>8</v>
      </c>
      <c r="B15" s="14"/>
      <c r="C15" s="14"/>
      <c r="D15" s="38"/>
      <c r="E15" s="14"/>
      <c r="F15" s="30"/>
      <c r="G15" s="15"/>
      <c r="H15" s="132"/>
      <c r="I15" s="16"/>
      <c r="J15" s="30"/>
      <c r="K15" s="15"/>
      <c r="L15" s="132"/>
    </row>
    <row r="16" spans="1:12" ht="15" customHeight="1">
      <c r="A16" s="13"/>
      <c r="B16" s="14"/>
      <c r="C16" s="14"/>
      <c r="D16" s="123"/>
      <c r="E16" s="14"/>
      <c r="F16" s="30"/>
      <c r="G16" s="15"/>
      <c r="H16" s="132"/>
      <c r="I16" s="16"/>
      <c r="J16" s="30"/>
      <c r="K16" s="15"/>
      <c r="L16" s="132"/>
    </row>
    <row r="17" spans="1:12" ht="15" customHeight="1">
      <c r="A17" s="17" t="s">
        <v>9</v>
      </c>
      <c r="B17" s="14"/>
      <c r="C17" s="14"/>
      <c r="D17" s="123"/>
      <c r="E17" s="18"/>
      <c r="F17" s="269">
        <v>119873</v>
      </c>
      <c r="G17" s="138"/>
      <c r="H17" s="270">
        <v>293434</v>
      </c>
      <c r="I17" s="136"/>
      <c r="J17" s="271">
        <v>18579</v>
      </c>
      <c r="K17" s="138"/>
      <c r="L17" s="270">
        <v>238314</v>
      </c>
    </row>
    <row r="18" spans="1:12" ht="15" customHeight="1">
      <c r="A18" s="17" t="s">
        <v>154</v>
      </c>
      <c r="B18" s="14"/>
      <c r="C18" s="14"/>
      <c r="D18" s="123"/>
      <c r="E18" s="18"/>
      <c r="F18" s="269"/>
      <c r="G18" s="138"/>
      <c r="H18" s="270"/>
      <c r="I18" s="136"/>
      <c r="J18" s="271"/>
      <c r="K18" s="138"/>
      <c r="L18" s="270"/>
    </row>
    <row r="19" spans="1:12" ht="15" customHeight="1">
      <c r="A19" s="17"/>
      <c r="B19" s="14" t="s">
        <v>155</v>
      </c>
      <c r="C19" s="14"/>
      <c r="D19" s="123">
        <v>8</v>
      </c>
      <c r="E19" s="18"/>
      <c r="F19" s="269">
        <v>590395</v>
      </c>
      <c r="G19" s="138"/>
      <c r="H19" s="272">
        <v>614309</v>
      </c>
      <c r="I19" s="136"/>
      <c r="J19" s="271">
        <v>70456</v>
      </c>
      <c r="K19" s="138"/>
      <c r="L19" s="272">
        <v>70010</v>
      </c>
    </row>
    <row r="20" spans="1:12" ht="15" customHeight="1">
      <c r="A20" s="17" t="s">
        <v>10</v>
      </c>
      <c r="B20" s="14"/>
      <c r="C20" s="14"/>
      <c r="D20" s="123">
        <v>9</v>
      </c>
      <c r="E20" s="18"/>
      <c r="F20" s="269">
        <v>502429</v>
      </c>
      <c r="G20" s="138"/>
      <c r="H20" s="272">
        <v>458215</v>
      </c>
      <c r="I20" s="136"/>
      <c r="J20" s="273">
        <v>342847</v>
      </c>
      <c r="K20" s="138"/>
      <c r="L20" s="272">
        <v>317185</v>
      </c>
    </row>
    <row r="21" spans="1:12" ht="15" customHeight="1">
      <c r="A21" s="17" t="s">
        <v>11</v>
      </c>
      <c r="B21" s="14"/>
      <c r="C21" s="14"/>
      <c r="D21" s="123"/>
      <c r="E21" s="18"/>
      <c r="F21" s="269">
        <v>40977</v>
      </c>
      <c r="G21" s="138"/>
      <c r="H21" s="274">
        <v>49637</v>
      </c>
      <c r="I21" s="136"/>
      <c r="J21" s="271">
        <v>25718</v>
      </c>
      <c r="K21" s="138"/>
      <c r="L21" s="274">
        <v>36175</v>
      </c>
    </row>
    <row r="22" spans="1:12" ht="15" customHeight="1">
      <c r="A22" s="37" t="s">
        <v>163</v>
      </c>
      <c r="B22" s="38"/>
      <c r="C22" s="38"/>
      <c r="D22" s="123"/>
      <c r="E22" s="18"/>
      <c r="F22" s="269"/>
      <c r="G22" s="138"/>
      <c r="H22" s="274"/>
      <c r="I22" s="136"/>
      <c r="J22" s="271"/>
      <c r="K22" s="138"/>
      <c r="L22" s="274"/>
    </row>
    <row r="23" spans="1:12" ht="15" customHeight="1">
      <c r="A23" s="37"/>
      <c r="B23" s="38" t="s">
        <v>164</v>
      </c>
      <c r="C23" s="38"/>
      <c r="D23" s="149">
        <v>16.5</v>
      </c>
      <c r="E23" s="18"/>
      <c r="F23" s="269">
        <v>0</v>
      </c>
      <c r="G23" s="138"/>
      <c r="H23" s="274">
        <v>0</v>
      </c>
      <c r="I23" s="136"/>
      <c r="J23" s="271">
        <v>400000</v>
      </c>
      <c r="K23" s="138"/>
      <c r="L23" s="274">
        <v>400000</v>
      </c>
    </row>
    <row r="24" spans="1:12" ht="15" customHeight="1">
      <c r="A24" s="17" t="s">
        <v>12</v>
      </c>
      <c r="B24" s="14"/>
      <c r="C24" s="14"/>
      <c r="D24" s="123"/>
      <c r="E24" s="18"/>
      <c r="F24" s="275">
        <v>27887</v>
      </c>
      <c r="G24" s="138"/>
      <c r="H24" s="276">
        <v>31126</v>
      </c>
      <c r="I24" s="136"/>
      <c r="J24" s="275">
        <v>10225</v>
      </c>
      <c r="K24" s="138"/>
      <c r="L24" s="276">
        <v>18809</v>
      </c>
    </row>
    <row r="25" spans="1:12" ht="15" customHeight="1">
      <c r="A25" s="17"/>
      <c r="B25" s="14"/>
      <c r="C25" s="14"/>
      <c r="D25" s="150"/>
      <c r="E25" s="18"/>
      <c r="F25" s="30"/>
      <c r="G25" s="21"/>
      <c r="H25" s="136"/>
      <c r="I25" s="15"/>
      <c r="J25" s="30"/>
      <c r="K25" s="20"/>
      <c r="L25" s="136"/>
    </row>
    <row r="26" spans="1:12" ht="15" customHeight="1">
      <c r="A26" s="13" t="s">
        <v>13</v>
      </c>
      <c r="B26" s="14"/>
      <c r="C26" s="14"/>
      <c r="D26" s="123"/>
      <c r="E26" s="18"/>
      <c r="F26" s="87">
        <f>SUM(F17:F24)</f>
        <v>1281561</v>
      </c>
      <c r="G26" s="19"/>
      <c r="H26" s="137">
        <f>SUM(H17:H24)</f>
        <v>1446721</v>
      </c>
      <c r="I26" s="19"/>
      <c r="J26" s="87">
        <f>SUM(J17:J24)</f>
        <v>867825</v>
      </c>
      <c r="K26" s="19"/>
      <c r="L26" s="137">
        <f>SUM(L17:L24)</f>
        <v>1080493</v>
      </c>
    </row>
    <row r="27" spans="1:12" ht="15" customHeight="1">
      <c r="A27" s="13"/>
      <c r="B27" s="14"/>
      <c r="C27" s="14"/>
      <c r="D27" s="123"/>
      <c r="E27" s="18"/>
      <c r="F27" s="30"/>
      <c r="G27" s="19"/>
      <c r="H27" s="136"/>
      <c r="I27" s="19"/>
      <c r="J27" s="31"/>
      <c r="K27" s="19"/>
      <c r="L27" s="136"/>
    </row>
    <row r="28" spans="1:12" ht="15" customHeight="1">
      <c r="A28" s="13" t="s">
        <v>14</v>
      </c>
      <c r="B28" s="14"/>
      <c r="C28" s="14"/>
      <c r="D28" s="123"/>
      <c r="E28" s="18"/>
      <c r="F28" s="30"/>
      <c r="G28" s="19"/>
      <c r="H28" s="136"/>
      <c r="I28" s="19"/>
      <c r="J28" s="31"/>
      <c r="K28" s="19"/>
      <c r="L28" s="136"/>
    </row>
    <row r="29" spans="1:12" ht="15" customHeight="1">
      <c r="A29" s="13"/>
      <c r="B29" s="14"/>
      <c r="C29" s="14"/>
      <c r="D29" s="123"/>
      <c r="E29" s="18"/>
      <c r="F29" s="31"/>
      <c r="G29" s="19"/>
      <c r="H29" s="138"/>
      <c r="I29" s="19"/>
      <c r="J29" s="31"/>
      <c r="K29" s="19"/>
      <c r="L29" s="138"/>
    </row>
    <row r="30" spans="1:12" ht="15" customHeight="1">
      <c r="A30" s="17" t="s">
        <v>137</v>
      </c>
      <c r="B30" s="14"/>
      <c r="C30" s="14"/>
      <c r="D30" s="123"/>
      <c r="E30" s="18"/>
      <c r="F30" s="271">
        <v>0</v>
      </c>
      <c r="G30" s="138"/>
      <c r="H30" s="136">
        <v>0</v>
      </c>
      <c r="I30" s="138"/>
      <c r="J30" s="273">
        <v>510000</v>
      </c>
      <c r="K30" s="138"/>
      <c r="L30" s="136">
        <v>510000</v>
      </c>
    </row>
    <row r="31" spans="1:12" ht="15" customHeight="1">
      <c r="A31" s="17" t="s">
        <v>139</v>
      </c>
      <c r="B31" s="14"/>
      <c r="C31" s="14"/>
      <c r="D31" s="149">
        <v>16.5</v>
      </c>
      <c r="E31" s="18"/>
      <c r="F31" s="271">
        <v>0</v>
      </c>
      <c r="G31" s="138"/>
      <c r="H31" s="136">
        <v>0</v>
      </c>
      <c r="I31" s="138"/>
      <c r="J31" s="273">
        <v>800000</v>
      </c>
      <c r="K31" s="138"/>
      <c r="L31" s="136">
        <v>800000</v>
      </c>
    </row>
    <row r="32" spans="1:12" ht="15" customHeight="1">
      <c r="A32" s="17" t="s">
        <v>15</v>
      </c>
      <c r="B32" s="14"/>
      <c r="C32" s="14"/>
      <c r="D32" s="123"/>
      <c r="E32" s="18"/>
      <c r="F32" s="273">
        <v>184639</v>
      </c>
      <c r="G32" s="138"/>
      <c r="H32" s="138">
        <v>188259</v>
      </c>
      <c r="I32" s="138"/>
      <c r="J32" s="273">
        <v>152846</v>
      </c>
      <c r="K32" s="138"/>
      <c r="L32" s="138">
        <v>156783</v>
      </c>
    </row>
    <row r="33" spans="1:12" ht="15" customHeight="1">
      <c r="A33" s="17" t="s">
        <v>16</v>
      </c>
      <c r="B33" s="14"/>
      <c r="C33" s="14"/>
      <c r="D33" s="123">
        <v>10</v>
      </c>
      <c r="E33" s="18"/>
      <c r="F33" s="273">
        <v>17768512</v>
      </c>
      <c r="G33" s="138"/>
      <c r="H33" s="138">
        <v>17699689</v>
      </c>
      <c r="I33" s="138"/>
      <c r="J33" s="273">
        <v>17582238</v>
      </c>
      <c r="K33" s="138"/>
      <c r="L33" s="138">
        <v>17507796</v>
      </c>
    </row>
    <row r="34" spans="1:12" ht="15" customHeight="1">
      <c r="A34" s="17" t="s">
        <v>159</v>
      </c>
      <c r="B34" s="14"/>
      <c r="C34" s="14"/>
      <c r="D34" s="123">
        <v>11</v>
      </c>
      <c r="E34" s="18"/>
      <c r="F34" s="273">
        <v>525947</v>
      </c>
      <c r="G34" s="138"/>
      <c r="H34" s="138">
        <v>544972</v>
      </c>
      <c r="I34" s="138"/>
      <c r="J34" s="271">
        <v>457632</v>
      </c>
      <c r="K34" s="138"/>
      <c r="L34" s="138">
        <v>470609</v>
      </c>
    </row>
    <row r="35" spans="1:12" ht="15" customHeight="1">
      <c r="A35" s="17" t="s">
        <v>95</v>
      </c>
      <c r="B35" s="14"/>
      <c r="C35" s="14"/>
      <c r="D35" s="123"/>
      <c r="E35" s="18"/>
      <c r="F35" s="273">
        <v>103283</v>
      </c>
      <c r="G35" s="138"/>
      <c r="H35" s="138">
        <v>103283</v>
      </c>
      <c r="I35" s="138"/>
      <c r="J35" s="271">
        <v>0</v>
      </c>
      <c r="K35" s="138"/>
      <c r="L35" s="138">
        <v>0</v>
      </c>
    </row>
    <row r="36" spans="1:12" ht="15" customHeight="1">
      <c r="A36" s="17" t="s">
        <v>17</v>
      </c>
      <c r="B36" s="14"/>
      <c r="C36" s="14"/>
      <c r="D36" s="123">
        <v>10</v>
      </c>
      <c r="E36" s="18"/>
      <c r="F36" s="271">
        <v>3040497</v>
      </c>
      <c r="G36" s="138"/>
      <c r="H36" s="138">
        <v>3147055</v>
      </c>
      <c r="I36" s="138"/>
      <c r="J36" s="271">
        <v>102775</v>
      </c>
      <c r="K36" s="138"/>
      <c r="L36" s="138">
        <v>88299</v>
      </c>
    </row>
    <row r="37" spans="1:12" ht="15" customHeight="1">
      <c r="A37" s="17" t="s">
        <v>198</v>
      </c>
      <c r="B37" s="14"/>
      <c r="C37" s="14"/>
      <c r="D37" s="151"/>
      <c r="E37" s="18"/>
      <c r="F37" s="271">
        <v>18181</v>
      </c>
      <c r="G37" s="138"/>
      <c r="H37" s="138">
        <v>16762</v>
      </c>
      <c r="I37" s="138"/>
      <c r="J37" s="271">
        <v>0</v>
      </c>
      <c r="K37" s="138"/>
      <c r="L37" s="138">
        <v>0</v>
      </c>
    </row>
    <row r="38" spans="1:12" ht="15" customHeight="1">
      <c r="A38" s="17" t="s">
        <v>18</v>
      </c>
      <c r="B38" s="14"/>
      <c r="C38" s="14"/>
      <c r="D38" s="123">
        <v>12</v>
      </c>
      <c r="E38" s="18"/>
      <c r="F38" s="277">
        <v>554510</v>
      </c>
      <c r="G38" s="138"/>
      <c r="H38" s="137">
        <v>542132</v>
      </c>
      <c r="I38" s="138"/>
      <c r="J38" s="277">
        <v>519078</v>
      </c>
      <c r="K38" s="138"/>
      <c r="L38" s="137">
        <v>508401</v>
      </c>
    </row>
    <row r="39" spans="1:12" ht="15" customHeight="1">
      <c r="A39" s="17"/>
      <c r="B39" s="14"/>
      <c r="C39" s="14"/>
      <c r="D39" s="152"/>
      <c r="E39" s="18"/>
      <c r="F39" s="31"/>
      <c r="G39" s="20"/>
      <c r="H39" s="138"/>
      <c r="I39" s="20"/>
      <c r="J39" s="31"/>
      <c r="K39" s="20"/>
      <c r="L39" s="138"/>
    </row>
    <row r="40" spans="1:12" ht="15" customHeight="1">
      <c r="A40" s="13" t="s">
        <v>19</v>
      </c>
      <c r="B40" s="14"/>
      <c r="C40" s="14"/>
      <c r="D40" s="152"/>
      <c r="E40" s="18"/>
      <c r="F40" s="87">
        <f>SUM(F30:F38)</f>
        <v>22195569</v>
      </c>
      <c r="G40" s="20"/>
      <c r="H40" s="137">
        <f>SUM(H30:H38)</f>
        <v>22242152</v>
      </c>
      <c r="I40" s="20"/>
      <c r="J40" s="87">
        <f>SUM(J30:J38)</f>
        <v>20124569</v>
      </c>
      <c r="K40" s="20"/>
      <c r="L40" s="137">
        <f>SUM(L30:L38)</f>
        <v>20041888</v>
      </c>
    </row>
    <row r="41" spans="1:12" ht="15" customHeight="1">
      <c r="A41" s="13"/>
      <c r="B41" s="14"/>
      <c r="C41" s="14"/>
      <c r="D41" s="152"/>
      <c r="E41" s="18"/>
      <c r="F41" s="32"/>
      <c r="G41" s="20"/>
      <c r="H41" s="137"/>
      <c r="I41" s="20"/>
      <c r="J41" s="32"/>
      <c r="K41" s="20"/>
      <c r="L41" s="137"/>
    </row>
    <row r="42" spans="1:12" ht="15" customHeight="1">
      <c r="A42" s="13"/>
      <c r="B42" s="14"/>
      <c r="C42" s="14"/>
      <c r="D42" s="152"/>
      <c r="E42" s="18"/>
      <c r="F42" s="213"/>
      <c r="G42" s="20"/>
      <c r="H42" s="214"/>
      <c r="I42" s="20"/>
      <c r="J42" s="213"/>
      <c r="K42" s="20"/>
      <c r="L42" s="214"/>
    </row>
    <row r="43" spans="1:12" ht="15" customHeight="1" thickBot="1">
      <c r="A43" s="13" t="s">
        <v>20</v>
      </c>
      <c r="B43" s="14"/>
      <c r="C43" s="14"/>
      <c r="D43" s="152"/>
      <c r="E43" s="18"/>
      <c r="F43" s="212">
        <f>SUM(F26+F40)</f>
        <v>23477130</v>
      </c>
      <c r="G43" s="20"/>
      <c r="H43" s="139">
        <f>SUM(H26+H40)</f>
        <v>23688873</v>
      </c>
      <c r="I43" s="20"/>
      <c r="J43" s="212">
        <f>SUM(J26+J40)</f>
        <v>20992394</v>
      </c>
      <c r="K43" s="20"/>
      <c r="L43" s="139">
        <f>SUM(L26+L40)</f>
        <v>21122381</v>
      </c>
    </row>
    <row r="44" spans="1:12" ht="15" customHeight="1" thickTop="1">
      <c r="A44" s="1"/>
      <c r="D44" s="153"/>
      <c r="E44" s="25"/>
      <c r="F44" s="128"/>
      <c r="G44" s="26"/>
      <c r="I44" s="26"/>
      <c r="J44" s="128"/>
      <c r="K44" s="26"/>
    </row>
    <row r="45" spans="1:12" ht="15" customHeight="1">
      <c r="A45" s="1"/>
      <c r="D45" s="153"/>
      <c r="E45" s="25"/>
      <c r="F45" s="128"/>
      <c r="G45" s="26"/>
      <c r="H45" s="129"/>
      <c r="I45" s="26"/>
      <c r="J45" s="128"/>
      <c r="K45" s="26"/>
      <c r="L45" s="128"/>
    </row>
    <row r="46" spans="1:12" ht="6" customHeight="1">
      <c r="A46" s="1"/>
      <c r="D46" s="153"/>
      <c r="E46" s="25"/>
      <c r="F46" s="128"/>
      <c r="G46" s="26"/>
      <c r="H46" s="128"/>
      <c r="I46" s="26"/>
      <c r="J46" s="128"/>
      <c r="K46" s="26"/>
      <c r="L46" s="128"/>
    </row>
    <row r="47" spans="1:12" ht="15" customHeight="1">
      <c r="A47" s="1"/>
      <c r="D47" s="153"/>
      <c r="E47" s="25"/>
      <c r="F47" s="128"/>
      <c r="G47" s="26"/>
      <c r="H47" s="128"/>
      <c r="I47" s="26"/>
      <c r="J47" s="128"/>
      <c r="K47" s="26"/>
      <c r="L47" s="128"/>
    </row>
    <row r="48" spans="1:12" ht="15" customHeight="1">
      <c r="A48" s="1"/>
      <c r="D48" s="153"/>
      <c r="E48" s="25"/>
      <c r="F48" s="128"/>
      <c r="G48" s="26"/>
      <c r="H48" s="128"/>
      <c r="I48" s="26"/>
      <c r="J48" s="128"/>
      <c r="K48" s="26"/>
      <c r="L48" s="128"/>
    </row>
    <row r="49" spans="1:12" ht="15" customHeight="1">
      <c r="A49" s="326" t="s">
        <v>138</v>
      </c>
      <c r="B49" s="327"/>
      <c r="C49" s="327"/>
      <c r="D49" s="327"/>
      <c r="E49" s="327"/>
      <c r="F49" s="327"/>
      <c r="G49" s="327"/>
      <c r="H49" s="327"/>
      <c r="I49" s="327"/>
      <c r="J49" s="327"/>
      <c r="K49" s="327"/>
      <c r="L49" s="327"/>
    </row>
    <row r="50" spans="1:12" ht="15" customHeight="1">
      <c r="A50" s="326" t="s">
        <v>97</v>
      </c>
      <c r="B50" s="327"/>
      <c r="C50" s="327"/>
      <c r="D50" s="327"/>
      <c r="E50" s="327"/>
      <c r="F50" s="327"/>
      <c r="G50" s="327"/>
      <c r="H50" s="327"/>
      <c r="I50" s="327"/>
      <c r="J50" s="327"/>
      <c r="K50" s="327"/>
      <c r="L50" s="327"/>
    </row>
    <row r="51" spans="1:12" ht="13.9" customHeight="1">
      <c r="F51" s="129"/>
      <c r="G51" s="4"/>
      <c r="H51" s="129"/>
      <c r="J51" s="129"/>
      <c r="K51" s="4"/>
      <c r="L51" s="129"/>
    </row>
    <row r="52" spans="1:12" ht="21.95" customHeight="1">
      <c r="A52" s="329" t="s">
        <v>196</v>
      </c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</row>
    <row r="53" spans="1:12" ht="15" customHeight="1">
      <c r="A53" s="1" t="s">
        <v>0</v>
      </c>
      <c r="B53" s="2"/>
      <c r="C53" s="2"/>
      <c r="D53" s="145"/>
      <c r="E53" s="2"/>
      <c r="F53" s="124"/>
      <c r="G53" s="3"/>
      <c r="H53" s="124"/>
      <c r="I53" s="2"/>
      <c r="J53" s="124"/>
      <c r="K53" s="3"/>
      <c r="L53" s="124"/>
    </row>
    <row r="54" spans="1:12" ht="15" customHeight="1">
      <c r="A54" s="1" t="s">
        <v>199</v>
      </c>
      <c r="B54" s="2"/>
      <c r="C54" s="2"/>
      <c r="D54" s="145"/>
      <c r="E54" s="2"/>
      <c r="F54" s="124"/>
      <c r="G54" s="3"/>
      <c r="H54" s="124"/>
      <c r="I54" s="2"/>
      <c r="J54" s="124"/>
      <c r="K54" s="3"/>
      <c r="L54" s="124"/>
    </row>
    <row r="55" spans="1:12" ht="15" customHeight="1">
      <c r="A55" s="29" t="str">
        <f>A3</f>
        <v>As at 30 June 2022</v>
      </c>
      <c r="B55" s="6"/>
      <c r="C55" s="6"/>
      <c r="D55" s="146"/>
      <c r="E55" s="6"/>
      <c r="F55" s="125"/>
      <c r="G55" s="6"/>
      <c r="H55" s="125"/>
      <c r="I55" s="6"/>
      <c r="J55" s="125"/>
      <c r="K55" s="6"/>
      <c r="L55" s="125"/>
    </row>
    <row r="56" spans="1:12" ht="15" customHeight="1">
      <c r="A56" s="8"/>
      <c r="B56" s="8"/>
      <c r="C56" s="8"/>
      <c r="D56" s="145"/>
      <c r="E56" s="2"/>
      <c r="F56" s="124"/>
      <c r="G56" s="3"/>
      <c r="H56" s="124"/>
      <c r="I56" s="2"/>
      <c r="J56" s="128"/>
      <c r="K56" s="3"/>
      <c r="L56" s="128"/>
    </row>
    <row r="57" spans="1:12" ht="15" customHeight="1">
      <c r="A57" s="8"/>
      <c r="B57" s="8"/>
      <c r="C57" s="8"/>
      <c r="D57" s="145"/>
      <c r="E57" s="2"/>
      <c r="F57" s="124"/>
      <c r="G57" s="3"/>
      <c r="H57" s="124"/>
      <c r="I57" s="2"/>
      <c r="J57" s="128"/>
      <c r="K57" s="3"/>
      <c r="L57" s="128"/>
    </row>
    <row r="58" spans="1:12" ht="15" customHeight="1">
      <c r="A58" s="8"/>
      <c r="B58" s="8"/>
      <c r="C58" s="8"/>
      <c r="D58" s="145"/>
      <c r="E58" s="2"/>
      <c r="F58" s="124"/>
      <c r="G58" s="3"/>
      <c r="H58" s="323" t="s">
        <v>2</v>
      </c>
      <c r="I58" s="323"/>
      <c r="J58" s="323"/>
      <c r="K58" s="323"/>
      <c r="L58" s="323"/>
    </row>
    <row r="59" spans="1:12" ht="15" customHeight="1">
      <c r="A59" s="8"/>
      <c r="B59" s="8"/>
      <c r="C59" s="8"/>
      <c r="D59" s="145"/>
      <c r="E59" s="2"/>
      <c r="F59" s="325" t="s">
        <v>130</v>
      </c>
      <c r="G59" s="325"/>
      <c r="H59" s="325"/>
      <c r="I59" s="9"/>
      <c r="J59" s="325" t="s">
        <v>132</v>
      </c>
      <c r="K59" s="325"/>
      <c r="L59" s="325"/>
    </row>
    <row r="60" spans="1:12" ht="15" customHeight="1">
      <c r="A60" s="8"/>
      <c r="B60" s="8"/>
      <c r="C60" s="8"/>
      <c r="D60" s="145"/>
      <c r="E60" s="2"/>
      <c r="F60" s="328" t="s">
        <v>131</v>
      </c>
      <c r="G60" s="328"/>
      <c r="H60" s="328"/>
      <c r="I60" s="9"/>
      <c r="J60" s="328" t="s">
        <v>131</v>
      </c>
      <c r="K60" s="328"/>
      <c r="L60" s="328"/>
    </row>
    <row r="61" spans="1:12" ht="15" customHeight="1">
      <c r="A61" s="8"/>
      <c r="B61" s="8"/>
      <c r="C61" s="8"/>
      <c r="D61" s="145"/>
      <c r="E61" s="2"/>
      <c r="F61" s="322" t="s">
        <v>3</v>
      </c>
      <c r="G61" s="10"/>
      <c r="H61" s="322" t="s">
        <v>4</v>
      </c>
      <c r="I61" s="10"/>
      <c r="J61" s="322" t="s">
        <v>3</v>
      </c>
      <c r="K61" s="10"/>
      <c r="L61" s="322" t="s">
        <v>4</v>
      </c>
    </row>
    <row r="62" spans="1:12" ht="15" customHeight="1">
      <c r="A62" s="8"/>
      <c r="B62" s="8"/>
      <c r="C62" s="8"/>
      <c r="D62" s="145"/>
      <c r="E62" s="2"/>
      <c r="F62" s="126" t="s">
        <v>203</v>
      </c>
      <c r="G62" s="11"/>
      <c r="H62" s="126" t="s">
        <v>5</v>
      </c>
      <c r="I62" s="10"/>
      <c r="J62" s="126" t="s">
        <v>203</v>
      </c>
      <c r="K62" s="11"/>
      <c r="L62" s="126" t="s">
        <v>5</v>
      </c>
    </row>
    <row r="63" spans="1:12" ht="15" customHeight="1">
      <c r="D63" s="147" t="s">
        <v>6</v>
      </c>
      <c r="F63" s="121" t="s">
        <v>190</v>
      </c>
      <c r="G63" s="9"/>
      <c r="H63" s="121" t="s">
        <v>162</v>
      </c>
      <c r="I63" s="9"/>
      <c r="J63" s="121" t="s">
        <v>190</v>
      </c>
      <c r="K63" s="9"/>
      <c r="L63" s="121" t="s">
        <v>162</v>
      </c>
    </row>
    <row r="64" spans="1:12" ht="15" customHeight="1">
      <c r="D64" s="148"/>
      <c r="F64" s="127"/>
      <c r="G64" s="9"/>
      <c r="H64" s="135"/>
      <c r="I64" s="9"/>
      <c r="J64" s="127"/>
      <c r="K64" s="9"/>
      <c r="L64" s="135"/>
    </row>
    <row r="65" spans="1:12" ht="15" customHeight="1">
      <c r="A65" s="13" t="s">
        <v>112</v>
      </c>
      <c r="B65" s="14"/>
      <c r="C65" s="14"/>
      <c r="D65" s="38"/>
      <c r="E65" s="14"/>
      <c r="F65" s="30"/>
      <c r="G65" s="15"/>
      <c r="H65" s="132"/>
      <c r="I65" s="16"/>
      <c r="J65" s="30"/>
      <c r="K65" s="15"/>
      <c r="L65" s="132"/>
    </row>
    <row r="66" spans="1:12" ht="15" customHeight="1">
      <c r="A66" s="13"/>
      <c r="B66" s="14"/>
      <c r="C66" s="14"/>
      <c r="D66" s="38"/>
      <c r="E66" s="14"/>
      <c r="F66" s="30"/>
      <c r="G66" s="15"/>
      <c r="H66" s="132"/>
      <c r="I66" s="16"/>
      <c r="J66" s="30"/>
      <c r="K66" s="15"/>
      <c r="L66" s="132"/>
    </row>
    <row r="67" spans="1:12" ht="15" customHeight="1">
      <c r="A67" s="13" t="s">
        <v>21</v>
      </c>
      <c r="B67" s="14"/>
      <c r="C67" s="14"/>
      <c r="D67" s="152"/>
      <c r="E67" s="18"/>
      <c r="F67" s="30"/>
      <c r="G67" s="16"/>
      <c r="H67" s="132"/>
      <c r="I67" s="16"/>
      <c r="J67" s="30"/>
      <c r="K67" s="16"/>
      <c r="L67" s="132"/>
    </row>
    <row r="68" spans="1:12" ht="15" customHeight="1">
      <c r="A68" s="13"/>
      <c r="B68" s="14"/>
      <c r="C68" s="14"/>
      <c r="D68" s="152"/>
      <c r="E68" s="18"/>
      <c r="F68" s="30"/>
      <c r="G68" s="16"/>
      <c r="H68" s="132"/>
      <c r="I68" s="16"/>
      <c r="J68" s="30"/>
      <c r="K68" s="16"/>
      <c r="L68" s="132"/>
    </row>
    <row r="69" spans="1:12" ht="15" customHeight="1">
      <c r="A69" s="14" t="s">
        <v>134</v>
      </c>
      <c r="B69" s="14"/>
      <c r="C69" s="14"/>
      <c r="F69" s="130"/>
      <c r="G69" s="4"/>
      <c r="H69" s="129"/>
      <c r="J69" s="130"/>
      <c r="K69" s="4"/>
      <c r="L69" s="129"/>
    </row>
    <row r="70" spans="1:12" ht="15" customHeight="1">
      <c r="A70" s="14"/>
      <c r="B70" s="14" t="s">
        <v>128</v>
      </c>
      <c r="C70" s="14"/>
      <c r="D70" s="151" t="s">
        <v>192</v>
      </c>
      <c r="E70" s="18"/>
      <c r="F70" s="273">
        <v>477000</v>
      </c>
      <c r="G70" s="138"/>
      <c r="H70" s="138">
        <v>395000</v>
      </c>
      <c r="I70" s="138"/>
      <c r="J70" s="273">
        <v>147000</v>
      </c>
      <c r="K70" s="138"/>
      <c r="L70" s="138">
        <v>0</v>
      </c>
    </row>
    <row r="71" spans="1:12" ht="15" customHeight="1">
      <c r="A71" s="17" t="s">
        <v>146</v>
      </c>
      <c r="B71" s="14"/>
      <c r="C71" s="14"/>
      <c r="D71" s="151"/>
      <c r="E71" s="18"/>
      <c r="F71" s="273">
        <v>101296</v>
      </c>
      <c r="G71" s="138"/>
      <c r="H71" s="138">
        <v>172446</v>
      </c>
      <c r="I71" s="138"/>
      <c r="J71" s="273">
        <v>101460</v>
      </c>
      <c r="K71" s="138"/>
      <c r="L71" s="138">
        <v>126292</v>
      </c>
    </row>
    <row r="72" spans="1:12" ht="15" customHeight="1">
      <c r="A72" s="17" t="s">
        <v>22</v>
      </c>
      <c r="B72" s="14"/>
      <c r="C72" s="14"/>
      <c r="D72" s="151"/>
      <c r="E72" s="18"/>
      <c r="F72" s="273">
        <v>104817</v>
      </c>
      <c r="G72" s="138"/>
      <c r="H72" s="138">
        <v>139175</v>
      </c>
      <c r="I72" s="138"/>
      <c r="J72" s="273">
        <v>104220</v>
      </c>
      <c r="K72" s="138"/>
      <c r="L72" s="138">
        <v>123926</v>
      </c>
    </row>
    <row r="73" spans="1:12" ht="15" customHeight="1">
      <c r="A73" s="17" t="s">
        <v>100</v>
      </c>
      <c r="B73" s="14"/>
      <c r="C73" s="14"/>
      <c r="D73" s="151"/>
      <c r="E73" s="18"/>
      <c r="F73" s="30"/>
      <c r="G73" s="19"/>
      <c r="H73" s="138"/>
      <c r="I73" s="24"/>
      <c r="J73" s="35"/>
      <c r="K73" s="24"/>
      <c r="L73" s="138"/>
    </row>
    <row r="74" spans="1:12" ht="15" customHeight="1">
      <c r="B74" s="17" t="s">
        <v>182</v>
      </c>
      <c r="C74" s="17"/>
      <c r="D74" s="151" t="s">
        <v>193</v>
      </c>
      <c r="E74" s="18"/>
      <c r="F74" s="273">
        <v>1126500</v>
      </c>
      <c r="G74" s="138"/>
      <c r="H74" s="138">
        <v>1108000</v>
      </c>
      <c r="I74" s="138"/>
      <c r="J74" s="273">
        <v>1126500</v>
      </c>
      <c r="K74" s="138"/>
      <c r="L74" s="138">
        <v>1108000</v>
      </c>
    </row>
    <row r="75" spans="1:12" ht="15" customHeight="1">
      <c r="A75" s="17" t="s">
        <v>177</v>
      </c>
      <c r="B75" s="14"/>
      <c r="C75" s="14"/>
      <c r="D75" s="151" t="s">
        <v>194</v>
      </c>
      <c r="E75" s="18"/>
      <c r="F75" s="273">
        <v>0</v>
      </c>
      <c r="G75" s="138"/>
      <c r="H75" s="138">
        <v>1199886</v>
      </c>
      <c r="I75" s="138"/>
      <c r="J75" s="273">
        <v>0</v>
      </c>
      <c r="K75" s="138"/>
      <c r="L75" s="138">
        <v>1199886</v>
      </c>
    </row>
    <row r="76" spans="1:12" ht="15" customHeight="1">
      <c r="A76" s="17" t="s">
        <v>160</v>
      </c>
      <c r="B76" s="14"/>
      <c r="C76" s="14"/>
      <c r="D76" s="151" t="s">
        <v>195</v>
      </c>
      <c r="E76" s="18"/>
      <c r="F76" s="273">
        <v>40825</v>
      </c>
      <c r="G76" s="138"/>
      <c r="H76" s="138">
        <v>30884</v>
      </c>
      <c r="I76" s="138"/>
      <c r="J76" s="273">
        <v>29067</v>
      </c>
      <c r="K76" s="138"/>
      <c r="L76" s="138">
        <v>20210</v>
      </c>
    </row>
    <row r="77" spans="1:12" ht="15" customHeight="1">
      <c r="A77" s="17" t="s">
        <v>118</v>
      </c>
      <c r="B77" s="14"/>
      <c r="C77" s="14"/>
      <c r="D77" s="151"/>
      <c r="E77" s="18"/>
      <c r="F77" s="273">
        <v>117567</v>
      </c>
      <c r="G77" s="138"/>
      <c r="H77" s="138">
        <v>98758</v>
      </c>
      <c r="I77" s="138"/>
      <c r="J77" s="273">
        <v>88996</v>
      </c>
      <c r="K77" s="138"/>
      <c r="L77" s="138">
        <v>71032</v>
      </c>
    </row>
    <row r="78" spans="1:12" ht="15" customHeight="1">
      <c r="A78" s="27" t="s">
        <v>23</v>
      </c>
      <c r="B78" s="14"/>
      <c r="C78" s="14"/>
      <c r="D78" s="151"/>
      <c r="E78" s="18"/>
      <c r="F78" s="273">
        <v>162709</v>
      </c>
      <c r="G78" s="138"/>
      <c r="H78" s="138">
        <v>174621</v>
      </c>
      <c r="I78" s="138"/>
      <c r="J78" s="273">
        <v>113238</v>
      </c>
      <c r="K78" s="138"/>
      <c r="L78" s="138">
        <v>133128</v>
      </c>
    </row>
    <row r="79" spans="1:12" ht="15" customHeight="1">
      <c r="A79" s="17" t="s">
        <v>24</v>
      </c>
      <c r="B79" s="14"/>
      <c r="C79" s="14"/>
      <c r="D79" s="151"/>
      <c r="E79" s="18"/>
      <c r="F79" s="277">
        <v>148394</v>
      </c>
      <c r="G79" s="138"/>
      <c r="H79" s="276">
        <v>148385</v>
      </c>
      <c r="I79" s="138"/>
      <c r="J79" s="277">
        <v>93324</v>
      </c>
      <c r="K79" s="138"/>
      <c r="L79" s="276">
        <v>98728</v>
      </c>
    </row>
    <row r="80" spans="1:12" ht="15" customHeight="1">
      <c r="A80" s="17"/>
      <c r="B80" s="14"/>
      <c r="C80" s="14"/>
      <c r="D80" s="151"/>
      <c r="E80" s="18"/>
      <c r="F80" s="31"/>
      <c r="G80" s="20"/>
      <c r="H80" s="138"/>
      <c r="I80" s="23"/>
      <c r="J80" s="35"/>
      <c r="K80" s="23"/>
      <c r="L80" s="138"/>
    </row>
    <row r="81" spans="1:12" ht="15" customHeight="1">
      <c r="A81" s="13" t="s">
        <v>25</v>
      </c>
      <c r="B81" s="14"/>
      <c r="C81" s="14"/>
      <c r="D81" s="151"/>
      <c r="E81" s="18"/>
      <c r="F81" s="87">
        <f>SUM(F70:F79)</f>
        <v>2279108</v>
      </c>
      <c r="G81" s="20"/>
      <c r="H81" s="137">
        <f>SUM(H70:H79)</f>
        <v>3467155</v>
      </c>
      <c r="I81" s="23"/>
      <c r="J81" s="87">
        <f>SUM(J70:J79)</f>
        <v>1803805</v>
      </c>
      <c r="K81" s="23"/>
      <c r="L81" s="137">
        <f>SUM(L70:L79)</f>
        <v>2881202</v>
      </c>
    </row>
    <row r="82" spans="1:12" ht="15" customHeight="1">
      <c r="A82" s="13"/>
      <c r="B82" s="14"/>
      <c r="C82" s="14"/>
      <c r="D82" s="151"/>
      <c r="E82" s="18"/>
      <c r="F82" s="31"/>
      <c r="G82" s="20"/>
      <c r="H82" s="138"/>
      <c r="I82" s="23"/>
      <c r="J82" s="35"/>
      <c r="K82" s="23"/>
      <c r="L82" s="138"/>
    </row>
    <row r="83" spans="1:12" ht="15" customHeight="1">
      <c r="A83" s="13" t="s">
        <v>26</v>
      </c>
      <c r="B83" s="14"/>
      <c r="C83" s="14"/>
      <c r="D83" s="151"/>
      <c r="E83" s="18"/>
      <c r="F83" s="31"/>
      <c r="G83" s="20"/>
      <c r="H83" s="138"/>
      <c r="I83" s="23"/>
      <c r="J83" s="35"/>
      <c r="K83" s="23"/>
      <c r="L83" s="138"/>
    </row>
    <row r="84" spans="1:12" ht="15" customHeight="1">
      <c r="A84" s="13"/>
      <c r="B84" s="14"/>
      <c r="C84" s="14"/>
      <c r="D84" s="151"/>
      <c r="E84" s="18"/>
      <c r="F84" s="31"/>
      <c r="G84" s="20"/>
      <c r="H84" s="138"/>
      <c r="I84" s="23"/>
      <c r="J84" s="35"/>
      <c r="K84" s="23"/>
      <c r="L84" s="138"/>
    </row>
    <row r="85" spans="1:12" ht="15" customHeight="1">
      <c r="A85" s="17" t="s">
        <v>98</v>
      </c>
      <c r="B85" s="14"/>
      <c r="C85" s="14"/>
      <c r="E85" s="18"/>
      <c r="F85" s="30"/>
      <c r="G85" s="15"/>
      <c r="J85" s="144"/>
    </row>
    <row r="86" spans="1:12" ht="15" customHeight="1">
      <c r="A86" s="17"/>
      <c r="B86" s="14" t="s">
        <v>99</v>
      </c>
      <c r="C86" s="14"/>
      <c r="D86" s="151" t="s">
        <v>193</v>
      </c>
      <c r="E86" s="18"/>
      <c r="F86" s="271">
        <v>5607500</v>
      </c>
      <c r="G86" s="136"/>
      <c r="H86" s="136">
        <v>6284000</v>
      </c>
      <c r="I86" s="136"/>
      <c r="J86" s="271">
        <v>5607500</v>
      </c>
      <c r="K86" s="136"/>
      <c r="L86" s="136">
        <v>6284000</v>
      </c>
    </row>
    <row r="87" spans="1:12" ht="15" customHeight="1">
      <c r="A87" s="17" t="s">
        <v>96</v>
      </c>
      <c r="B87" s="14"/>
      <c r="C87" s="14"/>
      <c r="D87" s="151" t="s">
        <v>194</v>
      </c>
      <c r="E87" s="18"/>
      <c r="F87" s="271">
        <v>2796833</v>
      </c>
      <c r="G87" s="136"/>
      <c r="H87" s="136">
        <v>1199345</v>
      </c>
      <c r="I87" s="136"/>
      <c r="J87" s="271">
        <v>2796833</v>
      </c>
      <c r="K87" s="136"/>
      <c r="L87" s="136">
        <v>1199345</v>
      </c>
    </row>
    <row r="88" spans="1:12" ht="15" customHeight="1">
      <c r="A88" s="17" t="s">
        <v>161</v>
      </c>
      <c r="B88" s="14"/>
      <c r="C88" s="14"/>
      <c r="D88" s="151" t="s">
        <v>195</v>
      </c>
      <c r="E88" s="18"/>
      <c r="F88" s="271">
        <v>512157</v>
      </c>
      <c r="G88" s="136"/>
      <c r="H88" s="138">
        <v>530270</v>
      </c>
      <c r="I88" s="136"/>
      <c r="J88" s="271">
        <v>458143</v>
      </c>
      <c r="K88" s="136"/>
      <c r="L88" s="138">
        <v>466964</v>
      </c>
    </row>
    <row r="89" spans="1:12" ht="15" customHeight="1">
      <c r="A89" s="17" t="s">
        <v>197</v>
      </c>
      <c r="B89" s="14"/>
      <c r="C89" s="14"/>
      <c r="D89" s="151"/>
      <c r="E89" s="18"/>
      <c r="F89" s="271">
        <v>291126</v>
      </c>
      <c r="G89" s="136"/>
      <c r="H89" s="136">
        <v>306443</v>
      </c>
      <c r="I89" s="136"/>
      <c r="J89" s="271">
        <v>63718</v>
      </c>
      <c r="K89" s="136"/>
      <c r="L89" s="136">
        <v>65562</v>
      </c>
    </row>
    <row r="90" spans="1:12" ht="15" customHeight="1">
      <c r="A90" s="17" t="s">
        <v>27</v>
      </c>
      <c r="B90" s="14"/>
      <c r="C90" s="14"/>
      <c r="D90" s="151"/>
      <c r="E90" s="18"/>
      <c r="F90" s="271">
        <v>251001</v>
      </c>
      <c r="G90" s="136"/>
      <c r="H90" s="136">
        <v>248237</v>
      </c>
      <c r="I90" s="136"/>
      <c r="J90" s="271">
        <v>177078</v>
      </c>
      <c r="K90" s="136"/>
      <c r="L90" s="136">
        <v>175963</v>
      </c>
    </row>
    <row r="91" spans="1:12" ht="15" customHeight="1">
      <c r="A91" s="17" t="s">
        <v>86</v>
      </c>
      <c r="B91" s="14"/>
      <c r="C91" s="14"/>
      <c r="D91" s="151"/>
      <c r="E91" s="18"/>
      <c r="F91" s="271">
        <v>51637</v>
      </c>
      <c r="G91" s="136"/>
      <c r="H91" s="136">
        <v>48749</v>
      </c>
      <c r="I91" s="136"/>
      <c r="J91" s="271">
        <v>0</v>
      </c>
      <c r="K91" s="136"/>
      <c r="L91" s="136">
        <v>0</v>
      </c>
    </row>
    <row r="92" spans="1:12" ht="15" customHeight="1">
      <c r="A92" s="17" t="s">
        <v>28</v>
      </c>
      <c r="B92" s="14"/>
      <c r="C92" s="14"/>
      <c r="D92" s="151"/>
      <c r="E92" s="18"/>
      <c r="F92" s="275">
        <v>159339</v>
      </c>
      <c r="G92" s="136"/>
      <c r="H92" s="141">
        <v>177714</v>
      </c>
      <c r="I92" s="136"/>
      <c r="J92" s="275">
        <v>144411</v>
      </c>
      <c r="K92" s="136"/>
      <c r="L92" s="141">
        <v>160881</v>
      </c>
    </row>
    <row r="93" spans="1:12" ht="15" customHeight="1">
      <c r="A93" s="17"/>
      <c r="B93" s="14"/>
      <c r="C93" s="14"/>
      <c r="D93" s="150"/>
      <c r="E93" s="18"/>
      <c r="F93" s="31"/>
      <c r="G93" s="15"/>
      <c r="H93" s="140"/>
      <c r="I93" s="22"/>
      <c r="J93" s="36"/>
      <c r="K93" s="22"/>
      <c r="L93" s="140"/>
    </row>
    <row r="94" spans="1:12" ht="15" customHeight="1">
      <c r="A94" s="13" t="s">
        <v>29</v>
      </c>
      <c r="B94" s="14"/>
      <c r="C94" s="14"/>
      <c r="D94" s="123"/>
      <c r="E94" s="18"/>
      <c r="F94" s="47">
        <f>SUM(F86:F93)</f>
        <v>9669593</v>
      </c>
      <c r="G94" s="202"/>
      <c r="H94" s="203">
        <f>SUM(H86:H93)</f>
        <v>8794758</v>
      </c>
      <c r="I94" s="202"/>
      <c r="J94" s="87">
        <f>SUM(J86:J93)</f>
        <v>9247683</v>
      </c>
      <c r="K94" s="22"/>
      <c r="L94" s="141">
        <f>SUM(L86:L93)</f>
        <v>8352715</v>
      </c>
    </row>
    <row r="95" spans="1:12" ht="15" customHeight="1">
      <c r="A95" s="13"/>
      <c r="B95" s="14"/>
      <c r="C95" s="14"/>
      <c r="D95" s="123"/>
      <c r="E95" s="18"/>
      <c r="F95" s="218"/>
      <c r="G95" s="15"/>
      <c r="H95" s="211"/>
      <c r="I95" s="22"/>
      <c r="J95" s="219"/>
      <c r="K95" s="22"/>
      <c r="L95" s="211"/>
    </row>
    <row r="96" spans="1:12" ht="15" customHeight="1">
      <c r="A96" s="13"/>
      <c r="B96" s="14"/>
      <c r="C96" s="14"/>
      <c r="D96" s="123"/>
      <c r="E96" s="18"/>
      <c r="F96" s="215"/>
      <c r="G96" s="15"/>
      <c r="H96" s="216"/>
      <c r="I96" s="22"/>
      <c r="J96" s="217"/>
      <c r="K96" s="22"/>
      <c r="L96" s="216"/>
    </row>
    <row r="97" spans="1:12" ht="15" customHeight="1">
      <c r="A97" s="13" t="s">
        <v>30</v>
      </c>
      <c r="B97" s="14"/>
      <c r="C97" s="14"/>
      <c r="D97" s="123"/>
      <c r="E97" s="18"/>
      <c r="F97" s="47">
        <f>SUM(F81+F94)</f>
        <v>11948701</v>
      </c>
      <c r="G97" s="15"/>
      <c r="H97" s="141">
        <f>SUM(H81+H94)</f>
        <v>12261913</v>
      </c>
      <c r="I97" s="22"/>
      <c r="J97" s="87">
        <f>SUM(J81+J94)</f>
        <v>11051488</v>
      </c>
      <c r="K97" s="22"/>
      <c r="L97" s="141">
        <f>SUM(L81+L94)</f>
        <v>11233917</v>
      </c>
    </row>
    <row r="98" spans="1:12" ht="15" customHeight="1">
      <c r="A98" s="13"/>
      <c r="B98" s="14"/>
      <c r="C98" s="14"/>
      <c r="D98" s="123"/>
      <c r="E98" s="18"/>
      <c r="F98" s="131"/>
      <c r="G98" s="20"/>
      <c r="H98" s="131"/>
      <c r="I98" s="20"/>
      <c r="J98" s="131"/>
      <c r="K98" s="22"/>
      <c r="L98" s="136"/>
    </row>
    <row r="99" spans="1:12" ht="15" customHeight="1">
      <c r="A99" s="13"/>
      <c r="B99" s="14"/>
      <c r="C99" s="14"/>
      <c r="D99" s="123"/>
      <c r="E99" s="18"/>
      <c r="F99" s="131"/>
      <c r="G99" s="20"/>
      <c r="H99" s="131"/>
      <c r="I99" s="20"/>
      <c r="J99" s="131"/>
      <c r="K99" s="22"/>
      <c r="L99" s="136"/>
    </row>
    <row r="100" spans="1:12" ht="15" customHeight="1">
      <c r="A100" s="13"/>
      <c r="B100" s="14"/>
      <c r="C100" s="14"/>
      <c r="D100" s="123"/>
      <c r="E100" s="18"/>
      <c r="F100" s="131"/>
      <c r="G100" s="20"/>
      <c r="H100" s="131"/>
      <c r="I100" s="20"/>
      <c r="J100" s="131"/>
      <c r="K100" s="22"/>
      <c r="L100" s="136"/>
    </row>
    <row r="101" spans="1:12" ht="13.9" customHeight="1">
      <c r="A101" s="13"/>
      <c r="B101" s="14"/>
      <c r="C101" s="14"/>
      <c r="D101" s="123"/>
      <c r="E101" s="18"/>
      <c r="F101" s="131"/>
      <c r="G101" s="20"/>
      <c r="H101" s="131"/>
      <c r="I101" s="20"/>
      <c r="J101" s="131"/>
      <c r="K101" s="22"/>
      <c r="L101" s="136"/>
    </row>
    <row r="102" spans="1:12" ht="11.25" customHeight="1">
      <c r="A102" s="13"/>
      <c r="B102" s="14"/>
      <c r="C102" s="14"/>
      <c r="D102" s="123"/>
      <c r="E102" s="18"/>
      <c r="F102" s="131"/>
      <c r="G102" s="20"/>
      <c r="H102" s="131"/>
      <c r="I102" s="20"/>
      <c r="J102" s="131"/>
      <c r="K102" s="22"/>
      <c r="L102" s="136"/>
    </row>
    <row r="103" spans="1:12" ht="9.75" customHeight="1">
      <c r="A103" s="13"/>
      <c r="B103" s="14"/>
      <c r="C103" s="14"/>
      <c r="D103" s="123"/>
      <c r="E103" s="18"/>
      <c r="F103" s="132"/>
      <c r="G103" s="15"/>
      <c r="H103" s="132"/>
      <c r="I103" s="15"/>
      <c r="J103" s="132"/>
      <c r="K103" s="15"/>
      <c r="L103" s="132"/>
    </row>
    <row r="104" spans="1:12" ht="21.95" customHeight="1">
      <c r="A104" s="324" t="str">
        <f>A52</f>
        <v>The accompanying notes are an integral part of this interim financial information.</v>
      </c>
      <c r="B104" s="324"/>
      <c r="C104" s="324"/>
      <c r="D104" s="324"/>
      <c r="E104" s="324"/>
      <c r="F104" s="324"/>
      <c r="G104" s="324"/>
      <c r="H104" s="324"/>
      <c r="I104" s="324"/>
      <c r="J104" s="324"/>
      <c r="K104" s="324"/>
      <c r="L104" s="324"/>
    </row>
    <row r="105" spans="1:12" ht="15" customHeight="1">
      <c r="A105" s="7" t="s">
        <v>0</v>
      </c>
      <c r="B105" s="3"/>
      <c r="C105" s="3"/>
      <c r="D105" s="145"/>
      <c r="E105" s="3"/>
      <c r="F105" s="124"/>
      <c r="G105" s="3"/>
      <c r="H105" s="132"/>
      <c r="I105" s="3"/>
      <c r="J105" s="124"/>
      <c r="K105" s="3"/>
      <c r="L105" s="124"/>
    </row>
    <row r="106" spans="1:12" ht="15" customHeight="1">
      <c r="A106" s="7" t="s">
        <v>189</v>
      </c>
      <c r="B106" s="3"/>
      <c r="C106" s="3"/>
      <c r="D106" s="145"/>
      <c r="E106" s="3"/>
      <c r="F106" s="124"/>
      <c r="G106" s="3"/>
      <c r="H106" s="124"/>
      <c r="I106" s="3"/>
      <c r="J106" s="124"/>
      <c r="K106" s="3"/>
      <c r="L106" s="124"/>
    </row>
    <row r="107" spans="1:12" ht="15" customHeight="1">
      <c r="A107" s="29" t="str">
        <f>A3</f>
        <v>As at 30 June 2022</v>
      </c>
      <c r="B107" s="6"/>
      <c r="C107" s="6"/>
      <c r="D107" s="146"/>
      <c r="E107" s="6"/>
      <c r="F107" s="125"/>
      <c r="G107" s="6"/>
      <c r="H107" s="125"/>
      <c r="I107" s="6"/>
      <c r="J107" s="125"/>
      <c r="K107" s="6"/>
      <c r="L107" s="125"/>
    </row>
    <row r="108" spans="1:12" ht="15" customHeight="1">
      <c r="A108" s="8"/>
      <c r="B108" s="8"/>
      <c r="C108" s="8"/>
      <c r="D108" s="145"/>
      <c r="E108" s="2"/>
      <c r="F108" s="124"/>
      <c r="G108" s="3"/>
      <c r="H108" s="124"/>
      <c r="I108" s="2"/>
      <c r="J108" s="128"/>
      <c r="K108" s="3"/>
      <c r="L108" s="128"/>
    </row>
    <row r="109" spans="1:12" ht="15" customHeight="1">
      <c r="A109" s="8"/>
      <c r="B109" s="8"/>
      <c r="C109" s="8"/>
      <c r="D109" s="145"/>
      <c r="E109" s="2"/>
      <c r="F109" s="124"/>
      <c r="G109" s="3"/>
      <c r="H109" s="124"/>
      <c r="I109" s="2"/>
      <c r="J109" s="128"/>
      <c r="K109" s="3"/>
      <c r="L109" s="128"/>
    </row>
    <row r="110" spans="1:12" ht="15" customHeight="1">
      <c r="A110" s="8"/>
      <c r="B110" s="8"/>
      <c r="C110" s="8"/>
      <c r="D110" s="145"/>
      <c r="E110" s="2"/>
      <c r="F110" s="124"/>
      <c r="G110" s="3"/>
      <c r="H110" s="323" t="s">
        <v>2</v>
      </c>
      <c r="I110" s="323"/>
      <c r="J110" s="323"/>
      <c r="K110" s="323"/>
      <c r="L110" s="323"/>
    </row>
    <row r="111" spans="1:12" ht="15" customHeight="1">
      <c r="A111" s="8"/>
      <c r="B111" s="8"/>
      <c r="C111" s="8"/>
      <c r="D111" s="145"/>
      <c r="E111" s="2"/>
      <c r="F111" s="325" t="s">
        <v>130</v>
      </c>
      <c r="G111" s="325"/>
      <c r="H111" s="325"/>
      <c r="I111" s="9"/>
      <c r="J111" s="325" t="s">
        <v>132</v>
      </c>
      <c r="K111" s="325"/>
      <c r="L111" s="325"/>
    </row>
    <row r="112" spans="1:12" ht="15" customHeight="1">
      <c r="A112" s="8"/>
      <c r="B112" s="8"/>
      <c r="C112" s="8"/>
      <c r="D112" s="145"/>
      <c r="E112" s="2"/>
      <c r="F112" s="328" t="s">
        <v>131</v>
      </c>
      <c r="G112" s="328"/>
      <c r="H112" s="328"/>
      <c r="I112" s="9"/>
      <c r="J112" s="328" t="s">
        <v>131</v>
      </c>
      <c r="K112" s="328"/>
      <c r="L112" s="328"/>
    </row>
    <row r="113" spans="1:12" ht="15" customHeight="1">
      <c r="A113" s="8"/>
      <c r="B113" s="8"/>
      <c r="C113" s="8"/>
      <c r="D113" s="145"/>
      <c r="E113" s="2"/>
      <c r="F113" s="322" t="s">
        <v>3</v>
      </c>
      <c r="G113" s="10"/>
      <c r="H113" s="322" t="s">
        <v>4</v>
      </c>
      <c r="I113" s="10"/>
      <c r="J113" s="322" t="s">
        <v>3</v>
      </c>
      <c r="K113" s="10"/>
      <c r="L113" s="322" t="s">
        <v>4</v>
      </c>
    </row>
    <row r="114" spans="1:12" ht="15" customHeight="1">
      <c r="A114" s="8"/>
      <c r="B114" s="8"/>
      <c r="C114" s="8"/>
      <c r="D114" s="145"/>
      <c r="E114" s="3"/>
      <c r="F114" s="126" t="s">
        <v>203</v>
      </c>
      <c r="G114" s="11"/>
      <c r="H114" s="126" t="s">
        <v>5</v>
      </c>
      <c r="I114" s="10"/>
      <c r="J114" s="126" t="s">
        <v>203</v>
      </c>
      <c r="K114" s="11"/>
      <c r="L114" s="126" t="s">
        <v>5</v>
      </c>
    </row>
    <row r="115" spans="1:12" ht="15" customHeight="1">
      <c r="D115" s="148"/>
      <c r="E115" s="28"/>
      <c r="F115" s="121" t="s">
        <v>190</v>
      </c>
      <c r="G115" s="9"/>
      <c r="H115" s="121" t="s">
        <v>162</v>
      </c>
      <c r="I115" s="9"/>
      <c r="J115" s="121" t="s">
        <v>190</v>
      </c>
      <c r="K115" s="9"/>
      <c r="L115" s="121" t="s">
        <v>162</v>
      </c>
    </row>
    <row r="116" spans="1:12" ht="15" customHeight="1">
      <c r="D116" s="148"/>
      <c r="E116" s="28"/>
      <c r="F116" s="127"/>
      <c r="G116" s="9"/>
      <c r="H116" s="135"/>
      <c r="I116" s="9"/>
      <c r="J116" s="127"/>
      <c r="K116" s="9"/>
      <c r="L116" s="135"/>
    </row>
    <row r="117" spans="1:12" ht="15" customHeight="1">
      <c r="A117" s="13" t="s">
        <v>200</v>
      </c>
      <c r="D117" s="148"/>
      <c r="E117" s="28"/>
      <c r="F117" s="127"/>
      <c r="G117" s="9"/>
      <c r="H117" s="135"/>
      <c r="I117" s="9"/>
      <c r="J117" s="127"/>
      <c r="K117" s="9"/>
      <c r="L117" s="135"/>
    </row>
    <row r="118" spans="1:12" ht="15" customHeight="1">
      <c r="D118" s="148"/>
      <c r="E118" s="28"/>
      <c r="F118" s="127"/>
      <c r="G118" s="9"/>
      <c r="H118" s="135"/>
      <c r="I118" s="9"/>
      <c r="J118" s="127"/>
      <c r="K118" s="9"/>
      <c r="L118" s="135"/>
    </row>
    <row r="119" spans="1:12" ht="15" customHeight="1">
      <c r="A119" s="13" t="s">
        <v>115</v>
      </c>
      <c r="B119" s="14"/>
      <c r="C119" s="14"/>
      <c r="D119" s="123"/>
      <c r="E119" s="18"/>
      <c r="F119" s="30"/>
      <c r="G119" s="16"/>
      <c r="H119" s="132"/>
      <c r="I119" s="16"/>
      <c r="J119" s="30"/>
      <c r="K119" s="16"/>
      <c r="L119" s="132"/>
    </row>
    <row r="120" spans="1:12" ht="15" customHeight="1">
      <c r="A120" s="13"/>
      <c r="B120" s="14"/>
      <c r="C120" s="14"/>
      <c r="D120" s="123"/>
      <c r="E120" s="18"/>
      <c r="F120" s="30"/>
      <c r="G120" s="16"/>
      <c r="H120" s="132"/>
      <c r="I120" s="16"/>
      <c r="J120" s="30"/>
      <c r="K120" s="16"/>
      <c r="L120" s="132"/>
    </row>
    <row r="121" spans="1:12" ht="15" customHeight="1">
      <c r="A121" s="17" t="s">
        <v>31</v>
      </c>
      <c r="B121" s="14"/>
      <c r="C121" s="14"/>
      <c r="D121" s="123"/>
      <c r="E121" s="18"/>
      <c r="F121" s="30"/>
      <c r="G121" s="16"/>
      <c r="H121" s="132"/>
      <c r="I121" s="16"/>
      <c r="J121" s="30"/>
      <c r="K121" s="16"/>
      <c r="L121" s="132"/>
    </row>
    <row r="122" spans="1:12" ht="15" customHeight="1">
      <c r="A122" s="17"/>
      <c r="B122" s="14" t="s">
        <v>32</v>
      </c>
      <c r="C122" s="14"/>
      <c r="D122" s="123"/>
      <c r="E122" s="18"/>
      <c r="F122" s="30"/>
      <c r="G122" s="16"/>
      <c r="H122" s="132"/>
      <c r="I122" s="16"/>
      <c r="J122" s="30"/>
      <c r="K122" s="16"/>
      <c r="L122" s="132"/>
    </row>
    <row r="123" spans="1:12" ht="15" customHeight="1">
      <c r="B123" s="17" t="s">
        <v>183</v>
      </c>
      <c r="C123" s="17"/>
      <c r="D123" s="123"/>
      <c r="E123" s="18"/>
      <c r="F123" s="130"/>
      <c r="G123" s="4"/>
      <c r="H123" s="129"/>
      <c r="J123" s="130"/>
      <c r="K123" s="4"/>
      <c r="L123" s="129"/>
    </row>
    <row r="124" spans="1:12" ht="15" customHeight="1" thickBot="1">
      <c r="A124" s="17"/>
      <c r="B124" s="14" t="s">
        <v>184</v>
      </c>
      <c r="C124" s="14"/>
      <c r="D124" s="123"/>
      <c r="E124" s="18"/>
      <c r="F124" s="278">
        <v>1663725</v>
      </c>
      <c r="G124" s="138"/>
      <c r="H124" s="139">
        <v>1663725</v>
      </c>
      <c r="I124" s="138"/>
      <c r="J124" s="278">
        <v>1663725</v>
      </c>
      <c r="K124" s="138"/>
      <c r="L124" s="139">
        <v>1663725</v>
      </c>
    </row>
    <row r="125" spans="1:12" ht="15" customHeight="1" thickTop="1">
      <c r="A125" s="17"/>
      <c r="B125" s="14"/>
      <c r="C125" s="14"/>
      <c r="D125" s="123"/>
      <c r="E125" s="18"/>
      <c r="F125" s="30"/>
      <c r="G125" s="16"/>
      <c r="H125" s="136"/>
      <c r="I125" s="16"/>
      <c r="J125" s="30"/>
      <c r="K125" s="16"/>
      <c r="L125" s="136"/>
    </row>
    <row r="126" spans="1:12" ht="15" customHeight="1">
      <c r="B126" s="17" t="s">
        <v>185</v>
      </c>
      <c r="C126" s="17"/>
      <c r="D126" s="123"/>
      <c r="E126" s="18"/>
      <c r="F126" s="30"/>
      <c r="G126" s="16"/>
      <c r="H126" s="136"/>
      <c r="I126" s="16"/>
      <c r="J126" s="30"/>
      <c r="K126" s="16"/>
      <c r="L126" s="136"/>
    </row>
    <row r="127" spans="1:12" ht="15" customHeight="1">
      <c r="B127" s="17" t="s">
        <v>183</v>
      </c>
      <c r="C127" s="17"/>
      <c r="D127" s="38"/>
      <c r="E127" s="14"/>
      <c r="F127" s="130"/>
      <c r="G127" s="4"/>
      <c r="H127" s="136"/>
      <c r="J127" s="130"/>
      <c r="K127" s="4"/>
      <c r="L127" s="136"/>
    </row>
    <row r="128" spans="1:12" ht="15" customHeight="1">
      <c r="A128" s="17"/>
      <c r="B128" s="14" t="s">
        <v>184</v>
      </c>
      <c r="C128" s="14"/>
      <c r="D128" s="38"/>
      <c r="E128" s="14"/>
      <c r="F128" s="273">
        <v>1663725</v>
      </c>
      <c r="G128" s="138"/>
      <c r="H128" s="138">
        <v>1663725</v>
      </c>
      <c r="I128" s="138"/>
      <c r="J128" s="273">
        <v>1663725</v>
      </c>
      <c r="K128" s="138"/>
      <c r="L128" s="138">
        <v>1663725</v>
      </c>
    </row>
    <row r="129" spans="1:12" ht="15" customHeight="1">
      <c r="A129" s="17" t="s">
        <v>33</v>
      </c>
      <c r="B129" s="14"/>
      <c r="C129" s="14"/>
      <c r="D129" s="123"/>
      <c r="E129" s="18"/>
      <c r="F129" s="273">
        <v>2138522</v>
      </c>
      <c r="G129" s="138"/>
      <c r="H129" s="138">
        <v>2138522</v>
      </c>
      <c r="I129" s="138"/>
      <c r="J129" s="273">
        <v>2138522</v>
      </c>
      <c r="K129" s="138"/>
      <c r="L129" s="138">
        <v>2138522</v>
      </c>
    </row>
    <row r="130" spans="1:12" ht="15" customHeight="1">
      <c r="A130" s="17" t="s">
        <v>34</v>
      </c>
      <c r="B130" s="14"/>
      <c r="C130" s="14"/>
      <c r="D130" s="123"/>
      <c r="E130" s="18"/>
      <c r="F130" s="31"/>
      <c r="G130" s="19"/>
      <c r="H130" s="138"/>
      <c r="I130" s="19"/>
      <c r="J130" s="31"/>
      <c r="K130" s="19"/>
      <c r="L130" s="138"/>
    </row>
    <row r="131" spans="1:12" ht="14.25" customHeight="1">
      <c r="B131" s="17" t="s">
        <v>187</v>
      </c>
      <c r="C131" s="208" t="s">
        <v>124</v>
      </c>
      <c r="D131" s="123"/>
      <c r="E131" s="18"/>
      <c r="F131" s="273">
        <v>166500</v>
      </c>
      <c r="G131" s="138"/>
      <c r="H131" s="138">
        <v>166500</v>
      </c>
      <c r="I131" s="138"/>
      <c r="J131" s="273">
        <v>166500</v>
      </c>
      <c r="K131" s="138"/>
      <c r="L131" s="138">
        <v>166500</v>
      </c>
    </row>
    <row r="132" spans="1:12" ht="15" customHeight="1">
      <c r="A132" s="17"/>
      <c r="B132" s="14" t="s">
        <v>188</v>
      </c>
      <c r="C132" s="209" t="s">
        <v>125</v>
      </c>
      <c r="D132" s="123"/>
      <c r="E132" s="18"/>
      <c r="F132" s="273">
        <v>471173</v>
      </c>
      <c r="G132" s="138"/>
      <c r="H132" s="138">
        <v>454235</v>
      </c>
      <c r="I132" s="138"/>
      <c r="J132" s="273">
        <v>59755</v>
      </c>
      <c r="K132" s="138"/>
      <c r="L132" s="138">
        <v>55838</v>
      </c>
    </row>
    <row r="133" spans="1:12" ht="15" customHeight="1">
      <c r="B133" s="17" t="s">
        <v>186</v>
      </c>
      <c r="C133" s="17"/>
      <c r="D133" s="152"/>
      <c r="E133" s="18"/>
      <c r="F133" s="271">
        <v>6932032</v>
      </c>
      <c r="G133" s="138"/>
      <c r="H133" s="136">
        <v>6842650</v>
      </c>
      <c r="I133" s="138"/>
      <c r="J133" s="271">
        <v>5912404</v>
      </c>
      <c r="K133" s="138"/>
      <c r="L133" s="136">
        <v>5862649</v>
      </c>
    </row>
    <row r="134" spans="1:12" ht="15" customHeight="1">
      <c r="A134" s="17" t="s">
        <v>35</v>
      </c>
      <c r="B134" s="14"/>
      <c r="C134" s="14"/>
      <c r="D134" s="123"/>
      <c r="E134" s="18"/>
      <c r="F134" s="277">
        <v>0</v>
      </c>
      <c r="G134" s="138"/>
      <c r="H134" s="137">
        <v>1230</v>
      </c>
      <c r="I134" s="138"/>
      <c r="J134" s="277">
        <v>0</v>
      </c>
      <c r="K134" s="138"/>
      <c r="L134" s="137">
        <v>1230</v>
      </c>
    </row>
    <row r="135" spans="1:12" ht="15" customHeight="1">
      <c r="A135" s="17"/>
      <c r="B135" s="14"/>
      <c r="C135" s="14"/>
      <c r="D135" s="152"/>
      <c r="E135" s="18"/>
      <c r="F135" s="133"/>
      <c r="G135" s="19"/>
      <c r="H135" s="142"/>
      <c r="I135" s="19"/>
      <c r="J135" s="133"/>
      <c r="K135" s="19"/>
      <c r="L135" s="142"/>
    </row>
    <row r="136" spans="1:12" ht="15" customHeight="1">
      <c r="A136" s="17" t="s">
        <v>36</v>
      </c>
      <c r="B136" s="14"/>
      <c r="C136" s="14"/>
      <c r="D136" s="152"/>
      <c r="E136" s="18"/>
      <c r="F136" s="204">
        <f>SUM(F128:F134)</f>
        <v>11371952</v>
      </c>
      <c r="G136" s="20"/>
      <c r="H136" s="143">
        <f>SUM(H128:H134)</f>
        <v>11266862</v>
      </c>
      <c r="I136" s="20"/>
      <c r="J136" s="204">
        <f>SUM(J128:J134)</f>
        <v>9940906</v>
      </c>
      <c r="K136" s="19"/>
      <c r="L136" s="143">
        <f>SUM(L128:L134)</f>
        <v>9888464</v>
      </c>
    </row>
    <row r="137" spans="1:12" ht="15" customHeight="1">
      <c r="A137" s="17" t="s">
        <v>37</v>
      </c>
      <c r="B137" s="14"/>
      <c r="C137" s="14"/>
      <c r="D137" s="152"/>
      <c r="E137" s="18"/>
      <c r="F137" s="277">
        <v>156477</v>
      </c>
      <c r="G137" s="138"/>
      <c r="H137" s="137">
        <v>160098</v>
      </c>
      <c r="I137" s="138"/>
      <c r="J137" s="277">
        <v>0</v>
      </c>
      <c r="K137" s="142"/>
      <c r="L137" s="137">
        <v>0</v>
      </c>
    </row>
    <row r="138" spans="1:12" ht="15" customHeight="1">
      <c r="A138" s="17"/>
      <c r="B138" s="14"/>
      <c r="C138" s="14"/>
      <c r="D138" s="152"/>
      <c r="E138" s="18"/>
      <c r="F138" s="31"/>
      <c r="G138" s="20"/>
      <c r="H138" s="138"/>
      <c r="I138" s="20"/>
      <c r="J138" s="31"/>
      <c r="K138" s="20"/>
      <c r="L138" s="138"/>
    </row>
    <row r="139" spans="1:12" ht="15" customHeight="1">
      <c r="A139" s="13" t="s">
        <v>113</v>
      </c>
      <c r="B139" s="14"/>
      <c r="C139" s="14"/>
      <c r="D139" s="152"/>
      <c r="E139" s="18"/>
      <c r="F139" s="87">
        <f>SUM(F136:F137)</f>
        <v>11528429</v>
      </c>
      <c r="G139" s="205"/>
      <c r="H139" s="206">
        <f>SUM(H136:H137)</f>
        <v>11426960</v>
      </c>
      <c r="I139" s="205"/>
      <c r="J139" s="87">
        <f>SUM(J136:J137)</f>
        <v>9940906</v>
      </c>
      <c r="K139" s="19"/>
      <c r="L139" s="137">
        <f>SUM(L136:L137)</f>
        <v>9888464</v>
      </c>
    </row>
    <row r="140" spans="1:12" ht="15" customHeight="1">
      <c r="A140" s="13"/>
      <c r="B140" s="14"/>
      <c r="C140" s="14"/>
      <c r="D140" s="152"/>
      <c r="E140" s="18"/>
      <c r="F140" s="87"/>
      <c r="G140" s="205"/>
      <c r="H140" s="206"/>
      <c r="I140" s="205"/>
      <c r="J140" s="87"/>
      <c r="K140" s="20"/>
      <c r="L140" s="137"/>
    </row>
    <row r="141" spans="1:12" ht="15" customHeight="1">
      <c r="A141" s="13"/>
      <c r="B141" s="14"/>
      <c r="C141" s="14"/>
      <c r="D141" s="152"/>
      <c r="E141" s="18"/>
      <c r="F141" s="213"/>
      <c r="G141" s="20"/>
      <c r="H141" s="214"/>
      <c r="I141" s="20"/>
      <c r="J141" s="213"/>
      <c r="K141" s="20"/>
      <c r="L141" s="214"/>
    </row>
    <row r="142" spans="1:12" ht="15" customHeight="1" thickBot="1">
      <c r="A142" s="13" t="s">
        <v>114</v>
      </c>
      <c r="B142" s="14"/>
      <c r="C142" s="14"/>
      <c r="D142" s="152"/>
      <c r="E142" s="18"/>
      <c r="F142" s="212">
        <f>SUM(F139,F97)</f>
        <v>23477130</v>
      </c>
      <c r="G142" s="207"/>
      <c r="H142" s="220">
        <f>SUM(H139,H97)</f>
        <v>23688873</v>
      </c>
      <c r="I142" s="207"/>
      <c r="J142" s="212">
        <f>SUM(J139,J97)</f>
        <v>20992394</v>
      </c>
      <c r="K142" s="19"/>
      <c r="L142" s="139">
        <f>SUM(L139,L97)</f>
        <v>21122381</v>
      </c>
    </row>
    <row r="143" spans="1:12" ht="15" customHeight="1" thickTop="1">
      <c r="A143" s="13"/>
      <c r="B143" s="14"/>
      <c r="C143" s="14"/>
      <c r="D143" s="152"/>
      <c r="E143" s="18"/>
      <c r="F143" s="131"/>
      <c r="G143" s="19"/>
      <c r="H143" s="131"/>
      <c r="I143" s="19"/>
      <c r="J143" s="131"/>
      <c r="K143" s="19"/>
      <c r="L143" s="131"/>
    </row>
    <row r="144" spans="1:12" ht="15" customHeight="1">
      <c r="A144" s="13"/>
      <c r="B144" s="14"/>
      <c r="C144" s="14"/>
      <c r="D144" s="152"/>
      <c r="E144" s="18"/>
      <c r="F144" s="131"/>
      <c r="G144" s="19"/>
      <c r="H144" s="131"/>
      <c r="I144" s="19"/>
      <c r="J144" s="131"/>
      <c r="K144" s="19"/>
      <c r="L144" s="131"/>
    </row>
    <row r="145" spans="1:12" ht="15" customHeight="1">
      <c r="A145" s="13"/>
      <c r="B145" s="14"/>
      <c r="C145" s="14"/>
      <c r="D145" s="152"/>
      <c r="E145" s="18"/>
      <c r="F145" s="131"/>
      <c r="G145" s="19"/>
      <c r="H145" s="131"/>
      <c r="I145" s="19"/>
      <c r="J145" s="131"/>
      <c r="K145" s="19"/>
      <c r="L145" s="131"/>
    </row>
    <row r="146" spans="1:12" ht="15" customHeight="1">
      <c r="A146" s="13"/>
      <c r="B146" s="14"/>
      <c r="C146" s="14"/>
      <c r="D146" s="152"/>
      <c r="E146" s="18"/>
      <c r="F146" s="131"/>
      <c r="G146" s="19"/>
      <c r="H146" s="131"/>
      <c r="I146" s="19"/>
      <c r="J146" s="131"/>
      <c r="K146" s="19"/>
      <c r="L146" s="131"/>
    </row>
    <row r="147" spans="1:12" ht="15" customHeight="1">
      <c r="A147" s="13"/>
      <c r="B147" s="14"/>
      <c r="C147" s="14"/>
      <c r="D147" s="152"/>
      <c r="E147" s="18"/>
      <c r="F147" s="131"/>
      <c r="G147" s="19"/>
      <c r="H147" s="131"/>
      <c r="I147" s="19"/>
      <c r="J147" s="131"/>
      <c r="K147" s="19"/>
      <c r="L147" s="131"/>
    </row>
    <row r="148" spans="1:12" ht="15" customHeight="1">
      <c r="A148" s="13"/>
      <c r="B148" s="14"/>
      <c r="C148" s="14"/>
      <c r="D148" s="152"/>
      <c r="E148" s="18"/>
      <c r="F148" s="131"/>
      <c r="G148" s="19"/>
      <c r="H148" s="131"/>
      <c r="I148" s="19"/>
      <c r="J148" s="131"/>
      <c r="K148" s="19"/>
      <c r="L148" s="131"/>
    </row>
    <row r="149" spans="1:12" ht="15" customHeight="1">
      <c r="A149" s="13"/>
      <c r="B149" s="14"/>
      <c r="C149" s="14"/>
      <c r="D149" s="152"/>
      <c r="E149" s="18"/>
      <c r="F149" s="131"/>
      <c r="G149" s="19"/>
      <c r="H149" s="131"/>
      <c r="I149" s="19"/>
      <c r="J149" s="131"/>
      <c r="K149" s="19"/>
      <c r="L149" s="131"/>
    </row>
    <row r="150" spans="1:12" ht="15" customHeight="1">
      <c r="A150" s="13"/>
      <c r="B150" s="14"/>
      <c r="C150" s="14"/>
      <c r="D150" s="152"/>
      <c r="E150" s="18"/>
      <c r="F150" s="131"/>
      <c r="G150" s="19"/>
      <c r="H150" s="131"/>
      <c r="I150" s="19"/>
      <c r="J150" s="131"/>
      <c r="K150" s="19"/>
      <c r="L150" s="131"/>
    </row>
    <row r="151" spans="1:12" ht="15" customHeight="1">
      <c r="A151" s="13"/>
      <c r="B151" s="14"/>
      <c r="C151" s="14"/>
      <c r="D151" s="152"/>
      <c r="E151" s="18"/>
      <c r="F151" s="131"/>
      <c r="G151" s="19"/>
      <c r="H151" s="131"/>
      <c r="I151" s="19"/>
      <c r="J151" s="131"/>
      <c r="K151" s="19"/>
      <c r="L151" s="131"/>
    </row>
    <row r="152" spans="1:12" ht="15" customHeight="1">
      <c r="A152" s="13"/>
      <c r="B152" s="14"/>
      <c r="C152" s="14"/>
      <c r="D152" s="152"/>
      <c r="E152" s="18"/>
      <c r="F152" s="131"/>
      <c r="G152" s="19"/>
      <c r="H152" s="131"/>
      <c r="I152" s="19"/>
      <c r="J152" s="131"/>
      <c r="K152" s="19"/>
      <c r="L152" s="131"/>
    </row>
    <row r="153" spans="1:12" ht="15" customHeight="1">
      <c r="A153" s="13"/>
      <c r="B153" s="14"/>
      <c r="C153" s="14"/>
      <c r="D153" s="152"/>
      <c r="E153" s="18"/>
      <c r="F153" s="131"/>
      <c r="G153" s="19"/>
      <c r="H153" s="131"/>
      <c r="I153" s="19"/>
      <c r="J153" s="131"/>
      <c r="K153" s="19"/>
      <c r="L153" s="131"/>
    </row>
    <row r="154" spans="1:12" ht="15" customHeight="1">
      <c r="A154" s="13"/>
      <c r="B154" s="14"/>
      <c r="C154" s="14"/>
      <c r="D154" s="152"/>
      <c r="E154" s="18"/>
      <c r="F154" s="131"/>
      <c r="G154" s="19"/>
      <c r="H154" s="131"/>
      <c r="I154" s="19"/>
      <c r="J154" s="131"/>
      <c r="K154" s="19"/>
      <c r="L154" s="131"/>
    </row>
    <row r="155" spans="1:12" ht="6" customHeight="1">
      <c r="A155" s="13"/>
      <c r="B155" s="14"/>
      <c r="C155" s="14"/>
      <c r="D155" s="152"/>
      <c r="E155" s="18"/>
      <c r="F155" s="131"/>
      <c r="G155" s="19"/>
      <c r="H155" s="131"/>
      <c r="I155" s="19"/>
      <c r="J155" s="131"/>
      <c r="K155" s="19"/>
      <c r="L155" s="131"/>
    </row>
    <row r="156" spans="1:12" ht="21.95" customHeight="1">
      <c r="A156" s="324" t="str">
        <f>A52</f>
        <v>The accompanying notes are an integral part of this interim financial information.</v>
      </c>
      <c r="B156" s="324"/>
      <c r="C156" s="324"/>
      <c r="D156" s="324"/>
      <c r="E156" s="324"/>
      <c r="F156" s="324"/>
      <c r="G156" s="324"/>
      <c r="H156" s="324"/>
      <c r="I156" s="324"/>
      <c r="J156" s="324"/>
      <c r="K156" s="324"/>
      <c r="L156" s="324"/>
    </row>
  </sheetData>
  <mergeCells count="20">
    <mergeCell ref="F111:H111"/>
    <mergeCell ref="J111:L111"/>
    <mergeCell ref="F112:H112"/>
    <mergeCell ref="J112:L112"/>
    <mergeCell ref="A156:L156"/>
    <mergeCell ref="H110:L110"/>
    <mergeCell ref="A104:L104"/>
    <mergeCell ref="F7:H7"/>
    <mergeCell ref="J7:L7"/>
    <mergeCell ref="F6:L6"/>
    <mergeCell ref="A49:L49"/>
    <mergeCell ref="A50:L50"/>
    <mergeCell ref="H58:L58"/>
    <mergeCell ref="F8:H8"/>
    <mergeCell ref="J8:L8"/>
    <mergeCell ref="A52:L52"/>
    <mergeCell ref="F59:H59"/>
    <mergeCell ref="J59:L59"/>
    <mergeCell ref="F60:H60"/>
    <mergeCell ref="J60:L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F115:L115 D86:D88 D71:D73 D70 D74:D76 F63:L63 G11 I11 F11 J11:L11 H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CC1D-333C-4961-896E-15B85B01C0FD}">
  <dimension ref="A1:U124"/>
  <sheetViews>
    <sheetView zoomScale="120" zoomScaleNormal="120" zoomScaleSheetLayoutView="100" workbookViewId="0">
      <selection activeCell="L1" sqref="L1"/>
    </sheetView>
  </sheetViews>
  <sheetFormatPr defaultColWidth="9.140625" defaultRowHeight="15" customHeight="1"/>
  <cols>
    <col min="1" max="1" width="1.7109375" style="37" customWidth="1"/>
    <col min="2" max="2" width="9.140625" style="37"/>
    <col min="3" max="3" width="22.140625" style="37" customWidth="1"/>
    <col min="4" max="4" width="6.28515625" style="37" customWidth="1"/>
    <col min="5" max="5" width="0.85546875" style="224" customWidth="1"/>
    <col min="6" max="6" width="11.7109375" style="37" customWidth="1"/>
    <col min="7" max="7" width="0.85546875" style="224" customWidth="1"/>
    <col min="8" max="8" width="11.7109375" style="17" customWidth="1"/>
    <col min="9" max="9" width="0.85546875" style="224" customWidth="1"/>
    <col min="10" max="10" width="11.7109375" style="37" customWidth="1"/>
    <col min="11" max="11" width="0.85546875" style="224" customWidth="1"/>
    <col min="12" max="12" width="11.7109375" style="17" customWidth="1"/>
    <col min="13" max="16384" width="9.140625" style="37"/>
  </cols>
  <sheetData>
    <row r="1" spans="1:12" ht="15" customHeight="1">
      <c r="A1" s="223" t="s">
        <v>38</v>
      </c>
    </row>
    <row r="2" spans="1:12" ht="15" customHeight="1">
      <c r="A2" s="223" t="s">
        <v>39</v>
      </c>
    </row>
    <row r="3" spans="1:12" ht="15" customHeight="1">
      <c r="A3" s="225" t="s">
        <v>215</v>
      </c>
      <c r="B3" s="226"/>
      <c r="C3" s="226"/>
      <c r="D3" s="226"/>
      <c r="E3" s="227"/>
      <c r="F3" s="226"/>
      <c r="G3" s="227"/>
      <c r="H3" s="53"/>
      <c r="I3" s="227"/>
      <c r="J3" s="226"/>
      <c r="K3" s="227"/>
      <c r="L3" s="53"/>
    </row>
    <row r="4" spans="1:12" ht="15" customHeight="1">
      <c r="A4" s="223"/>
    </row>
    <row r="5" spans="1:12" ht="15" customHeight="1">
      <c r="A5" s="223"/>
    </row>
    <row r="6" spans="1:12" ht="15" customHeight="1">
      <c r="A6" s="223"/>
      <c r="J6" s="332" t="s">
        <v>2</v>
      </c>
      <c r="K6" s="333"/>
      <c r="L6" s="333"/>
    </row>
    <row r="7" spans="1:12" ht="15" customHeight="1">
      <c r="E7" s="228"/>
      <c r="F7" s="334" t="s">
        <v>130</v>
      </c>
      <c r="G7" s="334"/>
      <c r="H7" s="334"/>
      <c r="I7" s="228"/>
      <c r="J7" s="334" t="s">
        <v>132</v>
      </c>
      <c r="K7" s="334"/>
      <c r="L7" s="334"/>
    </row>
    <row r="8" spans="1:12" ht="15" customHeight="1">
      <c r="E8" s="228"/>
      <c r="F8" s="335" t="s">
        <v>131</v>
      </c>
      <c r="G8" s="335"/>
      <c r="H8" s="335"/>
      <c r="I8" s="228"/>
      <c r="J8" s="335" t="s">
        <v>131</v>
      </c>
      <c r="K8" s="335"/>
      <c r="L8" s="335"/>
    </row>
    <row r="9" spans="1:12" ht="15" customHeight="1">
      <c r="E9" s="228"/>
      <c r="F9" s="322" t="s">
        <v>3</v>
      </c>
      <c r="G9" s="228"/>
      <c r="H9" s="221" t="s">
        <v>3</v>
      </c>
      <c r="I9" s="228"/>
      <c r="J9" s="322" t="s">
        <v>3</v>
      </c>
      <c r="K9" s="228"/>
      <c r="L9" s="221" t="s">
        <v>3</v>
      </c>
    </row>
    <row r="10" spans="1:12" ht="15" customHeight="1">
      <c r="D10" s="229"/>
      <c r="E10" s="228"/>
      <c r="F10" s="230" t="s">
        <v>190</v>
      </c>
      <c r="G10" s="231"/>
      <c r="H10" s="12" t="s">
        <v>162</v>
      </c>
      <c r="I10" s="231"/>
      <c r="J10" s="230" t="s">
        <v>190</v>
      </c>
      <c r="K10" s="231"/>
      <c r="L10" s="12" t="s">
        <v>162</v>
      </c>
    </row>
    <row r="11" spans="1:12" ht="15" customHeight="1">
      <c r="D11" s="229"/>
      <c r="E11" s="228"/>
      <c r="F11" s="39"/>
      <c r="G11" s="228"/>
      <c r="H11" s="221"/>
      <c r="I11" s="228"/>
      <c r="J11" s="39"/>
      <c r="K11" s="228"/>
      <c r="L11" s="221"/>
    </row>
    <row r="12" spans="1:12" ht="15" customHeight="1">
      <c r="A12" s="223" t="s">
        <v>40</v>
      </c>
      <c r="D12" s="40"/>
      <c r="E12" s="41"/>
      <c r="F12" s="42"/>
      <c r="G12" s="41"/>
      <c r="H12" s="41"/>
      <c r="I12" s="41"/>
      <c r="J12" s="42"/>
      <c r="K12" s="41"/>
      <c r="L12" s="41"/>
    </row>
    <row r="13" spans="1:12" ht="15" customHeight="1">
      <c r="D13" s="40"/>
      <c r="E13" s="41"/>
      <c r="F13" s="43"/>
      <c r="G13" s="44"/>
      <c r="I13" s="44"/>
      <c r="J13" s="43"/>
      <c r="K13" s="44"/>
    </row>
    <row r="14" spans="1:12" ht="15" customHeight="1">
      <c r="A14" s="37" t="s">
        <v>41</v>
      </c>
      <c r="B14" s="17"/>
      <c r="D14" s="40"/>
      <c r="E14" s="41"/>
      <c r="F14" s="279">
        <v>716249</v>
      </c>
      <c r="G14" s="46"/>
      <c r="H14" s="280">
        <v>783994</v>
      </c>
      <c r="I14" s="46"/>
      <c r="J14" s="279">
        <v>723839</v>
      </c>
      <c r="K14" s="46"/>
      <c r="L14" s="280">
        <v>790179</v>
      </c>
    </row>
    <row r="15" spans="1:12" ht="15" customHeight="1">
      <c r="A15" s="37" t="s">
        <v>42</v>
      </c>
      <c r="B15" s="17"/>
      <c r="D15" s="40"/>
      <c r="E15" s="41"/>
      <c r="F15" s="279">
        <v>356828</v>
      </c>
      <c r="G15" s="46"/>
      <c r="H15" s="280">
        <v>364067</v>
      </c>
      <c r="I15" s="46"/>
      <c r="J15" s="279">
        <v>90845</v>
      </c>
      <c r="K15" s="46"/>
      <c r="L15" s="280">
        <v>90927</v>
      </c>
    </row>
    <row r="16" spans="1:12" ht="15" customHeight="1">
      <c r="A16" s="37" t="s">
        <v>216</v>
      </c>
      <c r="B16" s="17"/>
      <c r="D16" s="40"/>
      <c r="E16" s="41"/>
      <c r="F16" s="279">
        <v>16090</v>
      </c>
      <c r="G16" s="46"/>
      <c r="H16" s="280">
        <v>5183</v>
      </c>
      <c r="I16" s="46"/>
      <c r="J16" s="279">
        <v>16090</v>
      </c>
      <c r="K16" s="46"/>
      <c r="L16" s="280">
        <v>5183</v>
      </c>
    </row>
    <row r="17" spans="1:21" ht="15" customHeight="1">
      <c r="A17" s="37" t="s">
        <v>101</v>
      </c>
      <c r="B17" s="17"/>
      <c r="D17" s="40"/>
      <c r="E17" s="41"/>
      <c r="F17" s="43"/>
      <c r="G17" s="44"/>
      <c r="I17" s="60"/>
      <c r="J17" s="155"/>
      <c r="K17" s="60"/>
      <c r="L17" s="222"/>
    </row>
    <row r="18" spans="1:21" ht="15" customHeight="1">
      <c r="B18" s="17" t="s">
        <v>102</v>
      </c>
      <c r="D18" s="40"/>
      <c r="E18" s="41"/>
      <c r="F18" s="279">
        <v>26761</v>
      </c>
      <c r="G18" s="46"/>
      <c r="H18" s="280">
        <v>19926</v>
      </c>
      <c r="I18" s="46"/>
      <c r="J18" s="279">
        <v>0</v>
      </c>
      <c r="K18" s="46"/>
      <c r="L18" s="280">
        <v>0</v>
      </c>
    </row>
    <row r="19" spans="1:21" ht="15" customHeight="1">
      <c r="A19" s="37" t="s">
        <v>43</v>
      </c>
      <c r="D19" s="40"/>
      <c r="E19" s="44"/>
      <c r="F19" s="281">
        <v>35060</v>
      </c>
      <c r="G19" s="46"/>
      <c r="H19" s="282">
        <v>32777</v>
      </c>
      <c r="I19" s="46"/>
      <c r="J19" s="281">
        <v>22625</v>
      </c>
      <c r="K19" s="46"/>
      <c r="L19" s="282">
        <v>21844</v>
      </c>
    </row>
    <row r="20" spans="1:21" ht="15" customHeight="1">
      <c r="D20" s="40"/>
      <c r="E20" s="41"/>
      <c r="F20" s="43"/>
      <c r="G20" s="44"/>
      <c r="I20" s="44"/>
      <c r="J20" s="43"/>
      <c r="K20" s="44"/>
    </row>
    <row r="21" spans="1:21" ht="15" customHeight="1">
      <c r="A21" s="223" t="s">
        <v>87</v>
      </c>
      <c r="D21" s="40"/>
      <c r="E21" s="44"/>
      <c r="F21" s="42">
        <f>SUM(F14:F20)</f>
        <v>1150988</v>
      </c>
      <c r="G21" s="44"/>
      <c r="H21" s="41">
        <f>SUM(H14:H20)</f>
        <v>1205947</v>
      </c>
      <c r="I21" s="44"/>
      <c r="J21" s="42">
        <f>SUM(J14:J20)</f>
        <v>853399</v>
      </c>
      <c r="K21" s="44"/>
      <c r="L21" s="41">
        <f>SUM(L14:L20)</f>
        <v>908133</v>
      </c>
    </row>
    <row r="22" spans="1:21" ht="15" customHeight="1">
      <c r="A22" s="37" t="s">
        <v>44</v>
      </c>
      <c r="D22" s="123"/>
      <c r="E22" s="44"/>
      <c r="F22" s="281">
        <v>53695</v>
      </c>
      <c r="G22" s="46"/>
      <c r="H22" s="282">
        <v>5683</v>
      </c>
      <c r="I22" s="46"/>
      <c r="J22" s="281">
        <v>88892</v>
      </c>
      <c r="K22" s="46"/>
      <c r="L22" s="282">
        <v>51288</v>
      </c>
    </row>
    <row r="23" spans="1:21" ht="15" customHeight="1">
      <c r="D23" s="40"/>
      <c r="E23" s="41"/>
      <c r="F23" s="43"/>
      <c r="G23" s="44"/>
      <c r="I23" s="44"/>
      <c r="J23" s="43"/>
      <c r="K23" s="44"/>
    </row>
    <row r="24" spans="1:21" ht="15" customHeight="1">
      <c r="A24" s="223" t="s">
        <v>45</v>
      </c>
      <c r="D24" s="40"/>
      <c r="E24" s="41"/>
      <c r="F24" s="45">
        <f>SUM(F21:F23)</f>
        <v>1204683</v>
      </c>
      <c r="G24" s="41"/>
      <c r="H24" s="54">
        <f>SUM(H21:H23)</f>
        <v>1211630</v>
      </c>
      <c r="I24" s="41"/>
      <c r="J24" s="45">
        <f>SUM(J21:J23)</f>
        <v>942291</v>
      </c>
      <c r="K24" s="41"/>
      <c r="L24" s="54">
        <f>SUM(L21:L23)</f>
        <v>959421</v>
      </c>
    </row>
    <row r="25" spans="1:21" ht="15" customHeight="1">
      <c r="D25" s="40"/>
      <c r="E25" s="44"/>
      <c r="F25" s="34"/>
      <c r="G25" s="44"/>
      <c r="H25" s="44"/>
      <c r="I25" s="44"/>
      <c r="J25" s="34"/>
      <c r="K25" s="44"/>
      <c r="L25" s="44"/>
    </row>
    <row r="26" spans="1:21" ht="15" customHeight="1">
      <c r="A26" s="223" t="s">
        <v>46</v>
      </c>
      <c r="D26" s="40"/>
      <c r="E26" s="44"/>
      <c r="F26" s="34"/>
      <c r="G26" s="44"/>
      <c r="H26" s="44"/>
      <c r="I26" s="44"/>
      <c r="J26" s="34"/>
      <c r="K26" s="44"/>
      <c r="L26" s="44"/>
    </row>
    <row r="27" spans="1:21" ht="15" customHeight="1">
      <c r="D27" s="40"/>
      <c r="E27" s="44"/>
      <c r="F27" s="43"/>
      <c r="G27" s="44"/>
      <c r="I27" s="44"/>
      <c r="J27" s="43"/>
      <c r="K27" s="44"/>
    </row>
    <row r="28" spans="1:21" ht="15" customHeight="1">
      <c r="A28" s="37" t="s">
        <v>47</v>
      </c>
      <c r="D28" s="40"/>
      <c r="E28" s="44"/>
      <c r="F28" s="283">
        <v>-354619</v>
      </c>
      <c r="G28" s="46"/>
      <c r="H28" s="46">
        <v>-378665</v>
      </c>
      <c r="I28" s="46"/>
      <c r="J28" s="283">
        <v>-360817</v>
      </c>
      <c r="K28" s="46"/>
      <c r="L28" s="46">
        <v>-383400</v>
      </c>
      <c r="N28" s="312"/>
      <c r="O28" s="312"/>
      <c r="P28" s="312"/>
      <c r="Q28" s="312"/>
      <c r="R28" s="312"/>
      <c r="S28" s="312"/>
      <c r="T28" s="312"/>
      <c r="U28" s="312"/>
    </row>
    <row r="29" spans="1:21" ht="15" customHeight="1">
      <c r="A29" s="37" t="s">
        <v>48</v>
      </c>
      <c r="B29" s="17"/>
      <c r="D29" s="40"/>
      <c r="E29" s="41"/>
      <c r="F29" s="283">
        <v>-246135</v>
      </c>
      <c r="G29" s="46"/>
      <c r="H29" s="46">
        <v>-248866</v>
      </c>
      <c r="I29" s="46"/>
      <c r="J29" s="283">
        <v>-80757</v>
      </c>
      <c r="K29" s="46"/>
      <c r="L29" s="46">
        <v>-83075</v>
      </c>
      <c r="N29" s="312"/>
      <c r="O29" s="312"/>
      <c r="P29" s="312"/>
      <c r="Q29" s="312"/>
      <c r="R29" s="312"/>
      <c r="S29" s="312"/>
      <c r="T29" s="312"/>
      <c r="U29" s="312"/>
    </row>
    <row r="30" spans="1:21" ht="15" customHeight="1">
      <c r="A30" s="37" t="s">
        <v>221</v>
      </c>
      <c r="B30" s="17"/>
      <c r="D30" s="40"/>
      <c r="E30" s="41"/>
      <c r="F30" s="283">
        <v>-33414</v>
      </c>
      <c r="G30" s="46"/>
      <c r="H30" s="46">
        <v>-19377</v>
      </c>
      <c r="I30" s="46"/>
      <c r="J30" s="283">
        <v>-33414</v>
      </c>
      <c r="K30" s="46"/>
      <c r="L30" s="46">
        <v>-19377</v>
      </c>
      <c r="N30" s="312"/>
      <c r="O30" s="312"/>
      <c r="P30" s="312"/>
      <c r="Q30" s="312"/>
      <c r="R30" s="312"/>
      <c r="S30" s="312"/>
      <c r="T30" s="312"/>
      <c r="U30" s="312"/>
    </row>
    <row r="31" spans="1:21" ht="15" customHeight="1">
      <c r="A31" s="37" t="s">
        <v>103</v>
      </c>
      <c r="B31" s="17"/>
      <c r="D31" s="40"/>
      <c r="E31" s="41"/>
      <c r="F31" s="34"/>
      <c r="G31" s="44"/>
      <c r="H31" s="44"/>
      <c r="I31" s="44"/>
      <c r="J31" s="34"/>
      <c r="K31" s="44"/>
      <c r="L31" s="44"/>
      <c r="N31" s="312"/>
      <c r="O31" s="312"/>
      <c r="P31" s="312"/>
      <c r="Q31" s="312"/>
      <c r="R31" s="312"/>
      <c r="S31" s="312"/>
      <c r="T31" s="312"/>
      <c r="U31" s="312"/>
    </row>
    <row r="32" spans="1:21" ht="15" customHeight="1">
      <c r="B32" s="37" t="s">
        <v>102</v>
      </c>
      <c r="D32" s="40"/>
      <c r="E32" s="41"/>
      <c r="F32" s="283">
        <v>-26761</v>
      </c>
      <c r="G32" s="46"/>
      <c r="H32" s="46">
        <v>-19926</v>
      </c>
      <c r="I32" s="46"/>
      <c r="J32" s="283">
        <v>0</v>
      </c>
      <c r="K32" s="46"/>
      <c r="L32" s="46">
        <v>0</v>
      </c>
      <c r="N32" s="312"/>
      <c r="O32" s="312"/>
      <c r="P32" s="312"/>
      <c r="Q32" s="312"/>
      <c r="R32" s="312"/>
      <c r="S32" s="312"/>
      <c r="T32" s="312"/>
      <c r="U32" s="312"/>
    </row>
    <row r="33" spans="1:21" ht="15" customHeight="1">
      <c r="A33" s="37" t="s">
        <v>49</v>
      </c>
      <c r="D33" s="40"/>
      <c r="E33" s="41"/>
      <c r="F33" s="281">
        <v>-29676</v>
      </c>
      <c r="G33" s="46"/>
      <c r="H33" s="282">
        <v>-26168</v>
      </c>
      <c r="I33" s="46"/>
      <c r="J33" s="281">
        <v>-19451</v>
      </c>
      <c r="K33" s="46"/>
      <c r="L33" s="282">
        <v>-18230</v>
      </c>
      <c r="N33" s="312"/>
      <c r="O33" s="312"/>
      <c r="P33" s="312"/>
      <c r="Q33" s="312"/>
      <c r="R33" s="312"/>
      <c r="S33" s="312"/>
      <c r="T33" s="312"/>
      <c r="U33" s="312"/>
    </row>
    <row r="34" spans="1:21" ht="15" customHeight="1">
      <c r="D34" s="40"/>
      <c r="E34" s="44"/>
      <c r="F34" s="43"/>
      <c r="G34" s="44"/>
      <c r="I34" s="44"/>
      <c r="J34" s="43"/>
      <c r="K34" s="44"/>
    </row>
    <row r="35" spans="1:21" ht="15" customHeight="1">
      <c r="A35" s="223" t="s">
        <v>147</v>
      </c>
      <c r="D35" s="40"/>
      <c r="E35" s="41"/>
      <c r="F35" s="34">
        <f>SUM(F28:F34)</f>
        <v>-690605</v>
      </c>
      <c r="G35" s="44"/>
      <c r="H35" s="44">
        <f>SUM(H28:H34)</f>
        <v>-693002</v>
      </c>
      <c r="I35" s="44"/>
      <c r="J35" s="34">
        <f>SUM(J28:J34)</f>
        <v>-494439</v>
      </c>
      <c r="K35" s="44"/>
      <c r="L35" s="44">
        <f>SUM(L28:L34)</f>
        <v>-504082</v>
      </c>
    </row>
    <row r="36" spans="1:21" ht="15" customHeight="1">
      <c r="A36" s="37" t="s">
        <v>50</v>
      </c>
      <c r="D36" s="40"/>
      <c r="E36" s="44"/>
      <c r="F36" s="283">
        <v>-2898</v>
      </c>
      <c r="G36" s="46"/>
      <c r="H36" s="46">
        <v>-2360</v>
      </c>
      <c r="I36" s="46"/>
      <c r="J36" s="283">
        <v>-2223</v>
      </c>
      <c r="K36" s="46"/>
      <c r="L36" s="46">
        <v>-1851</v>
      </c>
      <c r="N36" s="312"/>
      <c r="O36" s="312"/>
      <c r="P36" s="312"/>
      <c r="Q36" s="312"/>
      <c r="R36" s="312"/>
      <c r="S36" s="312"/>
      <c r="T36" s="312"/>
    </row>
    <row r="37" spans="1:21" ht="15" customHeight="1">
      <c r="A37" s="37" t="s">
        <v>51</v>
      </c>
      <c r="D37" s="40"/>
      <c r="E37" s="41"/>
      <c r="F37" s="283">
        <v>-135597</v>
      </c>
      <c r="G37" s="46"/>
      <c r="H37" s="46">
        <v>-124893</v>
      </c>
      <c r="I37" s="46"/>
      <c r="J37" s="283">
        <v>-101645</v>
      </c>
      <c r="K37" s="46"/>
      <c r="L37" s="46">
        <v>-92618</v>
      </c>
      <c r="N37" s="312"/>
      <c r="O37" s="312"/>
      <c r="P37" s="312"/>
      <c r="Q37" s="312"/>
      <c r="R37" s="312"/>
      <c r="S37" s="312"/>
      <c r="T37" s="312"/>
    </row>
    <row r="38" spans="1:21" ht="15" customHeight="1">
      <c r="A38" s="37" t="s">
        <v>52</v>
      </c>
      <c r="E38" s="37"/>
      <c r="F38" s="281">
        <v>-64817</v>
      </c>
      <c r="G38" s="46"/>
      <c r="H38" s="282">
        <v>-50781</v>
      </c>
      <c r="I38" s="46"/>
      <c r="J38" s="281">
        <v>-62884</v>
      </c>
      <c r="K38" s="46"/>
      <c r="L38" s="282">
        <v>-49522</v>
      </c>
      <c r="N38" s="312"/>
      <c r="O38" s="312"/>
      <c r="P38" s="312"/>
      <c r="Q38" s="312"/>
      <c r="R38" s="312"/>
      <c r="S38" s="312"/>
      <c r="T38" s="312"/>
    </row>
    <row r="39" spans="1:21" ht="15" customHeight="1">
      <c r="D39" s="40"/>
      <c r="E39" s="44"/>
      <c r="F39" s="43"/>
      <c r="G39" s="44"/>
      <c r="I39" s="44"/>
      <c r="J39" s="43"/>
      <c r="K39" s="44"/>
    </row>
    <row r="40" spans="1:21" ht="15" customHeight="1">
      <c r="A40" s="223" t="s">
        <v>53</v>
      </c>
      <c r="D40" s="40"/>
      <c r="E40" s="41"/>
      <c r="F40" s="45">
        <f>SUM(F35:F38)</f>
        <v>-893917</v>
      </c>
      <c r="G40" s="44"/>
      <c r="H40" s="54">
        <f>SUM(H35:H38)</f>
        <v>-871036</v>
      </c>
      <c r="I40" s="44"/>
      <c r="J40" s="45">
        <f>SUM(J35:J38)</f>
        <v>-661191</v>
      </c>
      <c r="K40" s="44"/>
      <c r="L40" s="54">
        <f>SUM(L35:L38)</f>
        <v>-648073</v>
      </c>
    </row>
    <row r="41" spans="1:21" ht="15" customHeight="1">
      <c r="D41" s="40"/>
      <c r="E41" s="44"/>
      <c r="F41" s="34"/>
      <c r="G41" s="44"/>
      <c r="H41" s="44"/>
      <c r="I41" s="44"/>
      <c r="J41" s="34"/>
      <c r="K41" s="44"/>
      <c r="L41" s="44"/>
    </row>
    <row r="42" spans="1:21" ht="15" customHeight="1">
      <c r="A42" s="223" t="s">
        <v>54</v>
      </c>
      <c r="D42" s="40"/>
      <c r="E42" s="44"/>
      <c r="F42" s="34">
        <f>F24+F40</f>
        <v>310766</v>
      </c>
      <c r="G42" s="44"/>
      <c r="H42" s="44">
        <f>H24+H40</f>
        <v>340594</v>
      </c>
      <c r="I42" s="44"/>
      <c r="J42" s="34">
        <f>J24+J40</f>
        <v>281100</v>
      </c>
      <c r="K42" s="44"/>
      <c r="L42" s="44">
        <f>L24+L40</f>
        <v>311348</v>
      </c>
    </row>
    <row r="43" spans="1:21" ht="15" customHeight="1">
      <c r="A43" s="37" t="s">
        <v>142</v>
      </c>
      <c r="D43" s="232"/>
      <c r="E43" s="41"/>
      <c r="F43" s="158">
        <v>-55044</v>
      </c>
      <c r="G43" s="46"/>
      <c r="H43" s="159">
        <v>-59553</v>
      </c>
      <c r="I43" s="46"/>
      <c r="J43" s="158">
        <v>-44505</v>
      </c>
      <c r="K43" s="46"/>
      <c r="L43" s="159">
        <v>-48241</v>
      </c>
    </row>
    <row r="44" spans="1:21" ht="15" customHeight="1">
      <c r="D44" s="40"/>
      <c r="E44" s="41"/>
      <c r="F44" s="42"/>
      <c r="G44" s="44"/>
      <c r="H44" s="41"/>
      <c r="I44" s="44"/>
      <c r="J44" s="42"/>
      <c r="K44" s="44"/>
      <c r="L44" s="41"/>
    </row>
    <row r="45" spans="1:21" ht="15" customHeight="1">
      <c r="A45" s="223" t="s">
        <v>55</v>
      </c>
      <c r="D45" s="40"/>
      <c r="E45" s="44"/>
      <c r="F45" s="45">
        <f>SUM(F42:F44)</f>
        <v>255722</v>
      </c>
      <c r="G45" s="44"/>
      <c r="H45" s="54">
        <f>SUM(H42:H44)</f>
        <v>281041</v>
      </c>
      <c r="I45" s="44"/>
      <c r="J45" s="45">
        <f>SUM(J42:J44)</f>
        <v>236595</v>
      </c>
      <c r="K45" s="44"/>
      <c r="L45" s="54">
        <f>SUM(L42:L44)</f>
        <v>263107</v>
      </c>
    </row>
    <row r="46" spans="1:21" ht="15" customHeight="1">
      <c r="D46" s="40"/>
      <c r="E46" s="41"/>
      <c r="G46" s="41"/>
      <c r="I46" s="41"/>
      <c r="K46" s="41"/>
    </row>
    <row r="47" spans="1:21" ht="15" customHeight="1">
      <c r="D47" s="40"/>
      <c r="E47" s="41"/>
      <c r="G47" s="41"/>
      <c r="I47" s="41"/>
      <c r="K47" s="41"/>
    </row>
    <row r="48" spans="1:21" ht="18.75" customHeight="1">
      <c r="D48" s="40"/>
      <c r="E48" s="41"/>
      <c r="G48" s="41"/>
      <c r="I48" s="41"/>
      <c r="K48" s="41"/>
    </row>
    <row r="49" spans="1:12" ht="18.75" customHeight="1">
      <c r="D49" s="40"/>
      <c r="E49" s="41"/>
      <c r="G49" s="41"/>
      <c r="I49" s="41"/>
      <c r="K49" s="41"/>
    </row>
    <row r="50" spans="1:12" ht="14.1" customHeight="1">
      <c r="D50" s="40"/>
      <c r="E50" s="41"/>
      <c r="G50" s="41"/>
      <c r="I50" s="41"/>
      <c r="K50" s="41"/>
    </row>
    <row r="51" spans="1:12" ht="21.95" customHeight="1">
      <c r="A51" s="330" t="s">
        <v>196</v>
      </c>
      <c r="B51" s="330"/>
      <c r="C51" s="330"/>
      <c r="D51" s="330"/>
      <c r="E51" s="330"/>
      <c r="F51" s="330"/>
      <c r="G51" s="330"/>
      <c r="H51" s="330"/>
      <c r="I51" s="330"/>
      <c r="J51" s="330"/>
      <c r="K51" s="330"/>
      <c r="L51" s="331"/>
    </row>
    <row r="52" spans="1:12" ht="15" customHeight="1">
      <c r="A52" s="223" t="s">
        <v>38</v>
      </c>
    </row>
    <row r="53" spans="1:12" ht="15" customHeight="1">
      <c r="A53" s="223" t="s">
        <v>201</v>
      </c>
    </row>
    <row r="54" spans="1:12" ht="15" customHeight="1">
      <c r="A54" s="225" t="str">
        <f>A3</f>
        <v>For the three-month period ended 30 June 2022</v>
      </c>
      <c r="B54" s="226"/>
      <c r="C54" s="226"/>
      <c r="D54" s="226"/>
      <c r="E54" s="227"/>
      <c r="F54" s="226"/>
      <c r="G54" s="227"/>
      <c r="H54" s="53"/>
      <c r="I54" s="227"/>
      <c r="J54" s="226"/>
      <c r="K54" s="227"/>
      <c r="L54" s="53"/>
    </row>
    <row r="55" spans="1:12" ht="15" customHeight="1">
      <c r="A55" s="223"/>
    </row>
    <row r="56" spans="1:12" ht="15" customHeight="1">
      <c r="A56" s="223"/>
    </row>
    <row r="57" spans="1:12" ht="15" customHeight="1">
      <c r="A57" s="223"/>
      <c r="J57" s="332" t="s">
        <v>2</v>
      </c>
      <c r="K57" s="333"/>
      <c r="L57" s="333"/>
    </row>
    <row r="58" spans="1:12" ht="15" customHeight="1">
      <c r="E58" s="228"/>
      <c r="F58" s="334" t="s">
        <v>130</v>
      </c>
      <c r="G58" s="334"/>
      <c r="H58" s="334"/>
      <c r="I58" s="228"/>
      <c r="J58" s="334" t="s">
        <v>132</v>
      </c>
      <c r="K58" s="334"/>
      <c r="L58" s="334"/>
    </row>
    <row r="59" spans="1:12" ht="15" customHeight="1">
      <c r="E59" s="228"/>
      <c r="F59" s="335" t="s">
        <v>131</v>
      </c>
      <c r="G59" s="335"/>
      <c r="H59" s="335"/>
      <c r="I59" s="228"/>
      <c r="J59" s="335" t="s">
        <v>131</v>
      </c>
      <c r="K59" s="335"/>
      <c r="L59" s="335"/>
    </row>
    <row r="60" spans="1:12" ht="15" customHeight="1">
      <c r="E60" s="228"/>
      <c r="F60" s="322" t="s">
        <v>3</v>
      </c>
      <c r="G60" s="228"/>
      <c r="H60" s="221" t="s">
        <v>3</v>
      </c>
      <c r="I60" s="228"/>
      <c r="J60" s="322" t="s">
        <v>3</v>
      </c>
      <c r="K60" s="228"/>
      <c r="L60" s="221" t="s">
        <v>3</v>
      </c>
    </row>
    <row r="61" spans="1:12" ht="15" customHeight="1">
      <c r="D61" s="229"/>
      <c r="E61" s="228"/>
      <c r="F61" s="230" t="s">
        <v>190</v>
      </c>
      <c r="G61" s="231"/>
      <c r="H61" s="12" t="s">
        <v>162</v>
      </c>
      <c r="I61" s="231"/>
      <c r="J61" s="230" t="s">
        <v>190</v>
      </c>
      <c r="K61" s="231"/>
      <c r="L61" s="12" t="s">
        <v>162</v>
      </c>
    </row>
    <row r="62" spans="1:12" ht="15" customHeight="1">
      <c r="D62" s="229"/>
      <c r="E62" s="228"/>
      <c r="F62" s="39"/>
      <c r="G62" s="228"/>
      <c r="H62" s="221"/>
      <c r="I62" s="228"/>
      <c r="J62" s="39"/>
      <c r="K62" s="228"/>
      <c r="L62" s="221"/>
    </row>
    <row r="63" spans="1:12" ht="15" customHeight="1">
      <c r="A63" s="223" t="s">
        <v>93</v>
      </c>
      <c r="D63" s="40"/>
      <c r="E63" s="41"/>
      <c r="F63" s="43"/>
      <c r="G63" s="41"/>
      <c r="I63" s="41"/>
      <c r="J63" s="43"/>
      <c r="K63" s="41"/>
    </row>
    <row r="64" spans="1:12" ht="15" customHeight="1">
      <c r="A64" s="223"/>
      <c r="B64" s="233" t="s">
        <v>148</v>
      </c>
      <c r="D64" s="40"/>
      <c r="E64" s="41"/>
      <c r="F64" s="43"/>
      <c r="G64" s="41"/>
      <c r="I64" s="41"/>
      <c r="J64" s="43"/>
      <c r="K64" s="41"/>
    </row>
    <row r="65" spans="1:12" ht="15" customHeight="1">
      <c r="A65" s="223"/>
      <c r="B65" s="233" t="s">
        <v>205</v>
      </c>
      <c r="D65" s="40"/>
      <c r="E65" s="41"/>
      <c r="F65" s="43"/>
      <c r="G65" s="41"/>
      <c r="I65" s="41"/>
      <c r="J65" s="43"/>
      <c r="K65" s="41"/>
    </row>
    <row r="66" spans="1:12" ht="15" customHeight="1">
      <c r="B66" s="37" t="s">
        <v>206</v>
      </c>
      <c r="D66" s="40"/>
      <c r="E66" s="41"/>
      <c r="F66" s="281">
        <v>-383</v>
      </c>
      <c r="G66" s="46"/>
      <c r="H66" s="282">
        <v>-846</v>
      </c>
      <c r="I66" s="46"/>
      <c r="J66" s="281">
        <v>-383</v>
      </c>
      <c r="K66" s="46"/>
      <c r="L66" s="282">
        <v>-846</v>
      </c>
    </row>
    <row r="67" spans="1:12" ht="15" customHeight="1">
      <c r="D67" s="40"/>
      <c r="E67" s="41"/>
      <c r="F67" s="43"/>
      <c r="G67" s="41"/>
      <c r="I67" s="41"/>
      <c r="J67" s="43"/>
      <c r="K67" s="41"/>
    </row>
    <row r="68" spans="1:12" ht="15" customHeight="1">
      <c r="A68" s="223" t="s">
        <v>94</v>
      </c>
      <c r="B68" s="223"/>
      <c r="D68" s="40"/>
      <c r="E68" s="41"/>
      <c r="F68" s="48"/>
      <c r="G68" s="41"/>
      <c r="H68" s="56"/>
      <c r="I68" s="41"/>
      <c r="J68" s="48"/>
      <c r="K68" s="41"/>
      <c r="L68" s="56"/>
    </row>
    <row r="69" spans="1:12" ht="15" customHeight="1">
      <c r="A69" s="223"/>
      <c r="B69" s="223" t="s">
        <v>56</v>
      </c>
      <c r="D69" s="40"/>
      <c r="E69" s="41"/>
      <c r="F69" s="47">
        <f>SUM(F64:F66)</f>
        <v>-383</v>
      </c>
      <c r="G69" s="41"/>
      <c r="H69" s="55">
        <f>SUM(H64:H66)</f>
        <v>-846</v>
      </c>
      <c r="I69" s="41"/>
      <c r="J69" s="47">
        <f>SUM(J64:J66)</f>
        <v>-383</v>
      </c>
      <c r="K69" s="41"/>
      <c r="L69" s="55">
        <f>SUM(L64:L66)</f>
        <v>-846</v>
      </c>
    </row>
    <row r="70" spans="1:12" ht="15" customHeight="1">
      <c r="A70" s="223"/>
      <c r="B70" s="223"/>
      <c r="D70" s="40"/>
      <c r="E70" s="41"/>
      <c r="F70" s="43"/>
      <c r="G70" s="41"/>
      <c r="I70" s="41"/>
      <c r="J70" s="43"/>
      <c r="K70" s="41"/>
    </row>
    <row r="71" spans="1:12" ht="15" customHeight="1">
      <c r="A71" s="223" t="s">
        <v>104</v>
      </c>
      <c r="B71" s="223"/>
      <c r="D71" s="40"/>
      <c r="E71" s="41"/>
      <c r="F71" s="43"/>
      <c r="G71" s="37"/>
      <c r="I71" s="37"/>
      <c r="J71" s="43"/>
      <c r="K71" s="37"/>
    </row>
    <row r="72" spans="1:12" ht="15" customHeight="1" thickBot="1">
      <c r="B72" s="223" t="s">
        <v>105</v>
      </c>
      <c r="D72" s="40"/>
      <c r="E72" s="41"/>
      <c r="F72" s="49">
        <f>SUM(F45+F69)</f>
        <v>255339</v>
      </c>
      <c r="G72" s="41"/>
      <c r="H72" s="57">
        <f>SUM(H45+H69)</f>
        <v>280195</v>
      </c>
      <c r="I72" s="41"/>
      <c r="J72" s="49">
        <f>SUM(J45+J69)</f>
        <v>236212</v>
      </c>
      <c r="K72" s="41"/>
      <c r="L72" s="57">
        <f>SUM(L45+L69)</f>
        <v>262261</v>
      </c>
    </row>
    <row r="73" spans="1:12" ht="15" customHeight="1" thickTop="1">
      <c r="D73" s="40"/>
      <c r="E73" s="41"/>
      <c r="F73" s="48"/>
      <c r="G73" s="41"/>
      <c r="H73" s="56"/>
      <c r="I73" s="41"/>
      <c r="J73" s="48"/>
      <c r="K73" s="41"/>
      <c r="L73" s="56"/>
    </row>
    <row r="74" spans="1:12" ht="15" customHeight="1">
      <c r="A74" s="223" t="s">
        <v>57</v>
      </c>
      <c r="D74" s="40"/>
      <c r="E74" s="41"/>
      <c r="F74" s="34"/>
      <c r="G74" s="41"/>
      <c r="H74" s="44"/>
      <c r="I74" s="41"/>
      <c r="J74" s="34"/>
      <c r="K74" s="41"/>
      <c r="L74" s="44"/>
    </row>
    <row r="75" spans="1:12" ht="15" customHeight="1">
      <c r="A75" s="37" t="s">
        <v>129</v>
      </c>
      <c r="D75" s="40"/>
      <c r="E75" s="41"/>
      <c r="F75" s="283">
        <v>253633</v>
      </c>
      <c r="G75" s="46"/>
      <c r="H75" s="46">
        <v>278152</v>
      </c>
      <c r="I75" s="46"/>
      <c r="J75" s="283">
        <v>236595</v>
      </c>
      <c r="K75" s="46"/>
      <c r="L75" s="46">
        <v>263107</v>
      </c>
    </row>
    <row r="76" spans="1:12" ht="15" customHeight="1">
      <c r="A76" s="37" t="s">
        <v>37</v>
      </c>
      <c r="B76" s="38"/>
      <c r="D76" s="40"/>
      <c r="E76" s="41"/>
      <c r="F76" s="281">
        <v>2089</v>
      </c>
      <c r="G76" s="46"/>
      <c r="H76" s="282">
        <v>2889</v>
      </c>
      <c r="I76" s="46"/>
      <c r="J76" s="281">
        <v>0</v>
      </c>
      <c r="K76" s="46"/>
      <c r="L76" s="282">
        <v>0</v>
      </c>
    </row>
    <row r="77" spans="1:12" ht="15" customHeight="1">
      <c r="D77" s="40"/>
      <c r="E77" s="41"/>
      <c r="F77" s="43"/>
      <c r="G77" s="41"/>
      <c r="I77" s="41"/>
      <c r="J77" s="43"/>
      <c r="K77" s="41"/>
    </row>
    <row r="78" spans="1:12" ht="15" customHeight="1" thickBot="1">
      <c r="D78" s="40"/>
      <c r="E78" s="41"/>
      <c r="F78" s="210">
        <f>F45</f>
        <v>255722</v>
      </c>
      <c r="G78" s="41"/>
      <c r="H78" s="58">
        <f>H45</f>
        <v>281041</v>
      </c>
      <c r="I78" s="41"/>
      <c r="J78" s="210">
        <f>J45</f>
        <v>236595</v>
      </c>
      <c r="K78" s="41"/>
      <c r="L78" s="58">
        <f>L45</f>
        <v>263107</v>
      </c>
    </row>
    <row r="79" spans="1:12" ht="15" customHeight="1" thickTop="1">
      <c r="D79" s="40"/>
      <c r="E79" s="41"/>
      <c r="F79" s="34"/>
      <c r="G79" s="41"/>
      <c r="H79" s="44"/>
      <c r="I79" s="41"/>
      <c r="J79" s="34"/>
      <c r="K79" s="41"/>
      <c r="L79" s="44"/>
    </row>
    <row r="80" spans="1:12" ht="15" customHeight="1">
      <c r="A80" s="223" t="s">
        <v>58</v>
      </c>
      <c r="D80" s="40"/>
      <c r="E80" s="41"/>
      <c r="F80" s="43"/>
      <c r="G80" s="37"/>
      <c r="I80" s="37"/>
      <c r="J80" s="43"/>
      <c r="K80" s="37"/>
    </row>
    <row r="81" spans="1:12" ht="15" customHeight="1">
      <c r="A81" s="37" t="s">
        <v>129</v>
      </c>
      <c r="D81" s="40"/>
      <c r="E81" s="41"/>
      <c r="F81" s="283">
        <v>253250</v>
      </c>
      <c r="G81" s="46"/>
      <c r="H81" s="46">
        <v>277306</v>
      </c>
      <c r="I81" s="46"/>
      <c r="J81" s="283">
        <v>236212</v>
      </c>
      <c r="K81" s="46"/>
      <c r="L81" s="46">
        <v>262261</v>
      </c>
    </row>
    <row r="82" spans="1:12" ht="15" customHeight="1">
      <c r="A82" s="37" t="s">
        <v>37</v>
      </c>
      <c r="D82" s="40"/>
      <c r="E82" s="41"/>
      <c r="F82" s="281">
        <v>2089</v>
      </c>
      <c r="G82" s="46"/>
      <c r="H82" s="282">
        <v>2889</v>
      </c>
      <c r="I82" s="46"/>
      <c r="J82" s="281">
        <v>0</v>
      </c>
      <c r="K82" s="46"/>
      <c r="L82" s="282">
        <v>0</v>
      </c>
    </row>
    <row r="83" spans="1:12" ht="15" customHeight="1">
      <c r="D83" s="40"/>
      <c r="E83" s="41"/>
      <c r="F83" s="34"/>
      <c r="G83" s="41"/>
      <c r="H83" s="44"/>
      <c r="I83" s="41"/>
      <c r="J83" s="34"/>
      <c r="K83" s="41"/>
      <c r="L83" s="44"/>
    </row>
    <row r="84" spans="1:12" ht="15" customHeight="1" thickBot="1">
      <c r="D84" s="40"/>
      <c r="E84" s="41"/>
      <c r="F84" s="49">
        <f>SUM(F81:F82)</f>
        <v>255339</v>
      </c>
      <c r="H84" s="57">
        <f>SUM(H81:H82)</f>
        <v>280195</v>
      </c>
      <c r="J84" s="49">
        <f>SUM(J81:J82)</f>
        <v>236212</v>
      </c>
      <c r="K84" s="41"/>
      <c r="L84" s="57">
        <f>SUM(L81:L82)</f>
        <v>262261</v>
      </c>
    </row>
    <row r="85" spans="1:12" ht="15" customHeight="1" thickTop="1">
      <c r="D85" s="40"/>
      <c r="E85" s="41"/>
      <c r="F85" s="313"/>
      <c r="H85" s="202"/>
      <c r="J85" s="313"/>
      <c r="K85" s="41"/>
      <c r="L85" s="202"/>
    </row>
    <row r="86" spans="1:12" ht="15" customHeight="1">
      <c r="D86" s="40"/>
      <c r="E86" s="41"/>
      <c r="F86" s="48"/>
      <c r="H86" s="56"/>
      <c r="J86" s="48"/>
      <c r="K86" s="41"/>
      <c r="L86" s="56"/>
    </row>
    <row r="87" spans="1:12" ht="15" customHeight="1">
      <c r="A87" s="223" t="s">
        <v>116</v>
      </c>
      <c r="D87" s="232"/>
      <c r="E87" s="41"/>
      <c r="F87" s="42"/>
      <c r="G87" s="41"/>
      <c r="H87" s="41"/>
      <c r="I87" s="41"/>
      <c r="J87" s="42"/>
      <c r="K87" s="41"/>
      <c r="L87" s="41"/>
    </row>
    <row r="88" spans="1:12" ht="15" customHeight="1" thickBot="1">
      <c r="A88" s="38" t="s">
        <v>59</v>
      </c>
      <c r="D88" s="40"/>
      <c r="E88" s="41"/>
      <c r="F88" s="284">
        <v>0.15</v>
      </c>
      <c r="G88" s="285"/>
      <c r="H88" s="286">
        <v>0.17</v>
      </c>
      <c r="I88" s="285"/>
      <c r="J88" s="284">
        <v>0.14000000000000001</v>
      </c>
      <c r="K88" s="285"/>
      <c r="L88" s="286">
        <v>0.16</v>
      </c>
    </row>
    <row r="89" spans="1:12" ht="15" customHeight="1" thickTop="1">
      <c r="A89" s="38"/>
      <c r="D89" s="40"/>
      <c r="E89" s="41"/>
      <c r="F89" s="50"/>
      <c r="G89" s="44"/>
      <c r="H89" s="50"/>
      <c r="I89" s="41"/>
      <c r="J89" s="51"/>
      <c r="K89" s="41"/>
      <c r="L89" s="51"/>
    </row>
    <row r="90" spans="1:12" ht="15" customHeight="1">
      <c r="A90" s="38"/>
      <c r="D90" s="40"/>
      <c r="E90" s="41"/>
      <c r="F90" s="50"/>
      <c r="G90" s="44"/>
      <c r="H90" s="50"/>
      <c r="I90" s="41"/>
      <c r="J90" s="51"/>
      <c r="K90" s="41"/>
      <c r="L90" s="51"/>
    </row>
    <row r="91" spans="1:12" ht="15" customHeight="1">
      <c r="A91" s="38"/>
      <c r="D91" s="40"/>
      <c r="E91" s="41"/>
      <c r="F91" s="50"/>
      <c r="G91" s="44"/>
      <c r="H91" s="50"/>
      <c r="I91" s="41"/>
      <c r="J91" s="51"/>
      <c r="K91" s="41"/>
      <c r="L91" s="51"/>
    </row>
    <row r="92" spans="1:12" ht="15" customHeight="1">
      <c r="A92" s="38"/>
      <c r="D92" s="40"/>
      <c r="E92" s="41"/>
      <c r="F92" s="50"/>
      <c r="G92" s="44"/>
      <c r="H92" s="50"/>
      <c r="I92" s="41"/>
      <c r="J92" s="51"/>
      <c r="K92" s="41"/>
      <c r="L92" s="51"/>
    </row>
    <row r="93" spans="1:12" ht="15" customHeight="1">
      <c r="A93" s="38"/>
      <c r="D93" s="40"/>
      <c r="E93" s="41"/>
      <c r="F93" s="50"/>
      <c r="G93" s="44"/>
      <c r="H93" s="50"/>
      <c r="I93" s="41"/>
      <c r="J93" s="51"/>
      <c r="K93" s="41"/>
      <c r="L93" s="51"/>
    </row>
    <row r="94" spans="1:12" ht="15" customHeight="1">
      <c r="A94" s="38"/>
      <c r="D94" s="40"/>
      <c r="E94" s="41"/>
      <c r="F94" s="50"/>
      <c r="G94" s="44"/>
      <c r="H94" s="50"/>
      <c r="I94" s="41"/>
      <c r="J94" s="51"/>
      <c r="K94" s="41"/>
      <c r="L94" s="51"/>
    </row>
    <row r="95" spans="1:12" ht="15" customHeight="1">
      <c r="A95" s="38"/>
      <c r="D95" s="40"/>
      <c r="E95" s="41"/>
      <c r="F95" s="50"/>
      <c r="G95" s="44"/>
      <c r="H95" s="50"/>
      <c r="I95" s="41"/>
      <c r="J95" s="51"/>
      <c r="K95" s="41"/>
      <c r="L95" s="51"/>
    </row>
    <row r="96" spans="1:12" ht="15" customHeight="1">
      <c r="A96" s="38"/>
      <c r="D96" s="40"/>
      <c r="E96" s="41"/>
      <c r="F96" s="50"/>
      <c r="G96" s="44"/>
      <c r="H96" s="50"/>
      <c r="I96" s="41"/>
      <c r="J96" s="51"/>
      <c r="K96" s="41"/>
      <c r="L96" s="51"/>
    </row>
    <row r="97" spans="1:12" ht="15" customHeight="1">
      <c r="A97" s="38"/>
      <c r="D97" s="40"/>
      <c r="E97" s="41"/>
      <c r="F97" s="50"/>
      <c r="G97" s="44"/>
      <c r="H97" s="50"/>
      <c r="I97" s="41"/>
      <c r="J97" s="51"/>
      <c r="K97" s="41"/>
      <c r="L97" s="51"/>
    </row>
    <row r="98" spans="1:12" ht="15" customHeight="1">
      <c r="A98" s="38"/>
      <c r="D98" s="40"/>
      <c r="E98" s="41"/>
      <c r="F98" s="50"/>
      <c r="G98" s="44"/>
      <c r="H98" s="50"/>
      <c r="I98" s="41"/>
      <c r="J98" s="51"/>
      <c r="K98" s="41"/>
      <c r="L98" s="51"/>
    </row>
    <row r="99" spans="1:12" ht="15" customHeight="1">
      <c r="A99" s="38"/>
      <c r="D99" s="40"/>
      <c r="E99" s="41"/>
      <c r="F99" s="50"/>
      <c r="G99" s="44"/>
      <c r="H99" s="50"/>
      <c r="I99" s="41"/>
      <c r="J99" s="51"/>
      <c r="K99" s="41"/>
      <c r="L99" s="51"/>
    </row>
    <row r="100" spans="1:12" ht="16.5" customHeight="1">
      <c r="A100" s="38"/>
      <c r="D100" s="40"/>
      <c r="E100" s="41"/>
      <c r="F100" s="50"/>
      <c r="G100" s="44"/>
      <c r="H100" s="50"/>
      <c r="I100" s="41"/>
      <c r="J100" s="51"/>
      <c r="K100" s="41"/>
      <c r="L100" s="51"/>
    </row>
    <row r="101" spans="1:12" ht="20.100000000000001" customHeight="1">
      <c r="A101" s="38"/>
      <c r="D101" s="40"/>
      <c r="E101" s="41"/>
      <c r="F101" s="50"/>
      <c r="G101" s="44"/>
      <c r="H101" s="50"/>
      <c r="I101" s="41"/>
      <c r="J101" s="50"/>
      <c r="K101" s="41"/>
      <c r="L101" s="50"/>
    </row>
    <row r="102" spans="1:12" ht="21.95" customHeight="1">
      <c r="A102" s="330" t="str">
        <f>A51</f>
        <v>The accompanying notes are an integral part of this interim financial information.</v>
      </c>
      <c r="B102" s="330"/>
      <c r="C102" s="330"/>
      <c r="D102" s="330"/>
      <c r="E102" s="330"/>
      <c r="F102" s="330"/>
      <c r="G102" s="330"/>
      <c r="H102" s="330"/>
      <c r="I102" s="330"/>
      <c r="J102" s="330"/>
      <c r="K102" s="330"/>
      <c r="L102" s="331"/>
    </row>
    <row r="103" spans="1:12" ht="15" customHeight="1"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1:12" ht="15" customHeight="1"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1:12" ht="15" customHeight="1">
      <c r="D105" s="41"/>
      <c r="E105" s="41"/>
      <c r="F105" s="41"/>
      <c r="G105" s="41"/>
      <c r="H105" s="41"/>
      <c r="I105" s="41"/>
      <c r="J105" s="41"/>
      <c r="K105" s="41"/>
      <c r="L105" s="41"/>
    </row>
    <row r="106" spans="1:12" ht="15" customHeight="1"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" customHeight="1">
      <c r="D107" s="41"/>
      <c r="E107" s="41"/>
      <c r="F107" s="41"/>
      <c r="G107" s="41"/>
      <c r="H107" s="41"/>
      <c r="I107" s="41"/>
      <c r="J107" s="41"/>
      <c r="K107" s="41"/>
      <c r="L107" s="41"/>
    </row>
    <row r="108" spans="1:12" ht="15" customHeight="1">
      <c r="D108" s="41"/>
      <c r="E108" s="41"/>
      <c r="F108" s="41"/>
      <c r="G108" s="41"/>
      <c r="H108" s="41"/>
      <c r="I108" s="41"/>
      <c r="J108" s="41"/>
      <c r="K108" s="41"/>
      <c r="L108" s="41"/>
    </row>
    <row r="109" spans="1:12" ht="15" customHeight="1">
      <c r="D109" s="41"/>
      <c r="E109" s="41"/>
      <c r="F109" s="41"/>
      <c r="G109" s="41"/>
      <c r="H109" s="41"/>
      <c r="I109" s="41"/>
      <c r="J109" s="41"/>
      <c r="K109" s="41"/>
      <c r="L109" s="41"/>
    </row>
    <row r="110" spans="1:12" ht="15" customHeight="1"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1:12" ht="15" customHeight="1"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1:12" ht="15" customHeight="1">
      <c r="D112" s="41"/>
      <c r="E112" s="41"/>
      <c r="F112" s="41"/>
      <c r="G112" s="41"/>
      <c r="H112" s="41"/>
      <c r="I112" s="41"/>
      <c r="J112" s="41"/>
      <c r="K112" s="41"/>
      <c r="L112" s="41"/>
    </row>
    <row r="113" spans="4:12" ht="15" customHeight="1">
      <c r="D113" s="52"/>
      <c r="E113" s="52"/>
      <c r="F113" s="52"/>
      <c r="G113" s="52"/>
      <c r="H113" s="52"/>
      <c r="I113" s="52"/>
      <c r="J113" s="52"/>
      <c r="K113" s="52"/>
      <c r="L113" s="52"/>
    </row>
    <row r="114" spans="4:12" ht="15" customHeight="1">
      <c r="D114" s="52"/>
      <c r="E114" s="52"/>
      <c r="F114" s="52"/>
      <c r="G114" s="52"/>
      <c r="H114" s="52"/>
      <c r="I114" s="52"/>
      <c r="J114" s="52"/>
      <c r="K114" s="52"/>
      <c r="L114" s="52"/>
    </row>
    <row r="115" spans="4:12" ht="15" customHeight="1">
      <c r="D115" s="52"/>
      <c r="E115" s="52"/>
      <c r="F115" s="52"/>
      <c r="G115" s="52"/>
      <c r="H115" s="52"/>
      <c r="I115" s="52"/>
      <c r="J115" s="52"/>
      <c r="K115" s="52"/>
      <c r="L115" s="52"/>
    </row>
    <row r="116" spans="4:12" ht="15" customHeight="1">
      <c r="D116" s="52"/>
      <c r="E116" s="52"/>
      <c r="F116" s="52"/>
      <c r="G116" s="52"/>
      <c r="H116" s="52"/>
      <c r="I116" s="52"/>
      <c r="J116" s="52"/>
      <c r="K116" s="52"/>
      <c r="L116" s="52"/>
    </row>
    <row r="117" spans="4:12" ht="15" customHeight="1"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4:12" ht="15" customHeight="1">
      <c r="D118" s="52"/>
      <c r="E118" s="52"/>
      <c r="F118" s="52"/>
      <c r="G118" s="52"/>
      <c r="H118" s="52"/>
      <c r="I118" s="52"/>
      <c r="J118" s="52"/>
      <c r="K118" s="52"/>
      <c r="L118" s="52"/>
    </row>
    <row r="119" spans="4:12" ht="15" customHeight="1">
      <c r="D119" s="52"/>
      <c r="E119" s="52"/>
      <c r="F119" s="52"/>
      <c r="G119" s="52"/>
      <c r="H119" s="52"/>
      <c r="I119" s="52"/>
      <c r="J119" s="52"/>
      <c r="K119" s="52"/>
      <c r="L119" s="52"/>
    </row>
    <row r="120" spans="4:12" ht="15" customHeight="1">
      <c r="D120" s="52"/>
      <c r="E120" s="52"/>
      <c r="F120" s="52"/>
      <c r="G120" s="52"/>
      <c r="H120" s="52"/>
      <c r="I120" s="52"/>
      <c r="J120" s="52"/>
      <c r="K120" s="52"/>
      <c r="L120" s="52"/>
    </row>
    <row r="121" spans="4:12" ht="15" customHeight="1">
      <c r="D121" s="52"/>
      <c r="E121" s="52"/>
      <c r="F121" s="52"/>
      <c r="G121" s="52"/>
      <c r="H121" s="52"/>
      <c r="I121" s="52"/>
      <c r="J121" s="52"/>
      <c r="K121" s="52"/>
      <c r="L121" s="52"/>
    </row>
    <row r="122" spans="4:12" ht="15" customHeight="1">
      <c r="D122" s="52"/>
      <c r="E122" s="52"/>
      <c r="F122" s="52"/>
      <c r="G122" s="52"/>
      <c r="H122" s="52"/>
      <c r="I122" s="52"/>
      <c r="J122" s="52"/>
      <c r="K122" s="52"/>
      <c r="L122" s="52"/>
    </row>
    <row r="123" spans="4:12" ht="15" customHeight="1">
      <c r="D123" s="52"/>
      <c r="E123" s="52"/>
      <c r="F123" s="52"/>
      <c r="G123" s="52"/>
      <c r="H123" s="52"/>
      <c r="I123" s="52"/>
      <c r="J123" s="52"/>
      <c r="K123" s="52"/>
      <c r="L123" s="52"/>
    </row>
    <row r="124" spans="4:12" ht="15" customHeight="1">
      <c r="D124" s="52"/>
      <c r="E124" s="52"/>
      <c r="F124" s="52"/>
      <c r="G124" s="52"/>
      <c r="H124" s="52"/>
      <c r="I124" s="52"/>
      <c r="J124" s="52"/>
      <c r="K124" s="52"/>
      <c r="L124" s="52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5E6B-413B-40AE-BF91-77BE6FC8B979}">
  <dimension ref="A1:U153"/>
  <sheetViews>
    <sheetView zoomScale="120" zoomScaleNormal="120" zoomScaleSheetLayoutView="74" workbookViewId="0">
      <selection activeCell="L1" sqref="L1"/>
    </sheetView>
  </sheetViews>
  <sheetFormatPr defaultColWidth="9.140625" defaultRowHeight="12"/>
  <cols>
    <col min="1" max="1" width="1.7109375" style="37" customWidth="1"/>
    <col min="2" max="2" width="9.140625" style="37"/>
    <col min="3" max="3" width="22.140625" style="37" customWidth="1"/>
    <col min="4" max="4" width="6.28515625" style="37" customWidth="1"/>
    <col min="5" max="5" width="0.85546875" style="224" customWidth="1"/>
    <col min="6" max="6" width="11.7109375" style="37" customWidth="1"/>
    <col min="7" max="7" width="0.85546875" style="224" customWidth="1"/>
    <col min="8" max="8" width="11.7109375" style="17" customWidth="1"/>
    <col min="9" max="9" width="0.85546875" style="224" customWidth="1"/>
    <col min="10" max="10" width="11.7109375" style="37" customWidth="1"/>
    <col min="11" max="11" width="0.85546875" style="224" customWidth="1"/>
    <col min="12" max="12" width="11.7109375" style="17" customWidth="1"/>
    <col min="13" max="16384" width="9.140625" style="37"/>
  </cols>
  <sheetData>
    <row r="1" spans="1:12" ht="15" customHeight="1">
      <c r="A1" s="223" t="s">
        <v>38</v>
      </c>
    </row>
    <row r="2" spans="1:12" ht="15" customHeight="1">
      <c r="A2" s="223" t="s">
        <v>39</v>
      </c>
    </row>
    <row r="3" spans="1:12" ht="15" customHeight="1">
      <c r="A3" s="225" t="s">
        <v>214</v>
      </c>
      <c r="B3" s="226"/>
      <c r="C3" s="226"/>
      <c r="D3" s="226"/>
      <c r="E3" s="227"/>
      <c r="F3" s="226"/>
      <c r="G3" s="227"/>
      <c r="H3" s="53"/>
      <c r="I3" s="227"/>
      <c r="J3" s="226"/>
      <c r="K3" s="227"/>
      <c r="L3" s="53"/>
    </row>
    <row r="4" spans="1:12" ht="15" customHeight="1">
      <c r="A4" s="223"/>
    </row>
    <row r="5" spans="1:12" ht="15" customHeight="1">
      <c r="A5" s="223"/>
    </row>
    <row r="6" spans="1:12" ht="15" customHeight="1">
      <c r="A6" s="223"/>
      <c r="J6" s="332" t="s">
        <v>2</v>
      </c>
      <c r="K6" s="333"/>
      <c r="L6" s="333"/>
    </row>
    <row r="7" spans="1:12" ht="15" customHeight="1">
      <c r="E7" s="228"/>
      <c r="F7" s="334" t="s">
        <v>130</v>
      </c>
      <c r="G7" s="334"/>
      <c r="H7" s="334"/>
      <c r="I7" s="228"/>
      <c r="J7" s="334" t="s">
        <v>132</v>
      </c>
      <c r="K7" s="334"/>
      <c r="L7" s="334"/>
    </row>
    <row r="8" spans="1:12" ht="15" customHeight="1">
      <c r="E8" s="228"/>
      <c r="F8" s="335" t="s">
        <v>131</v>
      </c>
      <c r="G8" s="335"/>
      <c r="H8" s="335"/>
      <c r="I8" s="228"/>
      <c r="J8" s="335" t="s">
        <v>131</v>
      </c>
      <c r="K8" s="335"/>
      <c r="L8" s="335"/>
    </row>
    <row r="9" spans="1:12" ht="15" customHeight="1">
      <c r="E9" s="228"/>
      <c r="F9" s="322" t="s">
        <v>3</v>
      </c>
      <c r="G9" s="228"/>
      <c r="H9" s="221" t="s">
        <v>3</v>
      </c>
      <c r="I9" s="228"/>
      <c r="J9" s="322" t="s">
        <v>3</v>
      </c>
      <c r="K9" s="228"/>
      <c r="L9" s="221" t="s">
        <v>3</v>
      </c>
    </row>
    <row r="10" spans="1:12" ht="15" customHeight="1">
      <c r="D10" s="234" t="s">
        <v>6</v>
      </c>
      <c r="E10" s="228"/>
      <c r="F10" s="121" t="s">
        <v>190</v>
      </c>
      <c r="G10" s="235"/>
      <c r="H10" s="268" t="s">
        <v>162</v>
      </c>
      <c r="I10" s="235"/>
      <c r="J10" s="121" t="s">
        <v>190</v>
      </c>
      <c r="K10" s="235"/>
      <c r="L10" s="268" t="s">
        <v>162</v>
      </c>
    </row>
    <row r="11" spans="1:12" ht="15" customHeight="1">
      <c r="D11" s="229"/>
      <c r="E11" s="228"/>
      <c r="F11" s="39"/>
      <c r="G11" s="228"/>
      <c r="H11" s="221"/>
      <c r="I11" s="228"/>
      <c r="J11" s="39"/>
      <c r="K11" s="228"/>
      <c r="L11" s="221"/>
    </row>
    <row r="12" spans="1:12" ht="15" customHeight="1">
      <c r="A12" s="223" t="s">
        <v>40</v>
      </c>
      <c r="D12" s="236">
        <v>16.2</v>
      </c>
      <c r="E12" s="237"/>
      <c r="F12" s="238"/>
      <c r="G12" s="237"/>
      <c r="H12" s="237"/>
      <c r="I12" s="237"/>
      <c r="J12" s="238"/>
      <c r="K12" s="237"/>
      <c r="L12" s="237"/>
    </row>
    <row r="13" spans="1:12" ht="15" customHeight="1">
      <c r="D13" s="236"/>
      <c r="E13" s="237"/>
      <c r="F13" s="43"/>
      <c r="G13" s="239"/>
      <c r="I13" s="239"/>
      <c r="J13" s="43"/>
      <c r="K13" s="239"/>
    </row>
    <row r="14" spans="1:12" ht="15" customHeight="1">
      <c r="A14" s="37" t="s">
        <v>41</v>
      </c>
      <c r="B14" s="17"/>
      <c r="D14" s="236"/>
      <c r="E14" s="237"/>
      <c r="F14" s="287">
        <v>1448432</v>
      </c>
      <c r="G14" s="288"/>
      <c r="H14" s="289">
        <v>1578573</v>
      </c>
      <c r="I14" s="288"/>
      <c r="J14" s="287">
        <v>1462169</v>
      </c>
      <c r="K14" s="288"/>
      <c r="L14" s="289">
        <v>1589528</v>
      </c>
    </row>
    <row r="15" spans="1:12" ht="15" customHeight="1">
      <c r="A15" s="37" t="s">
        <v>42</v>
      </c>
      <c r="B15" s="17"/>
      <c r="D15" s="236"/>
      <c r="E15" s="237"/>
      <c r="F15" s="287">
        <v>689551</v>
      </c>
      <c r="G15" s="288"/>
      <c r="H15" s="289">
        <v>725839</v>
      </c>
      <c r="I15" s="288"/>
      <c r="J15" s="287">
        <v>173409</v>
      </c>
      <c r="K15" s="288"/>
      <c r="L15" s="289">
        <v>175505</v>
      </c>
    </row>
    <row r="16" spans="1:12" ht="15" customHeight="1">
      <c r="A16" s="37" t="s">
        <v>216</v>
      </c>
      <c r="B16" s="17"/>
      <c r="D16" s="236"/>
      <c r="E16" s="237"/>
      <c r="F16" s="287">
        <v>29476</v>
      </c>
      <c r="G16" s="288"/>
      <c r="H16" s="289">
        <v>9638</v>
      </c>
      <c r="I16" s="288"/>
      <c r="J16" s="287">
        <v>29476</v>
      </c>
      <c r="K16" s="288"/>
      <c r="L16" s="289">
        <v>9638</v>
      </c>
    </row>
    <row r="17" spans="1:21" ht="15" customHeight="1">
      <c r="A17" s="37" t="s">
        <v>101</v>
      </c>
      <c r="B17" s="17"/>
      <c r="D17" s="236"/>
      <c r="E17" s="237"/>
      <c r="F17" s="287"/>
      <c r="G17" s="288"/>
      <c r="H17" s="289"/>
      <c r="I17" s="288"/>
      <c r="J17" s="287"/>
      <c r="K17" s="288"/>
      <c r="L17" s="289"/>
    </row>
    <row r="18" spans="1:21" ht="15" customHeight="1">
      <c r="B18" s="17" t="s">
        <v>102</v>
      </c>
      <c r="D18" s="236"/>
      <c r="E18" s="237"/>
      <c r="F18" s="287">
        <v>47760</v>
      </c>
      <c r="G18" s="288"/>
      <c r="H18" s="289">
        <v>48003</v>
      </c>
      <c r="I18" s="288"/>
      <c r="J18" s="287">
        <v>0</v>
      </c>
      <c r="K18" s="288"/>
      <c r="L18" s="289">
        <v>0</v>
      </c>
    </row>
    <row r="19" spans="1:21" ht="15" customHeight="1">
      <c r="A19" s="37" t="s">
        <v>43</v>
      </c>
      <c r="B19" s="17"/>
      <c r="D19" s="236"/>
      <c r="E19" s="239"/>
      <c r="F19" s="290">
        <v>73232</v>
      </c>
      <c r="G19" s="288"/>
      <c r="H19" s="291">
        <v>74814</v>
      </c>
      <c r="I19" s="288"/>
      <c r="J19" s="290">
        <v>44696</v>
      </c>
      <c r="K19" s="288"/>
      <c r="L19" s="291">
        <v>46958</v>
      </c>
    </row>
    <row r="20" spans="1:21" ht="15" customHeight="1">
      <c r="D20" s="236"/>
      <c r="E20" s="237"/>
      <c r="F20" s="43"/>
      <c r="G20" s="239"/>
      <c r="I20" s="239"/>
      <c r="J20" s="43"/>
      <c r="K20" s="239"/>
    </row>
    <row r="21" spans="1:21" ht="15" customHeight="1">
      <c r="A21" s="223" t="s">
        <v>87</v>
      </c>
      <c r="D21" s="236"/>
      <c r="E21" s="239"/>
      <c r="F21" s="238">
        <f>SUM(F14:F20)</f>
        <v>2288451</v>
      </c>
      <c r="G21" s="239"/>
      <c r="H21" s="237">
        <f>SUM(H14:H20)</f>
        <v>2436867</v>
      </c>
      <c r="I21" s="239"/>
      <c r="J21" s="238">
        <f>SUM(J14:J20)</f>
        <v>1709750</v>
      </c>
      <c r="K21" s="239"/>
      <c r="L21" s="237">
        <f>SUM(L14:L20)</f>
        <v>1821629</v>
      </c>
    </row>
    <row r="22" spans="1:21" ht="15" customHeight="1">
      <c r="A22" s="37" t="s">
        <v>44</v>
      </c>
      <c r="D22" s="123"/>
      <c r="E22" s="239"/>
      <c r="F22" s="290">
        <v>60008</v>
      </c>
      <c r="G22" s="288"/>
      <c r="H22" s="291">
        <v>12407</v>
      </c>
      <c r="I22" s="288"/>
      <c r="J22" s="290">
        <v>103001</v>
      </c>
      <c r="K22" s="288"/>
      <c r="L22" s="291">
        <v>67168</v>
      </c>
    </row>
    <row r="23" spans="1:21" ht="15" customHeight="1">
      <c r="D23" s="236"/>
      <c r="E23" s="237"/>
      <c r="F23" s="43"/>
      <c r="G23" s="239"/>
      <c r="I23" s="239"/>
      <c r="J23" s="43"/>
      <c r="K23" s="239"/>
    </row>
    <row r="24" spans="1:21" ht="15" customHeight="1">
      <c r="A24" s="223" t="s">
        <v>45</v>
      </c>
      <c r="D24" s="236"/>
      <c r="E24" s="237"/>
      <c r="F24" s="240">
        <f>SUM(F21:F23)</f>
        <v>2348459</v>
      </c>
      <c r="G24" s="237"/>
      <c r="H24" s="241">
        <f>SUM(H21:H23)</f>
        <v>2449274</v>
      </c>
      <c r="I24" s="237"/>
      <c r="J24" s="240">
        <f>SUM(J21:J23)</f>
        <v>1812751</v>
      </c>
      <c r="K24" s="237"/>
      <c r="L24" s="241">
        <f>SUM(L21:L23)</f>
        <v>1888797</v>
      </c>
    </row>
    <row r="25" spans="1:21" ht="15" customHeight="1">
      <c r="D25" s="236"/>
      <c r="E25" s="239"/>
      <c r="F25" s="122"/>
      <c r="G25" s="239"/>
      <c r="H25" s="239"/>
      <c r="I25" s="239"/>
      <c r="J25" s="122"/>
      <c r="K25" s="239"/>
      <c r="L25" s="239"/>
    </row>
    <row r="26" spans="1:21" ht="15" customHeight="1">
      <c r="A26" s="223" t="s">
        <v>46</v>
      </c>
      <c r="D26" s="236">
        <v>16.2</v>
      </c>
      <c r="E26" s="239"/>
      <c r="F26" s="122"/>
      <c r="G26" s="239"/>
      <c r="H26" s="239"/>
      <c r="I26" s="239"/>
      <c r="J26" s="122"/>
      <c r="K26" s="239"/>
      <c r="L26" s="239"/>
    </row>
    <row r="27" spans="1:21" ht="15" customHeight="1">
      <c r="D27" s="236"/>
      <c r="E27" s="239"/>
      <c r="F27" s="43"/>
      <c r="G27" s="239"/>
      <c r="I27" s="239"/>
      <c r="J27" s="43"/>
      <c r="K27" s="239"/>
    </row>
    <row r="28" spans="1:21" ht="15" customHeight="1">
      <c r="A28" s="37" t="s">
        <v>47</v>
      </c>
      <c r="B28" s="17"/>
      <c r="D28" s="236"/>
      <c r="E28" s="239"/>
      <c r="F28" s="292">
        <v>-691523</v>
      </c>
      <c r="G28" s="288"/>
      <c r="H28" s="288">
        <v>-715936</v>
      </c>
      <c r="I28" s="288"/>
      <c r="J28" s="292">
        <v>-702322</v>
      </c>
      <c r="K28" s="288"/>
      <c r="L28" s="288">
        <v>-723929</v>
      </c>
      <c r="N28" s="312"/>
      <c r="O28" s="312"/>
      <c r="P28" s="312"/>
      <c r="Q28" s="312"/>
      <c r="R28" s="312"/>
      <c r="S28" s="312"/>
      <c r="T28" s="312"/>
      <c r="U28" s="312"/>
    </row>
    <row r="29" spans="1:21" ht="15" customHeight="1">
      <c r="A29" s="37" t="s">
        <v>48</v>
      </c>
      <c r="B29" s="17"/>
      <c r="D29" s="236"/>
      <c r="E29" s="237"/>
      <c r="F29" s="292">
        <v>-477764</v>
      </c>
      <c r="G29" s="288"/>
      <c r="H29" s="288">
        <v>-478660</v>
      </c>
      <c r="I29" s="288"/>
      <c r="J29" s="292">
        <v>-155064</v>
      </c>
      <c r="K29" s="288"/>
      <c r="L29" s="288">
        <v>-159172</v>
      </c>
      <c r="N29" s="312"/>
      <c r="O29" s="312"/>
      <c r="P29" s="312"/>
      <c r="Q29" s="312"/>
      <c r="R29" s="312"/>
      <c r="S29" s="312"/>
      <c r="T29" s="312"/>
      <c r="U29" s="312"/>
    </row>
    <row r="30" spans="1:21" ht="15" customHeight="1">
      <c r="A30" s="37" t="s">
        <v>221</v>
      </c>
      <c r="B30" s="17"/>
      <c r="D30" s="236"/>
      <c r="E30" s="237"/>
      <c r="F30" s="292">
        <v>-54353</v>
      </c>
      <c r="G30" s="288"/>
      <c r="H30" s="288">
        <v>-26137</v>
      </c>
      <c r="I30" s="288"/>
      <c r="J30" s="292">
        <v>-54353</v>
      </c>
      <c r="K30" s="288"/>
      <c r="L30" s="288">
        <v>-26137</v>
      </c>
      <c r="N30" s="312"/>
      <c r="O30" s="312"/>
      <c r="P30" s="312"/>
      <c r="Q30" s="312"/>
      <c r="R30" s="312"/>
      <c r="S30" s="312"/>
      <c r="T30" s="312"/>
      <c r="U30" s="312"/>
    </row>
    <row r="31" spans="1:21" ht="15" customHeight="1">
      <c r="A31" s="37" t="s">
        <v>103</v>
      </c>
      <c r="B31" s="17"/>
      <c r="D31" s="236"/>
      <c r="E31" s="237"/>
      <c r="F31" s="292"/>
      <c r="G31" s="288"/>
      <c r="H31" s="288"/>
      <c r="I31" s="288"/>
      <c r="J31" s="292"/>
      <c r="K31" s="288"/>
      <c r="L31" s="288"/>
      <c r="N31" s="312"/>
      <c r="O31" s="312"/>
      <c r="P31" s="312"/>
      <c r="Q31" s="312"/>
      <c r="R31" s="312"/>
      <c r="S31" s="312"/>
      <c r="T31" s="312"/>
      <c r="U31" s="312"/>
    </row>
    <row r="32" spans="1:21" ht="15" customHeight="1">
      <c r="B32" s="37" t="s">
        <v>102</v>
      </c>
      <c r="D32" s="236"/>
      <c r="E32" s="237"/>
      <c r="F32" s="292">
        <v>-47760</v>
      </c>
      <c r="G32" s="288"/>
      <c r="H32" s="288">
        <v>-48003</v>
      </c>
      <c r="I32" s="288"/>
      <c r="J32" s="292">
        <v>0</v>
      </c>
      <c r="K32" s="288"/>
      <c r="L32" s="288">
        <v>0</v>
      </c>
      <c r="N32" s="312"/>
      <c r="O32" s="312"/>
      <c r="P32" s="312"/>
      <c r="Q32" s="312"/>
      <c r="R32" s="312"/>
      <c r="S32" s="312"/>
      <c r="T32" s="312"/>
      <c r="U32" s="312"/>
    </row>
    <row r="33" spans="1:21" ht="15" customHeight="1">
      <c r="A33" s="37" t="s">
        <v>49</v>
      </c>
      <c r="D33" s="236"/>
      <c r="E33" s="237"/>
      <c r="F33" s="290">
        <v>-63909</v>
      </c>
      <c r="G33" s="288"/>
      <c r="H33" s="291">
        <v>-56266</v>
      </c>
      <c r="I33" s="288"/>
      <c r="J33" s="290">
        <v>-38783</v>
      </c>
      <c r="K33" s="288"/>
      <c r="L33" s="291">
        <v>-35075</v>
      </c>
      <c r="N33" s="312"/>
      <c r="O33" s="312"/>
      <c r="P33" s="312"/>
      <c r="Q33" s="312"/>
      <c r="R33" s="312"/>
      <c r="S33" s="312"/>
      <c r="T33" s="312"/>
      <c r="U33" s="312"/>
    </row>
    <row r="34" spans="1:21" ht="15" customHeight="1">
      <c r="D34" s="236"/>
      <c r="E34" s="239"/>
      <c r="F34" s="43"/>
      <c r="G34" s="239"/>
      <c r="I34" s="239"/>
      <c r="J34" s="43"/>
      <c r="K34" s="239"/>
    </row>
    <row r="35" spans="1:21" ht="15" customHeight="1">
      <c r="A35" s="223" t="s">
        <v>147</v>
      </c>
      <c r="D35" s="236"/>
      <c r="E35" s="237"/>
      <c r="F35" s="122">
        <f>SUM(F28:F34)</f>
        <v>-1335309</v>
      </c>
      <c r="G35" s="239"/>
      <c r="H35" s="239">
        <f>SUM(H28:H34)</f>
        <v>-1325002</v>
      </c>
      <c r="I35" s="239"/>
      <c r="J35" s="122">
        <f>SUM(J28:J34)</f>
        <v>-950522</v>
      </c>
      <c r="K35" s="239"/>
      <c r="L35" s="239">
        <f>SUM(L28:L34)</f>
        <v>-944313</v>
      </c>
    </row>
    <row r="36" spans="1:21" ht="15" customHeight="1">
      <c r="A36" s="37" t="s">
        <v>50</v>
      </c>
      <c r="D36" s="236"/>
      <c r="E36" s="239"/>
      <c r="F36" s="292">
        <v>-5291</v>
      </c>
      <c r="G36" s="288"/>
      <c r="H36" s="288">
        <v>-4293</v>
      </c>
      <c r="I36" s="288"/>
      <c r="J36" s="292">
        <v>-4064</v>
      </c>
      <c r="K36" s="288"/>
      <c r="L36" s="288">
        <v>-3560</v>
      </c>
      <c r="N36" s="312"/>
      <c r="O36" s="312"/>
      <c r="P36" s="312"/>
      <c r="Q36" s="312"/>
      <c r="R36" s="312"/>
      <c r="S36" s="312"/>
      <c r="T36" s="312"/>
    </row>
    <row r="37" spans="1:21" ht="15" customHeight="1">
      <c r="A37" s="37" t="s">
        <v>51</v>
      </c>
      <c r="D37" s="236"/>
      <c r="E37" s="237"/>
      <c r="F37" s="292">
        <v>-262837</v>
      </c>
      <c r="G37" s="288"/>
      <c r="H37" s="288">
        <v>-227280</v>
      </c>
      <c r="I37" s="288"/>
      <c r="J37" s="292">
        <v>-191552</v>
      </c>
      <c r="K37" s="288"/>
      <c r="L37" s="288">
        <v>-168085</v>
      </c>
      <c r="N37" s="312"/>
      <c r="O37" s="312"/>
      <c r="P37" s="312"/>
      <c r="Q37" s="312"/>
      <c r="R37" s="312"/>
      <c r="S37" s="312"/>
      <c r="T37" s="312"/>
    </row>
    <row r="38" spans="1:21" ht="15" customHeight="1">
      <c r="A38" s="37" t="s">
        <v>52</v>
      </c>
      <c r="E38" s="37"/>
      <c r="F38" s="290">
        <v>-120147</v>
      </c>
      <c r="G38" s="288"/>
      <c r="H38" s="291">
        <v>-93068</v>
      </c>
      <c r="I38" s="288"/>
      <c r="J38" s="290">
        <v>-116216</v>
      </c>
      <c r="K38" s="288"/>
      <c r="L38" s="291">
        <v>-90320</v>
      </c>
      <c r="N38" s="312"/>
      <c r="O38" s="312"/>
      <c r="P38" s="312"/>
      <c r="Q38" s="312"/>
      <c r="R38" s="312"/>
      <c r="S38" s="312"/>
      <c r="T38" s="312"/>
    </row>
    <row r="39" spans="1:21" ht="15" customHeight="1">
      <c r="D39" s="236"/>
      <c r="E39" s="239"/>
      <c r="F39" s="43"/>
      <c r="G39" s="239"/>
      <c r="I39" s="239"/>
      <c r="J39" s="43"/>
      <c r="K39" s="239"/>
    </row>
    <row r="40" spans="1:21" ht="15" customHeight="1">
      <c r="A40" s="223" t="s">
        <v>53</v>
      </c>
      <c r="D40" s="236"/>
      <c r="E40" s="237"/>
      <c r="F40" s="240">
        <f>SUM(F35:F38)</f>
        <v>-1723584</v>
      </c>
      <c r="G40" s="239"/>
      <c r="H40" s="241">
        <f>SUM(H35:H38)</f>
        <v>-1649643</v>
      </c>
      <c r="I40" s="239"/>
      <c r="J40" s="240">
        <f>SUM(J35:J38)</f>
        <v>-1262354</v>
      </c>
      <c r="K40" s="239"/>
      <c r="L40" s="241">
        <f>SUM(L35:L38)</f>
        <v>-1206278</v>
      </c>
    </row>
    <row r="41" spans="1:21" ht="15" customHeight="1">
      <c r="D41" s="236"/>
      <c r="E41" s="239"/>
      <c r="F41" s="122"/>
      <c r="G41" s="239"/>
      <c r="H41" s="239"/>
      <c r="I41" s="239"/>
      <c r="J41" s="122"/>
      <c r="K41" s="239"/>
      <c r="L41" s="239"/>
    </row>
    <row r="42" spans="1:21" ht="15" customHeight="1">
      <c r="A42" s="223" t="s">
        <v>54</v>
      </c>
      <c r="D42" s="236"/>
      <c r="E42" s="239"/>
      <c r="F42" s="122">
        <f>F24+F40</f>
        <v>624875</v>
      </c>
      <c r="G42" s="239"/>
      <c r="H42" s="239">
        <f>H24+H40</f>
        <v>799631</v>
      </c>
      <c r="I42" s="239"/>
      <c r="J42" s="122">
        <f>J24+J40</f>
        <v>550397</v>
      </c>
      <c r="K42" s="239"/>
      <c r="L42" s="239">
        <f>L24+L40</f>
        <v>682519</v>
      </c>
    </row>
    <row r="43" spans="1:21" ht="15" customHeight="1">
      <c r="A43" s="37" t="s">
        <v>142</v>
      </c>
      <c r="D43" s="242">
        <v>14</v>
      </c>
      <c r="E43" s="237"/>
      <c r="F43" s="293">
        <v>-115696</v>
      </c>
      <c r="G43" s="288"/>
      <c r="H43" s="294">
        <v>-144775</v>
      </c>
      <c r="I43" s="288"/>
      <c r="J43" s="293">
        <v>-97435</v>
      </c>
      <c r="K43" s="288"/>
      <c r="L43" s="294">
        <v>-119597</v>
      </c>
    </row>
    <row r="44" spans="1:21" ht="15" customHeight="1">
      <c r="D44" s="236"/>
      <c r="E44" s="237"/>
      <c r="F44" s="238"/>
      <c r="G44" s="239"/>
      <c r="H44" s="237"/>
      <c r="I44" s="239"/>
      <c r="J44" s="238"/>
      <c r="K44" s="239"/>
      <c r="L44" s="237"/>
    </row>
    <row r="45" spans="1:21" ht="15" customHeight="1">
      <c r="A45" s="223" t="s">
        <v>55</v>
      </c>
      <c r="D45" s="236"/>
      <c r="E45" s="239"/>
      <c r="F45" s="240">
        <f>SUM(F42:F44)</f>
        <v>509179</v>
      </c>
      <c r="G45" s="239"/>
      <c r="H45" s="241">
        <f>SUM(H42:H44)</f>
        <v>654856</v>
      </c>
      <c r="I45" s="239"/>
      <c r="J45" s="240">
        <f>SUM(J42:J44)</f>
        <v>452962</v>
      </c>
      <c r="K45" s="239"/>
      <c r="L45" s="241">
        <f>SUM(L42:L44)</f>
        <v>562922</v>
      </c>
    </row>
    <row r="46" spans="1:21" ht="15" customHeight="1">
      <c r="D46" s="236"/>
      <c r="E46" s="237"/>
      <c r="G46" s="237"/>
      <c r="I46" s="237"/>
      <c r="K46" s="237"/>
    </row>
    <row r="47" spans="1:21" ht="15" customHeight="1">
      <c r="D47" s="236"/>
      <c r="E47" s="237"/>
      <c r="G47" s="237"/>
      <c r="I47" s="237"/>
      <c r="K47" s="237"/>
    </row>
    <row r="48" spans="1:21" ht="15" customHeight="1">
      <c r="D48" s="236"/>
      <c r="E48" s="237"/>
      <c r="G48" s="237"/>
      <c r="I48" s="237"/>
      <c r="K48" s="237"/>
    </row>
    <row r="49" spans="1:12" ht="15" customHeight="1">
      <c r="D49" s="236"/>
      <c r="E49" s="237"/>
      <c r="G49" s="237"/>
      <c r="I49" s="237"/>
      <c r="K49" s="237"/>
    </row>
    <row r="50" spans="1:12" ht="15" customHeight="1">
      <c r="D50" s="236"/>
      <c r="E50" s="237"/>
      <c r="G50" s="237"/>
      <c r="I50" s="237"/>
      <c r="K50" s="237"/>
    </row>
    <row r="51" spans="1:12" ht="6.75" customHeight="1">
      <c r="D51" s="236"/>
      <c r="E51" s="237"/>
      <c r="G51" s="237"/>
      <c r="I51" s="237"/>
      <c r="K51" s="237"/>
    </row>
    <row r="52" spans="1:12" ht="21.95" customHeight="1">
      <c r="A52" s="336" t="s">
        <v>196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1"/>
    </row>
    <row r="53" spans="1:12" ht="15" customHeight="1">
      <c r="A53" s="223" t="s">
        <v>38</v>
      </c>
    </row>
    <row r="54" spans="1:12" ht="15" customHeight="1">
      <c r="A54" s="223" t="s">
        <v>201</v>
      </c>
    </row>
    <row r="55" spans="1:12" ht="15" customHeight="1">
      <c r="A55" s="225" t="str">
        <f>A3</f>
        <v>For the six-month period ended 30 June 2022</v>
      </c>
      <c r="B55" s="226"/>
      <c r="C55" s="226"/>
      <c r="D55" s="226"/>
      <c r="E55" s="227"/>
      <c r="F55" s="226"/>
      <c r="G55" s="227"/>
      <c r="H55" s="53"/>
      <c r="I55" s="227"/>
      <c r="J55" s="226"/>
      <c r="K55" s="227"/>
      <c r="L55" s="53"/>
    </row>
    <row r="56" spans="1:12" ht="15" customHeight="1">
      <c r="A56" s="223"/>
    </row>
    <row r="57" spans="1:12" ht="15" customHeight="1">
      <c r="A57" s="223"/>
    </row>
    <row r="58" spans="1:12" ht="15" customHeight="1">
      <c r="A58" s="223"/>
      <c r="J58" s="332" t="s">
        <v>2</v>
      </c>
      <c r="K58" s="333"/>
      <c r="L58" s="333"/>
    </row>
    <row r="59" spans="1:12" ht="15" customHeight="1">
      <c r="E59" s="228"/>
      <c r="F59" s="334" t="s">
        <v>130</v>
      </c>
      <c r="G59" s="334"/>
      <c r="H59" s="334"/>
      <c r="I59" s="228"/>
      <c r="J59" s="334" t="s">
        <v>132</v>
      </c>
      <c r="K59" s="334"/>
      <c r="L59" s="334"/>
    </row>
    <row r="60" spans="1:12" ht="15" customHeight="1">
      <c r="E60" s="228"/>
      <c r="F60" s="335" t="s">
        <v>131</v>
      </c>
      <c r="G60" s="335"/>
      <c r="H60" s="335"/>
      <c r="I60" s="228"/>
      <c r="J60" s="335" t="s">
        <v>131</v>
      </c>
      <c r="K60" s="335"/>
      <c r="L60" s="335"/>
    </row>
    <row r="61" spans="1:12" ht="15" customHeight="1">
      <c r="E61" s="228"/>
      <c r="F61" s="322" t="s">
        <v>3</v>
      </c>
      <c r="G61" s="228"/>
      <c r="H61" s="221" t="s">
        <v>3</v>
      </c>
      <c r="I61" s="228"/>
      <c r="J61" s="322" t="s">
        <v>3</v>
      </c>
      <c r="K61" s="228"/>
      <c r="L61" s="221" t="s">
        <v>3</v>
      </c>
    </row>
    <row r="62" spans="1:12" ht="15" customHeight="1">
      <c r="D62" s="229"/>
      <c r="E62" s="228"/>
      <c r="F62" s="121" t="s">
        <v>190</v>
      </c>
      <c r="G62" s="235"/>
      <c r="H62" s="268" t="s">
        <v>162</v>
      </c>
      <c r="I62" s="235"/>
      <c r="J62" s="121" t="s">
        <v>190</v>
      </c>
      <c r="K62" s="235"/>
      <c r="L62" s="268" t="s">
        <v>162</v>
      </c>
    </row>
    <row r="63" spans="1:12" ht="15" customHeight="1">
      <c r="D63" s="229"/>
      <c r="E63" s="228"/>
      <c r="F63" s="39"/>
      <c r="G63" s="228"/>
      <c r="H63" s="221"/>
      <c r="I63" s="228"/>
      <c r="J63" s="39"/>
      <c r="K63" s="228"/>
      <c r="L63" s="221"/>
    </row>
    <row r="64" spans="1:12" ht="15" customHeight="1">
      <c r="A64" s="223" t="s">
        <v>93</v>
      </c>
      <c r="D64" s="236"/>
      <c r="E64" s="237"/>
      <c r="F64" s="43"/>
      <c r="G64" s="237"/>
      <c r="I64" s="237"/>
      <c r="J64" s="43"/>
      <c r="K64" s="237"/>
    </row>
    <row r="65" spans="1:12" ht="15" customHeight="1">
      <c r="A65" s="223"/>
      <c r="B65" s="233" t="s">
        <v>148</v>
      </c>
      <c r="D65" s="236"/>
      <c r="E65" s="237"/>
      <c r="F65" s="43"/>
      <c r="G65" s="237"/>
      <c r="I65" s="237"/>
      <c r="J65" s="43"/>
      <c r="K65" s="237"/>
    </row>
    <row r="66" spans="1:12" ht="15" customHeight="1">
      <c r="A66" s="223"/>
      <c r="B66" s="233" t="s">
        <v>205</v>
      </c>
      <c r="D66" s="236"/>
      <c r="E66" s="237"/>
      <c r="F66" s="43"/>
      <c r="G66" s="237"/>
      <c r="I66" s="237"/>
      <c r="J66" s="43"/>
      <c r="K66" s="237"/>
    </row>
    <row r="67" spans="1:12" ht="15" customHeight="1">
      <c r="B67" s="37" t="s">
        <v>206</v>
      </c>
      <c r="D67" s="236"/>
      <c r="E67" s="237"/>
      <c r="F67" s="290">
        <v>-1230</v>
      </c>
      <c r="G67" s="288"/>
      <c r="H67" s="291">
        <v>-1693</v>
      </c>
      <c r="I67" s="295"/>
      <c r="J67" s="290">
        <v>-1230</v>
      </c>
      <c r="K67" s="288"/>
      <c r="L67" s="291">
        <v>-1693</v>
      </c>
    </row>
    <row r="68" spans="1:12" ht="15" customHeight="1">
      <c r="D68" s="236"/>
      <c r="E68" s="237"/>
      <c r="F68" s="43"/>
      <c r="G68" s="237"/>
      <c r="I68" s="237"/>
      <c r="J68" s="43"/>
      <c r="K68" s="237"/>
    </row>
    <row r="69" spans="1:12" ht="15" customHeight="1">
      <c r="A69" s="223" t="s">
        <v>94</v>
      </c>
      <c r="B69" s="223"/>
      <c r="D69" s="236"/>
      <c r="E69" s="237"/>
      <c r="F69" s="48"/>
      <c r="G69" s="237"/>
      <c r="H69" s="56"/>
      <c r="I69" s="237"/>
      <c r="J69" s="48"/>
      <c r="K69" s="237"/>
      <c r="L69" s="56"/>
    </row>
    <row r="70" spans="1:12" ht="15" customHeight="1">
      <c r="A70" s="223"/>
      <c r="B70" s="223" t="s">
        <v>56</v>
      </c>
      <c r="D70" s="236"/>
      <c r="E70" s="237"/>
      <c r="F70" s="47">
        <f>SUM(F65:F67)</f>
        <v>-1230</v>
      </c>
      <c r="G70" s="237"/>
      <c r="H70" s="55">
        <f>SUM(H65:H67)</f>
        <v>-1693</v>
      </c>
      <c r="I70" s="237"/>
      <c r="J70" s="47">
        <f>SUM(J65:J67)</f>
        <v>-1230</v>
      </c>
      <c r="K70" s="237"/>
      <c r="L70" s="55">
        <f>SUM(L65:L67)</f>
        <v>-1693</v>
      </c>
    </row>
    <row r="71" spans="1:12" ht="15" customHeight="1">
      <c r="A71" s="223"/>
      <c r="B71" s="223"/>
      <c r="D71" s="236"/>
      <c r="E71" s="237"/>
      <c r="F71" s="43"/>
      <c r="G71" s="237"/>
      <c r="I71" s="237"/>
      <c r="J71" s="43"/>
      <c r="K71" s="237"/>
    </row>
    <row r="72" spans="1:12" ht="15" customHeight="1">
      <c r="A72" s="223" t="s">
        <v>104</v>
      </c>
      <c r="B72" s="223"/>
      <c r="D72" s="236"/>
      <c r="E72" s="237"/>
      <c r="F72" s="43"/>
      <c r="G72" s="37"/>
      <c r="I72" s="37"/>
      <c r="J72" s="43"/>
      <c r="K72" s="37"/>
    </row>
    <row r="73" spans="1:12" ht="15" customHeight="1" thickBot="1">
      <c r="B73" s="223" t="s">
        <v>105</v>
      </c>
      <c r="D73" s="236"/>
      <c r="E73" s="237"/>
      <c r="F73" s="49">
        <f>SUM(F45+F70)</f>
        <v>507949</v>
      </c>
      <c r="G73" s="237"/>
      <c r="H73" s="57">
        <f>SUM(H45+H70)</f>
        <v>653163</v>
      </c>
      <c r="I73" s="237"/>
      <c r="J73" s="49">
        <f>SUM(J45+J70)</f>
        <v>451732</v>
      </c>
      <c r="K73" s="237"/>
      <c r="L73" s="57">
        <f>SUM(L45+L70)</f>
        <v>561229</v>
      </c>
    </row>
    <row r="74" spans="1:12" ht="15" customHeight="1" thickTop="1">
      <c r="D74" s="236"/>
      <c r="E74" s="237"/>
      <c r="F74" s="48"/>
      <c r="G74" s="237"/>
      <c r="H74" s="56"/>
      <c r="I74" s="237"/>
      <c r="J74" s="48"/>
      <c r="K74" s="237"/>
      <c r="L74" s="56"/>
    </row>
    <row r="75" spans="1:12" ht="15" customHeight="1">
      <c r="A75" s="223" t="s">
        <v>57</v>
      </c>
      <c r="D75" s="236"/>
      <c r="E75" s="237"/>
      <c r="F75" s="122"/>
      <c r="G75" s="237"/>
      <c r="H75" s="239"/>
      <c r="I75" s="237"/>
      <c r="J75" s="122"/>
      <c r="K75" s="237"/>
      <c r="L75" s="239"/>
    </row>
    <row r="76" spans="1:12" ht="15" customHeight="1">
      <c r="A76" s="37" t="s">
        <v>129</v>
      </c>
      <c r="D76" s="236"/>
      <c r="E76" s="237"/>
      <c r="F76" s="292">
        <v>505610</v>
      </c>
      <c r="G76" s="288"/>
      <c r="H76" s="288">
        <v>648829</v>
      </c>
      <c r="I76" s="288"/>
      <c r="J76" s="292">
        <v>452962</v>
      </c>
      <c r="K76" s="288"/>
      <c r="L76" s="288">
        <v>562922</v>
      </c>
    </row>
    <row r="77" spans="1:12" ht="15" customHeight="1">
      <c r="A77" s="37" t="s">
        <v>37</v>
      </c>
      <c r="B77" s="38"/>
      <c r="D77" s="236"/>
      <c r="E77" s="237"/>
      <c r="F77" s="290">
        <v>3569</v>
      </c>
      <c r="G77" s="288"/>
      <c r="H77" s="291">
        <v>6027</v>
      </c>
      <c r="I77" s="288"/>
      <c r="J77" s="290">
        <v>0</v>
      </c>
      <c r="K77" s="288"/>
      <c r="L77" s="291">
        <v>0</v>
      </c>
    </row>
    <row r="78" spans="1:12" ht="15" customHeight="1">
      <c r="D78" s="236"/>
      <c r="E78" s="237"/>
      <c r="F78" s="43"/>
      <c r="G78" s="237"/>
      <c r="I78" s="237"/>
      <c r="J78" s="43"/>
      <c r="K78" s="237"/>
    </row>
    <row r="79" spans="1:12" ht="15" customHeight="1" thickBot="1">
      <c r="D79" s="236"/>
      <c r="E79" s="237"/>
      <c r="F79" s="243">
        <f>SUM(F76:F77)</f>
        <v>509179</v>
      </c>
      <c r="G79" s="237"/>
      <c r="H79" s="244">
        <f>SUM(H76:H77)</f>
        <v>654856</v>
      </c>
      <c r="I79" s="237"/>
      <c r="J79" s="243">
        <f>SUM(J76:J77)</f>
        <v>452962</v>
      </c>
      <c r="K79" s="237"/>
      <c r="L79" s="244">
        <f>SUM(L76:L77)</f>
        <v>562922</v>
      </c>
    </row>
    <row r="80" spans="1:12" ht="15" customHeight="1" thickTop="1">
      <c r="D80" s="236"/>
      <c r="E80" s="237"/>
      <c r="F80" s="122"/>
      <c r="G80" s="237"/>
      <c r="H80" s="239"/>
      <c r="I80" s="237"/>
      <c r="J80" s="122"/>
      <c r="K80" s="237"/>
      <c r="L80" s="239"/>
    </row>
    <row r="81" spans="1:12" ht="15" customHeight="1">
      <c r="A81" s="223" t="s">
        <v>58</v>
      </c>
      <c r="D81" s="236"/>
      <c r="E81" s="237"/>
      <c r="F81" s="43"/>
      <c r="G81" s="37"/>
      <c r="I81" s="37"/>
      <c r="J81" s="43"/>
      <c r="K81" s="37"/>
    </row>
    <row r="82" spans="1:12" ht="15" customHeight="1">
      <c r="A82" s="37" t="s">
        <v>129</v>
      </c>
      <c r="D82" s="236"/>
      <c r="E82" s="237"/>
      <c r="F82" s="292">
        <v>504380</v>
      </c>
      <c r="G82" s="288"/>
      <c r="H82" s="288">
        <v>647136</v>
      </c>
      <c r="I82" s="288"/>
      <c r="J82" s="292">
        <v>451732</v>
      </c>
      <c r="K82" s="288"/>
      <c r="L82" s="288">
        <v>561229</v>
      </c>
    </row>
    <row r="83" spans="1:12" ht="15" customHeight="1">
      <c r="A83" s="37" t="s">
        <v>37</v>
      </c>
      <c r="D83" s="236"/>
      <c r="E83" s="237"/>
      <c r="F83" s="290">
        <v>3569</v>
      </c>
      <c r="G83" s="288"/>
      <c r="H83" s="291">
        <v>6027</v>
      </c>
      <c r="I83" s="288"/>
      <c r="J83" s="290">
        <v>0</v>
      </c>
      <c r="K83" s="288"/>
      <c r="L83" s="291">
        <v>0</v>
      </c>
    </row>
    <row r="84" spans="1:12" ht="15" customHeight="1">
      <c r="D84" s="236"/>
      <c r="E84" s="237"/>
      <c r="F84" s="122"/>
      <c r="G84" s="237"/>
      <c r="H84" s="239"/>
      <c r="I84" s="237"/>
      <c r="J84" s="122"/>
      <c r="K84" s="237"/>
      <c r="L84" s="239"/>
    </row>
    <row r="85" spans="1:12" ht="15" customHeight="1" thickBot="1">
      <c r="D85" s="236"/>
      <c r="E85" s="237"/>
      <c r="F85" s="49">
        <f>SUM(F82:F83)</f>
        <v>507949</v>
      </c>
      <c r="H85" s="57">
        <f>SUM(H82:H83)</f>
        <v>653163</v>
      </c>
      <c r="J85" s="49">
        <f>SUM(J82:J83)</f>
        <v>451732</v>
      </c>
      <c r="K85" s="237"/>
      <c r="L85" s="57">
        <f>SUM(L82:L83)</f>
        <v>561229</v>
      </c>
    </row>
    <row r="86" spans="1:12" ht="15" customHeight="1" thickTop="1">
      <c r="D86" s="236"/>
      <c r="E86" s="237"/>
      <c r="F86" s="48"/>
      <c r="H86" s="56"/>
      <c r="J86" s="48"/>
      <c r="K86" s="237"/>
      <c r="L86" s="56"/>
    </row>
    <row r="87" spans="1:12" ht="15" customHeight="1">
      <c r="D87" s="236"/>
      <c r="E87" s="237"/>
      <c r="F87" s="48"/>
      <c r="H87" s="56"/>
      <c r="J87" s="48"/>
      <c r="K87" s="237"/>
      <c r="L87" s="56"/>
    </row>
    <row r="88" spans="1:12" ht="15" customHeight="1">
      <c r="A88" s="223" t="s">
        <v>116</v>
      </c>
      <c r="D88" s="242"/>
      <c r="E88" s="237"/>
      <c r="F88" s="238"/>
      <c r="G88" s="237"/>
      <c r="H88" s="237"/>
      <c r="I88" s="237"/>
      <c r="J88" s="238"/>
      <c r="K88" s="237"/>
      <c r="L88" s="237"/>
    </row>
    <row r="89" spans="1:12" ht="15" customHeight="1" thickBot="1">
      <c r="A89" s="38" t="s">
        <v>59</v>
      </c>
      <c r="D89" s="236"/>
      <c r="E89" s="237"/>
      <c r="F89" s="296">
        <v>0.3</v>
      </c>
      <c r="G89" s="297"/>
      <c r="H89" s="298">
        <v>0.39</v>
      </c>
      <c r="I89" s="297"/>
      <c r="J89" s="296">
        <v>0.27</v>
      </c>
      <c r="K89" s="297"/>
      <c r="L89" s="298">
        <v>0.34</v>
      </c>
    </row>
    <row r="90" spans="1:12" ht="15" customHeight="1" thickTop="1">
      <c r="A90" s="38"/>
      <c r="D90" s="236"/>
      <c r="E90" s="237"/>
      <c r="F90" s="245"/>
      <c r="G90" s="239"/>
      <c r="H90" s="245"/>
      <c r="I90" s="237"/>
      <c r="J90" s="246"/>
      <c r="K90" s="237"/>
      <c r="L90" s="246"/>
    </row>
    <row r="91" spans="1:12" ht="15" customHeight="1">
      <c r="A91" s="38"/>
      <c r="D91" s="236"/>
      <c r="E91" s="237"/>
      <c r="F91" s="245"/>
      <c r="G91" s="239"/>
      <c r="H91" s="245"/>
      <c r="I91" s="237"/>
      <c r="J91" s="246"/>
      <c r="K91" s="237"/>
      <c r="L91" s="246"/>
    </row>
    <row r="92" spans="1:12" ht="15" customHeight="1">
      <c r="A92" s="38"/>
      <c r="D92" s="236"/>
      <c r="E92" s="237"/>
      <c r="F92" s="245"/>
      <c r="G92" s="239"/>
      <c r="H92" s="245"/>
      <c r="I92" s="237"/>
      <c r="J92" s="246"/>
      <c r="K92" s="237"/>
      <c r="L92" s="246"/>
    </row>
    <row r="93" spans="1:12" ht="15" customHeight="1">
      <c r="A93" s="38"/>
      <c r="D93" s="236"/>
      <c r="E93" s="237"/>
      <c r="F93" s="245"/>
      <c r="G93" s="239"/>
      <c r="H93" s="245"/>
      <c r="I93" s="237"/>
      <c r="J93" s="246"/>
      <c r="K93" s="237"/>
      <c r="L93" s="246"/>
    </row>
    <row r="94" spans="1:12" ht="15" customHeight="1">
      <c r="A94" s="38"/>
      <c r="D94" s="236"/>
      <c r="E94" s="237"/>
      <c r="F94" s="245"/>
      <c r="G94" s="239"/>
      <c r="H94" s="245"/>
      <c r="I94" s="237"/>
      <c r="J94" s="246"/>
      <c r="K94" s="237"/>
      <c r="L94" s="246"/>
    </row>
    <row r="95" spans="1:12" ht="15" customHeight="1">
      <c r="A95" s="38"/>
      <c r="D95" s="236"/>
      <c r="E95" s="237"/>
      <c r="F95" s="245"/>
      <c r="G95" s="239"/>
      <c r="H95" s="245"/>
      <c r="I95" s="237"/>
      <c r="J95" s="246"/>
      <c r="K95" s="237"/>
      <c r="L95" s="246"/>
    </row>
    <row r="96" spans="1:12" ht="15" customHeight="1">
      <c r="A96" s="38"/>
      <c r="D96" s="236"/>
      <c r="E96" s="237"/>
      <c r="F96" s="245"/>
      <c r="G96" s="239"/>
      <c r="H96" s="245"/>
      <c r="I96" s="237"/>
      <c r="J96" s="246"/>
      <c r="K96" s="237"/>
      <c r="L96" s="246"/>
    </row>
    <row r="97" spans="1:12" ht="15" customHeight="1">
      <c r="A97" s="38"/>
      <c r="D97" s="236"/>
      <c r="E97" s="237"/>
      <c r="F97" s="245"/>
      <c r="G97" s="239"/>
      <c r="H97" s="245"/>
      <c r="I97" s="237"/>
      <c r="J97" s="246"/>
      <c r="K97" s="237"/>
      <c r="L97" s="246"/>
    </row>
    <row r="98" spans="1:12" ht="15" customHeight="1">
      <c r="A98" s="38"/>
      <c r="D98" s="236"/>
      <c r="E98" s="237"/>
      <c r="F98" s="245"/>
      <c r="G98" s="239"/>
      <c r="H98" s="245"/>
      <c r="I98" s="237"/>
      <c r="J98" s="246"/>
      <c r="K98" s="237"/>
      <c r="L98" s="246"/>
    </row>
    <row r="99" spans="1:12" ht="15" customHeight="1">
      <c r="A99" s="38"/>
      <c r="D99" s="236"/>
      <c r="E99" s="237"/>
      <c r="F99" s="245"/>
      <c r="G99" s="239"/>
      <c r="H99" s="245"/>
      <c r="I99" s="237"/>
      <c r="J99" s="246"/>
      <c r="K99" s="237"/>
      <c r="L99" s="246"/>
    </row>
    <row r="100" spans="1:12" ht="15" customHeight="1">
      <c r="A100" s="38"/>
      <c r="D100" s="236"/>
      <c r="E100" s="237"/>
      <c r="F100" s="245"/>
      <c r="G100" s="239"/>
      <c r="H100" s="245"/>
      <c r="I100" s="237"/>
      <c r="J100" s="246"/>
      <c r="K100" s="237"/>
      <c r="L100" s="246"/>
    </row>
    <row r="101" spans="1:12" ht="15" customHeight="1">
      <c r="A101" s="38"/>
      <c r="D101" s="236"/>
      <c r="E101" s="237"/>
      <c r="F101" s="245"/>
      <c r="G101" s="239"/>
      <c r="H101" s="245"/>
      <c r="I101" s="237"/>
      <c r="J101" s="246"/>
      <c r="K101" s="237"/>
      <c r="L101" s="246"/>
    </row>
    <row r="102" spans="1:12" ht="15" customHeight="1">
      <c r="A102" s="38"/>
      <c r="D102" s="236"/>
      <c r="E102" s="237"/>
      <c r="F102" s="245"/>
      <c r="G102" s="239"/>
      <c r="H102" s="245"/>
      <c r="I102" s="237"/>
      <c r="J102" s="245"/>
      <c r="K102" s="237"/>
      <c r="L102" s="245"/>
    </row>
    <row r="103" spans="1:12" ht="6.75" customHeight="1">
      <c r="A103" s="38"/>
      <c r="D103" s="236"/>
      <c r="E103" s="237"/>
      <c r="F103" s="245"/>
      <c r="G103" s="239"/>
      <c r="H103" s="245"/>
      <c r="I103" s="237"/>
      <c r="J103" s="245"/>
      <c r="K103" s="237"/>
      <c r="L103" s="245"/>
    </row>
    <row r="104" spans="1:12" ht="21.95" customHeight="1">
      <c r="A104" s="336" t="str">
        <f>A52</f>
        <v>The accompanying notes are an integral part of this interim financial information.</v>
      </c>
      <c r="B104" s="336"/>
      <c r="C104" s="336"/>
      <c r="D104" s="336"/>
      <c r="E104" s="336"/>
      <c r="F104" s="336"/>
      <c r="G104" s="336"/>
      <c r="H104" s="336"/>
      <c r="I104" s="336"/>
      <c r="J104" s="336"/>
      <c r="K104" s="336"/>
      <c r="L104" s="331"/>
    </row>
    <row r="105" spans="1:12" ht="15" customHeight="1">
      <c r="D105" s="237"/>
      <c r="E105" s="237"/>
      <c r="F105" s="237"/>
      <c r="G105" s="237"/>
      <c r="H105" s="237"/>
      <c r="I105" s="237"/>
      <c r="J105" s="237"/>
      <c r="K105" s="237"/>
      <c r="L105" s="237"/>
    </row>
    <row r="106" spans="1:12" ht="15" customHeight="1">
      <c r="D106" s="237"/>
      <c r="E106" s="237"/>
      <c r="F106" s="237"/>
      <c r="G106" s="237"/>
      <c r="H106" s="237"/>
      <c r="I106" s="237"/>
      <c r="J106" s="237"/>
      <c r="K106" s="237"/>
      <c r="L106" s="237"/>
    </row>
    <row r="107" spans="1:12" ht="15" customHeight="1">
      <c r="D107" s="237"/>
      <c r="E107" s="237"/>
      <c r="F107" s="237"/>
      <c r="G107" s="237"/>
      <c r="H107" s="237"/>
      <c r="I107" s="237"/>
      <c r="J107" s="237"/>
      <c r="K107" s="237"/>
      <c r="L107" s="237"/>
    </row>
    <row r="108" spans="1:12" ht="15" customHeight="1">
      <c r="D108" s="237"/>
      <c r="E108" s="237"/>
      <c r="F108" s="237"/>
      <c r="G108" s="237"/>
      <c r="H108" s="237"/>
      <c r="I108" s="237"/>
      <c r="J108" s="237"/>
      <c r="K108" s="237"/>
      <c r="L108" s="237"/>
    </row>
    <row r="109" spans="1:12" ht="15" customHeight="1">
      <c r="D109" s="237"/>
      <c r="E109" s="237"/>
      <c r="F109" s="237"/>
      <c r="G109" s="237"/>
      <c r="H109" s="237"/>
      <c r="I109" s="237"/>
      <c r="J109" s="237"/>
      <c r="K109" s="237"/>
      <c r="L109" s="237"/>
    </row>
    <row r="110" spans="1:12" ht="15" customHeight="1">
      <c r="D110" s="237"/>
      <c r="E110" s="237"/>
      <c r="F110" s="237"/>
      <c r="G110" s="237"/>
      <c r="H110" s="237"/>
      <c r="I110" s="237"/>
      <c r="J110" s="237"/>
      <c r="K110" s="237"/>
      <c r="L110" s="237"/>
    </row>
    <row r="111" spans="1:12" ht="15" customHeight="1">
      <c r="D111" s="237"/>
      <c r="E111" s="237"/>
      <c r="F111" s="237"/>
      <c r="G111" s="237"/>
      <c r="H111" s="237"/>
      <c r="I111" s="237"/>
      <c r="J111" s="237"/>
      <c r="K111" s="237"/>
      <c r="L111" s="237"/>
    </row>
    <row r="112" spans="1:12" ht="15" customHeight="1">
      <c r="D112" s="237"/>
      <c r="E112" s="237"/>
      <c r="F112" s="237"/>
      <c r="G112" s="237"/>
      <c r="H112" s="237"/>
      <c r="I112" s="237"/>
      <c r="J112" s="237"/>
      <c r="K112" s="237"/>
      <c r="L112" s="237"/>
    </row>
    <row r="113" spans="4:12" ht="15" customHeight="1">
      <c r="D113" s="237"/>
      <c r="E113" s="237"/>
      <c r="F113" s="237"/>
      <c r="G113" s="237"/>
      <c r="H113" s="237"/>
      <c r="I113" s="237"/>
      <c r="J113" s="237"/>
      <c r="K113" s="237"/>
      <c r="L113" s="237"/>
    </row>
    <row r="114" spans="4:12" ht="15" customHeight="1">
      <c r="D114" s="237"/>
      <c r="E114" s="237"/>
      <c r="F114" s="237"/>
      <c r="G114" s="237"/>
      <c r="H114" s="237"/>
      <c r="I114" s="237"/>
      <c r="J114" s="237"/>
      <c r="K114" s="237"/>
      <c r="L114" s="237"/>
    </row>
    <row r="115" spans="4:12" ht="15" customHeight="1">
      <c r="D115" s="237"/>
      <c r="E115" s="237"/>
      <c r="F115" s="237"/>
      <c r="G115" s="237"/>
      <c r="H115" s="237"/>
      <c r="I115" s="237"/>
      <c r="J115" s="237"/>
      <c r="K115" s="237"/>
      <c r="L115" s="237"/>
    </row>
    <row r="116" spans="4:12" ht="15" customHeight="1">
      <c r="D116" s="237"/>
      <c r="E116" s="237"/>
      <c r="F116" s="237"/>
      <c r="G116" s="237"/>
      <c r="H116" s="237"/>
      <c r="I116" s="237"/>
      <c r="J116" s="237"/>
      <c r="K116" s="237"/>
      <c r="L116" s="237"/>
    </row>
    <row r="117" spans="4:12" ht="15" customHeight="1">
      <c r="D117" s="237"/>
      <c r="E117" s="237"/>
      <c r="F117" s="237"/>
      <c r="G117" s="237"/>
      <c r="H117" s="237"/>
      <c r="I117" s="237"/>
      <c r="J117" s="237"/>
      <c r="K117" s="237"/>
      <c r="L117" s="237"/>
    </row>
    <row r="118" spans="4:12" ht="15" customHeight="1">
      <c r="D118" s="237"/>
      <c r="E118" s="237"/>
      <c r="F118" s="237"/>
      <c r="G118" s="237"/>
      <c r="H118" s="237"/>
      <c r="I118" s="237"/>
      <c r="J118" s="237"/>
      <c r="K118" s="237"/>
      <c r="L118" s="237"/>
    </row>
    <row r="119" spans="4:12" ht="15" customHeight="1">
      <c r="D119" s="237"/>
      <c r="E119" s="237"/>
      <c r="F119" s="237"/>
      <c r="G119" s="237"/>
      <c r="H119" s="237"/>
      <c r="I119" s="237"/>
      <c r="J119" s="237"/>
      <c r="K119" s="237"/>
      <c r="L119" s="237"/>
    </row>
    <row r="120" spans="4:12" ht="15" customHeight="1">
      <c r="D120" s="237"/>
      <c r="E120" s="237"/>
      <c r="F120" s="237"/>
      <c r="G120" s="237"/>
      <c r="H120" s="237"/>
      <c r="I120" s="237"/>
      <c r="J120" s="237"/>
      <c r="K120" s="237"/>
      <c r="L120" s="237"/>
    </row>
    <row r="121" spans="4:12" ht="15" customHeight="1">
      <c r="D121" s="237"/>
      <c r="E121" s="237"/>
      <c r="F121" s="237"/>
      <c r="G121" s="237"/>
      <c r="H121" s="237"/>
      <c r="I121" s="237"/>
      <c r="J121" s="237"/>
      <c r="K121" s="237"/>
      <c r="L121" s="237"/>
    </row>
    <row r="122" spans="4:12" ht="15" customHeight="1">
      <c r="D122" s="237"/>
      <c r="E122" s="237"/>
      <c r="F122" s="237"/>
      <c r="G122" s="237"/>
      <c r="H122" s="237"/>
      <c r="I122" s="237"/>
      <c r="J122" s="237"/>
      <c r="K122" s="237"/>
      <c r="L122" s="237"/>
    </row>
    <row r="123" spans="4:12" ht="15" customHeight="1">
      <c r="D123" s="237"/>
      <c r="E123" s="237"/>
      <c r="F123" s="237"/>
      <c r="G123" s="237"/>
      <c r="H123" s="237"/>
      <c r="I123" s="237"/>
      <c r="J123" s="237"/>
      <c r="K123" s="237"/>
      <c r="L123" s="237"/>
    </row>
    <row r="124" spans="4:12" ht="15" customHeight="1">
      <c r="D124" s="237"/>
      <c r="E124" s="237"/>
      <c r="F124" s="237"/>
      <c r="G124" s="237"/>
      <c r="H124" s="237"/>
      <c r="I124" s="237"/>
      <c r="J124" s="237"/>
      <c r="K124" s="237"/>
      <c r="L124" s="237"/>
    </row>
    <row r="125" spans="4:12" ht="15" customHeight="1">
      <c r="D125" s="237"/>
      <c r="E125" s="237"/>
      <c r="F125" s="237"/>
      <c r="G125" s="237"/>
      <c r="H125" s="237"/>
      <c r="I125" s="237"/>
      <c r="J125" s="237"/>
      <c r="K125" s="237"/>
      <c r="L125" s="237"/>
    </row>
    <row r="126" spans="4:12" ht="15" customHeight="1">
      <c r="D126" s="237"/>
      <c r="E126" s="237"/>
      <c r="F126" s="237"/>
      <c r="G126" s="237"/>
      <c r="H126" s="237"/>
      <c r="I126" s="237"/>
      <c r="J126" s="237"/>
      <c r="K126" s="237"/>
      <c r="L126" s="237"/>
    </row>
    <row r="127" spans="4:12" ht="15" customHeight="1">
      <c r="D127" s="237"/>
      <c r="E127" s="237"/>
      <c r="F127" s="237"/>
      <c r="G127" s="237"/>
      <c r="H127" s="237"/>
      <c r="I127" s="237"/>
      <c r="J127" s="237"/>
      <c r="K127" s="237"/>
      <c r="L127" s="237"/>
    </row>
    <row r="128" spans="4:12" ht="15" customHeight="1">
      <c r="D128" s="237"/>
      <c r="E128" s="237"/>
      <c r="F128" s="237"/>
      <c r="G128" s="237"/>
      <c r="H128" s="237"/>
      <c r="I128" s="237"/>
      <c r="J128" s="237"/>
      <c r="K128" s="237"/>
      <c r="L128" s="237"/>
    </row>
    <row r="129" spans="4:12" ht="15" customHeight="1">
      <c r="D129" s="237"/>
      <c r="E129" s="237"/>
      <c r="F129" s="237"/>
      <c r="G129" s="237"/>
      <c r="H129" s="237"/>
      <c r="I129" s="237"/>
      <c r="J129" s="237"/>
      <c r="K129" s="237"/>
      <c r="L129" s="237"/>
    </row>
    <row r="130" spans="4:12" ht="15" customHeight="1">
      <c r="D130" s="237"/>
      <c r="E130" s="237"/>
      <c r="F130" s="237"/>
      <c r="G130" s="237"/>
      <c r="H130" s="237"/>
      <c r="I130" s="237"/>
      <c r="J130" s="237"/>
      <c r="K130" s="237"/>
      <c r="L130" s="237"/>
    </row>
    <row r="131" spans="4:12" ht="15" customHeight="1">
      <c r="D131" s="237"/>
      <c r="E131" s="237"/>
      <c r="F131" s="237"/>
      <c r="G131" s="237"/>
      <c r="H131" s="237"/>
      <c r="I131" s="237"/>
      <c r="J131" s="237"/>
      <c r="K131" s="237"/>
      <c r="L131" s="237"/>
    </row>
    <row r="132" spans="4:12" ht="15" customHeight="1">
      <c r="D132" s="237"/>
      <c r="E132" s="237"/>
      <c r="F132" s="237"/>
      <c r="G132" s="237"/>
      <c r="H132" s="237"/>
      <c r="I132" s="237"/>
      <c r="J132" s="237"/>
      <c r="K132" s="237"/>
      <c r="L132" s="237"/>
    </row>
    <row r="133" spans="4:12" ht="15" customHeight="1">
      <c r="D133" s="237"/>
      <c r="E133" s="237"/>
      <c r="F133" s="237"/>
      <c r="G133" s="237"/>
      <c r="H133" s="237"/>
      <c r="I133" s="237"/>
      <c r="J133" s="237"/>
      <c r="K133" s="237"/>
      <c r="L133" s="237"/>
    </row>
    <row r="134" spans="4:12" ht="15" customHeight="1">
      <c r="D134" s="237"/>
      <c r="E134" s="237"/>
      <c r="F134" s="237"/>
      <c r="G134" s="237"/>
      <c r="H134" s="237"/>
      <c r="I134" s="237"/>
      <c r="J134" s="237"/>
      <c r="K134" s="237"/>
      <c r="L134" s="237"/>
    </row>
    <row r="135" spans="4:12" ht="15" customHeight="1">
      <c r="D135" s="237"/>
      <c r="E135" s="237"/>
      <c r="F135" s="237"/>
      <c r="G135" s="237"/>
      <c r="H135" s="237"/>
      <c r="I135" s="237"/>
      <c r="J135" s="237"/>
      <c r="K135" s="237"/>
      <c r="L135" s="237"/>
    </row>
    <row r="136" spans="4:12" ht="15" customHeight="1">
      <c r="D136" s="237"/>
      <c r="E136" s="237"/>
      <c r="F136" s="237"/>
      <c r="G136" s="237"/>
      <c r="H136" s="237"/>
      <c r="I136" s="237"/>
      <c r="J136" s="237"/>
      <c r="K136" s="237"/>
      <c r="L136" s="237"/>
    </row>
    <row r="137" spans="4:12" ht="15" customHeight="1">
      <c r="D137" s="237"/>
      <c r="E137" s="237"/>
      <c r="F137" s="237"/>
      <c r="G137" s="237"/>
      <c r="H137" s="237"/>
      <c r="I137" s="237"/>
      <c r="J137" s="237"/>
      <c r="K137" s="237"/>
      <c r="L137" s="237"/>
    </row>
    <row r="138" spans="4:12" ht="15" customHeight="1">
      <c r="D138" s="237"/>
      <c r="E138" s="237"/>
      <c r="F138" s="237"/>
      <c r="G138" s="237"/>
      <c r="H138" s="237"/>
      <c r="I138" s="237"/>
      <c r="J138" s="237"/>
      <c r="K138" s="237"/>
      <c r="L138" s="237"/>
    </row>
    <row r="139" spans="4:12" ht="15" customHeight="1">
      <c r="D139" s="237"/>
      <c r="E139" s="237"/>
      <c r="F139" s="237"/>
      <c r="G139" s="237"/>
      <c r="H139" s="237"/>
      <c r="I139" s="237"/>
      <c r="J139" s="237"/>
      <c r="K139" s="237"/>
      <c r="L139" s="237"/>
    </row>
    <row r="140" spans="4:12" ht="15" customHeight="1">
      <c r="D140" s="237"/>
      <c r="E140" s="237"/>
      <c r="F140" s="237"/>
      <c r="G140" s="237"/>
      <c r="H140" s="237"/>
      <c r="I140" s="237"/>
      <c r="J140" s="237"/>
      <c r="K140" s="237"/>
      <c r="L140" s="237"/>
    </row>
    <row r="141" spans="4:12" ht="15" customHeight="1">
      <c r="D141" s="237"/>
      <c r="E141" s="237"/>
      <c r="F141" s="237"/>
      <c r="G141" s="237"/>
      <c r="H141" s="237"/>
      <c r="I141" s="237"/>
      <c r="J141" s="237"/>
      <c r="K141" s="237"/>
      <c r="L141" s="237"/>
    </row>
    <row r="142" spans="4:12" ht="15" customHeight="1">
      <c r="D142" s="247"/>
      <c r="E142" s="247"/>
      <c r="F142" s="247"/>
      <c r="G142" s="247"/>
      <c r="H142" s="247"/>
      <c r="I142" s="247"/>
      <c r="J142" s="247"/>
      <c r="K142" s="247"/>
      <c r="L142" s="247"/>
    </row>
    <row r="143" spans="4:12" ht="15" customHeight="1">
      <c r="D143" s="247"/>
      <c r="E143" s="247"/>
      <c r="F143" s="247"/>
      <c r="G143" s="247"/>
      <c r="H143" s="247"/>
      <c r="I143" s="247"/>
      <c r="J143" s="247"/>
      <c r="K143" s="247"/>
      <c r="L143" s="247"/>
    </row>
    <row r="144" spans="4:12" ht="15" customHeight="1">
      <c r="D144" s="247"/>
      <c r="E144" s="247"/>
      <c r="F144" s="247"/>
      <c r="G144" s="247"/>
      <c r="H144" s="247"/>
      <c r="I144" s="247"/>
      <c r="J144" s="247"/>
      <c r="K144" s="247"/>
      <c r="L144" s="247"/>
    </row>
    <row r="145" spans="4:12" ht="15" customHeight="1">
      <c r="D145" s="247"/>
      <c r="E145" s="247"/>
      <c r="F145" s="247"/>
      <c r="G145" s="247"/>
      <c r="H145" s="247"/>
      <c r="I145" s="247"/>
      <c r="J145" s="247"/>
      <c r="K145" s="247"/>
      <c r="L145" s="247"/>
    </row>
    <row r="146" spans="4:12" ht="15" customHeight="1">
      <c r="D146" s="247"/>
      <c r="E146" s="247"/>
      <c r="F146" s="247"/>
      <c r="G146" s="247"/>
      <c r="H146" s="247"/>
      <c r="I146" s="247"/>
      <c r="J146" s="247"/>
      <c r="K146" s="247"/>
      <c r="L146" s="247"/>
    </row>
    <row r="147" spans="4:12" ht="15" customHeight="1">
      <c r="D147" s="247"/>
      <c r="E147" s="247"/>
      <c r="F147" s="247"/>
      <c r="G147" s="247"/>
      <c r="H147" s="247"/>
      <c r="I147" s="247"/>
      <c r="J147" s="247"/>
      <c r="K147" s="247"/>
      <c r="L147" s="247"/>
    </row>
    <row r="148" spans="4:12" ht="15" customHeight="1">
      <c r="D148" s="247"/>
      <c r="E148" s="247"/>
      <c r="F148" s="247"/>
      <c r="G148" s="247"/>
      <c r="H148" s="247"/>
      <c r="I148" s="247"/>
      <c r="J148" s="247"/>
      <c r="K148" s="247"/>
      <c r="L148" s="247"/>
    </row>
    <row r="149" spans="4:12" ht="15" customHeight="1">
      <c r="D149" s="247"/>
      <c r="E149" s="247"/>
      <c r="F149" s="247"/>
      <c r="G149" s="247"/>
      <c r="H149" s="247"/>
      <c r="I149" s="247"/>
      <c r="J149" s="247"/>
      <c r="K149" s="247"/>
      <c r="L149" s="247"/>
    </row>
    <row r="150" spans="4:12" ht="15" customHeight="1">
      <c r="D150" s="247"/>
      <c r="E150" s="247"/>
      <c r="F150" s="247"/>
      <c r="G150" s="247"/>
      <c r="H150" s="247"/>
      <c r="I150" s="247"/>
      <c r="J150" s="247"/>
      <c r="K150" s="247"/>
      <c r="L150" s="247"/>
    </row>
    <row r="151" spans="4:12" ht="15" customHeight="1">
      <c r="D151" s="247"/>
      <c r="E151" s="247"/>
      <c r="F151" s="247"/>
      <c r="G151" s="247"/>
      <c r="H151" s="247"/>
      <c r="I151" s="247"/>
      <c r="J151" s="247"/>
      <c r="K151" s="247"/>
      <c r="L151" s="247"/>
    </row>
    <row r="152" spans="4:12" ht="15" customHeight="1">
      <c r="D152" s="247"/>
      <c r="E152" s="247"/>
      <c r="F152" s="247"/>
      <c r="G152" s="247"/>
      <c r="H152" s="247"/>
      <c r="I152" s="247"/>
      <c r="J152" s="247"/>
      <c r="K152" s="247"/>
      <c r="L152" s="247"/>
    </row>
    <row r="153" spans="4:12" ht="15" customHeight="1">
      <c r="D153" s="247"/>
      <c r="E153" s="247"/>
      <c r="F153" s="247"/>
      <c r="G153" s="247"/>
      <c r="H153" s="247"/>
      <c r="I153" s="247"/>
      <c r="J153" s="247"/>
      <c r="K153" s="247"/>
      <c r="L153" s="247"/>
    </row>
  </sheetData>
  <mergeCells count="12">
    <mergeCell ref="A104:L104"/>
    <mergeCell ref="J6:L6"/>
    <mergeCell ref="F7:H7"/>
    <mergeCell ref="J7:L7"/>
    <mergeCell ref="F8:H8"/>
    <mergeCell ref="J8:L8"/>
    <mergeCell ref="A52:L52"/>
    <mergeCell ref="J58:L58"/>
    <mergeCell ref="F59:H59"/>
    <mergeCell ref="J59:L59"/>
    <mergeCell ref="F60:H60"/>
    <mergeCell ref="J60:L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32268-E095-4652-AAAC-02FEE822D113}">
  <dimension ref="A1:X35"/>
  <sheetViews>
    <sheetView zoomScale="120" zoomScaleNormal="120" zoomScaleSheetLayoutView="88" workbookViewId="0">
      <selection activeCell="AA17" sqref="AA17"/>
    </sheetView>
  </sheetViews>
  <sheetFormatPr defaultColWidth="10.85546875" defaultRowHeight="16.5" customHeight="1"/>
  <cols>
    <col min="1" max="2" width="1" style="80" customWidth="1"/>
    <col min="3" max="3" width="30.7109375" style="80" customWidth="1"/>
    <col min="4" max="4" width="3.7109375" style="80" customWidth="1"/>
    <col min="5" max="5" width="0.85546875" style="86" customWidth="1"/>
    <col min="6" max="6" width="9.28515625" style="86" customWidth="1"/>
    <col min="7" max="7" width="0.7109375" style="86" customWidth="1"/>
    <col min="8" max="8" width="9.28515625" style="86" customWidth="1"/>
    <col min="9" max="9" width="0.7109375" style="86" customWidth="1"/>
    <col min="10" max="10" width="10" style="86" customWidth="1"/>
    <col min="11" max="11" width="0.7109375" style="86" customWidth="1"/>
    <col min="12" max="12" width="14.7109375" style="86" customWidth="1"/>
    <col min="13" max="13" width="0.7109375" style="86" customWidth="1"/>
    <col min="14" max="14" width="11.28515625" style="86" customWidth="1"/>
    <col min="15" max="15" width="0.7109375" style="86" customWidth="1"/>
    <col min="16" max="16" width="15.28515625" style="86" customWidth="1"/>
    <col min="17" max="17" width="0.7109375" style="86" customWidth="1"/>
    <col min="18" max="18" width="9.140625" style="86" customWidth="1"/>
    <col min="19" max="19" width="0.7109375" style="86" customWidth="1"/>
    <col min="20" max="20" width="8.7109375" style="86" customWidth="1"/>
    <col min="21" max="21" width="0.7109375" style="86" customWidth="1"/>
    <col min="22" max="22" width="11.28515625" style="86" customWidth="1"/>
    <col min="23" max="23" width="0.7109375" style="80" customWidth="1"/>
    <col min="24" max="24" width="9" style="80" customWidth="1"/>
    <col min="25" max="16384" width="10.85546875" style="80"/>
  </cols>
  <sheetData>
    <row r="1" spans="1:24" s="64" customFormat="1" ht="16.5" customHeight="1">
      <c r="A1" s="61" t="s">
        <v>0</v>
      </c>
      <c r="B1" s="61"/>
      <c r="C1" s="61"/>
      <c r="D1" s="61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61"/>
    </row>
    <row r="2" spans="1:24" s="64" customFormat="1" ht="16.5" customHeight="1">
      <c r="A2" s="61" t="s">
        <v>111</v>
      </c>
      <c r="B2" s="61"/>
      <c r="C2" s="61"/>
      <c r="D2" s="61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61"/>
    </row>
    <row r="3" spans="1:24" s="79" customFormat="1" ht="16.5" customHeight="1">
      <c r="A3" s="65" t="str">
        <f>'Eng 7-8 (6M)'!A3</f>
        <v>For the six-month period ended 30 June 2022</v>
      </c>
      <c r="B3" s="65"/>
      <c r="C3" s="65"/>
      <c r="D3" s="65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65"/>
      <c r="X3" s="77"/>
    </row>
    <row r="4" spans="1:24" s="301" customFormat="1" ht="16.149999999999999" customHeight="1">
      <c r="A4" s="299"/>
      <c r="B4" s="299"/>
      <c r="C4" s="299"/>
      <c r="D4" s="299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299"/>
    </row>
    <row r="5" spans="1:24" s="301" customFormat="1" ht="16.149999999999999" customHeight="1">
      <c r="A5" s="299"/>
      <c r="B5" s="299"/>
      <c r="C5" s="299"/>
      <c r="D5" s="299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299"/>
    </row>
    <row r="6" spans="1:24" s="69" customFormat="1" ht="16.149999999999999" customHeight="1">
      <c r="D6" s="70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9" t="s">
        <v>2</v>
      </c>
    </row>
    <row r="7" spans="1:24" s="69" customFormat="1" ht="16.149999999999999" customHeight="1">
      <c r="D7" s="70"/>
      <c r="E7" s="70"/>
      <c r="F7" s="337" t="s">
        <v>109</v>
      </c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18"/>
      <c r="X7" s="90" t="s">
        <v>3</v>
      </c>
    </row>
    <row r="8" spans="1:24" s="69" customFormat="1" ht="16.149999999999999" customHeight="1">
      <c r="D8" s="70"/>
      <c r="E8" s="70"/>
      <c r="F8" s="338" t="s">
        <v>110</v>
      </c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91"/>
      <c r="V8" s="91"/>
      <c r="W8" s="91"/>
      <c r="X8" s="91"/>
    </row>
    <row r="9" spans="1:24" s="69" customFormat="1" ht="16.149999999999999" customHeight="1">
      <c r="D9" s="70"/>
      <c r="E9" s="91"/>
      <c r="F9" s="91"/>
      <c r="G9" s="91"/>
      <c r="H9" s="91"/>
      <c r="I9" s="91"/>
      <c r="J9" s="91"/>
      <c r="K9" s="91"/>
      <c r="L9" s="91"/>
      <c r="M9" s="91"/>
      <c r="N9" s="91"/>
      <c r="P9" s="338" t="s">
        <v>35</v>
      </c>
      <c r="Q9" s="338"/>
      <c r="R9" s="338"/>
      <c r="S9" s="91"/>
      <c r="T9" s="91"/>
      <c r="U9" s="92"/>
      <c r="V9" s="92"/>
      <c r="W9" s="92"/>
      <c r="X9" s="92"/>
    </row>
    <row r="10" spans="1:24" s="69" customFormat="1" ht="16.149999999999999" customHeight="1">
      <c r="D10" s="70"/>
      <c r="E10" s="91"/>
      <c r="F10" s="91"/>
      <c r="G10" s="91"/>
      <c r="H10" s="91"/>
      <c r="I10" s="91"/>
      <c r="J10" s="91"/>
      <c r="K10" s="91"/>
      <c r="L10" s="91"/>
      <c r="M10" s="91"/>
      <c r="N10" s="91"/>
      <c r="P10" s="92" t="s">
        <v>145</v>
      </c>
      <c r="Q10" s="93"/>
      <c r="R10" s="91"/>
      <c r="S10" s="91"/>
      <c r="T10" s="91"/>
      <c r="U10" s="92"/>
      <c r="V10" s="92"/>
      <c r="W10" s="92"/>
      <c r="X10" s="92"/>
    </row>
    <row r="11" spans="1:24" s="70" customFormat="1" ht="16.149999999999999" customHeight="1">
      <c r="A11" s="69"/>
      <c r="B11" s="69"/>
      <c r="C11" s="69"/>
      <c r="E11" s="92"/>
      <c r="F11" s="92"/>
      <c r="G11" s="92"/>
      <c r="H11" s="92"/>
      <c r="I11" s="92"/>
      <c r="J11" s="94"/>
      <c r="K11" s="94"/>
      <c r="L11" s="94"/>
      <c r="M11" s="94"/>
      <c r="N11" s="94"/>
      <c r="O11" s="92"/>
      <c r="P11" s="95" t="s">
        <v>144</v>
      </c>
      <c r="Q11" s="93"/>
      <c r="R11" s="94"/>
      <c r="S11" s="92"/>
      <c r="T11" s="96"/>
      <c r="U11" s="89"/>
      <c r="V11" s="89"/>
      <c r="W11" s="89"/>
      <c r="X11" s="89"/>
    </row>
    <row r="12" spans="1:24" s="70" customFormat="1" ht="16.149999999999999" customHeight="1">
      <c r="A12" s="69"/>
      <c r="B12" s="69"/>
      <c r="C12" s="69"/>
      <c r="E12" s="68"/>
      <c r="F12" s="96" t="s">
        <v>60</v>
      </c>
      <c r="G12" s="68"/>
      <c r="H12" s="96"/>
      <c r="I12" s="68"/>
      <c r="J12" s="339" t="s">
        <v>61</v>
      </c>
      <c r="K12" s="339"/>
      <c r="L12" s="339"/>
      <c r="M12" s="339"/>
      <c r="N12" s="339"/>
      <c r="O12" s="68"/>
      <c r="P12" s="94" t="s">
        <v>7</v>
      </c>
      <c r="Q12" s="68"/>
      <c r="R12" s="92" t="s">
        <v>62</v>
      </c>
      <c r="S12" s="92"/>
      <c r="T12" s="96" t="s">
        <v>63</v>
      </c>
      <c r="U12" s="96"/>
      <c r="V12" s="88"/>
      <c r="W12" s="96"/>
      <c r="X12" s="96"/>
    </row>
    <row r="13" spans="1:24" s="70" customFormat="1" ht="16.149999999999999" customHeight="1">
      <c r="E13" s="68"/>
      <c r="F13" s="96" t="s">
        <v>64</v>
      </c>
      <c r="G13" s="68"/>
      <c r="H13" s="96" t="s">
        <v>120</v>
      </c>
      <c r="I13" s="68"/>
      <c r="J13" s="96" t="s">
        <v>121</v>
      </c>
      <c r="K13" s="96"/>
      <c r="L13" s="96" t="s">
        <v>121</v>
      </c>
      <c r="M13" s="96"/>
      <c r="N13" s="96"/>
      <c r="O13" s="68"/>
      <c r="P13" s="92" t="s">
        <v>122</v>
      </c>
      <c r="Q13" s="68"/>
      <c r="R13" s="96" t="s">
        <v>123</v>
      </c>
      <c r="S13" s="92"/>
      <c r="T13" s="89" t="s">
        <v>108</v>
      </c>
      <c r="U13" s="96"/>
      <c r="V13" s="96" t="s">
        <v>65</v>
      </c>
      <c r="W13" s="96"/>
      <c r="X13" s="96" t="s">
        <v>63</v>
      </c>
    </row>
    <row r="14" spans="1:24" s="70" customFormat="1" ht="16.149999999999999" customHeight="1">
      <c r="D14" s="248" t="s">
        <v>176</v>
      </c>
      <c r="E14" s="68"/>
      <c r="F14" s="97" t="s">
        <v>66</v>
      </c>
      <c r="G14" s="68"/>
      <c r="H14" s="97" t="s">
        <v>66</v>
      </c>
      <c r="I14" s="68"/>
      <c r="J14" s="98" t="s">
        <v>124</v>
      </c>
      <c r="K14" s="96"/>
      <c r="L14" s="98" t="s">
        <v>125</v>
      </c>
      <c r="M14" s="96"/>
      <c r="N14" s="97" t="s">
        <v>67</v>
      </c>
      <c r="O14" s="68"/>
      <c r="P14" s="97" t="s">
        <v>68</v>
      </c>
      <c r="Q14" s="68"/>
      <c r="R14" s="97" t="s">
        <v>69</v>
      </c>
      <c r="S14" s="99"/>
      <c r="T14" s="97" t="s">
        <v>70</v>
      </c>
      <c r="U14" s="96"/>
      <c r="V14" s="97" t="s">
        <v>71</v>
      </c>
      <c r="W14" s="96"/>
      <c r="X14" s="97" t="s">
        <v>72</v>
      </c>
    </row>
    <row r="15" spans="1:24" s="70" customFormat="1" ht="16.149999999999999" customHeight="1">
      <c r="A15" s="100"/>
      <c r="B15" s="101"/>
      <c r="C15" s="101"/>
      <c r="E15" s="102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88"/>
    </row>
    <row r="16" spans="1:24" s="106" customFormat="1" ht="16.149999999999999" customHeight="1">
      <c r="A16" s="104" t="s">
        <v>165</v>
      </c>
      <c r="B16" s="105"/>
      <c r="C16" s="105"/>
      <c r="E16" s="107"/>
      <c r="F16" s="266">
        <v>1663725</v>
      </c>
      <c r="G16" s="266"/>
      <c r="H16" s="266">
        <v>2138522</v>
      </c>
      <c r="I16" s="266"/>
      <c r="J16" s="266">
        <v>166500</v>
      </c>
      <c r="K16" s="266"/>
      <c r="L16" s="266">
        <v>417534</v>
      </c>
      <c r="M16" s="266"/>
      <c r="N16" s="266">
        <v>6510709</v>
      </c>
      <c r="O16" s="266"/>
      <c r="P16" s="266">
        <v>4616</v>
      </c>
      <c r="Q16" s="266"/>
      <c r="R16" s="266">
        <v>4616</v>
      </c>
      <c r="S16" s="266"/>
      <c r="T16" s="266">
        <v>10901606</v>
      </c>
      <c r="U16" s="266"/>
      <c r="V16" s="266">
        <v>167590</v>
      </c>
      <c r="W16" s="266"/>
      <c r="X16" s="266">
        <f>SUM(T16:V16)</f>
        <v>11069196</v>
      </c>
    </row>
    <row r="17" spans="1:24" s="106" customFormat="1" ht="16.149999999999999" customHeight="1">
      <c r="A17" s="109" t="s">
        <v>136</v>
      </c>
      <c r="B17" s="105"/>
      <c r="C17" s="105"/>
      <c r="E17" s="107"/>
      <c r="F17" s="108">
        <v>0</v>
      </c>
      <c r="G17" s="108"/>
      <c r="H17" s="108">
        <v>0</v>
      </c>
      <c r="I17" s="108"/>
      <c r="J17" s="108">
        <v>0</v>
      </c>
      <c r="K17" s="108"/>
      <c r="L17" s="108" t="s">
        <v>204</v>
      </c>
      <c r="M17" s="108"/>
      <c r="N17" s="108">
        <v>-399294</v>
      </c>
      <c r="O17" s="108"/>
      <c r="P17" s="108" t="s">
        <v>204</v>
      </c>
      <c r="Q17" s="108"/>
      <c r="R17" s="108" t="s">
        <v>204</v>
      </c>
      <c r="S17" s="108"/>
      <c r="T17" s="108">
        <v>-399294</v>
      </c>
      <c r="U17" s="108"/>
      <c r="V17" s="108">
        <v>-9826</v>
      </c>
      <c r="W17" s="108"/>
      <c r="X17" s="266">
        <v>-409120</v>
      </c>
    </row>
    <row r="18" spans="1:24" s="106" customFormat="1" ht="16.149999999999999" customHeight="1">
      <c r="A18" s="109" t="s">
        <v>135</v>
      </c>
      <c r="B18" s="110"/>
      <c r="E18" s="107"/>
      <c r="F18" s="108">
        <v>0</v>
      </c>
      <c r="G18" s="108"/>
      <c r="H18" s="108">
        <v>0</v>
      </c>
      <c r="I18" s="108"/>
      <c r="J18" s="108">
        <v>0</v>
      </c>
      <c r="K18" s="108"/>
      <c r="L18" s="108">
        <v>20382</v>
      </c>
      <c r="M18" s="108"/>
      <c r="N18" s="108">
        <v>-20382</v>
      </c>
      <c r="O18" s="108"/>
      <c r="P18" s="108" t="s">
        <v>204</v>
      </c>
      <c r="Q18" s="111"/>
      <c r="R18" s="108" t="s">
        <v>204</v>
      </c>
      <c r="S18" s="108"/>
      <c r="T18" s="108" t="s">
        <v>204</v>
      </c>
      <c r="U18" s="108"/>
      <c r="V18" s="108" t="s">
        <v>204</v>
      </c>
      <c r="W18" s="108"/>
      <c r="X18" s="266" t="s">
        <v>204</v>
      </c>
    </row>
    <row r="19" spans="1:24" s="106" customFormat="1" ht="16.149999999999999" customHeight="1">
      <c r="A19" s="109" t="s">
        <v>149</v>
      </c>
      <c r="E19" s="107"/>
      <c r="F19" s="112">
        <v>0</v>
      </c>
      <c r="G19" s="108"/>
      <c r="H19" s="112">
        <v>0</v>
      </c>
      <c r="I19" s="108"/>
      <c r="J19" s="112">
        <v>0</v>
      </c>
      <c r="K19" s="111"/>
      <c r="L19" s="112" t="s">
        <v>204</v>
      </c>
      <c r="M19" s="111"/>
      <c r="N19" s="112">
        <v>648829</v>
      </c>
      <c r="O19" s="111"/>
      <c r="P19" s="112">
        <v>-1693</v>
      </c>
      <c r="Q19" s="111"/>
      <c r="R19" s="112">
        <v>-1693</v>
      </c>
      <c r="S19" s="111"/>
      <c r="T19" s="112">
        <v>647136</v>
      </c>
      <c r="U19" s="111"/>
      <c r="V19" s="112">
        <v>6027</v>
      </c>
      <c r="W19" s="111"/>
      <c r="X19" s="267">
        <v>653163</v>
      </c>
    </row>
    <row r="20" spans="1:24" s="106" customFormat="1" ht="16.149999999999999" customHeight="1">
      <c r="A20" s="113"/>
      <c r="D20" s="114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</row>
    <row r="21" spans="1:24" s="106" customFormat="1" ht="16.149999999999999" customHeight="1" thickBot="1">
      <c r="A21" s="104" t="s">
        <v>207</v>
      </c>
      <c r="D21" s="114"/>
      <c r="E21" s="115"/>
      <c r="F21" s="116">
        <f>SUM(F16:F19)</f>
        <v>1663725</v>
      </c>
      <c r="G21" s="115"/>
      <c r="H21" s="116">
        <f>SUM(H16:H19)</f>
        <v>2138522</v>
      </c>
      <c r="I21" s="115"/>
      <c r="J21" s="116">
        <f>SUM(J16:J19)</f>
        <v>166500</v>
      </c>
      <c r="K21" s="115"/>
      <c r="L21" s="116">
        <f>SUM(L16:L19)</f>
        <v>437916</v>
      </c>
      <c r="M21" s="115"/>
      <c r="N21" s="116">
        <f>SUM(N16:N19)</f>
        <v>6739862</v>
      </c>
      <c r="O21" s="115"/>
      <c r="P21" s="116">
        <f>SUM(P16:P19)</f>
        <v>2923</v>
      </c>
      <c r="Q21" s="115"/>
      <c r="R21" s="116">
        <f>SUM(R16:R19)</f>
        <v>2923</v>
      </c>
      <c r="S21" s="115"/>
      <c r="T21" s="116">
        <f>SUM(T16:T19)</f>
        <v>11149448</v>
      </c>
      <c r="U21" s="115"/>
      <c r="V21" s="116">
        <f>SUM(V16:V19)</f>
        <v>163791</v>
      </c>
      <c r="W21" s="115"/>
      <c r="X21" s="116">
        <f>SUM(X16:X19)</f>
        <v>11313239</v>
      </c>
    </row>
    <row r="22" spans="1:24" s="70" customFormat="1" ht="16.149999999999999" customHeight="1" thickTop="1">
      <c r="A22" s="117"/>
      <c r="D22" s="71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</row>
    <row r="23" spans="1:24" s="70" customFormat="1" ht="16.149999999999999" customHeight="1">
      <c r="A23" s="117"/>
      <c r="D23" s="71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</row>
    <row r="24" spans="1:24" s="70" customFormat="1" ht="16.149999999999999" customHeight="1">
      <c r="A24" s="117" t="s">
        <v>191</v>
      </c>
      <c r="B24" s="101"/>
      <c r="C24" s="101"/>
      <c r="E24" s="102"/>
      <c r="F24" s="302">
        <v>1663725</v>
      </c>
      <c r="G24" s="303"/>
      <c r="H24" s="302">
        <v>2138522</v>
      </c>
      <c r="I24" s="303"/>
      <c r="J24" s="302">
        <v>166500</v>
      </c>
      <c r="K24" s="303"/>
      <c r="L24" s="302">
        <v>454235</v>
      </c>
      <c r="M24" s="303"/>
      <c r="N24" s="302">
        <v>6842650</v>
      </c>
      <c r="O24" s="303"/>
      <c r="P24" s="302">
        <v>1230</v>
      </c>
      <c r="Q24" s="303"/>
      <c r="R24" s="302">
        <f>SUM(P24:Q24)</f>
        <v>1230</v>
      </c>
      <c r="S24" s="303"/>
      <c r="T24" s="302">
        <v>11266862</v>
      </c>
      <c r="U24" s="303"/>
      <c r="V24" s="302">
        <v>160098</v>
      </c>
      <c r="W24" s="303"/>
      <c r="X24" s="302">
        <f>T24+V24</f>
        <v>11426960</v>
      </c>
    </row>
    <row r="25" spans="1:24" s="70" customFormat="1" ht="16.149999999999999" customHeight="1">
      <c r="A25" s="100" t="s">
        <v>136</v>
      </c>
      <c r="B25" s="101"/>
      <c r="C25" s="101"/>
      <c r="D25" s="70">
        <v>15</v>
      </c>
      <c r="E25" s="102"/>
      <c r="F25" s="302">
        <v>0</v>
      </c>
      <c r="G25" s="303"/>
      <c r="H25" s="302">
        <v>0</v>
      </c>
      <c r="I25" s="303"/>
      <c r="J25" s="302">
        <v>0</v>
      </c>
      <c r="K25" s="303"/>
      <c r="L25" s="302">
        <v>0</v>
      </c>
      <c r="M25" s="303"/>
      <c r="N25" s="302">
        <v>-399290</v>
      </c>
      <c r="O25" s="303"/>
      <c r="P25" s="302">
        <v>0</v>
      </c>
      <c r="Q25" s="303"/>
      <c r="R25" s="302">
        <f>SUM(P25:Q25)</f>
        <v>0</v>
      </c>
      <c r="S25" s="303"/>
      <c r="T25" s="302">
        <f>N25</f>
        <v>-399290</v>
      </c>
      <c r="U25" s="303"/>
      <c r="V25" s="302">
        <v>-7190</v>
      </c>
      <c r="W25" s="303"/>
      <c r="X25" s="302">
        <f>T25+V25</f>
        <v>-406480</v>
      </c>
    </row>
    <row r="26" spans="1:24" s="70" customFormat="1" ht="16.149999999999999" customHeight="1">
      <c r="A26" s="100" t="s">
        <v>135</v>
      </c>
      <c r="B26" s="249"/>
      <c r="E26" s="102"/>
      <c r="F26" s="302">
        <v>0</v>
      </c>
      <c r="G26" s="303"/>
      <c r="H26" s="302">
        <v>0</v>
      </c>
      <c r="I26" s="303"/>
      <c r="J26" s="302">
        <v>0</v>
      </c>
      <c r="K26" s="304"/>
      <c r="L26" s="302">
        <v>16938</v>
      </c>
      <c r="M26" s="304"/>
      <c r="N26" s="302">
        <v>-16938</v>
      </c>
      <c r="O26" s="303"/>
      <c r="P26" s="302">
        <v>0</v>
      </c>
      <c r="Q26" s="303"/>
      <c r="R26" s="302">
        <f>SUM(P26:Q26)</f>
        <v>0</v>
      </c>
      <c r="S26" s="303"/>
      <c r="T26" s="302">
        <v>0</v>
      </c>
      <c r="U26" s="303"/>
      <c r="V26" s="302">
        <v>0</v>
      </c>
      <c r="W26" s="303"/>
      <c r="X26" s="302">
        <f>T26+V26</f>
        <v>0</v>
      </c>
    </row>
    <row r="27" spans="1:24" s="70" customFormat="1" ht="16.149999999999999" customHeight="1">
      <c r="A27" s="100" t="s">
        <v>149</v>
      </c>
      <c r="E27" s="102"/>
      <c r="F27" s="305">
        <v>0</v>
      </c>
      <c r="G27" s="303"/>
      <c r="H27" s="305">
        <v>0</v>
      </c>
      <c r="I27" s="303"/>
      <c r="J27" s="305">
        <v>0</v>
      </c>
      <c r="K27" s="306"/>
      <c r="L27" s="305">
        <v>0</v>
      </c>
      <c r="M27" s="306"/>
      <c r="N27" s="305">
        <v>505610</v>
      </c>
      <c r="O27" s="306"/>
      <c r="P27" s="305">
        <v>-1230</v>
      </c>
      <c r="Q27" s="306"/>
      <c r="R27" s="305">
        <f>SUM(P27:Q27)</f>
        <v>-1230</v>
      </c>
      <c r="S27" s="306"/>
      <c r="T27" s="305">
        <f>SUM(N27:P27)</f>
        <v>504380</v>
      </c>
      <c r="U27" s="306"/>
      <c r="V27" s="305">
        <v>3569</v>
      </c>
      <c r="W27" s="303"/>
      <c r="X27" s="305">
        <f>T27+V27</f>
        <v>507949</v>
      </c>
    </row>
    <row r="28" spans="1:24" s="70" customFormat="1" ht="16.149999999999999" customHeight="1">
      <c r="A28" s="118"/>
      <c r="D28" s="71"/>
      <c r="E28" s="88"/>
      <c r="F28" s="119"/>
      <c r="G28" s="88"/>
      <c r="H28" s="119"/>
      <c r="I28" s="88"/>
      <c r="J28" s="119"/>
      <c r="K28" s="88"/>
      <c r="L28" s="119"/>
      <c r="M28" s="88"/>
      <c r="N28" s="119"/>
      <c r="O28" s="88"/>
      <c r="P28" s="119"/>
      <c r="Q28" s="88"/>
      <c r="R28" s="119"/>
      <c r="S28" s="88"/>
      <c r="T28" s="119"/>
      <c r="U28" s="88"/>
      <c r="V28" s="119"/>
      <c r="W28" s="88"/>
      <c r="X28" s="119"/>
    </row>
    <row r="29" spans="1:24" s="70" customFormat="1" ht="16.149999999999999" customHeight="1" thickBot="1">
      <c r="A29" s="117" t="s">
        <v>213</v>
      </c>
      <c r="D29" s="71"/>
      <c r="E29" s="88"/>
      <c r="F29" s="120">
        <f>SUM(F24:F27)</f>
        <v>1663725</v>
      </c>
      <c r="G29" s="88"/>
      <c r="H29" s="120">
        <f>SUM(H24:H27)</f>
        <v>2138522</v>
      </c>
      <c r="I29" s="88"/>
      <c r="J29" s="120">
        <f>SUM(J24:J27)</f>
        <v>166500</v>
      </c>
      <c r="K29" s="88"/>
      <c r="L29" s="120">
        <f>SUM(L24:L27)</f>
        <v>471173</v>
      </c>
      <c r="M29" s="88"/>
      <c r="N29" s="120">
        <f>SUM(N24:N27)</f>
        <v>6932032</v>
      </c>
      <c r="O29" s="88"/>
      <c r="P29" s="120">
        <f>SUM(P24:P27)</f>
        <v>0</v>
      </c>
      <c r="Q29" s="88"/>
      <c r="R29" s="120">
        <f>SUM(R24:R27)</f>
        <v>0</v>
      </c>
      <c r="S29" s="88"/>
      <c r="T29" s="120">
        <f>SUM(T24:T27)</f>
        <v>11371952</v>
      </c>
      <c r="U29" s="88"/>
      <c r="V29" s="120">
        <f>SUM(V24:V27)</f>
        <v>156477</v>
      </c>
      <c r="W29" s="88"/>
      <c r="X29" s="120">
        <f>SUM(X24:X27)</f>
        <v>11528429</v>
      </c>
    </row>
    <row r="30" spans="1:24" s="73" customFormat="1" ht="16.149999999999999" customHeight="1" thickTop="1">
      <c r="A30" s="72"/>
      <c r="D30" s="75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</row>
    <row r="31" spans="1:24" s="73" customFormat="1" ht="16.149999999999999" customHeight="1">
      <c r="A31" s="72"/>
      <c r="D31" s="75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</row>
    <row r="32" spans="1:24" s="73" customFormat="1" ht="16.149999999999999" customHeight="1">
      <c r="A32" s="72"/>
      <c r="D32" s="75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</row>
    <row r="33" spans="1:24" s="73" customFormat="1" ht="16.149999999999999" customHeight="1">
      <c r="A33" s="72"/>
      <c r="D33" s="75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</row>
    <row r="34" spans="1:24" s="73" customFormat="1" ht="9.75" customHeight="1">
      <c r="A34" s="72"/>
      <c r="D34" s="75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</row>
    <row r="35" spans="1:24" s="79" customFormat="1" ht="21.95" customHeight="1">
      <c r="A35" s="76" t="str">
        <f>'Eng 5-6 (3M)'!A51:L51</f>
        <v>The accompanying notes are an integral part of this interim financial information.</v>
      </c>
      <c r="B35" s="77"/>
      <c r="C35" s="77"/>
      <c r="D35" s="77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5"/>
      <c r="X35" s="77"/>
    </row>
  </sheetData>
  <mergeCells count="4">
    <mergeCell ref="F7:V7"/>
    <mergeCell ref="F8:T8"/>
    <mergeCell ref="P9:R9"/>
    <mergeCell ref="J12:N12"/>
  </mergeCells>
  <pageMargins left="0.4" right="0.4" top="0.5" bottom="0.6" header="0.49" footer="0.4"/>
  <pageSetup paperSize="9" scale="93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1F0A-CAA6-4AC9-8EE1-EFA7680E9D19}">
  <dimension ref="A1:T35"/>
  <sheetViews>
    <sheetView zoomScale="120" zoomScaleNormal="120" zoomScaleSheetLayoutView="96" workbookViewId="0">
      <selection activeCell="Y30" sqref="Y30"/>
    </sheetView>
  </sheetViews>
  <sheetFormatPr defaultColWidth="10.85546875" defaultRowHeight="16.5" customHeight="1"/>
  <cols>
    <col min="1" max="2" width="1.7109375" style="80" customWidth="1"/>
    <col min="3" max="3" width="32.7109375" style="80" customWidth="1"/>
    <col min="4" max="4" width="4.28515625" style="80" customWidth="1"/>
    <col min="5" max="5" width="0.85546875" style="80" customWidth="1"/>
    <col min="6" max="6" width="10.7109375" style="81" customWidth="1"/>
    <col min="7" max="7" width="0.85546875" style="81" customWidth="1"/>
    <col min="8" max="8" width="10.7109375" style="81" customWidth="1"/>
    <col min="9" max="9" width="0.85546875" style="81" customWidth="1"/>
    <col min="10" max="10" width="12" style="81" customWidth="1"/>
    <col min="11" max="11" width="0.85546875" style="81" customWidth="1"/>
    <col min="12" max="12" width="16.7109375" style="81" customWidth="1"/>
    <col min="13" max="13" width="0.85546875" style="81" customWidth="1"/>
    <col min="14" max="14" width="13.28515625" style="81" customWidth="1"/>
    <col min="15" max="15" width="0.85546875" style="81" customWidth="1"/>
    <col min="16" max="16" width="17.28515625" style="81" customWidth="1"/>
    <col min="17" max="17" width="0.85546875" style="81" customWidth="1"/>
    <col min="18" max="18" width="10.28515625" style="81" customWidth="1"/>
    <col min="19" max="19" width="0.85546875" style="81" customWidth="1"/>
    <col min="20" max="20" width="10.7109375" style="81" customWidth="1"/>
    <col min="21" max="16384" width="10.85546875" style="80"/>
  </cols>
  <sheetData>
    <row r="1" spans="1:20" s="64" customFormat="1" ht="16.5" customHeight="1">
      <c r="A1" s="61" t="s">
        <v>0</v>
      </c>
      <c r="B1" s="61"/>
      <c r="C1" s="61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3"/>
    </row>
    <row r="2" spans="1:20" s="64" customFormat="1" ht="16.5" customHeight="1">
      <c r="A2" s="61" t="s">
        <v>175</v>
      </c>
      <c r="B2" s="61"/>
      <c r="C2" s="61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3"/>
    </row>
    <row r="3" spans="1:20" s="64" customFormat="1" ht="16.5" customHeight="1">
      <c r="A3" s="65" t="str">
        <f>'Eng 7-8 (6M)'!A3</f>
        <v>For the six-month period ended 30 June 2022</v>
      </c>
      <c r="B3" s="65"/>
      <c r="C3" s="65"/>
      <c r="D3" s="65"/>
      <c r="E3" s="65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7"/>
    </row>
    <row r="4" spans="1:20" s="64" customFormat="1" ht="16.5" customHeight="1">
      <c r="A4" s="61"/>
      <c r="B4" s="61"/>
      <c r="C4" s="61"/>
      <c r="D4" s="61"/>
      <c r="E4" s="61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3"/>
    </row>
    <row r="5" spans="1:20" s="64" customFormat="1" ht="16.5" customHeight="1">
      <c r="A5" s="61"/>
      <c r="B5" s="61"/>
      <c r="C5" s="61"/>
      <c r="D5" s="61"/>
      <c r="E5" s="61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/>
    </row>
    <row r="6" spans="1:20" s="79" customFormat="1" ht="16.149999999999999" customHeight="1">
      <c r="C6" s="64"/>
      <c r="D6" s="320"/>
      <c r="E6" s="320"/>
      <c r="F6" s="162"/>
      <c r="G6" s="163"/>
      <c r="H6" s="163"/>
      <c r="I6" s="163"/>
      <c r="J6" s="163"/>
      <c r="K6" s="163"/>
      <c r="L6" s="163"/>
      <c r="M6" s="163"/>
      <c r="N6" s="163"/>
      <c r="O6" s="163"/>
      <c r="P6" s="164"/>
      <c r="Q6" s="163"/>
      <c r="R6" s="165"/>
      <c r="S6" s="165"/>
      <c r="T6" s="166" t="s">
        <v>2</v>
      </c>
    </row>
    <row r="7" spans="1:20" s="167" customFormat="1" ht="16.149999999999999" customHeight="1">
      <c r="D7" s="168"/>
      <c r="E7" s="168"/>
      <c r="F7" s="340" t="s">
        <v>117</v>
      </c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19"/>
      <c r="T7" s="169" t="s">
        <v>3</v>
      </c>
    </row>
    <row r="8" spans="1:20" s="167" customFormat="1" ht="16.149999999999999" customHeight="1">
      <c r="D8" s="168"/>
      <c r="E8" s="168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341" t="s">
        <v>35</v>
      </c>
      <c r="Q8" s="341"/>
      <c r="R8" s="341"/>
      <c r="S8" s="170"/>
      <c r="T8" s="171"/>
    </row>
    <row r="9" spans="1:20" s="167" customFormat="1" ht="16.149999999999999" customHeight="1">
      <c r="D9" s="168"/>
      <c r="E9" s="168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2" t="s">
        <v>145</v>
      </c>
      <c r="Q9" s="170"/>
      <c r="R9" s="170"/>
      <c r="S9" s="170"/>
      <c r="T9" s="171"/>
    </row>
    <row r="10" spans="1:20" s="167" customFormat="1" ht="16.149999999999999" customHeight="1">
      <c r="D10" s="168"/>
      <c r="E10" s="168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3" t="s">
        <v>144</v>
      </c>
      <c r="Q10" s="174"/>
      <c r="R10" s="174"/>
      <c r="S10" s="174"/>
      <c r="T10" s="172"/>
    </row>
    <row r="11" spans="1:20" s="167" customFormat="1" ht="16.149999999999999" customHeight="1">
      <c r="D11" s="168"/>
      <c r="E11" s="168"/>
      <c r="F11" s="175" t="s">
        <v>60</v>
      </c>
      <c r="G11" s="164"/>
      <c r="I11" s="164"/>
      <c r="J11" s="340" t="s">
        <v>61</v>
      </c>
      <c r="K11" s="340"/>
      <c r="L11" s="340"/>
      <c r="M11" s="340"/>
      <c r="N11" s="340"/>
      <c r="O11" s="164"/>
      <c r="P11" s="172" t="s">
        <v>7</v>
      </c>
      <c r="Q11" s="175"/>
      <c r="R11" s="172" t="s">
        <v>62</v>
      </c>
      <c r="S11" s="172"/>
      <c r="T11" s="175"/>
    </row>
    <row r="12" spans="1:20" s="168" customFormat="1" ht="16.149999999999999" customHeight="1">
      <c r="F12" s="175" t="s">
        <v>64</v>
      </c>
      <c r="G12" s="164"/>
      <c r="H12" s="175" t="s">
        <v>120</v>
      </c>
      <c r="I12" s="164"/>
      <c r="J12" s="175" t="s">
        <v>208</v>
      </c>
      <c r="K12" s="175"/>
      <c r="L12" s="175" t="s">
        <v>121</v>
      </c>
      <c r="M12" s="175"/>
      <c r="N12" s="175"/>
      <c r="O12" s="164"/>
      <c r="P12" s="175" t="s">
        <v>122</v>
      </c>
      <c r="Q12" s="175"/>
      <c r="R12" s="175" t="s">
        <v>123</v>
      </c>
      <c r="S12" s="172"/>
      <c r="T12" s="175" t="s">
        <v>63</v>
      </c>
    </row>
    <row r="13" spans="1:20" s="168" customFormat="1" ht="16.149999999999999" customHeight="1">
      <c r="D13" s="250" t="s">
        <v>176</v>
      </c>
      <c r="F13" s="176" t="s">
        <v>66</v>
      </c>
      <c r="G13" s="164"/>
      <c r="H13" s="176" t="s">
        <v>66</v>
      </c>
      <c r="I13" s="164"/>
      <c r="J13" s="176" t="s">
        <v>209</v>
      </c>
      <c r="K13" s="175"/>
      <c r="L13" s="176" t="s">
        <v>125</v>
      </c>
      <c r="M13" s="175"/>
      <c r="N13" s="176" t="s">
        <v>67</v>
      </c>
      <c r="O13" s="164"/>
      <c r="P13" s="176" t="s">
        <v>68</v>
      </c>
      <c r="Q13" s="175"/>
      <c r="R13" s="176" t="s">
        <v>69</v>
      </c>
      <c r="S13" s="177"/>
      <c r="T13" s="176" t="s">
        <v>72</v>
      </c>
    </row>
    <row r="14" spans="1:20" s="181" customFormat="1" ht="16.149999999999999" customHeight="1">
      <c r="D14" s="191"/>
      <c r="F14" s="261"/>
      <c r="G14" s="261"/>
      <c r="H14" s="261"/>
      <c r="I14" s="261"/>
      <c r="J14" s="261"/>
      <c r="K14" s="262"/>
      <c r="L14" s="261"/>
      <c r="M14" s="262"/>
      <c r="N14" s="261"/>
      <c r="O14" s="261"/>
      <c r="P14" s="261"/>
      <c r="Q14" s="261"/>
      <c r="R14" s="261"/>
      <c r="S14" s="262"/>
      <c r="T14" s="261"/>
    </row>
    <row r="15" spans="1:20" s="181" customFormat="1" ht="16.149999999999999" customHeight="1">
      <c r="A15" s="179" t="s">
        <v>165</v>
      </c>
      <c r="B15" s="180"/>
      <c r="C15" s="180"/>
      <c r="F15" s="263">
        <v>1663725</v>
      </c>
      <c r="G15" s="263"/>
      <c r="H15" s="263">
        <v>2138522</v>
      </c>
      <c r="I15" s="263"/>
      <c r="J15" s="263">
        <v>166500</v>
      </c>
      <c r="K15" s="264"/>
      <c r="L15" s="263">
        <v>52437</v>
      </c>
      <c r="M15" s="264"/>
      <c r="N15" s="263">
        <v>5605940</v>
      </c>
      <c r="O15" s="263"/>
      <c r="P15" s="263">
        <v>4616</v>
      </c>
      <c r="Q15" s="263"/>
      <c r="R15" s="263">
        <v>4616</v>
      </c>
      <c r="S15" s="263"/>
      <c r="T15" s="263">
        <f>SUM(F15:N15,R15)</f>
        <v>9631740</v>
      </c>
    </row>
    <row r="16" spans="1:20" s="181" customFormat="1" ht="16.149999999999999" customHeight="1">
      <c r="A16" s="183" t="s">
        <v>136</v>
      </c>
      <c r="F16" s="182" t="s">
        <v>204</v>
      </c>
      <c r="G16" s="182"/>
      <c r="H16" s="182" t="s">
        <v>204</v>
      </c>
      <c r="I16" s="182"/>
      <c r="J16" s="182" t="s">
        <v>204</v>
      </c>
      <c r="L16" s="184" t="s">
        <v>204</v>
      </c>
      <c r="N16" s="182">
        <v>-399294</v>
      </c>
      <c r="O16" s="265"/>
      <c r="P16" s="182" t="s">
        <v>204</v>
      </c>
      <c r="Q16" s="265"/>
      <c r="R16" s="182" t="s">
        <v>204</v>
      </c>
      <c r="T16" s="182">
        <v>-399294</v>
      </c>
    </row>
    <row r="17" spans="1:20" s="181" customFormat="1" ht="16.149999999999999" customHeight="1">
      <c r="A17" s="183" t="s">
        <v>126</v>
      </c>
      <c r="B17" s="185"/>
      <c r="F17" s="182" t="s">
        <v>204</v>
      </c>
      <c r="G17" s="182"/>
      <c r="H17" s="182" t="s">
        <v>204</v>
      </c>
      <c r="I17" s="182"/>
      <c r="J17" s="182" t="s">
        <v>204</v>
      </c>
      <c r="K17" s="182"/>
      <c r="L17" s="182">
        <v>3097</v>
      </c>
      <c r="M17" s="182"/>
      <c r="N17" s="182">
        <v>-3097</v>
      </c>
      <c r="O17" s="182"/>
      <c r="P17" s="182" t="s">
        <v>204</v>
      </c>
      <c r="Q17" s="182"/>
      <c r="R17" s="182" t="s">
        <v>204</v>
      </c>
      <c r="S17" s="184"/>
      <c r="T17" s="182" t="s">
        <v>204</v>
      </c>
    </row>
    <row r="18" spans="1:20" s="181" customFormat="1" ht="16.149999999999999" customHeight="1">
      <c r="A18" s="186" t="s">
        <v>149</v>
      </c>
      <c r="B18" s="187"/>
      <c r="F18" s="188" t="s">
        <v>204</v>
      </c>
      <c r="G18" s="184"/>
      <c r="H18" s="189" t="s">
        <v>204</v>
      </c>
      <c r="I18" s="184"/>
      <c r="J18" s="188" t="s">
        <v>204</v>
      </c>
      <c r="K18" s="190"/>
      <c r="L18" s="188" t="s">
        <v>204</v>
      </c>
      <c r="M18" s="190"/>
      <c r="N18" s="188">
        <v>562922</v>
      </c>
      <c r="O18" s="184"/>
      <c r="P18" s="189">
        <v>-1693</v>
      </c>
      <c r="Q18" s="184"/>
      <c r="R18" s="189">
        <v>-1693</v>
      </c>
      <c r="S18" s="184"/>
      <c r="T18" s="189">
        <v>561229</v>
      </c>
    </row>
    <row r="19" spans="1:20" s="181" customFormat="1" ht="16.149999999999999" customHeight="1">
      <c r="A19" s="1"/>
      <c r="D19" s="191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</row>
    <row r="20" spans="1:20" s="181" customFormat="1" ht="16.149999999999999" customHeight="1" thickBot="1">
      <c r="A20" s="179" t="s">
        <v>207</v>
      </c>
      <c r="D20" s="191"/>
      <c r="F20" s="192">
        <f>SUM(F15:F18)</f>
        <v>1663725</v>
      </c>
      <c r="G20" s="182"/>
      <c r="H20" s="192">
        <f>SUM(H15:H18)</f>
        <v>2138522</v>
      </c>
      <c r="I20" s="182"/>
      <c r="J20" s="192">
        <f>SUM(J15:J18)</f>
        <v>166500</v>
      </c>
      <c r="K20" s="182"/>
      <c r="L20" s="192">
        <f>SUM(L15:L18)</f>
        <v>55534</v>
      </c>
      <c r="M20" s="182"/>
      <c r="N20" s="192">
        <f>SUM(N15:N18)</f>
        <v>5766471</v>
      </c>
      <c r="O20" s="182"/>
      <c r="P20" s="192">
        <f>SUM(P15:P18)</f>
        <v>2923</v>
      </c>
      <c r="Q20" s="182"/>
      <c r="R20" s="192">
        <f>SUM(R15:R18)</f>
        <v>2923</v>
      </c>
      <c r="S20" s="182"/>
      <c r="T20" s="192">
        <f>SUM(T15:T18)</f>
        <v>9793675</v>
      </c>
    </row>
    <row r="21" spans="1:20" s="168" customFormat="1" ht="16.149999999999999" customHeight="1" thickTop="1">
      <c r="A21" s="6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</row>
    <row r="22" spans="1:20" s="168" customFormat="1" ht="16.149999999999999" customHeight="1">
      <c r="A22" s="6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</row>
    <row r="23" spans="1:20" s="168" customFormat="1" ht="16.149999999999999" customHeight="1">
      <c r="A23" s="193" t="s">
        <v>191</v>
      </c>
      <c r="B23" s="194"/>
      <c r="C23" s="194"/>
      <c r="F23" s="307">
        <v>1663725</v>
      </c>
      <c r="G23" s="308"/>
      <c r="H23" s="307">
        <v>2138522</v>
      </c>
      <c r="I23" s="308"/>
      <c r="J23" s="307">
        <v>166500</v>
      </c>
      <c r="K23" s="309"/>
      <c r="L23" s="307">
        <v>55838</v>
      </c>
      <c r="M23" s="309"/>
      <c r="N23" s="307">
        <v>5862649</v>
      </c>
      <c r="O23" s="308"/>
      <c r="P23" s="307">
        <v>1230</v>
      </c>
      <c r="Q23" s="308"/>
      <c r="R23" s="307">
        <f>P23</f>
        <v>1230</v>
      </c>
      <c r="S23" s="308"/>
      <c r="T23" s="307">
        <f>SUM(F23:N23)+R23</f>
        <v>9888464</v>
      </c>
    </row>
    <row r="24" spans="1:20" s="168" customFormat="1" ht="16.149999999999999" customHeight="1">
      <c r="A24" s="79" t="s">
        <v>136</v>
      </c>
      <c r="D24" s="181">
        <v>15</v>
      </c>
      <c r="F24" s="307">
        <v>0</v>
      </c>
      <c r="G24" s="308"/>
      <c r="H24" s="307">
        <v>0</v>
      </c>
      <c r="I24" s="308"/>
      <c r="J24" s="307">
        <v>0</v>
      </c>
      <c r="K24" s="309"/>
      <c r="L24" s="307">
        <v>0</v>
      </c>
      <c r="M24" s="309"/>
      <c r="N24" s="307">
        <v>-399290</v>
      </c>
      <c r="O24" s="308"/>
      <c r="P24" s="307">
        <v>0</v>
      </c>
      <c r="Q24" s="308"/>
      <c r="R24" s="307">
        <v>0</v>
      </c>
      <c r="S24" s="308"/>
      <c r="T24" s="307">
        <f>SUM(F24:N24)+R24</f>
        <v>-399290</v>
      </c>
    </row>
    <row r="25" spans="1:20" s="168" customFormat="1" ht="16.149999999999999" customHeight="1">
      <c r="A25" s="79" t="s">
        <v>126</v>
      </c>
      <c r="B25" s="197"/>
      <c r="F25" s="307">
        <v>0</v>
      </c>
      <c r="G25" s="308"/>
      <c r="H25" s="307">
        <v>0</v>
      </c>
      <c r="I25" s="308"/>
      <c r="J25" s="307">
        <v>0</v>
      </c>
      <c r="K25" s="309"/>
      <c r="L25" s="307">
        <v>3917</v>
      </c>
      <c r="M25" s="309"/>
      <c r="N25" s="307">
        <v>-3917</v>
      </c>
      <c r="O25" s="308"/>
      <c r="P25" s="307">
        <v>0</v>
      </c>
      <c r="Q25" s="308"/>
      <c r="R25" s="307">
        <v>0</v>
      </c>
      <c r="S25" s="308"/>
      <c r="T25" s="307">
        <f>SUM(F25:N25)+R25</f>
        <v>0</v>
      </c>
    </row>
    <row r="26" spans="1:20" s="168" customFormat="1" ht="16.149999999999999" customHeight="1">
      <c r="A26" s="198" t="s">
        <v>149</v>
      </c>
      <c r="B26" s="199"/>
      <c r="F26" s="310">
        <v>0</v>
      </c>
      <c r="G26" s="308"/>
      <c r="H26" s="310">
        <v>0</v>
      </c>
      <c r="I26" s="308"/>
      <c r="J26" s="310">
        <v>0</v>
      </c>
      <c r="K26" s="309"/>
      <c r="L26" s="310">
        <v>0</v>
      </c>
      <c r="M26" s="309"/>
      <c r="N26" s="311">
        <v>452962</v>
      </c>
      <c r="O26" s="308"/>
      <c r="P26" s="310">
        <v>-1230</v>
      </c>
      <c r="Q26" s="308"/>
      <c r="R26" s="311">
        <f>P26</f>
        <v>-1230</v>
      </c>
      <c r="S26" s="308"/>
      <c r="T26" s="311">
        <f>SUM(F26:N26)+R26</f>
        <v>451732</v>
      </c>
    </row>
    <row r="27" spans="1:20" s="168" customFormat="1" ht="16.149999999999999" customHeight="1">
      <c r="A27" s="61"/>
      <c r="D27" s="178"/>
      <c r="F27" s="195"/>
      <c r="G27" s="196"/>
      <c r="H27" s="195"/>
      <c r="I27" s="196"/>
      <c r="J27" s="195"/>
      <c r="K27" s="196"/>
      <c r="L27" s="195"/>
      <c r="M27" s="196"/>
      <c r="N27" s="195"/>
      <c r="O27" s="196"/>
      <c r="P27" s="195"/>
      <c r="Q27" s="196"/>
      <c r="R27" s="195"/>
      <c r="S27" s="196"/>
      <c r="T27" s="195"/>
    </row>
    <row r="28" spans="1:20" s="168" customFormat="1" ht="16.149999999999999" customHeight="1" thickBot="1">
      <c r="A28" s="193" t="s">
        <v>213</v>
      </c>
      <c r="D28" s="178"/>
      <c r="F28" s="200">
        <f>SUM(F23:F26)</f>
        <v>1663725</v>
      </c>
      <c r="G28" s="196"/>
      <c r="H28" s="200">
        <f>SUM(H23:H26)</f>
        <v>2138522</v>
      </c>
      <c r="I28" s="196"/>
      <c r="J28" s="200">
        <f>SUM(J23:J26)</f>
        <v>166500</v>
      </c>
      <c r="K28" s="196"/>
      <c r="L28" s="200">
        <f>SUM(L23:L26)</f>
        <v>59755</v>
      </c>
      <c r="M28" s="196"/>
      <c r="N28" s="200">
        <f>SUM(N23:N26)</f>
        <v>5912404</v>
      </c>
      <c r="O28" s="196"/>
      <c r="P28" s="200">
        <f>SUM(P23:P26)</f>
        <v>0</v>
      </c>
      <c r="Q28" s="196"/>
      <c r="R28" s="200">
        <f>SUM(R23:R26)</f>
        <v>0</v>
      </c>
      <c r="S28" s="196"/>
      <c r="T28" s="200">
        <f>SUM(T23:T26)</f>
        <v>9940906</v>
      </c>
    </row>
    <row r="29" spans="1:20" s="168" customFormat="1" ht="16.149999999999999" customHeight="1" thickTop="1">
      <c r="A29" s="6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</row>
    <row r="30" spans="1:20" s="168" customFormat="1" ht="16.149999999999999" customHeight="1">
      <c r="A30" s="6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</row>
    <row r="31" spans="1:20" s="168" customFormat="1" ht="16.149999999999999" customHeight="1">
      <c r="A31" s="6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</row>
    <row r="32" spans="1:20" s="168" customFormat="1" ht="16.149999999999999" customHeight="1">
      <c r="A32" s="6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</row>
    <row r="33" spans="1:20" s="168" customFormat="1" ht="16.149999999999999" customHeight="1">
      <c r="A33" s="6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</row>
    <row r="34" spans="1:20" s="168" customFormat="1" ht="9" customHeight="1">
      <c r="A34" s="6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</row>
    <row r="35" spans="1:20" s="79" customFormat="1" ht="21.95" customHeight="1">
      <c r="A35" s="76" t="str">
        <f>'Eng 5-6 (3M)'!A51:L51</f>
        <v>The accompanying notes are an integral part of this interim financial information.</v>
      </c>
      <c r="B35" s="77"/>
      <c r="C35" s="77"/>
      <c r="D35" s="77"/>
      <c r="E35" s="77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</row>
  </sheetData>
  <mergeCells count="3">
    <mergeCell ref="F7:R7"/>
    <mergeCell ref="P8:R8"/>
    <mergeCell ref="J11:N11"/>
  </mergeCells>
  <pageMargins left="0.5" right="0.5" top="0.5" bottom="0.6" header="0.49" footer="0.4"/>
  <pageSetup paperSize="9" scale="93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5FF9-C2BE-4241-9D97-7B1DC3F85EDC}">
  <dimension ref="A1:O111"/>
  <sheetViews>
    <sheetView zoomScale="120" zoomScaleNormal="120" zoomScaleSheetLayoutView="115" workbookViewId="0">
      <selection activeCell="R18" sqref="R18"/>
    </sheetView>
  </sheetViews>
  <sheetFormatPr defaultColWidth="9.140625" defaultRowHeight="15" customHeight="1"/>
  <cols>
    <col min="1" max="3" width="1.28515625" style="37" customWidth="1"/>
    <col min="4" max="4" width="10.140625" style="37" customWidth="1"/>
    <col min="5" max="5" width="11" style="37" customWidth="1"/>
    <col min="6" max="6" width="19" style="37" customWidth="1"/>
    <col min="7" max="7" width="5" style="251" customWidth="1"/>
    <col min="8" max="8" width="0.7109375" style="224" customWidth="1"/>
    <col min="9" max="9" width="10.7109375" style="37" customWidth="1"/>
    <col min="10" max="10" width="0.7109375" style="224" customWidth="1"/>
    <col min="11" max="11" width="10.7109375" style="17" customWidth="1"/>
    <col min="12" max="12" width="0.7109375" style="224" customWidth="1"/>
    <col min="13" max="13" width="10.7109375" style="37" customWidth="1"/>
    <col min="14" max="14" width="0.7109375" style="224" customWidth="1"/>
    <col min="15" max="15" width="10.7109375" style="17" customWidth="1"/>
    <col min="16" max="16384" width="9.140625" style="37"/>
  </cols>
  <sheetData>
    <row r="1" spans="1:15" ht="16.149999999999999" customHeight="1">
      <c r="A1" s="223" t="s">
        <v>38</v>
      </c>
    </row>
    <row r="2" spans="1:15" ht="16.149999999999999" customHeight="1">
      <c r="A2" s="223" t="s">
        <v>88</v>
      </c>
    </row>
    <row r="3" spans="1:15" ht="16.149999999999999" customHeight="1">
      <c r="A3" s="252" t="str">
        <f>'Eng 7-8 (6M)'!A3</f>
        <v>For the six-month period ended 30 June 2022</v>
      </c>
      <c r="B3" s="226"/>
      <c r="C3" s="226"/>
      <c r="D3" s="226"/>
      <c r="E3" s="226"/>
      <c r="F3" s="226"/>
      <c r="G3" s="253"/>
      <c r="H3" s="227"/>
      <c r="I3" s="226"/>
      <c r="J3" s="227"/>
      <c r="K3" s="53"/>
      <c r="L3" s="227"/>
      <c r="M3" s="226"/>
      <c r="N3" s="227"/>
      <c r="O3" s="53"/>
    </row>
    <row r="6" spans="1:15" ht="15" customHeight="1">
      <c r="M6" s="332" t="s">
        <v>2</v>
      </c>
      <c r="N6" s="333"/>
      <c r="O6" s="333"/>
    </row>
    <row r="7" spans="1:15" ht="15" customHeight="1">
      <c r="H7" s="228"/>
      <c r="I7" s="342" t="s">
        <v>130</v>
      </c>
      <c r="J7" s="342"/>
      <c r="K7" s="342"/>
      <c r="L7" s="228"/>
      <c r="M7" s="334" t="s">
        <v>132</v>
      </c>
      <c r="N7" s="334"/>
      <c r="O7" s="334"/>
    </row>
    <row r="8" spans="1:15" ht="15" customHeight="1">
      <c r="H8" s="228"/>
      <c r="I8" s="343" t="s">
        <v>133</v>
      </c>
      <c r="J8" s="343"/>
      <c r="K8" s="343"/>
      <c r="L8" s="228"/>
      <c r="M8" s="335" t="s">
        <v>133</v>
      </c>
      <c r="N8" s="335"/>
      <c r="O8" s="335"/>
    </row>
    <row r="9" spans="1:15" ht="15" customHeight="1">
      <c r="H9" s="228"/>
      <c r="I9" s="314" t="s">
        <v>3</v>
      </c>
      <c r="J9" s="254"/>
      <c r="K9" s="221" t="s">
        <v>3</v>
      </c>
      <c r="L9" s="254"/>
      <c r="M9" s="314" t="s">
        <v>3</v>
      </c>
      <c r="N9" s="254"/>
      <c r="O9" s="221" t="s">
        <v>3</v>
      </c>
    </row>
    <row r="10" spans="1:15" ht="15" customHeight="1">
      <c r="G10" s="317" t="s">
        <v>176</v>
      </c>
      <c r="H10" s="228"/>
      <c r="I10" s="230" t="s">
        <v>190</v>
      </c>
      <c r="J10" s="231"/>
      <c r="K10" s="12" t="s">
        <v>162</v>
      </c>
      <c r="L10" s="231"/>
      <c r="M10" s="230" t="s">
        <v>190</v>
      </c>
      <c r="N10" s="231"/>
      <c r="O10" s="12" t="s">
        <v>162</v>
      </c>
    </row>
    <row r="11" spans="1:15" ht="15" customHeight="1">
      <c r="G11" s="316"/>
      <c r="H11" s="228"/>
      <c r="I11" s="34"/>
      <c r="J11" s="44"/>
      <c r="K11" s="44"/>
      <c r="L11" s="44"/>
      <c r="M11" s="34"/>
      <c r="N11" s="231"/>
      <c r="O11" s="44"/>
    </row>
    <row r="12" spans="1:15" ht="15" customHeight="1">
      <c r="A12" s="255" t="s">
        <v>73</v>
      </c>
      <c r="B12" s="223"/>
      <c r="C12" s="223"/>
      <c r="H12" s="41"/>
      <c r="I12" s="34"/>
      <c r="J12" s="44"/>
      <c r="K12" s="44"/>
      <c r="L12" s="44"/>
      <c r="M12" s="34"/>
      <c r="N12" s="44"/>
      <c r="O12" s="44"/>
    </row>
    <row r="13" spans="1:15" ht="15" customHeight="1">
      <c r="A13" s="256" t="s">
        <v>54</v>
      </c>
      <c r="H13" s="41"/>
      <c r="I13" s="283">
        <v>624875</v>
      </c>
      <c r="J13" s="46"/>
      <c r="K13" s="46">
        <v>799631</v>
      </c>
      <c r="L13" s="46"/>
      <c r="M13" s="283">
        <v>550397</v>
      </c>
      <c r="N13" s="46"/>
      <c r="O13" s="46">
        <v>682519</v>
      </c>
    </row>
    <row r="14" spans="1:15" ht="15" customHeight="1">
      <c r="A14" s="257" t="s">
        <v>74</v>
      </c>
      <c r="H14" s="41"/>
      <c r="I14" s="33"/>
      <c r="J14" s="59"/>
      <c r="K14" s="59"/>
      <c r="L14" s="59"/>
      <c r="M14" s="33"/>
      <c r="N14" s="59"/>
      <c r="O14" s="59"/>
    </row>
    <row r="15" spans="1:15" ht="15" customHeight="1">
      <c r="A15" s="257"/>
      <c r="B15" s="37" t="s">
        <v>75</v>
      </c>
      <c r="H15" s="41"/>
      <c r="I15" s="33"/>
      <c r="J15" s="59"/>
      <c r="K15" s="59"/>
      <c r="L15" s="59"/>
      <c r="M15" s="33"/>
      <c r="N15" s="59"/>
      <c r="O15" s="59"/>
    </row>
    <row r="16" spans="1:15" ht="15" customHeight="1">
      <c r="B16" s="321" t="s">
        <v>76</v>
      </c>
      <c r="H16" s="41"/>
      <c r="I16" s="35"/>
      <c r="J16" s="59"/>
      <c r="K16" s="24"/>
      <c r="L16" s="59"/>
      <c r="M16" s="35"/>
      <c r="N16" s="59"/>
      <c r="O16" s="24"/>
    </row>
    <row r="17" spans="1:15" ht="15" customHeight="1">
      <c r="B17" s="321"/>
      <c r="C17" s="37" t="s">
        <v>178</v>
      </c>
      <c r="H17" s="41"/>
      <c r="I17" s="283">
        <v>57</v>
      </c>
      <c r="J17" s="46"/>
      <c r="K17" s="46">
        <v>57</v>
      </c>
      <c r="L17" s="46"/>
      <c r="M17" s="283">
        <v>55</v>
      </c>
      <c r="N17" s="46"/>
      <c r="O17" s="46">
        <v>0</v>
      </c>
    </row>
    <row r="18" spans="1:15" ht="15" customHeight="1">
      <c r="C18" s="256" t="s">
        <v>77</v>
      </c>
      <c r="H18" s="44"/>
      <c r="I18" s="283">
        <v>347976</v>
      </c>
      <c r="J18" s="46"/>
      <c r="K18" s="46">
        <v>294194</v>
      </c>
      <c r="L18" s="46"/>
      <c r="M18" s="283">
        <v>326838</v>
      </c>
      <c r="N18" s="46"/>
      <c r="O18" s="46">
        <v>273484</v>
      </c>
    </row>
    <row r="19" spans="1:15" ht="15" customHeight="1">
      <c r="C19" s="256" t="s">
        <v>181</v>
      </c>
      <c r="G19" s="251">
        <v>10</v>
      </c>
      <c r="H19" s="44"/>
      <c r="I19" s="283">
        <v>175291</v>
      </c>
      <c r="J19" s="312"/>
      <c r="K19" s="46">
        <v>170920</v>
      </c>
      <c r="L19" s="312"/>
      <c r="M19" s="283">
        <v>7224</v>
      </c>
      <c r="N19" s="312"/>
      <c r="O19" s="46">
        <v>5936</v>
      </c>
    </row>
    <row r="20" spans="1:15" ht="15" customHeight="1">
      <c r="C20" s="256" t="s">
        <v>106</v>
      </c>
      <c r="I20" s="155"/>
      <c r="J20" s="258"/>
      <c r="K20" s="222"/>
      <c r="L20" s="258"/>
      <c r="M20" s="155"/>
      <c r="N20" s="258"/>
      <c r="O20" s="222"/>
    </row>
    <row r="21" spans="1:15" ht="15" customHeight="1">
      <c r="D21" s="37" t="s">
        <v>107</v>
      </c>
      <c r="H21" s="41"/>
      <c r="I21" s="283">
        <v>-1230</v>
      </c>
      <c r="J21" s="312"/>
      <c r="K21" s="46">
        <v>-1693</v>
      </c>
      <c r="L21" s="312"/>
      <c r="M21" s="283">
        <v>-1230</v>
      </c>
      <c r="N21" s="312"/>
      <c r="O21" s="46">
        <v>-1693</v>
      </c>
    </row>
    <row r="22" spans="1:15" ht="15" customHeight="1">
      <c r="C22" s="37" t="s">
        <v>219</v>
      </c>
      <c r="H22" s="41"/>
      <c r="I22" s="283">
        <v>414</v>
      </c>
      <c r="J22" s="46"/>
      <c r="K22" s="46">
        <v>-23</v>
      </c>
      <c r="L22" s="46"/>
      <c r="M22" s="283">
        <v>181</v>
      </c>
      <c r="N22" s="46"/>
      <c r="O22" s="46">
        <v>-13</v>
      </c>
    </row>
    <row r="23" spans="1:15" ht="15" customHeight="1">
      <c r="B23" s="321"/>
      <c r="C23" s="37" t="s">
        <v>86</v>
      </c>
      <c r="H23" s="41"/>
      <c r="I23" s="283">
        <v>2887</v>
      </c>
      <c r="J23" s="46"/>
      <c r="K23" s="46">
        <v>10254</v>
      </c>
      <c r="L23" s="46"/>
      <c r="M23" s="283">
        <v>0</v>
      </c>
      <c r="N23" s="46"/>
      <c r="O23" s="46">
        <v>0</v>
      </c>
    </row>
    <row r="24" spans="1:15" ht="15" customHeight="1">
      <c r="B24" s="321"/>
      <c r="C24" s="37" t="s">
        <v>27</v>
      </c>
      <c r="H24" s="41"/>
      <c r="I24" s="283">
        <v>13165</v>
      </c>
      <c r="J24" s="46"/>
      <c r="K24" s="46">
        <v>12820</v>
      </c>
      <c r="L24" s="46"/>
      <c r="M24" s="283">
        <v>9219</v>
      </c>
      <c r="N24" s="46"/>
      <c r="O24" s="46">
        <v>8928</v>
      </c>
    </row>
    <row r="25" spans="1:15" ht="15" customHeight="1">
      <c r="B25" s="321"/>
      <c r="C25" s="37" t="s">
        <v>210</v>
      </c>
      <c r="H25" s="41"/>
      <c r="I25" s="283">
        <v>0</v>
      </c>
      <c r="J25" s="46"/>
      <c r="K25" s="46">
        <v>0</v>
      </c>
      <c r="L25" s="46"/>
      <c r="M25" s="283">
        <v>-32487</v>
      </c>
      <c r="N25" s="46"/>
      <c r="O25" s="46">
        <v>-34527</v>
      </c>
    </row>
    <row r="26" spans="1:15" ht="15" customHeight="1">
      <c r="C26" s="256" t="s">
        <v>78</v>
      </c>
      <c r="H26" s="44"/>
      <c r="I26" s="283">
        <v>-3161</v>
      </c>
      <c r="J26" s="46"/>
      <c r="K26" s="46">
        <v>-4768</v>
      </c>
      <c r="L26" s="46"/>
      <c r="M26" s="283">
        <v>-17205</v>
      </c>
      <c r="N26" s="46"/>
      <c r="O26" s="46">
        <v>-23628</v>
      </c>
    </row>
    <row r="27" spans="1:15" ht="15" customHeight="1">
      <c r="C27" s="256" t="s">
        <v>89</v>
      </c>
      <c r="H27" s="44"/>
      <c r="I27" s="281">
        <v>114934</v>
      </c>
      <c r="J27" s="46"/>
      <c r="K27" s="282">
        <v>92386</v>
      </c>
      <c r="L27" s="46"/>
      <c r="M27" s="281">
        <v>111007</v>
      </c>
      <c r="N27" s="46"/>
      <c r="O27" s="282">
        <v>89639</v>
      </c>
    </row>
    <row r="28" spans="1:15" ht="15" customHeight="1">
      <c r="C28" s="256"/>
      <c r="H28" s="44"/>
      <c r="I28" s="35"/>
      <c r="J28" s="258"/>
      <c r="K28" s="24"/>
      <c r="L28" s="258"/>
      <c r="M28" s="35"/>
      <c r="N28" s="258"/>
      <c r="O28" s="24"/>
    </row>
    <row r="29" spans="1:15" ht="15" customHeight="1">
      <c r="A29" s="259" t="s">
        <v>91</v>
      </c>
      <c r="H29" s="41"/>
      <c r="I29" s="35"/>
      <c r="J29" s="59"/>
      <c r="K29" s="24"/>
      <c r="L29" s="59"/>
      <c r="M29" s="35"/>
      <c r="N29" s="59"/>
      <c r="O29" s="24"/>
    </row>
    <row r="30" spans="1:15" ht="15" customHeight="1">
      <c r="B30" s="259" t="s">
        <v>179</v>
      </c>
      <c r="H30" s="41"/>
      <c r="I30" s="33">
        <f>SUM(I13:I27)</f>
        <v>1275208</v>
      </c>
      <c r="J30" s="59"/>
      <c r="K30" s="59">
        <f>SUM(K13:K27)</f>
        <v>1373778</v>
      </c>
      <c r="L30" s="59"/>
      <c r="M30" s="33">
        <f>SUM(M13:M27)</f>
        <v>953999</v>
      </c>
      <c r="N30" s="59"/>
      <c r="O30" s="59">
        <f>SUM(O13:O27)</f>
        <v>1000645</v>
      </c>
    </row>
    <row r="31" spans="1:15" ht="15" customHeight="1">
      <c r="A31" s="321" t="s">
        <v>180</v>
      </c>
      <c r="H31" s="41"/>
      <c r="I31" s="35"/>
      <c r="J31" s="59"/>
      <c r="K31" s="24"/>
      <c r="L31" s="59"/>
      <c r="M31" s="35"/>
      <c r="N31" s="59"/>
      <c r="O31" s="24"/>
    </row>
    <row r="32" spans="1:15" ht="15" customHeight="1">
      <c r="B32" s="321" t="s">
        <v>10</v>
      </c>
      <c r="H32" s="41"/>
      <c r="I32" s="283">
        <v>-42619</v>
      </c>
      <c r="J32" s="46"/>
      <c r="K32" s="46">
        <v>-64544</v>
      </c>
      <c r="L32" s="46"/>
      <c r="M32" s="283">
        <v>-24065</v>
      </c>
      <c r="N32" s="46"/>
      <c r="O32" s="46">
        <v>-44041</v>
      </c>
    </row>
    <row r="33" spans="1:15" ht="15" customHeight="1">
      <c r="B33" s="321" t="s">
        <v>11</v>
      </c>
      <c r="H33" s="41"/>
      <c r="I33" s="283">
        <v>8660</v>
      </c>
      <c r="J33" s="46"/>
      <c r="K33" s="46">
        <v>26593</v>
      </c>
      <c r="L33" s="46"/>
      <c r="M33" s="283">
        <v>10457</v>
      </c>
      <c r="N33" s="46"/>
      <c r="O33" s="46">
        <v>24762</v>
      </c>
    </row>
    <row r="34" spans="1:15" ht="15" customHeight="1">
      <c r="B34" s="321" t="s">
        <v>12</v>
      </c>
      <c r="H34" s="41"/>
      <c r="I34" s="283">
        <v>10256</v>
      </c>
      <c r="J34" s="46"/>
      <c r="K34" s="46">
        <v>26139</v>
      </c>
      <c r="L34" s="46"/>
      <c r="M34" s="283">
        <v>8365</v>
      </c>
      <c r="N34" s="46"/>
      <c r="O34" s="46">
        <v>8143</v>
      </c>
    </row>
    <row r="35" spans="1:15" ht="15" customHeight="1">
      <c r="B35" s="321" t="s">
        <v>18</v>
      </c>
      <c r="H35" s="41"/>
      <c r="I35" s="283">
        <v>-1237</v>
      </c>
      <c r="J35" s="46"/>
      <c r="K35" s="46">
        <v>21075</v>
      </c>
      <c r="L35" s="46"/>
      <c r="M35" s="283">
        <v>465</v>
      </c>
      <c r="N35" s="46"/>
      <c r="O35" s="46">
        <v>446</v>
      </c>
    </row>
    <row r="36" spans="1:15" ht="15" customHeight="1">
      <c r="B36" s="321" t="s">
        <v>146</v>
      </c>
      <c r="H36" s="41"/>
      <c r="I36" s="283">
        <v>-71150</v>
      </c>
      <c r="J36" s="46"/>
      <c r="K36" s="46">
        <v>-35732</v>
      </c>
      <c r="L36" s="46"/>
      <c r="M36" s="283">
        <v>-24832</v>
      </c>
      <c r="N36" s="46"/>
      <c r="O36" s="46">
        <v>-44637</v>
      </c>
    </row>
    <row r="37" spans="1:15" ht="15" customHeight="1">
      <c r="B37" s="37" t="s">
        <v>23</v>
      </c>
      <c r="H37" s="41"/>
      <c r="I37" s="283">
        <v>-12290</v>
      </c>
      <c r="J37" s="46"/>
      <c r="K37" s="46">
        <v>-33619</v>
      </c>
      <c r="L37" s="46"/>
      <c r="M37" s="283">
        <v>-20270</v>
      </c>
      <c r="N37" s="46"/>
      <c r="O37" s="46">
        <v>-35205</v>
      </c>
    </row>
    <row r="38" spans="1:15" ht="15" customHeight="1">
      <c r="B38" s="38" t="s">
        <v>24</v>
      </c>
      <c r="H38" s="41"/>
      <c r="I38" s="283">
        <v>-128</v>
      </c>
      <c r="J38" s="46"/>
      <c r="K38" s="46">
        <v>24781</v>
      </c>
      <c r="L38" s="46"/>
      <c r="M38" s="283">
        <v>-5531</v>
      </c>
      <c r="N38" s="46"/>
      <c r="O38" s="46">
        <v>30902</v>
      </c>
    </row>
    <row r="39" spans="1:15" ht="15" customHeight="1">
      <c r="B39" s="38" t="s">
        <v>140</v>
      </c>
      <c r="H39" s="41"/>
      <c r="I39" s="283">
        <v>-10401</v>
      </c>
      <c r="J39" s="46"/>
      <c r="K39" s="46">
        <v>-1376</v>
      </c>
      <c r="L39" s="46"/>
      <c r="M39" s="283">
        <v>-8104</v>
      </c>
      <c r="N39" s="46"/>
      <c r="O39" s="46">
        <v>-969</v>
      </c>
    </row>
    <row r="40" spans="1:15" ht="15" customHeight="1">
      <c r="B40" s="37" t="s">
        <v>211</v>
      </c>
      <c r="H40" s="41"/>
      <c r="I40" s="283">
        <v>0</v>
      </c>
      <c r="J40" s="46"/>
      <c r="K40" s="46">
        <v>-4436</v>
      </c>
      <c r="L40" s="46"/>
      <c r="M40" s="283">
        <v>0</v>
      </c>
      <c r="N40" s="46"/>
      <c r="O40" s="46">
        <v>0</v>
      </c>
    </row>
    <row r="41" spans="1:15" ht="15" customHeight="1">
      <c r="B41" s="321" t="s">
        <v>28</v>
      </c>
      <c r="H41" s="41"/>
      <c r="I41" s="281">
        <v>-18375</v>
      </c>
      <c r="J41" s="46"/>
      <c r="K41" s="282">
        <v>-1717</v>
      </c>
      <c r="L41" s="46"/>
      <c r="M41" s="281">
        <v>-16470</v>
      </c>
      <c r="N41" s="46"/>
      <c r="O41" s="282">
        <v>-1022</v>
      </c>
    </row>
    <row r="42" spans="1:15" ht="15" customHeight="1">
      <c r="B42" s="321"/>
      <c r="H42" s="41"/>
      <c r="I42" s="33"/>
      <c r="J42" s="59"/>
      <c r="K42" s="59"/>
      <c r="L42" s="59"/>
      <c r="M42" s="33"/>
      <c r="N42" s="59"/>
      <c r="O42" s="59"/>
    </row>
    <row r="43" spans="1:15" ht="15" customHeight="1">
      <c r="A43" s="321" t="s">
        <v>92</v>
      </c>
      <c r="H43" s="41"/>
      <c r="I43" s="33">
        <f>SUM(I30:I41)</f>
        <v>1137924</v>
      </c>
      <c r="J43" s="59"/>
      <c r="K43" s="59">
        <f>SUM(K30:K41)</f>
        <v>1330942</v>
      </c>
      <c r="L43" s="59"/>
      <c r="M43" s="33">
        <f>SUM(M30:M41)</f>
        <v>874014</v>
      </c>
      <c r="N43" s="59"/>
      <c r="O43" s="59">
        <f>SUM(O30:O41)</f>
        <v>939024</v>
      </c>
    </row>
    <row r="44" spans="1:15" ht="15" customHeight="1">
      <c r="B44" s="321" t="s">
        <v>80</v>
      </c>
      <c r="H44" s="41"/>
      <c r="I44" s="281">
        <v>-121103</v>
      </c>
      <c r="J44" s="46"/>
      <c r="K44" s="282">
        <v>-97626</v>
      </c>
      <c r="L44" s="46"/>
      <c r="M44" s="281">
        <v>-81314</v>
      </c>
      <c r="N44" s="46"/>
      <c r="O44" s="282">
        <v>-51571</v>
      </c>
    </row>
    <row r="45" spans="1:15" ht="15" customHeight="1">
      <c r="B45" s="321"/>
      <c r="H45" s="44"/>
      <c r="I45" s="33"/>
      <c r="J45" s="59"/>
      <c r="K45" s="59"/>
      <c r="L45" s="59"/>
      <c r="M45" s="33"/>
      <c r="N45" s="59"/>
      <c r="O45" s="59"/>
    </row>
    <row r="46" spans="1:15" ht="15" customHeight="1">
      <c r="A46" s="259" t="s">
        <v>81</v>
      </c>
      <c r="H46" s="41"/>
      <c r="I46" s="158">
        <f>SUM(I43:I44)</f>
        <v>1016821</v>
      </c>
      <c r="J46" s="59"/>
      <c r="K46" s="159">
        <f>SUM(K43:K44)</f>
        <v>1233316</v>
      </c>
      <c r="L46" s="59"/>
      <c r="M46" s="158">
        <f>SUM(M43:M44)</f>
        <v>792700</v>
      </c>
      <c r="N46" s="59"/>
      <c r="O46" s="159">
        <f>SUM(O43:O44)</f>
        <v>887453</v>
      </c>
    </row>
    <row r="47" spans="1:15" ht="15" customHeight="1">
      <c r="A47" s="259"/>
      <c r="H47" s="41"/>
      <c r="I47" s="46"/>
      <c r="J47" s="46"/>
      <c r="K47" s="46"/>
      <c r="L47" s="46"/>
      <c r="M47" s="46"/>
      <c r="N47" s="46"/>
      <c r="O47" s="46"/>
    </row>
    <row r="48" spans="1:15" ht="15" customHeight="1">
      <c r="A48" s="259"/>
      <c r="H48" s="41"/>
      <c r="I48" s="46"/>
      <c r="J48" s="46"/>
      <c r="K48" s="46"/>
      <c r="L48" s="46"/>
      <c r="M48" s="46"/>
      <c r="N48" s="46"/>
      <c r="O48" s="46"/>
    </row>
    <row r="49" spans="1:15" ht="14.25" customHeight="1">
      <c r="A49" s="259"/>
      <c r="H49" s="41"/>
      <c r="I49" s="46"/>
      <c r="J49" s="46"/>
      <c r="K49" s="46"/>
      <c r="L49" s="46"/>
      <c r="M49" s="46"/>
      <c r="N49" s="46"/>
      <c r="O49" s="46"/>
    </row>
    <row r="50" spans="1:15" ht="15" customHeight="1">
      <c r="A50" s="259"/>
      <c r="H50" s="41"/>
      <c r="I50" s="46"/>
      <c r="J50" s="46"/>
      <c r="K50" s="46"/>
      <c r="L50" s="46"/>
      <c r="M50" s="46"/>
      <c r="N50" s="46"/>
      <c r="O50" s="46"/>
    </row>
    <row r="51" spans="1:15" ht="15" customHeight="1">
      <c r="A51" s="259"/>
      <c r="H51" s="41"/>
      <c r="I51" s="46"/>
      <c r="J51" s="46"/>
      <c r="K51" s="46"/>
      <c r="L51" s="46"/>
      <c r="M51" s="46"/>
      <c r="N51" s="46"/>
      <c r="O51" s="46"/>
    </row>
    <row r="52" spans="1:15" ht="15" customHeight="1">
      <c r="A52" s="259"/>
      <c r="H52" s="41"/>
      <c r="I52" s="46"/>
      <c r="J52" s="46"/>
      <c r="K52" s="46"/>
      <c r="L52" s="46"/>
      <c r="M52" s="46"/>
      <c r="N52" s="46"/>
      <c r="O52" s="46"/>
    </row>
    <row r="53" spans="1:15" ht="15.75" customHeight="1">
      <c r="A53" s="259"/>
      <c r="H53" s="41"/>
      <c r="I53" s="46"/>
      <c r="J53" s="46"/>
      <c r="K53" s="46"/>
      <c r="L53" s="46"/>
      <c r="M53" s="46"/>
      <c r="N53" s="46"/>
      <c r="O53" s="46"/>
    </row>
    <row r="54" spans="1:15" ht="3.2" customHeight="1">
      <c r="A54" s="259"/>
      <c r="H54" s="41"/>
      <c r="I54" s="46"/>
      <c r="J54" s="46"/>
      <c r="K54" s="46"/>
      <c r="L54" s="46"/>
      <c r="M54" s="46"/>
      <c r="N54" s="46"/>
      <c r="O54" s="46"/>
    </row>
    <row r="55" spans="1:15" ht="21.95" customHeight="1">
      <c r="A55" s="330" t="s">
        <v>196</v>
      </c>
      <c r="B55" s="331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</row>
    <row r="56" spans="1:15" ht="16.149999999999999" customHeight="1">
      <c r="A56" s="223" t="s">
        <v>38</v>
      </c>
    </row>
    <row r="57" spans="1:15" ht="16.149999999999999" customHeight="1">
      <c r="A57" s="223" t="s">
        <v>174</v>
      </c>
    </row>
    <row r="58" spans="1:15" ht="16.149999999999999" customHeight="1">
      <c r="A58" s="252" t="str">
        <f>A3</f>
        <v>For the six-month period ended 30 June 2022</v>
      </c>
      <c r="B58" s="226"/>
      <c r="C58" s="226"/>
      <c r="D58" s="226"/>
      <c r="E58" s="226"/>
      <c r="F58" s="226"/>
      <c r="G58" s="253"/>
      <c r="H58" s="227"/>
      <c r="I58" s="226"/>
      <c r="J58" s="227"/>
      <c r="K58" s="53"/>
      <c r="L58" s="227"/>
      <c r="M58" s="226"/>
      <c r="N58" s="227"/>
      <c r="O58" s="53"/>
    </row>
    <row r="61" spans="1:15" ht="15" customHeight="1">
      <c r="M61" s="332" t="s">
        <v>2</v>
      </c>
      <c r="N61" s="333"/>
      <c r="O61" s="333"/>
    </row>
    <row r="62" spans="1:15" ht="15" customHeight="1">
      <c r="H62" s="228"/>
      <c r="I62" s="342" t="s">
        <v>130</v>
      </c>
      <c r="J62" s="342"/>
      <c r="K62" s="342"/>
      <c r="L62" s="228"/>
      <c r="M62" s="334" t="s">
        <v>132</v>
      </c>
      <c r="N62" s="334"/>
      <c r="O62" s="334"/>
    </row>
    <row r="63" spans="1:15" ht="15" customHeight="1">
      <c r="H63" s="228"/>
      <c r="I63" s="343" t="s">
        <v>133</v>
      </c>
      <c r="J63" s="343"/>
      <c r="K63" s="343"/>
      <c r="L63" s="228"/>
      <c r="M63" s="335" t="s">
        <v>133</v>
      </c>
      <c r="N63" s="335"/>
      <c r="O63" s="335"/>
    </row>
    <row r="64" spans="1:15" ht="15" customHeight="1">
      <c r="H64" s="228"/>
      <c r="I64" s="314" t="s">
        <v>3</v>
      </c>
      <c r="J64" s="254"/>
      <c r="K64" s="221" t="s">
        <v>3</v>
      </c>
      <c r="L64" s="254"/>
      <c r="M64" s="314" t="s">
        <v>3</v>
      </c>
      <c r="N64" s="254"/>
      <c r="O64" s="221" t="s">
        <v>3</v>
      </c>
    </row>
    <row r="65" spans="1:15" ht="15" customHeight="1">
      <c r="G65" s="317" t="s">
        <v>6</v>
      </c>
      <c r="H65" s="228"/>
      <c r="I65" s="230" t="s">
        <v>190</v>
      </c>
      <c r="J65" s="231"/>
      <c r="K65" s="12" t="s">
        <v>162</v>
      </c>
      <c r="L65" s="231"/>
      <c r="M65" s="230" t="s">
        <v>190</v>
      </c>
      <c r="N65" s="231"/>
      <c r="O65" s="12" t="s">
        <v>162</v>
      </c>
    </row>
    <row r="66" spans="1:15" ht="15" customHeight="1">
      <c r="A66" s="260" t="s">
        <v>82</v>
      </c>
      <c r="H66" s="41"/>
      <c r="I66" s="43"/>
      <c r="J66" s="44"/>
      <c r="L66" s="44"/>
      <c r="M66" s="43"/>
      <c r="N66" s="44"/>
    </row>
    <row r="67" spans="1:15" ht="15" customHeight="1">
      <c r="A67" s="321" t="s">
        <v>169</v>
      </c>
      <c r="I67" s="283">
        <v>-368251</v>
      </c>
      <c r="J67" s="46"/>
      <c r="K67" s="46">
        <v>-347830</v>
      </c>
      <c r="L67" s="46"/>
      <c r="M67" s="33">
        <v>-446</v>
      </c>
      <c r="N67" s="46"/>
      <c r="O67" s="59">
        <v>-617</v>
      </c>
    </row>
    <row r="68" spans="1:15" ht="15" customHeight="1">
      <c r="A68" s="321" t="s">
        <v>170</v>
      </c>
      <c r="I68" s="154"/>
      <c r="J68" s="60"/>
      <c r="K68" s="60"/>
      <c r="L68" s="60"/>
      <c r="M68" s="154"/>
      <c r="N68" s="60"/>
      <c r="O68" s="60"/>
    </row>
    <row r="69" spans="1:15" ht="15" customHeight="1">
      <c r="A69" s="321"/>
      <c r="B69" s="37" t="s">
        <v>156</v>
      </c>
      <c r="I69" s="33">
        <v>392165</v>
      </c>
      <c r="J69" s="46"/>
      <c r="K69" s="59">
        <v>325237</v>
      </c>
      <c r="L69" s="46"/>
      <c r="M69" s="33">
        <v>0</v>
      </c>
      <c r="N69" s="46"/>
      <c r="O69" s="59">
        <v>0</v>
      </c>
    </row>
    <row r="70" spans="1:15" ht="15" customHeight="1">
      <c r="A70" s="321" t="s">
        <v>83</v>
      </c>
      <c r="H70" s="41"/>
      <c r="I70" s="283">
        <v>3445</v>
      </c>
      <c r="J70" s="46"/>
      <c r="K70" s="46">
        <v>4377</v>
      </c>
      <c r="L70" s="46"/>
      <c r="M70" s="283">
        <v>17246</v>
      </c>
      <c r="N70" s="46"/>
      <c r="O70" s="46">
        <v>22735</v>
      </c>
    </row>
    <row r="71" spans="1:15" ht="15" customHeight="1">
      <c r="A71" s="321" t="s">
        <v>212</v>
      </c>
      <c r="H71" s="41"/>
      <c r="I71" s="283">
        <v>0</v>
      </c>
      <c r="J71" s="46"/>
      <c r="K71" s="46">
        <v>0</v>
      </c>
      <c r="L71" s="46"/>
      <c r="M71" s="283">
        <v>32487</v>
      </c>
      <c r="N71" s="46"/>
      <c r="O71" s="46">
        <v>34527</v>
      </c>
    </row>
    <row r="72" spans="1:15" ht="15" customHeight="1">
      <c r="A72" s="321" t="s">
        <v>143</v>
      </c>
      <c r="H72" s="41"/>
      <c r="I72" s="283">
        <v>3140</v>
      </c>
      <c r="J72" s="46"/>
      <c r="K72" s="46">
        <v>6100</v>
      </c>
      <c r="L72" s="46"/>
      <c r="M72" s="283">
        <v>3140</v>
      </c>
      <c r="N72" s="46"/>
      <c r="O72" s="46">
        <v>6051</v>
      </c>
    </row>
    <row r="73" spans="1:15" ht="15" customHeight="1">
      <c r="A73" s="321" t="s">
        <v>157</v>
      </c>
      <c r="H73" s="41"/>
      <c r="I73" s="154"/>
      <c r="J73" s="60"/>
      <c r="K73" s="60"/>
      <c r="L73" s="60"/>
      <c r="M73" s="154"/>
      <c r="N73" s="60"/>
      <c r="O73" s="60"/>
    </row>
    <row r="74" spans="1:15" ht="15" customHeight="1">
      <c r="A74" s="321"/>
      <c r="B74" s="321" t="s">
        <v>119</v>
      </c>
      <c r="H74" s="41"/>
      <c r="I74" s="283">
        <v>-401592</v>
      </c>
      <c r="J74" s="46"/>
      <c r="K74" s="46">
        <v>-751909</v>
      </c>
      <c r="L74" s="46"/>
      <c r="M74" s="283">
        <v>-392227</v>
      </c>
      <c r="N74" s="46"/>
      <c r="O74" s="46">
        <v>-743891</v>
      </c>
    </row>
    <row r="75" spans="1:15" ht="15" customHeight="1">
      <c r="A75" s="321" t="s">
        <v>158</v>
      </c>
      <c r="H75" s="41"/>
      <c r="I75" s="283">
        <v>-84042</v>
      </c>
      <c r="J75" s="46"/>
      <c r="K75" s="46">
        <v>-67861</v>
      </c>
      <c r="L75" s="46"/>
      <c r="M75" s="283">
        <v>-21701</v>
      </c>
      <c r="N75" s="46"/>
      <c r="O75" s="46">
        <v>-14119</v>
      </c>
    </row>
    <row r="76" spans="1:15" ht="15" customHeight="1">
      <c r="A76" s="37" t="s">
        <v>90</v>
      </c>
      <c r="H76" s="41"/>
      <c r="I76" s="281">
        <v>-23470</v>
      </c>
      <c r="J76" s="46"/>
      <c r="K76" s="282">
        <v>-41828</v>
      </c>
      <c r="L76" s="46"/>
      <c r="M76" s="281">
        <v>-23470</v>
      </c>
      <c r="N76" s="46"/>
      <c r="O76" s="282">
        <v>-41828</v>
      </c>
    </row>
    <row r="77" spans="1:15" ht="8.1" customHeight="1">
      <c r="B77" s="321"/>
      <c r="H77" s="44"/>
      <c r="I77" s="154"/>
      <c r="J77" s="60"/>
      <c r="K77" s="60"/>
      <c r="L77" s="60"/>
      <c r="M77" s="154"/>
      <c r="N77" s="60"/>
      <c r="O77" s="60"/>
    </row>
    <row r="78" spans="1:15" ht="15" customHeight="1">
      <c r="A78" s="259" t="s">
        <v>153</v>
      </c>
      <c r="B78" s="223"/>
      <c r="H78" s="41"/>
      <c r="I78" s="157">
        <f>SUM(I67:I77)</f>
        <v>-478605</v>
      </c>
      <c r="J78" s="60"/>
      <c r="K78" s="156">
        <f>SUM(K67:K77)</f>
        <v>-873714</v>
      </c>
      <c r="L78" s="60"/>
      <c r="M78" s="157">
        <f>SUM(M67:M77)</f>
        <v>-384971</v>
      </c>
      <c r="N78" s="60"/>
      <c r="O78" s="156">
        <f>SUM(O67:O77)</f>
        <v>-737142</v>
      </c>
    </row>
    <row r="79" spans="1:15" ht="15" customHeight="1">
      <c r="B79" s="259"/>
      <c r="H79" s="41"/>
      <c r="I79" s="155"/>
      <c r="J79" s="60"/>
      <c r="K79" s="222"/>
      <c r="L79" s="60"/>
      <c r="M79" s="155"/>
      <c r="N79" s="60"/>
      <c r="O79" s="222"/>
    </row>
    <row r="80" spans="1:15" ht="15" customHeight="1">
      <c r="A80" s="260" t="s">
        <v>84</v>
      </c>
      <c r="B80" s="223"/>
      <c r="H80" s="41"/>
      <c r="I80" s="155"/>
      <c r="J80" s="60"/>
      <c r="K80" s="222"/>
      <c r="L80" s="60"/>
      <c r="M80" s="155"/>
      <c r="N80" s="60"/>
      <c r="O80" s="222"/>
    </row>
    <row r="81" spans="1:15" ht="15" customHeight="1">
      <c r="A81" s="321" t="s">
        <v>127</v>
      </c>
      <c r="B81" s="223"/>
      <c r="H81" s="41"/>
      <c r="I81" s="155"/>
      <c r="J81" s="60"/>
      <c r="K81" s="222"/>
      <c r="L81" s="60"/>
      <c r="M81" s="155"/>
      <c r="N81" s="60"/>
      <c r="O81" s="222"/>
    </row>
    <row r="82" spans="1:15" ht="15" customHeight="1">
      <c r="A82" s="321"/>
      <c r="B82" s="37" t="s">
        <v>128</v>
      </c>
      <c r="G82" s="251">
        <v>13.1</v>
      </c>
      <c r="H82" s="41"/>
      <c r="I82" s="283">
        <v>679000</v>
      </c>
      <c r="J82" s="46"/>
      <c r="K82" s="46">
        <v>408000</v>
      </c>
      <c r="L82" s="46"/>
      <c r="M82" s="283">
        <v>294000</v>
      </c>
      <c r="N82" s="46"/>
      <c r="O82" s="46">
        <v>260000</v>
      </c>
    </row>
    <row r="83" spans="1:15" ht="15" customHeight="1">
      <c r="A83" s="321" t="s">
        <v>150</v>
      </c>
      <c r="B83" s="223"/>
      <c r="H83" s="41"/>
      <c r="I83" s="155"/>
      <c r="J83" s="60"/>
      <c r="K83" s="222"/>
      <c r="L83" s="60"/>
      <c r="M83" s="155"/>
      <c r="N83" s="60"/>
      <c r="O83" s="222"/>
    </row>
    <row r="84" spans="1:15" ht="15" customHeight="1">
      <c r="A84" s="321"/>
      <c r="B84" s="37" t="s">
        <v>128</v>
      </c>
      <c r="G84" s="251">
        <v>13.1</v>
      </c>
      <c r="H84" s="41"/>
      <c r="I84" s="283">
        <v>-597000</v>
      </c>
      <c r="J84" s="46"/>
      <c r="K84" s="46">
        <v>-648000</v>
      </c>
      <c r="L84" s="46"/>
      <c r="M84" s="283">
        <v>-147000</v>
      </c>
      <c r="N84" s="46"/>
      <c r="O84" s="46">
        <v>-355000</v>
      </c>
    </row>
    <row r="85" spans="1:15" ht="15" customHeight="1">
      <c r="A85" s="321" t="s">
        <v>141</v>
      </c>
      <c r="H85" s="41"/>
      <c r="I85" s="33"/>
      <c r="J85" s="60"/>
      <c r="K85" s="59"/>
      <c r="L85" s="60"/>
      <c r="M85" s="33"/>
      <c r="N85" s="59"/>
      <c r="O85" s="59"/>
    </row>
    <row r="86" spans="1:15" ht="15" customHeight="1">
      <c r="A86" s="321"/>
      <c r="B86" s="37" t="s">
        <v>128</v>
      </c>
      <c r="G86" s="251">
        <v>13.2</v>
      </c>
      <c r="H86" s="41"/>
      <c r="I86" s="283">
        <v>1490000</v>
      </c>
      <c r="J86" s="46"/>
      <c r="K86" s="46">
        <v>1400000</v>
      </c>
      <c r="L86" s="46"/>
      <c r="M86" s="283">
        <v>1490000</v>
      </c>
      <c r="N86" s="46"/>
      <c r="O86" s="46">
        <v>1400000</v>
      </c>
    </row>
    <row r="87" spans="1:15" ht="15" customHeight="1">
      <c r="A87" s="321" t="s">
        <v>151</v>
      </c>
      <c r="H87" s="41"/>
      <c r="I87" s="33"/>
      <c r="J87" s="59"/>
      <c r="K87" s="59"/>
      <c r="L87" s="59"/>
      <c r="M87" s="155"/>
      <c r="N87" s="315"/>
      <c r="O87" s="222"/>
    </row>
    <row r="88" spans="1:15" ht="15" customHeight="1">
      <c r="A88" s="321"/>
      <c r="B88" s="37" t="s">
        <v>128</v>
      </c>
      <c r="G88" s="251">
        <v>13.2</v>
      </c>
      <c r="H88" s="41"/>
      <c r="I88" s="283">
        <v>-2148000</v>
      </c>
      <c r="J88" s="46"/>
      <c r="K88" s="46">
        <v>-148000</v>
      </c>
      <c r="L88" s="46"/>
      <c r="M88" s="283">
        <v>-2148000</v>
      </c>
      <c r="N88" s="46"/>
      <c r="O88" s="46">
        <v>-148000</v>
      </c>
    </row>
    <row r="89" spans="1:15" ht="15" customHeight="1">
      <c r="A89" s="321" t="s">
        <v>222</v>
      </c>
      <c r="G89" s="251">
        <v>13.3</v>
      </c>
      <c r="H89" s="41"/>
      <c r="I89" s="283">
        <v>1597369</v>
      </c>
      <c r="J89" s="46"/>
      <c r="K89" s="46">
        <v>0</v>
      </c>
      <c r="L89" s="46"/>
      <c r="M89" s="283">
        <v>1597369</v>
      </c>
      <c r="N89" s="46"/>
      <c r="O89" s="46">
        <v>0</v>
      </c>
    </row>
    <row r="90" spans="1:15" ht="15" customHeight="1">
      <c r="A90" s="321" t="s">
        <v>220</v>
      </c>
      <c r="G90" s="251">
        <v>13.3</v>
      </c>
      <c r="H90" s="41"/>
      <c r="I90" s="283">
        <v>-1200000</v>
      </c>
      <c r="J90" s="46"/>
      <c r="K90" s="46">
        <v>0</v>
      </c>
      <c r="L90" s="46"/>
      <c r="M90" s="283">
        <v>-1200000</v>
      </c>
      <c r="N90" s="46"/>
      <c r="O90" s="46">
        <v>0</v>
      </c>
    </row>
    <row r="91" spans="1:15" ht="15" customHeight="1">
      <c r="A91" s="344" t="s">
        <v>171</v>
      </c>
      <c r="B91" s="344"/>
      <c r="C91" s="344"/>
      <c r="D91" s="344"/>
      <c r="E91" s="344"/>
      <c r="F91" s="344"/>
      <c r="H91" s="41"/>
      <c r="I91" s="283">
        <v>-8274</v>
      </c>
      <c r="J91" s="46"/>
      <c r="K91" s="46">
        <v>-7424</v>
      </c>
      <c r="L91" s="46"/>
      <c r="M91" s="33">
        <v>-65</v>
      </c>
      <c r="N91" s="46"/>
      <c r="O91" s="59">
        <v>-2283</v>
      </c>
    </row>
    <row r="92" spans="1:15" ht="15" customHeight="1">
      <c r="A92" s="321" t="s">
        <v>136</v>
      </c>
      <c r="H92" s="41"/>
      <c r="I92" s="283">
        <v>-406352</v>
      </c>
      <c r="J92" s="46"/>
      <c r="K92" s="46">
        <v>-408997</v>
      </c>
      <c r="L92" s="46"/>
      <c r="M92" s="283">
        <v>-399165</v>
      </c>
      <c r="N92" s="46"/>
      <c r="O92" s="46">
        <v>-399171</v>
      </c>
    </row>
    <row r="93" spans="1:15" ht="15" customHeight="1">
      <c r="A93" s="321" t="s">
        <v>79</v>
      </c>
      <c r="H93" s="41"/>
      <c r="I93" s="281">
        <v>-118520</v>
      </c>
      <c r="J93" s="46"/>
      <c r="K93" s="282">
        <v>-87884</v>
      </c>
      <c r="L93" s="46"/>
      <c r="M93" s="281">
        <v>-114603</v>
      </c>
      <c r="N93" s="46"/>
      <c r="O93" s="282">
        <v>-84919</v>
      </c>
    </row>
    <row r="94" spans="1:15" ht="8.1" customHeight="1">
      <c r="H94" s="44"/>
      <c r="I94" s="155"/>
      <c r="J94" s="60"/>
      <c r="K94" s="222"/>
      <c r="L94" s="60"/>
      <c r="M94" s="155"/>
      <c r="N94" s="60"/>
      <c r="O94" s="222"/>
    </row>
    <row r="95" spans="1:15" ht="15" customHeight="1">
      <c r="A95" s="259" t="s">
        <v>217</v>
      </c>
      <c r="B95" s="223"/>
      <c r="H95" s="41"/>
      <c r="I95" s="157">
        <f>SUM(I81:I93)</f>
        <v>-711777</v>
      </c>
      <c r="J95" s="60"/>
      <c r="K95" s="156">
        <f>SUM(K81:K93)</f>
        <v>507695</v>
      </c>
      <c r="L95" s="60"/>
      <c r="M95" s="157">
        <f>SUM(M81:M93)</f>
        <v>-627464</v>
      </c>
      <c r="N95" s="60"/>
      <c r="O95" s="156">
        <f>SUM(O81:O93)</f>
        <v>670627</v>
      </c>
    </row>
    <row r="96" spans="1:15" ht="10.15" customHeight="1">
      <c r="B96" s="223"/>
      <c r="H96" s="41"/>
      <c r="I96" s="154"/>
      <c r="J96" s="60"/>
      <c r="K96" s="60"/>
      <c r="L96" s="60"/>
      <c r="M96" s="154"/>
      <c r="N96" s="60"/>
      <c r="O96" s="60"/>
    </row>
    <row r="97" spans="1:15" ht="15" customHeight="1">
      <c r="A97" s="259" t="s">
        <v>218</v>
      </c>
      <c r="B97" s="223"/>
      <c r="H97" s="41"/>
      <c r="I97" s="154">
        <f>I95+I78+I46</f>
        <v>-173561</v>
      </c>
      <c r="J97" s="60"/>
      <c r="K97" s="60">
        <f>K95+K78+K46</f>
        <v>867297</v>
      </c>
      <c r="L97" s="60"/>
      <c r="M97" s="154">
        <f>M95+M78+M46</f>
        <v>-219735</v>
      </c>
      <c r="N97" s="60"/>
      <c r="O97" s="60">
        <f>O95+O78+O46</f>
        <v>820938</v>
      </c>
    </row>
    <row r="98" spans="1:15" ht="15" customHeight="1">
      <c r="A98" s="256" t="s">
        <v>166</v>
      </c>
      <c r="H98" s="41"/>
      <c r="I98" s="281">
        <v>293434</v>
      </c>
      <c r="J98" s="46"/>
      <c r="K98" s="282">
        <v>65687</v>
      </c>
      <c r="L98" s="46"/>
      <c r="M98" s="281">
        <v>238314</v>
      </c>
      <c r="N98" s="46"/>
      <c r="O98" s="282">
        <v>11246</v>
      </c>
    </row>
    <row r="99" spans="1:15" ht="8.1" customHeight="1">
      <c r="A99" s="256"/>
      <c r="H99" s="41"/>
      <c r="I99" s="154"/>
      <c r="J99" s="60"/>
      <c r="K99" s="60"/>
      <c r="L99" s="60"/>
      <c r="M99" s="154"/>
      <c r="N99" s="60"/>
      <c r="O99" s="60"/>
    </row>
    <row r="100" spans="1:15" ht="15" customHeight="1" thickBot="1">
      <c r="A100" s="259" t="s">
        <v>167</v>
      </c>
      <c r="B100" s="223"/>
      <c r="H100" s="41"/>
      <c r="I100" s="160">
        <f>SUM(I97:I98)</f>
        <v>119873</v>
      </c>
      <c r="J100" s="60"/>
      <c r="K100" s="161">
        <f>SUM(K97:K98)</f>
        <v>932984</v>
      </c>
      <c r="L100" s="60"/>
      <c r="M100" s="160">
        <f>SUM(M97:M98)</f>
        <v>18579</v>
      </c>
      <c r="N100" s="60"/>
      <c r="O100" s="161">
        <f>SUM(O97:O98)</f>
        <v>832184</v>
      </c>
    </row>
    <row r="101" spans="1:15" ht="15" customHeight="1" thickTop="1">
      <c r="H101" s="41"/>
      <c r="I101" s="34"/>
      <c r="J101" s="44"/>
      <c r="K101" s="44"/>
      <c r="L101" s="44"/>
      <c r="M101" s="34"/>
      <c r="N101" s="44"/>
      <c r="O101" s="44"/>
    </row>
    <row r="102" spans="1:15" ht="15" customHeight="1">
      <c r="A102" s="260" t="s">
        <v>85</v>
      </c>
      <c r="H102" s="41"/>
      <c r="I102" s="34"/>
      <c r="J102" s="44"/>
      <c r="K102" s="44"/>
      <c r="L102" s="44"/>
      <c r="M102" s="34"/>
      <c r="N102" s="44"/>
      <c r="O102" s="44"/>
    </row>
    <row r="103" spans="1:15" ht="15" customHeight="1">
      <c r="A103" s="256" t="s">
        <v>152</v>
      </c>
      <c r="H103" s="41"/>
      <c r="I103" s="34"/>
      <c r="J103" s="44"/>
      <c r="K103" s="44"/>
      <c r="L103" s="44"/>
      <c r="M103" s="34"/>
      <c r="N103" s="44"/>
      <c r="O103" s="44"/>
    </row>
    <row r="104" spans="1:15" ht="15" customHeight="1">
      <c r="A104" s="256"/>
      <c r="B104" s="256" t="s">
        <v>172</v>
      </c>
      <c r="H104" s="41"/>
      <c r="I104" s="34"/>
      <c r="J104" s="44"/>
      <c r="K104" s="44"/>
      <c r="L104" s="44"/>
      <c r="M104" s="34"/>
      <c r="N104" s="44"/>
      <c r="O104" s="44"/>
    </row>
    <row r="105" spans="1:15" ht="15" customHeight="1">
      <c r="B105" s="256"/>
      <c r="C105" s="256" t="s">
        <v>173</v>
      </c>
      <c r="H105" s="41"/>
      <c r="I105" s="283">
        <v>106578</v>
      </c>
      <c r="J105" s="46"/>
      <c r="K105" s="46">
        <v>1738545</v>
      </c>
      <c r="L105" s="46"/>
      <c r="M105" s="283">
        <v>105981</v>
      </c>
      <c r="N105" s="46"/>
      <c r="O105" s="46">
        <v>1735466</v>
      </c>
    </row>
    <row r="106" spans="1:15" ht="15" customHeight="1">
      <c r="B106" s="256" t="s">
        <v>168</v>
      </c>
      <c r="C106" s="256"/>
      <c r="H106" s="41"/>
      <c r="I106" s="283">
        <v>101</v>
      </c>
      <c r="J106" s="46"/>
      <c r="K106" s="46">
        <v>20082</v>
      </c>
      <c r="L106" s="46"/>
      <c r="M106" s="283">
        <v>101</v>
      </c>
      <c r="N106" s="46"/>
      <c r="O106" s="46">
        <v>20082</v>
      </c>
    </row>
    <row r="107" spans="1:15" ht="14.45" customHeight="1">
      <c r="B107" s="256"/>
      <c r="C107" s="256"/>
      <c r="H107" s="41"/>
      <c r="I107" s="44"/>
      <c r="J107" s="44"/>
      <c r="K107" s="44"/>
      <c r="L107" s="44"/>
      <c r="M107" s="44"/>
      <c r="N107" s="44"/>
      <c r="O107" s="44"/>
    </row>
    <row r="108" spans="1:15" ht="17.45" customHeight="1">
      <c r="B108" s="256"/>
      <c r="C108" s="256"/>
      <c r="H108" s="41"/>
      <c r="I108" s="44"/>
      <c r="J108" s="44"/>
      <c r="K108" s="44"/>
      <c r="L108" s="44"/>
      <c r="M108" s="44"/>
      <c r="N108" s="44"/>
      <c r="O108" s="44"/>
    </row>
    <row r="109" spans="1:15" ht="17.45" customHeight="1">
      <c r="B109" s="256"/>
      <c r="C109" s="256"/>
      <c r="H109" s="41"/>
      <c r="I109" s="44"/>
      <c r="J109" s="44"/>
      <c r="K109" s="44"/>
      <c r="L109" s="44"/>
      <c r="M109" s="44"/>
      <c r="N109" s="44"/>
      <c r="O109" s="44"/>
    </row>
    <row r="110" spans="1:15" ht="9" customHeight="1">
      <c r="B110" s="256"/>
      <c r="C110" s="256"/>
      <c r="H110" s="41"/>
      <c r="I110" s="44"/>
      <c r="J110" s="44"/>
      <c r="K110" s="44"/>
      <c r="L110" s="44"/>
      <c r="M110" s="44"/>
      <c r="N110" s="44"/>
      <c r="O110" s="44"/>
    </row>
    <row r="111" spans="1:15" ht="21.95" customHeight="1">
      <c r="A111" s="330" t="s">
        <v>196</v>
      </c>
      <c r="B111" s="330"/>
      <c r="C111" s="330"/>
      <c r="D111" s="330"/>
      <c r="E111" s="330"/>
      <c r="F111" s="330"/>
      <c r="G111" s="330"/>
      <c r="H111" s="330"/>
      <c r="I111" s="330"/>
      <c r="J111" s="330"/>
      <c r="K111" s="330"/>
      <c r="L111" s="331"/>
      <c r="M111" s="331"/>
      <c r="N111" s="331"/>
      <c r="O111" s="331"/>
    </row>
  </sheetData>
  <mergeCells count="13">
    <mergeCell ref="A111:O111"/>
    <mergeCell ref="M61:O61"/>
    <mergeCell ref="I62:K62"/>
    <mergeCell ref="M62:O62"/>
    <mergeCell ref="I63:K63"/>
    <mergeCell ref="M63:O63"/>
    <mergeCell ref="A91:F91"/>
    <mergeCell ref="A55:O55"/>
    <mergeCell ref="M6:O6"/>
    <mergeCell ref="I7:K7"/>
    <mergeCell ref="M7:O7"/>
    <mergeCell ref="I8:K8"/>
    <mergeCell ref="M8:O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5" ma:contentTypeDescription="Create a new document." ma:contentTypeScope="" ma:versionID="10702d382360e01b6a49331290666c61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cc278e468ca1912259fc48fc008cd4fa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277E75-AADA-4952-B675-5B93336646C3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829c52cd-1d05-491e-95be-1e4002f46b5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c8b31b8-7499-4de8-ae63-2358b09ba4e3"/>
  </ds:schemaRefs>
</ds:datastoreItem>
</file>

<file path=customXml/itemProps2.xml><?xml version="1.0" encoding="utf-8"?>
<ds:datastoreItem xmlns:ds="http://schemas.openxmlformats.org/officeDocument/2006/customXml" ds:itemID="{9191F06C-1A42-4542-A1F9-B973526D0524}"/>
</file>

<file path=customXml/itemProps3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YE2-4</vt:lpstr>
      <vt:lpstr>Eng 5-6 (3M)</vt:lpstr>
      <vt:lpstr>Eng 7-8 (6M)</vt:lpstr>
      <vt:lpstr>conso EN 9</vt:lpstr>
      <vt:lpstr>separate EN10</vt:lpstr>
      <vt:lpstr>11-12</vt:lpstr>
      <vt:lpstr>'11-12'!Print_Area</vt:lpstr>
      <vt:lpstr>'Eng 5-6 (3M)'!Print_Area</vt:lpstr>
      <vt:lpstr>'separate 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Chutikarn Trakarnkijvichit</cp:lastModifiedBy>
  <cp:lastPrinted>2022-08-10T07:51:08Z</cp:lastPrinted>
  <dcterms:created xsi:type="dcterms:W3CDTF">2009-01-23T10:19:39Z</dcterms:created>
  <dcterms:modified xsi:type="dcterms:W3CDTF">2022-08-10T08:22:00Z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