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5\Q2_65\"/>
    </mc:Choice>
  </mc:AlternateContent>
  <xr:revisionPtr revIDLastSave="0" documentId="8_{B074EDAB-C307-410E-81BD-6FE54087F713}" xr6:coauthVersionLast="47" xr6:coauthVersionMax="47" xr10:uidLastSave="{00000000-0000-0000-0000-000000000000}"/>
  <bookViews>
    <workbookView xWindow="-110" yWindow="-110" windowWidth="19420" windowHeight="10420" tabRatio="558" activeTab="1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BS!$A$1:$J$99</definedName>
    <definedName name="_xlnm.Print_Area" localSheetId="4">cashflow!$A$1:$I$97</definedName>
    <definedName name="_xlnm.Print_Area" localSheetId="3">company!$A$1:$M$21</definedName>
    <definedName name="_xlnm.Print_Area" localSheetId="2">conso!$A$1:$U$24</definedName>
    <definedName name="_xlnm.Print_Area" localSheetId="1">PL!$A$1:$J$110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4" l="1"/>
  <c r="I13" i="4"/>
  <c r="I69" i="16"/>
  <c r="G69" i="16"/>
  <c r="E69" i="16"/>
  <c r="C69" i="16"/>
  <c r="C81" i="16" l="1"/>
  <c r="G81" i="16"/>
  <c r="J76" i="14"/>
  <c r="F76" i="14"/>
  <c r="S15" i="3" l="1"/>
  <c r="M12" i="4" l="1"/>
  <c r="C21" i="3"/>
  <c r="O13" i="3"/>
  <c r="Q13" i="3"/>
  <c r="O14" i="3"/>
  <c r="Q14" i="3"/>
  <c r="U14" i="3" s="1"/>
  <c r="J84" i="14" l="1"/>
  <c r="H84" i="14"/>
  <c r="F84" i="14"/>
  <c r="D84" i="14"/>
  <c r="J69" i="14"/>
  <c r="J77" i="14" s="1"/>
  <c r="J79" i="14" s="1"/>
  <c r="J81" i="14" s="1"/>
  <c r="F69" i="14"/>
  <c r="F77" i="14" s="1"/>
  <c r="F79" i="14" s="1"/>
  <c r="F81" i="14" s="1"/>
  <c r="F85" i="14" l="1"/>
  <c r="F96" i="14" s="1"/>
  <c r="F98" i="14" s="1"/>
  <c r="E9" i="16"/>
  <c r="F108" i="14" l="1"/>
  <c r="J85" i="14"/>
  <c r="I9" i="16"/>
  <c r="F101" i="14"/>
  <c r="J96" i="14" l="1"/>
  <c r="K13" i="4"/>
  <c r="F103" i="14"/>
  <c r="K15" i="3"/>
  <c r="J108" i="14" l="1"/>
  <c r="J101" i="14"/>
  <c r="J103" i="14" s="1"/>
  <c r="J98" i="14"/>
  <c r="J54" i="11"/>
  <c r="F54" i="11"/>
  <c r="I19" i="4" l="1"/>
  <c r="O19" i="3"/>
  <c r="Q19" i="3" s="1"/>
  <c r="U19" i="3" s="1"/>
  <c r="U13" i="3"/>
  <c r="O20" i="3"/>
  <c r="O15" i="3"/>
  <c r="M11" i="4" l="1"/>
  <c r="I79" i="16" l="1"/>
  <c r="E79" i="16"/>
  <c r="J21" i="14"/>
  <c r="J14" i="14"/>
  <c r="F21" i="14"/>
  <c r="F14" i="14"/>
  <c r="F22" i="14" l="1"/>
  <c r="F24" i="14" s="1"/>
  <c r="F26" i="14" s="1"/>
  <c r="J22" i="14"/>
  <c r="J24" i="14" s="1"/>
  <c r="J26" i="14" s="1"/>
  <c r="S22" i="3"/>
  <c r="M22" i="3"/>
  <c r="K22" i="3"/>
  <c r="I22" i="3"/>
  <c r="G22" i="3"/>
  <c r="E22" i="3"/>
  <c r="C22" i="3"/>
  <c r="K19" i="4" l="1"/>
  <c r="G19" i="4"/>
  <c r="E19" i="4"/>
  <c r="C19" i="4"/>
  <c r="J29" i="14" l="1"/>
  <c r="F29" i="14"/>
  <c r="J89" i="11"/>
  <c r="J91" i="11" s="1"/>
  <c r="F89" i="11"/>
  <c r="Q22" i="3" s="1"/>
  <c r="J65" i="11"/>
  <c r="F65" i="11"/>
  <c r="J29" i="11"/>
  <c r="J18" i="11"/>
  <c r="F29" i="11"/>
  <c r="F18" i="11"/>
  <c r="J30" i="11" l="1"/>
  <c r="J30" i="14"/>
  <c r="J41" i="14" s="1"/>
  <c r="J53" i="14" s="1"/>
  <c r="F30" i="14"/>
  <c r="F41" i="14" s="1"/>
  <c r="F91" i="11"/>
  <c r="U22" i="3" s="1"/>
  <c r="F30" i="11"/>
  <c r="J66" i="11"/>
  <c r="J92" i="11" s="1"/>
  <c r="F66" i="11"/>
  <c r="Q15" i="3" l="1"/>
  <c r="U15" i="3" s="1"/>
  <c r="F53" i="14"/>
  <c r="F46" i="14"/>
  <c r="F43" i="14"/>
  <c r="J46" i="14"/>
  <c r="J48" i="14" s="1"/>
  <c r="J43" i="14"/>
  <c r="J93" i="11"/>
  <c r="F92" i="11"/>
  <c r="F93" i="11" s="1"/>
  <c r="C14" i="4"/>
  <c r="S16" i="3"/>
  <c r="I16" i="3"/>
  <c r="G16" i="3"/>
  <c r="E16" i="3"/>
  <c r="C16" i="3"/>
  <c r="F48" i="14" l="1"/>
  <c r="K14" i="4" l="1"/>
  <c r="K16" i="3"/>
  <c r="Q16" i="3" l="1"/>
  <c r="M16" i="4"/>
  <c r="M19" i="4" s="1"/>
  <c r="M16" i="3" l="1"/>
  <c r="O16" i="3" s="1"/>
  <c r="U16" i="3" l="1"/>
  <c r="I28" i="16" l="1"/>
  <c r="I45" i="16" s="1"/>
  <c r="E28" i="16"/>
  <c r="E45" i="16" s="1"/>
  <c r="E49" i="16" l="1"/>
  <c r="E80" i="16" s="1"/>
  <c r="E82" i="16" s="1"/>
  <c r="I49" i="16"/>
  <c r="I80" i="16" s="1"/>
  <c r="I82" i="16" s="1"/>
  <c r="D29" i="14"/>
  <c r="H29" i="14"/>
  <c r="N23" i="3" l="1"/>
  <c r="L23" i="3"/>
  <c r="I21" i="3"/>
  <c r="G21" i="3"/>
  <c r="M21" i="3"/>
  <c r="G18" i="4"/>
  <c r="G14" i="4"/>
  <c r="I18" i="4"/>
  <c r="E18" i="4"/>
  <c r="E14" i="4"/>
  <c r="C18" i="4"/>
  <c r="O21" i="3" l="1"/>
  <c r="E21" i="3"/>
  <c r="C20" i="4" l="1"/>
  <c r="G20" i="4"/>
  <c r="E20" i="4"/>
  <c r="H65" i="11" l="1"/>
  <c r="H29" i="11"/>
  <c r="H18" i="11" l="1"/>
  <c r="G79" i="16"/>
  <c r="H30" i="11" l="1"/>
  <c r="I20" i="4" l="1"/>
  <c r="H54" i="11" l="1"/>
  <c r="H66" i="11" l="1"/>
  <c r="H76" i="14" l="1"/>
  <c r="H21" i="14"/>
  <c r="H14" i="14" l="1"/>
  <c r="H22" i="14" s="1"/>
  <c r="H24" i="14" s="1"/>
  <c r="H26" i="14" s="1"/>
  <c r="H30" i="14" s="1"/>
  <c r="H41" i="14" s="1"/>
  <c r="H69" i="14"/>
  <c r="H77" i="14" s="1"/>
  <c r="H79" i="14" s="1"/>
  <c r="G9" i="16" l="1"/>
  <c r="G28" i="16" s="1"/>
  <c r="G45" i="16" s="1"/>
  <c r="G49" i="16" s="1"/>
  <c r="G80" i="16" s="1"/>
  <c r="G82" i="16" s="1"/>
  <c r="G83" i="16" s="1"/>
  <c r="H81" i="14"/>
  <c r="H85" i="14" s="1"/>
  <c r="H46" i="14"/>
  <c r="H48" i="14" s="1"/>
  <c r="H53" i="14"/>
  <c r="H43" i="14"/>
  <c r="H96" i="14" l="1"/>
  <c r="M13" i="4" l="1"/>
  <c r="M14" i="4" s="1"/>
  <c r="I14" i="4"/>
  <c r="H101" i="14"/>
  <c r="H98" i="14"/>
  <c r="H108" i="14"/>
  <c r="K17" i="4" l="1"/>
  <c r="H103" i="14"/>
  <c r="M17" i="4" l="1"/>
  <c r="M18" i="4" s="1"/>
  <c r="K18" i="4"/>
  <c r="K20" i="4" s="1"/>
  <c r="H89" i="11" l="1"/>
  <c r="H91" i="11" l="1"/>
  <c r="M23" i="3" l="1"/>
  <c r="H92" i="11"/>
  <c r="M20" i="4"/>
  <c r="C23" i="3" l="1"/>
  <c r="H93" i="11"/>
  <c r="S20" i="3" l="1"/>
  <c r="S21" i="3" s="1"/>
  <c r="S23" i="3" s="1"/>
  <c r="G23" i="3" l="1"/>
  <c r="E23" i="3" l="1"/>
  <c r="D65" i="11" l="1"/>
  <c r="C79" i="16" l="1"/>
  <c r="D29" i="11" l="1"/>
  <c r="D18" i="11" l="1"/>
  <c r="D30" i="11" l="1"/>
  <c r="I23" i="3" l="1"/>
  <c r="D54" i="11" l="1"/>
  <c r="D66" i="11" l="1"/>
  <c r="D21" i="14" l="1"/>
  <c r="D76" i="14"/>
  <c r="D14" i="14" l="1"/>
  <c r="D22" i="14" s="1"/>
  <c r="D24" i="14" s="1"/>
  <c r="D26" i="14" s="1"/>
  <c r="D30" i="14" s="1"/>
  <c r="D41" i="14" s="1"/>
  <c r="D69" i="14"/>
  <c r="D77" i="14" l="1"/>
  <c r="D46" i="14"/>
  <c r="D48" i="14" s="1"/>
  <c r="D43" i="14"/>
  <c r="D53" i="14"/>
  <c r="D79" i="14" l="1"/>
  <c r="D81" i="14" l="1"/>
  <c r="C9" i="16"/>
  <c r="C28" i="16" s="1"/>
  <c r="C45" i="16" s="1"/>
  <c r="C49" i="16" s="1"/>
  <c r="C80" i="16" s="1"/>
  <c r="C82" i="16" s="1"/>
  <c r="C83" i="16" s="1"/>
  <c r="D89" i="11" l="1"/>
  <c r="D85" i="14"/>
  <c r="D96" i="14" l="1"/>
  <c r="D91" i="11"/>
  <c r="D92" i="11" l="1"/>
  <c r="D108" i="14"/>
  <c r="D98" i="14"/>
  <c r="D101" i="14"/>
  <c r="D103" i="14" l="1"/>
  <c r="K20" i="3"/>
  <c r="D93" i="11"/>
  <c r="K21" i="3" l="1"/>
  <c r="K23" i="3" s="1"/>
  <c r="Q20" i="3"/>
  <c r="U20" i="3" l="1"/>
  <c r="Q21" i="3"/>
  <c r="U21" i="3" l="1"/>
  <c r="U23" i="3" s="1"/>
  <c r="Q23" i="3"/>
</calcChain>
</file>

<file path=xl/sharedStrings.xml><?xml version="1.0" encoding="utf-8"?>
<sst xmlns="http://schemas.openxmlformats.org/spreadsheetml/2006/main" count="377" uniqueCount="232">
  <si>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</si>
  <si>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</si>
  <si>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</si>
  <si>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</si>
  <si>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</si>
  <si>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</si>
  <si>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</si>
  <si>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</si>
  <si>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</si>
  <si>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</si>
  <si>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</si>
  <si>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</si>
  <si>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</si>
  <si>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</si>
  <si>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</si>
  <si>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</si>
  <si>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</si>
  <si>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</si>
  <si>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</si>
  <si>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</si>
  <si>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</si>
  <si>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</si>
  <si>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</si>
  <si>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</si>
  <si>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</si>
  <si>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</si>
  <si>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</si>
  <si>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</si>
  <si>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</si>
  <si>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</si>
  <si>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</si>
  <si>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</si>
  <si>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</si>
  <si>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</si>
  <si>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</si>
  <si>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</si>
  <si>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</si>
  <si>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</si>
  <si>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</si>
  <si>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</si>
  <si>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</si>
  <si>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</si>
  <si>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</si>
  <si>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</si>
  <si>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</si>
  <si>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</si>
  <si>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</si>
  <si>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</si>
  <si>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</si>
  <si>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</si>
  <si>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</si>
  <si>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</si>
  <si>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</si>
  <si>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</si>
  <si>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</si>
  <si>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</si>
  <si>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</si>
  <si>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</si>
  <si>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</si>
  <si>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</si>
  <si>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</si>
  <si>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</si>
  <si>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</si>
  <si>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</si>
  <si>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</si>
  <si>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</si>
  <si>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</si>
  <si>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</si>
  <si>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</si>
  <si>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</si>
  <si>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</si>
  <si>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</si>
  <si>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</si>
  <si>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</si>
  <si>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</si>
  <si>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</si>
  <si>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</si>
  <si>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</si>
  <si>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</si>
  <si>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</si>
  <si>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</si>
  <si>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</si>
  <si>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</si>
  <si>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</si>
  <si>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</si>
  <si>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</si>
  <si>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</si>
  <si>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</si>
  <si>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</si>
  <si>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</si>
  <si>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</si>
  <si>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</si>
  <si>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</si>
  <si>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</si>
  <si>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</si>
  <si>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</si>
  <si>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</si>
  <si>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</si>
  <si>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</si>
  <si>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</si>
  <si>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</si>
  <si>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</si>
  <si>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</si>
  <si>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</si>
  <si>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</si>
  <si>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 xml:space="preserve">กำไรต่อหุ้นขั้นพื้นฐาน </t>
  </si>
  <si>
    <t xml:space="preserve">   กำไร (ขาดทุน) 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</si>
  <si>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</si>
  <si>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</si>
  <si>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</si>
  <si>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</si>
  <si>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</si>
  <si>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</si>
  <si>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</si>
  <si>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</si>
  <si>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</si>
  <si>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ส่วนทุนจากการจ่าย</t>
  </si>
  <si>
    <t>ยังไม่ได้จัดสรร</t>
  </si>
  <si>
    <t>สัดส่วนการถือหุ้น</t>
  </si>
  <si>
    <t>รวมองค์ประกอบอื่น</t>
  </si>
  <si>
    <t>ผู้ถือหุ้น</t>
  </si>
  <si>
    <t>อำนาจควบคุม</t>
  </si>
  <si>
    <t>รวม</t>
  </si>
  <si>
    <t>ชำระแล้ว</t>
  </si>
  <si>
    <t>มูลค่าหุ้นสามัญ</t>
  </si>
  <si>
    <t>โดยใช้หุ้นเป็นเกณฑ์</t>
  </si>
  <si>
    <t>จัดสรรแล้ว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</si>
  <si>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</si>
  <si>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</si>
  <si>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</si>
  <si>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</si>
  <si>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2564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</si>
  <si>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</si>
  <si>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</si>
  <si>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ส่วนทุนจากการ</t>
  </si>
  <si>
    <t>ทุนเรือนหุ้นที่ออก</t>
  </si>
  <si>
    <t>จ่ายโดยใช้</t>
  </si>
  <si>
    <t>และชำระแล้ว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</si>
  <si>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</si>
  <si>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</si>
  <si>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</si>
  <si>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ปรับกระทบกำไรก่อนภาษีเป็นเงินสดรับ (จ่าย) </t>
  </si>
  <si>
    <t xml:space="preserve">   จากกิจกรรมดำเนินงาน:</t>
  </si>
  <si>
    <t xml:space="preserve">    ต้นทุนพัฒนาอสังหาริมทรัพย์ลดลงจากการโอนเป็นต้นทุนขายอสังหาริมทรัพย์</t>
  </si>
  <si>
    <t xml:space="preserve">   โอนกลับขาดทุนจากการลดมูลค่าของโครงการ</t>
  </si>
  <si>
    <t xml:space="preserve">   ค่าเสื่อมราคาและค่าตัดจำหน่าย</t>
  </si>
  <si>
    <t xml:space="preserve">   ส่วนลดรับจากค่าเช่า</t>
  </si>
  <si>
    <t xml:space="preserve">   สำรองผลประโยชน์ระยะยาวของพนักงาน</t>
  </si>
  <si>
    <t xml:space="preserve">   รายได้รับล่วงหน้า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</si>
  <si>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</si>
  <si>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</si>
  <si>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</si>
  <si>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   อสังหาริมทรัพย์เพื่อการลงทุน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</si>
  <si>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</si>
  <si>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</si>
  <si>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</si>
  <si>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</si>
  <si>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</si>
  <si>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</si>
  <si>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</si>
  <si>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</si>
  <si>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</si>
  <si>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</si>
  <si>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</si>
  <si>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</si>
  <si>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</si>
  <si>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</si>
  <si>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</si>
  <si>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</si>
  <si>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จ่ายหนี้สินผลประโยชน์พนักงาน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</si>
  <si>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</si>
  <si>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</si>
  <si>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</si>
  <si>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</si>
  <si>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</si>
  <si>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</si>
  <si>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</si>
  <si>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</si>
  <si>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</si>
  <si>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</si>
  <si>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ซื้อที่ดินและส่วนปรับปรุงรอการพัฒนา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</si>
  <si>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</si>
  <si>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</si>
  <si>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</si>
  <si>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</si>
  <si>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</si>
  <si>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</si>
  <si>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</si>
  <si>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</si>
  <si>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</si>
  <si>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</si>
  <si>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</si>
  <si>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</si>
  <si>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</si>
  <si>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</si>
  <si>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</si>
  <si>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โอนดอกเบี้ยจ่ายเป็นต้นทุนพัฒนาอสังหาริมทรัพย์</t>
  </si>
  <si>
    <t xml:space="preserve">   โอนต้นทุนพัฒนาอสังหาริมทรัพย์เป็นที่ดินรอการพัฒนา</t>
  </si>
  <si>
    <t xml:space="preserve">   โอนสินทรัพย์ไม่หมุนเวียนอื่นเป็นที่ดินและส่วนปรับปรุงรอการพัฒนา</t>
  </si>
  <si>
    <t xml:space="preserve">   เจ้าหนี้ค่าซื้ออสังหาริมทรัพย์เพื่อการลงทุน</t>
  </si>
  <si>
    <t xml:space="preserve">   เงินปันผลค้างจ่าย</t>
  </si>
  <si>
    <t xml:space="preserve">   ขาดทุนจากการจำหน่ายและตัดจำหน่าย</t>
  </si>
  <si>
    <t>กำไรจากการดำเนินงานก่อนการเปลี่ยนแปลงในสินทรัพย์</t>
  </si>
  <si>
    <t>กำไรก่อนค่าใช้จ่ายทางการเงินและค่าใช้จ่ายภาษีเงินได้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</si>
  <si>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</si>
  <si>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</si>
  <si>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</si>
  <si>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</si>
  <si>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</si>
  <si>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</si>
  <si>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เงินปันผลจ่าย</t>
  </si>
  <si>
    <t xml:space="preserve">เงินปันผลจ่าย </t>
  </si>
  <si>
    <t xml:space="preserve">   กำไรจากการจำหน่ายที่ดินและส่วนปรับปรุงที่ดินรอพัฒนา</t>
  </si>
  <si>
    <t>เงินสดจ่ายเพื่อการได้มาซึ่งสินทรัพย์สิทธิการใช้</t>
  </si>
  <si>
    <t>ชำระคืนเงินกู้ยืมระยะสั้นจากสถาบันการเงิน</t>
  </si>
  <si>
    <t>จ่ายเงินปันผล</t>
  </si>
  <si>
    <t xml:space="preserve">   ลูกหนี้ที่ดินและส่วนปรับปรุงรอการพัฒนา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</si>
  <si>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</si>
  <si>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</t>
  </si>
  <si>
    <t>เงินสดรับจากเงินฝากประจำ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</si>
  <si>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</si>
  <si>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</si>
  <si>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</si>
  <si>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</si>
  <si>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 xml:space="preserve">   ขาดทุนจากการจำหน่ายและตัดจำหน่ายอุปกรณ์</t>
  </si>
  <si>
    <t xml:space="preserve">   ค่าเผื่อผลขาดทุนด้านเครดิตที่คาดว่าจะเกิดขึ้น </t>
  </si>
  <si>
    <t>การแบ่งปันกำไร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</si>
  <si>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</si>
  <si>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</si>
  <si>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</si>
  <si>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</si>
  <si>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เจ้าหนี้ค่าซื้อส่วนปรับปรุงอาคารและอุปกรณ์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</si>
</sst>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  <numFmt numFmtId="187" formatCode="_(* #,##0.0000_);_(* \(#,##0.0000\);_(* &quot;-&quot;_);_(@_)"/>
  </numFmts>
  <fonts count="4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sz val="10"/>
      <name val="EYInterstate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41" fontId="38" fillId="0" borderId="0" xfId="0" applyNumberFormat="1" applyFont="1"/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43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distributed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9" fillId="0" borderId="0" xfId="0" applyFont="1" applyAlignment="1">
      <alignment horizontal="distributed" vertical="center"/>
    </xf>
    <xf numFmtId="0" fontId="37" fillId="4" borderId="0" xfId="0" applyFont="1" applyFill="1" applyAlignment="1">
      <alignment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distributed" vertical="center"/>
    </xf>
    <xf numFmtId="0" fontId="37" fillId="0" borderId="0" xfId="0" applyFont="1" applyAlignment="1">
      <alignment vertical="center"/>
    </xf>
    <xf numFmtId="41" fontId="38" fillId="0" borderId="6" xfId="0" applyNumberFormat="1" applyFont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Border="1" applyAlignment="1">
      <alignment horizontal="center" vertical="center"/>
    </xf>
    <xf numFmtId="41" fontId="38" fillId="0" borderId="0" xfId="0" applyNumberFormat="1" applyFont="1" applyAlignment="1">
      <alignment horizontal="right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/>
    <xf numFmtId="184" fontId="38" fillId="0" borderId="0" xfId="1" applyNumberFormat="1" applyFont="1" applyFill="1" applyBorder="1" applyAlignment="1">
      <alignment vertical="center"/>
    </xf>
    <xf numFmtId="4" fontId="38" fillId="0" borderId="0" xfId="1" applyFont="1" applyFill="1" applyAlignment="1">
      <alignment horizontal="center" vertical="center"/>
    </xf>
    <xf numFmtId="10" fontId="38" fillId="0" borderId="0" xfId="83" applyNumberFormat="1" applyFont="1" applyFill="1" applyAlignment="1">
      <alignment vertical="center"/>
    </xf>
    <xf numFmtId="37" fontId="38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centerContinuous" vertical="center"/>
    </xf>
    <xf numFmtId="37" fontId="38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37" fontId="38" fillId="0" borderId="0" xfId="0" applyNumberFormat="1" applyFont="1" applyAlignment="1">
      <alignment horizontal="center" vertical="center"/>
    </xf>
    <xf numFmtId="37" fontId="37" fillId="0" borderId="5" xfId="0" applyNumberFormat="1" applyFont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7" fillId="0" borderId="5" xfId="0" applyNumberFormat="1" applyFont="1" applyBorder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8" fillId="0" borderId="0" xfId="82" applyNumberFormat="1" applyFont="1"/>
    <xf numFmtId="41" fontId="38" fillId="0" borderId="5" xfId="0" applyNumberFormat="1" applyFont="1" applyBorder="1" applyAlignment="1">
      <alignment horizontal="right" vertical="center"/>
    </xf>
    <xf numFmtId="41" fontId="38" fillId="0" borderId="5" xfId="0" applyNumberFormat="1" applyFont="1" applyBorder="1" applyAlignment="1">
      <alignment vertical="center"/>
    </xf>
    <xf numFmtId="41" fontId="38" fillId="0" borderId="7" xfId="0" applyNumberFormat="1" applyFont="1" applyBorder="1" applyAlignment="1">
      <alignment vertical="center"/>
    </xf>
    <xf numFmtId="0" fontId="39" fillId="0" borderId="0" xfId="0" quotePrefix="1" applyFont="1" applyAlignment="1">
      <alignment horizontal="center" vertical="center"/>
    </xf>
    <xf numFmtId="41" fontId="38" fillId="0" borderId="8" xfId="0" applyNumberFormat="1" applyFont="1" applyBorder="1" applyAlignment="1">
      <alignment vertical="center"/>
    </xf>
    <xf numFmtId="37" fontId="41" fillId="0" borderId="0" xfId="0" applyNumberFormat="1" applyFont="1" applyAlignment="1">
      <alignment vertical="center"/>
    </xf>
    <xf numFmtId="185" fontId="38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0" fontId="38" fillId="0" borderId="0" xfId="0" applyFont="1"/>
    <xf numFmtId="37" fontId="38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38" fillId="0" borderId="0" xfId="0" applyNumberFormat="1" applyFont="1" applyAlignment="1">
      <alignment horizontal="right"/>
    </xf>
    <xf numFmtId="37" fontId="38" fillId="0" borderId="0" xfId="0" applyNumberFormat="1" applyFont="1"/>
    <xf numFmtId="37" fontId="37" fillId="0" borderId="0" xfId="0" applyNumberFormat="1" applyFont="1" applyAlignment="1">
      <alignment horizontal="left"/>
    </xf>
    <xf numFmtId="37" fontId="3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37" fillId="0" borderId="0" xfId="0" applyNumberFormat="1" applyFont="1"/>
    <xf numFmtId="37" fontId="37" fillId="0" borderId="5" xfId="0" applyNumberFormat="1" applyFont="1" applyBorder="1"/>
    <xf numFmtId="37" fontId="39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38" fillId="0" borderId="0" xfId="0" applyFont="1" applyAlignment="1">
      <alignment horizontal="center"/>
    </xf>
    <xf numFmtId="37" fontId="40" fillId="0" borderId="0" xfId="0" applyNumberFormat="1" applyFont="1" applyAlignment="1">
      <alignment horizontal="center"/>
    </xf>
    <xf numFmtId="41" fontId="38" fillId="0" borderId="0" xfId="0" applyNumberFormat="1" applyFont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horizontal="right"/>
    </xf>
    <xf numFmtId="41" fontId="38" fillId="0" borderId="10" xfId="0" applyNumberFormat="1" applyFont="1" applyBorder="1" applyAlignment="1">
      <alignment horizontal="right"/>
    </xf>
    <xf numFmtId="41" fontId="38" fillId="0" borderId="6" xfId="0" applyNumberFormat="1" applyFont="1" applyBorder="1" applyAlignment="1">
      <alignment horizontal="right"/>
    </xf>
    <xf numFmtId="41" fontId="38" fillId="0" borderId="5" xfId="0" applyNumberFormat="1" applyFont="1" applyBorder="1" applyAlignment="1">
      <alignment horizontal="right"/>
    </xf>
    <xf numFmtId="41" fontId="38" fillId="0" borderId="8" xfId="0" applyNumberFormat="1" applyFont="1" applyBorder="1" applyAlignment="1">
      <alignment horizontal="right"/>
    </xf>
    <xf numFmtId="37" fontId="38" fillId="0" borderId="0" xfId="0" applyNumberFormat="1" applyFont="1" applyAlignment="1">
      <alignment horizontal="left"/>
    </xf>
    <xf numFmtId="186" fontId="38" fillId="0" borderId="8" xfId="0" applyNumberFormat="1" applyFont="1" applyBorder="1" applyAlignment="1">
      <alignment horizontal="right"/>
    </xf>
    <xf numFmtId="186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right"/>
    </xf>
    <xf numFmtId="39" fontId="38" fillId="0" borderId="0" xfId="0" applyNumberFormat="1" applyFont="1" applyAlignment="1">
      <alignment horizontal="center"/>
    </xf>
    <xf numFmtId="37" fontId="37" fillId="0" borderId="0" xfId="0" applyNumberFormat="1" applyFont="1" applyAlignment="1">
      <alignment horizontal="center"/>
    </xf>
    <xf numFmtId="37" fontId="39" fillId="0" borderId="0" xfId="0" applyNumberFormat="1" applyFont="1"/>
    <xf numFmtId="37" fontId="39" fillId="0" borderId="0" xfId="0" quotePrefix="1" applyNumberFormat="1" applyFont="1" applyAlignment="1">
      <alignment horizontal="center"/>
    </xf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37" fontId="40" fillId="0" borderId="0" xfId="0" quotePrefix="1" applyNumberFormat="1" applyFont="1" applyAlignment="1">
      <alignment horizontal="center"/>
    </xf>
    <xf numFmtId="185" fontId="38" fillId="0" borderId="8" xfId="1" applyNumberFormat="1" applyFont="1" applyFill="1" applyBorder="1" applyAlignment="1"/>
    <xf numFmtId="170" fontId="40" fillId="0" borderId="0" xfId="0" applyNumberFormat="1" applyFont="1" applyAlignment="1">
      <alignment horizontal="center"/>
    </xf>
    <xf numFmtId="185" fontId="38" fillId="0" borderId="5" xfId="1" applyNumberFormat="1" applyFont="1" applyFill="1" applyBorder="1" applyAlignment="1"/>
    <xf numFmtId="37" fontId="38" fillId="0" borderId="9" xfId="0" applyNumberFormat="1" applyFont="1" applyBorder="1"/>
    <xf numFmtId="187" fontId="38" fillId="0" borderId="8" xfId="0" applyNumberFormat="1" applyFont="1" applyBorder="1" applyAlignment="1">
      <alignment horizontal="right"/>
    </xf>
    <xf numFmtId="43" fontId="45" fillId="0" borderId="0" xfId="1" applyNumberFormat="1" applyFont="1" applyFill="1"/>
    <xf numFmtId="43" fontId="45" fillId="0" borderId="0" xfId="1" applyNumberFormat="1" applyFont="1" applyFill="1" applyAlignment="1"/>
    <xf numFmtId="3" fontId="38" fillId="0" borderId="0" xfId="1" applyNumberFormat="1" applyFont="1" applyFill="1" applyAlignment="1">
      <alignment horizontal="centerContinuous"/>
    </xf>
    <xf numFmtId="3" fontId="38" fillId="0" borderId="0" xfId="1" applyNumberFormat="1" applyFont="1" applyFill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185" fontId="38" fillId="0" borderId="0" xfId="1" applyNumberFormat="1" applyFont="1" applyFill="1" applyAlignment="1">
      <alignment horizontal="center"/>
    </xf>
    <xf numFmtId="41" fontId="38" fillId="0" borderId="5" xfId="0" applyNumberFormat="1" applyFont="1" applyBorder="1"/>
    <xf numFmtId="37" fontId="38" fillId="0" borderId="0" xfId="79" applyNumberFormat="1" applyFont="1"/>
    <xf numFmtId="3" fontId="38" fillId="0" borderId="0" xfId="1" applyNumberFormat="1" applyFont="1" applyFill="1" applyAlignment="1"/>
    <xf numFmtId="3" fontId="37" fillId="0" borderId="5" xfId="1" applyNumberFormat="1" applyFont="1" applyFill="1" applyBorder="1" applyAlignment="1">
      <alignment horizontal="center"/>
    </xf>
    <xf numFmtId="41" fontId="38" fillId="0" borderId="5" xfId="1" applyNumberFormat="1" applyFont="1" applyFill="1" applyBorder="1" applyAlignment="1">
      <alignment vertical="center"/>
    </xf>
    <xf numFmtId="37" fontId="37" fillId="0" borderId="5" xfId="0" applyNumberFormat="1" applyFont="1" applyBorder="1" applyAlignment="1">
      <alignment horizontal="center"/>
    </xf>
    <xf numFmtId="43" fontId="45" fillId="0" borderId="0" xfId="1" applyNumberFormat="1" applyFont="1" applyFill="1" applyAlignment="1">
      <alignment horizontal="center"/>
    </xf>
    <xf numFmtId="43" fontId="38" fillId="0" borderId="0" xfId="1" applyNumberFormat="1" applyFont="1" applyFill="1" applyAlignment="1">
      <alignment horizontal="center"/>
    </xf>
    <xf numFmtId="4" fontId="38" fillId="0" borderId="0" xfId="1" applyFont="1" applyFill="1" applyAlignment="1">
      <alignment horizontal="right"/>
    </xf>
    <xf numFmtId="37" fontId="37" fillId="0" borderId="5" xfId="0" applyNumberFormat="1" applyFont="1" applyBorder="1" applyAlignment="1">
      <alignment horizontal="center"/>
    </xf>
    <xf numFmtId="43" fontId="45" fillId="0" borderId="0" xfId="1" applyNumberFormat="1" applyFont="1" applyFill="1" applyAlignment="1">
      <alignment horizontal="center"/>
    </xf>
    <xf numFmtId="43" fontId="38" fillId="0" borderId="0" xfId="1" applyNumberFormat="1" applyFont="1" applyFill="1" applyAlignment="1">
      <alignment horizontal="center"/>
    </xf>
    <xf numFmtId="0" fontId="38" fillId="0" borderId="5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8" fillId="0" borderId="7" xfId="0" applyFont="1" applyBorder="1" applyAlignment="1">
      <alignment horizontal="center" vertical="center"/>
    </xf>
  </cellXfs>
  <cellStyles count="84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31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view="pageBreakPreview" topLeftCell="A84" zoomScale="90" zoomScaleNormal="80" zoomScaleSheetLayoutView="90" workbookViewId="0">
      <selection activeCell="C77" sqref="C77"/>
    </sheetView>
  </sheetViews>
  <sheetFormatPr defaultColWidth="9.1796875" defaultRowHeight="22.5" customHeight="1"/>
  <cols>
    <col min="1" max="1" width="38.453125" style="63" customWidth="1"/>
    <col min="2" max="2" width="6.81640625" style="63" customWidth="1"/>
    <col min="3" max="3" width="4.81640625" style="63" customWidth="1"/>
    <col min="4" max="4" width="13" style="105" customWidth="1"/>
    <col min="5" max="5" width="1.81640625" style="63" customWidth="1"/>
    <col min="6" max="6" width="14.81640625" style="63" bestFit="1" customWidth="1"/>
    <col min="7" max="7" width="1.81640625" style="63" customWidth="1"/>
    <col min="8" max="8" width="13" style="63" customWidth="1"/>
    <col min="9" max="9" width="1.81640625" style="63" customWidth="1"/>
    <col min="10" max="10" width="14.81640625" style="63" customWidth="1"/>
    <col min="11" max="14" width="17" style="97" customWidth="1"/>
    <col min="15" max="15" width="12.1796875" style="63" bestFit="1" customWidth="1"/>
    <col min="16" max="16384" width="9.1796875" style="63"/>
  </cols>
  <sheetData>
    <row r="1" spans="1:14" ht="22.5" customHeight="1">
      <c r="A1" s="64" t="s">
        <v>0</v>
      </c>
      <c r="B1" s="60"/>
      <c r="C1" s="60"/>
      <c r="D1" s="99"/>
      <c r="E1" s="60"/>
      <c r="F1" s="60"/>
      <c r="G1" s="60"/>
      <c r="H1" s="60"/>
      <c r="I1" s="60"/>
      <c r="J1" s="60"/>
    </row>
    <row r="2" spans="1:14" ht="22.5" customHeight="1">
      <c r="A2" s="64" t="s">
        <v>1</v>
      </c>
      <c r="B2" s="60"/>
      <c r="C2" s="60"/>
      <c r="D2" s="99"/>
      <c r="E2" s="60"/>
      <c r="F2" s="60"/>
      <c r="G2" s="60"/>
      <c r="H2" s="60"/>
      <c r="I2" s="60"/>
      <c r="J2" s="60"/>
    </row>
    <row r="3" spans="1:14" ht="22.5" customHeight="1">
      <c r="A3" s="64" t="s">
        <v>204</v>
      </c>
      <c r="B3" s="60"/>
      <c r="C3" s="60"/>
      <c r="D3" s="99"/>
      <c r="E3" s="60"/>
      <c r="F3" s="60"/>
      <c r="G3" s="60"/>
      <c r="H3" s="60"/>
      <c r="I3" s="60"/>
      <c r="J3" s="60"/>
    </row>
    <row r="4" spans="1:14" ht="22.5" customHeight="1">
      <c r="B4" s="65"/>
      <c r="C4" s="65"/>
      <c r="D4" s="100"/>
      <c r="F4" s="65"/>
      <c r="J4" s="62" t="s">
        <v>2</v>
      </c>
    </row>
    <row r="5" spans="1:14" s="67" customFormat="1" ht="22.5" customHeight="1">
      <c r="B5" s="86"/>
      <c r="C5" s="86"/>
      <c r="D5" s="112" t="s">
        <v>3</v>
      </c>
      <c r="E5" s="112"/>
      <c r="F5" s="112"/>
      <c r="H5" s="112" t="s">
        <v>4</v>
      </c>
      <c r="I5" s="112"/>
      <c r="J5" s="112"/>
      <c r="K5" s="97"/>
      <c r="L5" s="97"/>
      <c r="M5" s="97"/>
      <c r="N5" s="97"/>
    </row>
    <row r="6" spans="1:14" s="67" customFormat="1" ht="22.5" customHeight="1">
      <c r="B6" s="69" t="s">
        <v>5</v>
      </c>
      <c r="C6" s="86"/>
      <c r="D6" s="101" t="s">
        <v>205</v>
      </c>
      <c r="E6" s="87"/>
      <c r="F6" s="88" t="s">
        <v>6</v>
      </c>
      <c r="G6" s="87"/>
      <c r="H6" s="101" t="s">
        <v>205</v>
      </c>
      <c r="I6" s="87"/>
      <c r="J6" s="88" t="s">
        <v>6</v>
      </c>
      <c r="K6" s="97"/>
      <c r="L6" s="97"/>
      <c r="M6" s="97"/>
      <c r="N6" s="97"/>
    </row>
    <row r="7" spans="1:14" ht="22.5" customHeight="1">
      <c r="D7" s="100" t="s">
        <v>7</v>
      </c>
      <c r="E7" s="72"/>
      <c r="F7" s="72" t="s">
        <v>8</v>
      </c>
      <c r="G7" s="72"/>
      <c r="H7" s="65" t="s">
        <v>7</v>
      </c>
      <c r="I7" s="72"/>
      <c r="J7" s="72" t="s">
        <v>8</v>
      </c>
    </row>
    <row r="8" spans="1:14" ht="22.5" customHeight="1">
      <c r="D8" s="100" t="s">
        <v>9</v>
      </c>
      <c r="E8" s="72"/>
      <c r="F8" s="72"/>
      <c r="G8" s="72"/>
      <c r="H8" s="65" t="s">
        <v>9</v>
      </c>
      <c r="I8" s="72"/>
      <c r="J8" s="72"/>
    </row>
    <row r="9" spans="1:14" ht="22.5" customHeight="1">
      <c r="A9" s="67" t="s">
        <v>10</v>
      </c>
      <c r="D9" s="7"/>
      <c r="E9" s="7"/>
      <c r="F9" s="7"/>
      <c r="G9" s="7"/>
      <c r="H9" s="7"/>
      <c r="I9" s="7"/>
      <c r="J9" s="7"/>
      <c r="K9" s="113"/>
      <c r="L9" s="113"/>
      <c r="M9" s="113"/>
      <c r="N9" s="113"/>
    </row>
    <row r="10" spans="1:14" ht="22.5" customHeight="1">
      <c r="A10" s="67" t="s">
        <v>11</v>
      </c>
      <c r="B10" s="65"/>
      <c r="C10" s="65"/>
      <c r="D10" s="110"/>
      <c r="E10" s="7"/>
      <c r="F10" s="110"/>
      <c r="G10" s="7"/>
      <c r="H10" s="7"/>
      <c r="I10" s="7"/>
      <c r="J10" s="110"/>
      <c r="K10" s="109"/>
      <c r="L10" s="109"/>
      <c r="M10" s="109"/>
      <c r="N10" s="109"/>
    </row>
    <row r="11" spans="1:14" ht="22.5" customHeight="1">
      <c r="A11" s="63" t="s">
        <v>12</v>
      </c>
      <c r="B11" s="73"/>
      <c r="C11" s="65"/>
      <c r="D11" s="8">
        <v>257715</v>
      </c>
      <c r="E11" s="8"/>
      <c r="F11" s="8">
        <v>312172</v>
      </c>
      <c r="G11" s="8"/>
      <c r="H11" s="8">
        <v>253851</v>
      </c>
      <c r="I11" s="8"/>
      <c r="J11" s="8">
        <v>306074</v>
      </c>
    </row>
    <row r="12" spans="1:14" ht="22.5" customHeight="1">
      <c r="A12" s="63" t="s">
        <v>13</v>
      </c>
      <c r="B12" s="73">
        <v>3</v>
      </c>
      <c r="C12" s="65"/>
      <c r="D12" s="8">
        <v>25672</v>
      </c>
      <c r="E12" s="8"/>
      <c r="F12" s="8">
        <v>50822</v>
      </c>
      <c r="G12" s="8"/>
      <c r="H12" s="1">
        <v>0</v>
      </c>
      <c r="I12" s="8"/>
      <c r="J12" s="8">
        <v>40171</v>
      </c>
    </row>
    <row r="13" spans="1:14" ht="22.5" customHeight="1">
      <c r="A13" s="63" t="s">
        <v>14</v>
      </c>
      <c r="B13" s="73">
        <v>4</v>
      </c>
      <c r="C13" s="65"/>
      <c r="D13" s="63">
        <v>19451</v>
      </c>
      <c r="E13" s="9"/>
      <c r="F13" s="63">
        <v>8407</v>
      </c>
      <c r="G13" s="8"/>
      <c r="H13" s="8">
        <v>23704</v>
      </c>
      <c r="I13" s="8"/>
      <c r="J13" s="63">
        <v>13529</v>
      </c>
    </row>
    <row r="14" spans="1:14" ht="22.5" customHeight="1">
      <c r="A14" s="63" t="s">
        <v>15</v>
      </c>
      <c r="B14" s="73">
        <v>5</v>
      </c>
      <c r="C14" s="65"/>
      <c r="D14" s="89">
        <v>2977702</v>
      </c>
      <c r="E14" s="8"/>
      <c r="F14" s="89">
        <v>2831373</v>
      </c>
      <c r="G14" s="8"/>
      <c r="H14" s="8">
        <v>2981689</v>
      </c>
      <c r="I14" s="8"/>
      <c r="J14" s="8">
        <v>2835552</v>
      </c>
    </row>
    <row r="15" spans="1:14" ht="22.5" customHeight="1">
      <c r="A15" s="63" t="s">
        <v>16</v>
      </c>
      <c r="B15" s="73"/>
      <c r="C15" s="65"/>
      <c r="D15" s="89">
        <v>21420</v>
      </c>
      <c r="E15" s="8"/>
      <c r="F15" s="89">
        <v>36992</v>
      </c>
      <c r="G15" s="8"/>
      <c r="H15" s="8">
        <v>21420</v>
      </c>
      <c r="I15" s="8"/>
      <c r="J15" s="89">
        <v>36992</v>
      </c>
    </row>
    <row r="16" spans="1:14" ht="22.5" customHeight="1">
      <c r="A16" s="63" t="s">
        <v>17</v>
      </c>
      <c r="B16" s="73">
        <v>9</v>
      </c>
      <c r="C16" s="65"/>
      <c r="D16" s="89">
        <v>83082</v>
      </c>
      <c r="E16" s="8"/>
      <c r="F16" s="89">
        <v>68744</v>
      </c>
      <c r="G16" s="8"/>
      <c r="H16" s="8">
        <v>83082</v>
      </c>
      <c r="I16" s="8"/>
      <c r="J16" s="89">
        <v>68744</v>
      </c>
    </row>
    <row r="17" spans="1:12" ht="22.5" customHeight="1">
      <c r="A17" s="63" t="s">
        <v>18</v>
      </c>
      <c r="B17" s="65"/>
      <c r="C17" s="65"/>
      <c r="D17" s="8">
        <v>29632</v>
      </c>
      <c r="E17" s="8"/>
      <c r="F17" s="8">
        <v>31868</v>
      </c>
      <c r="G17" s="8"/>
      <c r="H17" s="8">
        <v>28315</v>
      </c>
      <c r="I17" s="8"/>
      <c r="J17" s="8">
        <v>30781</v>
      </c>
    </row>
    <row r="18" spans="1:12" ht="22.5" customHeight="1">
      <c r="A18" s="67" t="s">
        <v>19</v>
      </c>
      <c r="B18" s="65"/>
      <c r="C18" s="65"/>
      <c r="D18" s="90">
        <f>SUM(D11:D17)</f>
        <v>3414674</v>
      </c>
      <c r="E18" s="8"/>
      <c r="F18" s="90">
        <f>SUM(F11:F17)</f>
        <v>3340378</v>
      </c>
      <c r="G18" s="8"/>
      <c r="H18" s="90">
        <f>SUM(H11:H17)</f>
        <v>3392061</v>
      </c>
      <c r="I18" s="8"/>
      <c r="J18" s="90">
        <f>SUM(J11:J17)</f>
        <v>3331843</v>
      </c>
    </row>
    <row r="19" spans="1:12" ht="22.5" customHeight="1">
      <c r="A19" s="67" t="s">
        <v>20</v>
      </c>
      <c r="B19" s="65"/>
      <c r="C19" s="65"/>
      <c r="D19" s="10"/>
      <c r="E19" s="7"/>
      <c r="F19" s="10"/>
      <c r="G19" s="7"/>
      <c r="H19" s="110"/>
      <c r="I19" s="7"/>
      <c r="J19" s="110"/>
    </row>
    <row r="20" spans="1:12" ht="22.5" customHeight="1">
      <c r="A20" s="63" t="s">
        <v>21</v>
      </c>
      <c r="B20" s="91"/>
      <c r="C20" s="65"/>
      <c r="D20" s="11">
        <v>19692</v>
      </c>
      <c r="E20" s="9"/>
      <c r="F20" s="11">
        <v>21768</v>
      </c>
      <c r="G20" s="8"/>
      <c r="H20" s="8">
        <v>19692</v>
      </c>
      <c r="I20" s="8"/>
      <c r="J20" s="8">
        <v>21768</v>
      </c>
    </row>
    <row r="21" spans="1:12" ht="22.5" customHeight="1">
      <c r="A21" s="63" t="s">
        <v>22</v>
      </c>
      <c r="B21" s="73"/>
      <c r="C21" s="65"/>
      <c r="D21" s="1">
        <v>0</v>
      </c>
      <c r="E21" s="9"/>
      <c r="F21" s="1">
        <v>0</v>
      </c>
      <c r="G21" s="8"/>
      <c r="H21" s="8">
        <v>505374</v>
      </c>
      <c r="I21" s="8"/>
      <c r="J21" s="8">
        <v>505374</v>
      </c>
    </row>
    <row r="22" spans="1:12" ht="22.5" customHeight="1">
      <c r="A22" s="63" t="s">
        <v>23</v>
      </c>
      <c r="B22" s="73">
        <v>6</v>
      </c>
      <c r="C22" s="65"/>
      <c r="D22" s="9">
        <v>1453783</v>
      </c>
      <c r="E22" s="9"/>
      <c r="F22" s="9">
        <v>922533</v>
      </c>
      <c r="G22" s="8"/>
      <c r="H22" s="8">
        <v>1491168</v>
      </c>
      <c r="I22" s="8"/>
      <c r="J22" s="8">
        <v>960424</v>
      </c>
    </row>
    <row r="23" spans="1:12" ht="22.5" customHeight="1">
      <c r="A23" s="63" t="s">
        <v>24</v>
      </c>
      <c r="B23" s="73">
        <v>7</v>
      </c>
      <c r="C23" s="65"/>
      <c r="D23" s="9">
        <v>406814</v>
      </c>
      <c r="E23" s="8"/>
      <c r="F23" s="9">
        <v>413912</v>
      </c>
      <c r="G23" s="8"/>
      <c r="H23" s="8">
        <v>245408</v>
      </c>
      <c r="I23" s="8"/>
      <c r="J23" s="8">
        <v>251106</v>
      </c>
    </row>
    <row r="24" spans="1:12" ht="22.5" customHeight="1">
      <c r="A24" s="63" t="s">
        <v>25</v>
      </c>
      <c r="B24" s="73">
        <v>12</v>
      </c>
      <c r="C24" s="65"/>
      <c r="D24" s="11">
        <v>29514</v>
      </c>
      <c r="E24" s="9"/>
      <c r="F24" s="11">
        <v>31735</v>
      </c>
      <c r="G24" s="8"/>
      <c r="H24" s="8">
        <v>29514</v>
      </c>
      <c r="I24" s="8"/>
      <c r="J24" s="8">
        <v>31735</v>
      </c>
    </row>
    <row r="25" spans="1:12" ht="22.5" customHeight="1">
      <c r="A25" s="63" t="s">
        <v>26</v>
      </c>
      <c r="B25" s="73"/>
      <c r="C25" s="65"/>
      <c r="D25" s="11">
        <v>5929</v>
      </c>
      <c r="E25" s="9"/>
      <c r="F25" s="11">
        <v>7217</v>
      </c>
      <c r="G25" s="8"/>
      <c r="H25" s="8">
        <v>5921</v>
      </c>
      <c r="I25" s="8"/>
      <c r="J25" s="8">
        <v>7207</v>
      </c>
    </row>
    <row r="26" spans="1:12" ht="22.5" customHeight="1">
      <c r="A26" s="63" t="s">
        <v>27</v>
      </c>
      <c r="B26" s="73">
        <v>13</v>
      </c>
      <c r="C26" s="65"/>
      <c r="D26" s="11">
        <v>36542</v>
      </c>
      <c r="E26" s="9"/>
      <c r="F26" s="11">
        <v>34925</v>
      </c>
      <c r="G26" s="8"/>
      <c r="H26" s="8">
        <v>35141</v>
      </c>
      <c r="I26" s="8"/>
      <c r="J26" s="8">
        <v>33661</v>
      </c>
    </row>
    <row r="27" spans="1:12" ht="22.5" customHeight="1">
      <c r="A27" s="63" t="s">
        <v>28</v>
      </c>
      <c r="B27" s="73">
        <v>8</v>
      </c>
      <c r="C27" s="65"/>
      <c r="D27" s="11">
        <v>1387206</v>
      </c>
      <c r="E27" s="9"/>
      <c r="F27" s="11">
        <v>1922502</v>
      </c>
      <c r="G27" s="8"/>
      <c r="H27" s="8">
        <v>1241588</v>
      </c>
      <c r="I27" s="8"/>
      <c r="J27" s="8">
        <v>1776884</v>
      </c>
    </row>
    <row r="28" spans="1:12" ht="22.5" customHeight="1">
      <c r="A28" s="63" t="s">
        <v>29</v>
      </c>
      <c r="B28" s="73"/>
      <c r="C28" s="65"/>
      <c r="D28" s="8">
        <v>59918</v>
      </c>
      <c r="E28" s="8"/>
      <c r="F28" s="8">
        <v>58359</v>
      </c>
      <c r="G28" s="8"/>
      <c r="H28" s="8">
        <v>54700</v>
      </c>
      <c r="I28" s="8"/>
      <c r="J28" s="8">
        <v>53368</v>
      </c>
    </row>
    <row r="29" spans="1:12" ht="22.5" customHeight="1">
      <c r="A29" s="67" t="s">
        <v>30</v>
      </c>
      <c r="B29" s="73"/>
      <c r="C29" s="65"/>
      <c r="D29" s="90">
        <f>SUM(D20:D28)</f>
        <v>3399398</v>
      </c>
      <c r="E29" s="9"/>
      <c r="F29" s="90">
        <f>SUM(F20:F28)</f>
        <v>3412951</v>
      </c>
      <c r="G29" s="9"/>
      <c r="H29" s="90">
        <f>SUM(H20:H28)</f>
        <v>3628506</v>
      </c>
      <c r="I29" s="9"/>
      <c r="J29" s="90">
        <f>SUM(J20:J28)</f>
        <v>3641527</v>
      </c>
    </row>
    <row r="30" spans="1:12" ht="22.5" customHeight="1" thickBot="1">
      <c r="A30" s="67" t="s">
        <v>31</v>
      </c>
      <c r="B30" s="65"/>
      <c r="C30" s="65"/>
      <c r="D30" s="92">
        <f>SUM(D29,D18)</f>
        <v>6814072</v>
      </c>
      <c r="E30" s="8"/>
      <c r="F30" s="92">
        <f>SUM(F29,F18)</f>
        <v>6753329</v>
      </c>
      <c r="G30" s="8"/>
      <c r="H30" s="92">
        <f>SUM(H29,H18)</f>
        <v>7020567</v>
      </c>
      <c r="I30" s="8"/>
      <c r="J30" s="92">
        <f>SUM(J29,J18)</f>
        <v>6973370</v>
      </c>
    </row>
    <row r="31" spans="1:12" ht="22.5" customHeight="1" thickTop="1">
      <c r="A31" s="67"/>
      <c r="B31" s="65"/>
      <c r="C31" s="65"/>
      <c r="D31" s="1"/>
      <c r="E31" s="1"/>
      <c r="G31" s="1"/>
      <c r="H31" s="1"/>
      <c r="I31" s="1"/>
      <c r="L31" s="98"/>
    </row>
    <row r="32" spans="1:12" ht="22.5" customHeight="1">
      <c r="A32" s="63" t="s">
        <v>32</v>
      </c>
      <c r="B32" s="65"/>
      <c r="C32" s="65"/>
      <c r="D32" s="100"/>
      <c r="F32" s="65"/>
      <c r="J32" s="65"/>
      <c r="L32" s="98"/>
    </row>
    <row r="33" spans="1:14" ht="22.5" customHeight="1">
      <c r="A33" s="64" t="s">
        <v>0</v>
      </c>
      <c r="B33" s="60"/>
      <c r="C33" s="60"/>
      <c r="D33" s="99"/>
      <c r="E33" s="60"/>
      <c r="F33" s="60"/>
      <c r="G33" s="60"/>
      <c r="H33" s="60"/>
      <c r="I33" s="60"/>
      <c r="J33" s="60"/>
      <c r="L33" s="98"/>
    </row>
    <row r="34" spans="1:14" ht="22.5" customHeight="1">
      <c r="A34" s="64" t="s">
        <v>33</v>
      </c>
      <c r="B34" s="60"/>
      <c r="C34" s="60"/>
      <c r="D34" s="99"/>
      <c r="E34" s="60"/>
      <c r="F34" s="60"/>
      <c r="G34" s="60"/>
      <c r="H34" s="60"/>
      <c r="I34" s="60"/>
      <c r="J34" s="60"/>
      <c r="L34" s="98"/>
    </row>
    <row r="35" spans="1:14" ht="22.5" customHeight="1">
      <c r="A35" s="64" t="s">
        <v>204</v>
      </c>
      <c r="B35" s="60"/>
      <c r="C35" s="60"/>
      <c r="D35" s="99"/>
      <c r="E35" s="60"/>
      <c r="F35" s="60"/>
      <c r="G35" s="60"/>
      <c r="H35" s="60"/>
      <c r="I35" s="60"/>
      <c r="J35" s="60"/>
      <c r="L35" s="98"/>
    </row>
    <row r="36" spans="1:14" ht="22.5" customHeight="1">
      <c r="B36" s="65"/>
      <c r="C36" s="65"/>
      <c r="D36" s="100"/>
      <c r="F36" s="65"/>
      <c r="J36" s="62" t="s">
        <v>2</v>
      </c>
      <c r="L36" s="98"/>
    </row>
    <row r="37" spans="1:14" s="67" customFormat="1" ht="22.5" customHeight="1">
      <c r="B37" s="86"/>
      <c r="C37" s="86"/>
      <c r="D37" s="112" t="s">
        <v>3</v>
      </c>
      <c r="E37" s="112"/>
      <c r="F37" s="112"/>
      <c r="H37" s="112" t="s">
        <v>4</v>
      </c>
      <c r="I37" s="112"/>
      <c r="J37" s="112"/>
      <c r="K37" s="97"/>
      <c r="L37" s="98"/>
      <c r="M37" s="97"/>
      <c r="N37" s="97"/>
    </row>
    <row r="38" spans="1:14" s="67" customFormat="1" ht="22.5" customHeight="1">
      <c r="B38" s="69" t="s">
        <v>5</v>
      </c>
      <c r="C38" s="86"/>
      <c r="D38" s="101" t="s">
        <v>205</v>
      </c>
      <c r="E38" s="87"/>
      <c r="F38" s="88" t="s">
        <v>6</v>
      </c>
      <c r="G38" s="87"/>
      <c r="H38" s="101" t="s">
        <v>205</v>
      </c>
      <c r="I38" s="87"/>
      <c r="J38" s="88" t="s">
        <v>6</v>
      </c>
      <c r="K38" s="97"/>
      <c r="L38" s="98"/>
      <c r="M38" s="97"/>
      <c r="N38" s="97"/>
    </row>
    <row r="39" spans="1:14" ht="22.5" customHeight="1">
      <c r="D39" s="100" t="s">
        <v>7</v>
      </c>
      <c r="E39" s="72"/>
      <c r="F39" s="72" t="s">
        <v>8</v>
      </c>
      <c r="G39" s="72"/>
      <c r="H39" s="65" t="s">
        <v>7</v>
      </c>
      <c r="I39" s="72"/>
      <c r="J39" s="72" t="s">
        <v>8</v>
      </c>
      <c r="L39" s="98"/>
    </row>
    <row r="40" spans="1:14" ht="22.5" customHeight="1">
      <c r="D40" s="100" t="s">
        <v>9</v>
      </c>
      <c r="E40" s="72"/>
      <c r="F40" s="72"/>
      <c r="G40" s="72"/>
      <c r="H40" s="65" t="s">
        <v>9</v>
      </c>
      <c r="I40" s="72"/>
      <c r="J40" s="72"/>
      <c r="L40" s="98"/>
    </row>
    <row r="41" spans="1:14" ht="22.5" customHeight="1">
      <c r="A41" s="67" t="s">
        <v>34</v>
      </c>
      <c r="B41" s="69"/>
      <c r="D41" s="110"/>
      <c r="E41" s="7"/>
      <c r="F41" s="110"/>
      <c r="G41" s="7"/>
      <c r="H41" s="7"/>
      <c r="I41" s="7"/>
      <c r="J41" s="110"/>
    </row>
    <row r="42" spans="1:14" ht="22.5" customHeight="1">
      <c r="A42" s="67" t="s">
        <v>35</v>
      </c>
      <c r="B42" s="65"/>
      <c r="C42" s="65"/>
      <c r="D42" s="110"/>
      <c r="E42" s="7"/>
    </row>
    <row r="43" spans="1:14" ht="22.5" customHeight="1">
      <c r="A43" s="63" t="s">
        <v>36</v>
      </c>
      <c r="B43" s="65"/>
      <c r="C43" s="65"/>
      <c r="D43" s="102">
        <v>50000</v>
      </c>
      <c r="E43" s="7"/>
      <c r="F43" s="1">
        <v>0</v>
      </c>
      <c r="G43" s="7"/>
      <c r="H43" s="8">
        <v>50000</v>
      </c>
      <c r="I43" s="7"/>
      <c r="J43" s="1">
        <v>0</v>
      </c>
    </row>
    <row r="44" spans="1:14" ht="22.5" customHeight="1">
      <c r="A44" s="63" t="s">
        <v>37</v>
      </c>
      <c r="B44" s="73">
        <v>2</v>
      </c>
      <c r="C44" s="65"/>
      <c r="D44" s="1">
        <v>0</v>
      </c>
      <c r="E44" s="8"/>
      <c r="F44" s="1">
        <v>0</v>
      </c>
      <c r="G44" s="8"/>
      <c r="H44" s="1">
        <v>0</v>
      </c>
      <c r="I44" s="8"/>
      <c r="J44" s="1">
        <v>15000</v>
      </c>
    </row>
    <row r="45" spans="1:14" ht="22.5" customHeight="1">
      <c r="A45" s="63" t="s">
        <v>38</v>
      </c>
      <c r="B45" s="73">
        <v>10</v>
      </c>
      <c r="C45" s="65"/>
      <c r="D45" s="8">
        <v>75120</v>
      </c>
      <c r="E45" s="8"/>
      <c r="F45" s="8">
        <v>60692</v>
      </c>
      <c r="G45" s="8"/>
      <c r="H45" s="8">
        <v>74043</v>
      </c>
      <c r="I45" s="8"/>
      <c r="J45" s="8">
        <v>59782</v>
      </c>
    </row>
    <row r="46" spans="1:14" ht="22.5" customHeight="1">
      <c r="A46" s="63" t="s">
        <v>39</v>
      </c>
      <c r="B46" s="73"/>
      <c r="C46" s="65"/>
      <c r="D46" s="8"/>
      <c r="E46" s="8"/>
      <c r="F46" s="8"/>
      <c r="G46" s="8"/>
      <c r="H46" s="8"/>
      <c r="I46" s="8"/>
      <c r="J46" s="8"/>
    </row>
    <row r="47" spans="1:14" ht="22.5" customHeight="1">
      <c r="A47" s="63" t="s">
        <v>40</v>
      </c>
      <c r="B47" s="73">
        <v>11</v>
      </c>
      <c r="C47" s="65"/>
      <c r="D47" s="8">
        <v>396534</v>
      </c>
      <c r="E47" s="8"/>
      <c r="F47" s="8">
        <v>441835</v>
      </c>
      <c r="G47" s="8"/>
      <c r="H47" s="8">
        <v>396534</v>
      </c>
      <c r="I47" s="8"/>
      <c r="J47" s="1">
        <v>441835</v>
      </c>
    </row>
    <row r="48" spans="1:14" ht="22.5" customHeight="1">
      <c r="A48" s="63" t="s">
        <v>41</v>
      </c>
      <c r="B48" s="73"/>
      <c r="C48" s="65"/>
      <c r="D48" s="8"/>
      <c r="E48" s="8"/>
      <c r="F48" s="8"/>
      <c r="G48" s="8"/>
      <c r="H48" s="8"/>
      <c r="I48" s="8"/>
      <c r="J48" s="1"/>
    </row>
    <row r="49" spans="1:10" ht="22.5" customHeight="1">
      <c r="A49" s="63" t="s">
        <v>42</v>
      </c>
      <c r="B49" s="73">
        <v>12</v>
      </c>
      <c r="C49" s="65"/>
      <c r="D49" s="8">
        <v>5418</v>
      </c>
      <c r="E49" s="8"/>
      <c r="F49" s="8">
        <v>5294</v>
      </c>
      <c r="G49" s="8"/>
      <c r="H49" s="8">
        <v>5418</v>
      </c>
      <c r="I49" s="8"/>
      <c r="J49" s="1">
        <v>5294</v>
      </c>
    </row>
    <row r="50" spans="1:10" ht="22.5" customHeight="1">
      <c r="A50" s="63" t="s">
        <v>43</v>
      </c>
      <c r="B50" s="73"/>
      <c r="C50" s="65"/>
      <c r="D50" s="1">
        <v>219349</v>
      </c>
      <c r="E50" s="8"/>
      <c r="F50" s="1">
        <v>121864</v>
      </c>
      <c r="G50" s="8"/>
      <c r="H50" s="8">
        <v>217993</v>
      </c>
      <c r="I50" s="8"/>
      <c r="J50" s="8">
        <v>119228</v>
      </c>
    </row>
    <row r="51" spans="1:10" ht="22.5" customHeight="1">
      <c r="A51" s="63" t="s">
        <v>44</v>
      </c>
      <c r="B51" s="73"/>
      <c r="C51" s="65"/>
      <c r="D51" s="8">
        <v>102847</v>
      </c>
      <c r="E51" s="9"/>
      <c r="F51" s="8">
        <v>93298</v>
      </c>
      <c r="G51" s="8"/>
      <c r="H51" s="8">
        <v>101659</v>
      </c>
      <c r="I51" s="8"/>
      <c r="J51" s="8">
        <v>92782</v>
      </c>
    </row>
    <row r="52" spans="1:10" ht="22.5" customHeight="1">
      <c r="A52" s="63" t="s">
        <v>45</v>
      </c>
      <c r="B52" s="73"/>
      <c r="C52" s="65"/>
      <c r="D52" s="1">
        <v>0</v>
      </c>
      <c r="E52" s="9"/>
      <c r="F52" s="8">
        <v>1678</v>
      </c>
      <c r="G52" s="8"/>
      <c r="H52" s="1">
        <v>0</v>
      </c>
      <c r="I52" s="8"/>
      <c r="J52" s="8">
        <v>1678</v>
      </c>
    </row>
    <row r="53" spans="1:10" ht="22.5" customHeight="1">
      <c r="A53" s="81" t="s">
        <v>46</v>
      </c>
      <c r="B53" s="73"/>
      <c r="C53" s="65"/>
      <c r="D53" s="8">
        <v>68942</v>
      </c>
      <c r="E53" s="8"/>
      <c r="F53" s="8">
        <v>71173</v>
      </c>
      <c r="G53" s="8"/>
      <c r="H53" s="8">
        <v>68477</v>
      </c>
      <c r="I53" s="8"/>
      <c r="J53" s="8">
        <v>70009</v>
      </c>
    </row>
    <row r="54" spans="1:10" ht="22.5" customHeight="1">
      <c r="A54" s="67" t="s">
        <v>47</v>
      </c>
      <c r="B54" s="65"/>
      <c r="C54" s="65"/>
      <c r="D54" s="90">
        <f>SUM(D43:D53)</f>
        <v>918210</v>
      </c>
      <c r="E54" s="8"/>
      <c r="F54" s="90">
        <f>SUM(F43:F53)</f>
        <v>795834</v>
      </c>
      <c r="G54" s="8"/>
      <c r="H54" s="90">
        <f>SUM(H43:H53)</f>
        <v>914124</v>
      </c>
      <c r="I54" s="8"/>
      <c r="J54" s="90">
        <f>SUM(J43:J53)</f>
        <v>805608</v>
      </c>
    </row>
    <row r="55" spans="1:10" ht="22.5" customHeight="1">
      <c r="A55" s="67" t="s">
        <v>48</v>
      </c>
      <c r="B55" s="65"/>
      <c r="C55" s="65"/>
      <c r="D55" s="12"/>
      <c r="E55" s="7"/>
      <c r="F55" s="12"/>
      <c r="G55" s="7"/>
      <c r="H55" s="12"/>
      <c r="I55" s="7"/>
      <c r="J55" s="12"/>
    </row>
    <row r="56" spans="1:10" ht="22.5" customHeight="1">
      <c r="A56" s="63" t="s">
        <v>49</v>
      </c>
      <c r="B56" s="65"/>
      <c r="C56" s="65"/>
      <c r="D56" s="12"/>
      <c r="E56" s="7"/>
      <c r="F56" s="12"/>
      <c r="G56" s="7"/>
      <c r="H56" s="12"/>
      <c r="I56" s="7"/>
      <c r="J56" s="12"/>
    </row>
    <row r="57" spans="1:10" ht="22.5" customHeight="1">
      <c r="A57" s="63" t="s">
        <v>40</v>
      </c>
      <c r="B57" s="73">
        <v>11</v>
      </c>
      <c r="C57" s="65"/>
      <c r="D57" s="8">
        <v>854000</v>
      </c>
      <c r="E57" s="7"/>
      <c r="F57" s="8">
        <v>952716</v>
      </c>
      <c r="G57" s="7"/>
      <c r="H57" s="8">
        <v>854000</v>
      </c>
      <c r="I57" s="7"/>
      <c r="J57" s="8">
        <v>952716</v>
      </c>
    </row>
    <row r="58" spans="1:10" ht="22.5" customHeight="1">
      <c r="A58" s="63" t="s">
        <v>50</v>
      </c>
      <c r="B58" s="73"/>
      <c r="C58" s="65"/>
      <c r="D58" s="8"/>
      <c r="E58" s="7"/>
      <c r="F58" s="8"/>
      <c r="G58" s="7"/>
      <c r="H58" s="8"/>
      <c r="I58" s="7"/>
      <c r="J58" s="8"/>
    </row>
    <row r="59" spans="1:10" ht="22.5" customHeight="1">
      <c r="A59" s="63" t="s">
        <v>40</v>
      </c>
      <c r="B59" s="73">
        <v>12</v>
      </c>
      <c r="C59" s="65"/>
      <c r="D59" s="8">
        <v>24523</v>
      </c>
      <c r="E59" s="7"/>
      <c r="F59" s="8">
        <v>27260</v>
      </c>
      <c r="G59" s="7"/>
      <c r="H59" s="8">
        <v>24523</v>
      </c>
      <c r="I59" s="7"/>
      <c r="J59" s="8">
        <v>27260</v>
      </c>
    </row>
    <row r="60" spans="1:10" ht="22.5" customHeight="1">
      <c r="A60" s="63" t="s">
        <v>51</v>
      </c>
      <c r="B60" s="73"/>
      <c r="C60" s="65"/>
      <c r="D60" s="8">
        <v>36007</v>
      </c>
      <c r="E60" s="8"/>
      <c r="F60" s="8">
        <v>32659</v>
      </c>
      <c r="G60" s="8"/>
      <c r="H60" s="8">
        <v>26656</v>
      </c>
      <c r="I60" s="8"/>
      <c r="J60" s="8">
        <v>23998</v>
      </c>
    </row>
    <row r="61" spans="1:10" ht="22.5" customHeight="1">
      <c r="A61" s="63" t="s">
        <v>52</v>
      </c>
      <c r="B61" s="73"/>
      <c r="C61" s="65"/>
      <c r="D61" s="8">
        <v>22757</v>
      </c>
      <c r="E61" s="8"/>
      <c r="F61" s="8">
        <v>14412</v>
      </c>
      <c r="G61" s="8"/>
      <c r="H61" s="8">
        <v>22757</v>
      </c>
      <c r="I61" s="8"/>
      <c r="J61" s="8">
        <v>14412</v>
      </c>
    </row>
    <row r="62" spans="1:10" ht="22.5" customHeight="1">
      <c r="A62" s="63" t="s">
        <v>53</v>
      </c>
      <c r="B62" s="93"/>
      <c r="C62" s="65"/>
      <c r="D62" s="8">
        <v>2870</v>
      </c>
      <c r="E62" s="8"/>
      <c r="F62" s="8">
        <v>2534</v>
      </c>
      <c r="G62" s="8"/>
      <c r="H62" s="8">
        <v>2870</v>
      </c>
      <c r="I62" s="8"/>
      <c r="J62" s="8">
        <v>2534</v>
      </c>
    </row>
    <row r="63" spans="1:10" ht="22.5" customHeight="1">
      <c r="A63" s="63" t="s">
        <v>54</v>
      </c>
      <c r="B63" s="73">
        <v>13</v>
      </c>
      <c r="C63" s="65"/>
      <c r="D63" s="8">
        <v>21179</v>
      </c>
      <c r="E63" s="8">
        <v>41537</v>
      </c>
      <c r="F63" s="8">
        <v>18739</v>
      </c>
      <c r="G63" s="8"/>
      <c r="H63" s="8">
        <v>21179</v>
      </c>
      <c r="I63" s="8"/>
      <c r="J63" s="8">
        <v>18739</v>
      </c>
    </row>
    <row r="64" spans="1:10" ht="22.5" customHeight="1">
      <c r="A64" s="63" t="s">
        <v>55</v>
      </c>
      <c r="B64" s="73"/>
      <c r="C64" s="65"/>
      <c r="D64" s="8">
        <v>30907</v>
      </c>
      <c r="E64" s="8"/>
      <c r="F64" s="8">
        <v>25063</v>
      </c>
      <c r="G64" s="8"/>
      <c r="H64" s="8">
        <v>30902</v>
      </c>
      <c r="I64" s="8"/>
      <c r="J64" s="8">
        <v>25055</v>
      </c>
    </row>
    <row r="65" spans="1:14" ht="22.5" customHeight="1">
      <c r="A65" s="67" t="s">
        <v>56</v>
      </c>
      <c r="B65" s="73"/>
      <c r="C65" s="65"/>
      <c r="D65" s="90">
        <f>SUM(D57:D64)</f>
        <v>992243</v>
      </c>
      <c r="E65" s="8"/>
      <c r="F65" s="90">
        <f>SUM(F57:F64)</f>
        <v>1073383</v>
      </c>
      <c r="G65" s="8"/>
      <c r="H65" s="90">
        <f>SUM(H57:H64)</f>
        <v>982887</v>
      </c>
      <c r="I65" s="8"/>
      <c r="J65" s="90">
        <f>SUM(J57:J64)</f>
        <v>1064714</v>
      </c>
    </row>
    <row r="66" spans="1:14" ht="22.5" customHeight="1">
      <c r="A66" s="67" t="s">
        <v>57</v>
      </c>
      <c r="B66" s="73"/>
      <c r="C66" s="65"/>
      <c r="D66" s="94">
        <f>SUM(D54,D65)</f>
        <v>1910453</v>
      </c>
      <c r="E66" s="8"/>
      <c r="F66" s="94">
        <f>SUM(F54,F65)</f>
        <v>1869217</v>
      </c>
      <c r="G66" s="8"/>
      <c r="H66" s="94">
        <f>SUM(H54,H65)</f>
        <v>1897011</v>
      </c>
      <c r="I66" s="8"/>
      <c r="J66" s="94">
        <f>SUM(J54,J65)</f>
        <v>1870322</v>
      </c>
    </row>
    <row r="67" spans="1:14" ht="22.5" customHeight="1">
      <c r="A67" s="67"/>
      <c r="B67" s="73"/>
      <c r="C67" s="65"/>
      <c r="D67" s="1"/>
      <c r="E67" s="1"/>
      <c r="F67" s="1"/>
      <c r="G67" s="1"/>
      <c r="H67" s="1"/>
      <c r="I67" s="1"/>
      <c r="J67" s="1"/>
      <c r="L67" s="98"/>
    </row>
    <row r="68" spans="1:14" ht="22.5" customHeight="1">
      <c r="A68" s="63" t="s">
        <v>32</v>
      </c>
      <c r="B68" s="65"/>
      <c r="C68" s="65"/>
      <c r="D68" s="100"/>
      <c r="F68" s="65"/>
      <c r="J68" s="65"/>
      <c r="L68" s="98"/>
    </row>
    <row r="69" spans="1:14" ht="22.5" customHeight="1">
      <c r="A69" s="64" t="s">
        <v>0</v>
      </c>
      <c r="B69" s="60"/>
      <c r="C69" s="60"/>
      <c r="D69" s="99"/>
      <c r="E69" s="60"/>
      <c r="F69" s="60"/>
      <c r="G69" s="60"/>
      <c r="H69" s="60"/>
      <c r="I69" s="60"/>
      <c r="J69" s="60"/>
      <c r="L69" s="98"/>
    </row>
    <row r="70" spans="1:14" ht="22.5" customHeight="1">
      <c r="A70" s="64" t="s">
        <v>33</v>
      </c>
      <c r="B70" s="60"/>
      <c r="C70" s="60"/>
      <c r="D70" s="99"/>
      <c r="E70" s="60"/>
      <c r="F70" s="60"/>
      <c r="G70" s="60"/>
      <c r="H70" s="60"/>
      <c r="I70" s="60"/>
      <c r="J70" s="60"/>
      <c r="L70" s="98"/>
    </row>
    <row r="71" spans="1:14" ht="22.5" customHeight="1">
      <c r="A71" s="64" t="s">
        <v>204</v>
      </c>
      <c r="B71" s="60"/>
      <c r="C71" s="60"/>
      <c r="D71" s="99"/>
      <c r="E71" s="60"/>
      <c r="F71" s="60"/>
      <c r="G71" s="60"/>
      <c r="H71" s="60"/>
      <c r="I71" s="60"/>
      <c r="J71" s="60"/>
      <c r="L71" s="98"/>
    </row>
    <row r="72" spans="1:14" ht="22.5" customHeight="1">
      <c r="B72" s="65"/>
      <c r="C72" s="65"/>
      <c r="D72" s="100"/>
      <c r="F72" s="65"/>
      <c r="J72" s="62" t="s">
        <v>2</v>
      </c>
      <c r="L72" s="98"/>
    </row>
    <row r="73" spans="1:14" s="67" customFormat="1" ht="22.5" customHeight="1">
      <c r="B73" s="86"/>
      <c r="C73" s="86"/>
      <c r="D73" s="112" t="s">
        <v>3</v>
      </c>
      <c r="E73" s="112"/>
      <c r="F73" s="112"/>
      <c r="H73" s="112" t="s">
        <v>4</v>
      </c>
      <c r="I73" s="112"/>
      <c r="J73" s="112"/>
      <c r="K73" s="97"/>
      <c r="L73" s="98"/>
      <c r="M73" s="97"/>
      <c r="N73" s="97"/>
    </row>
    <row r="74" spans="1:14" s="67" customFormat="1" ht="22.5" customHeight="1">
      <c r="B74" s="69"/>
      <c r="C74" s="86"/>
      <c r="D74" s="101" t="s">
        <v>205</v>
      </c>
      <c r="E74" s="87"/>
      <c r="F74" s="88" t="s">
        <v>6</v>
      </c>
      <c r="G74" s="87"/>
      <c r="H74" s="101" t="s">
        <v>205</v>
      </c>
      <c r="I74" s="87"/>
      <c r="J74" s="88" t="s">
        <v>6</v>
      </c>
      <c r="K74" s="97"/>
      <c r="L74" s="98"/>
      <c r="M74" s="97"/>
      <c r="N74" s="97"/>
    </row>
    <row r="75" spans="1:14" ht="22.5" customHeight="1">
      <c r="D75" s="100" t="s">
        <v>7</v>
      </c>
      <c r="E75" s="72"/>
      <c r="F75" s="72" t="s">
        <v>8</v>
      </c>
      <c r="G75" s="72"/>
      <c r="H75" s="65" t="s">
        <v>7</v>
      </c>
      <c r="I75" s="72"/>
      <c r="J75" s="72" t="s">
        <v>8</v>
      </c>
      <c r="L75" s="98"/>
    </row>
    <row r="76" spans="1:14" ht="22.5" customHeight="1">
      <c r="B76" s="65"/>
      <c r="D76" s="100" t="s">
        <v>9</v>
      </c>
      <c r="E76" s="72"/>
      <c r="F76" s="72"/>
      <c r="G76" s="72"/>
      <c r="H76" s="65" t="s">
        <v>9</v>
      </c>
      <c r="I76" s="72"/>
      <c r="J76" s="72"/>
      <c r="L76" s="98"/>
    </row>
    <row r="77" spans="1:14" ht="22.5" customHeight="1">
      <c r="A77" s="67" t="s">
        <v>58</v>
      </c>
      <c r="B77" s="65"/>
      <c r="C77" s="65"/>
      <c r="D77" s="7"/>
      <c r="E77" s="7"/>
      <c r="F77" s="7"/>
      <c r="G77" s="7"/>
      <c r="H77" s="7"/>
      <c r="I77" s="7"/>
      <c r="J77" s="7"/>
    </row>
    <row r="78" spans="1:14" ht="22.5" customHeight="1">
      <c r="A78" s="63" t="s">
        <v>59</v>
      </c>
      <c r="B78" s="65"/>
      <c r="C78" s="65"/>
      <c r="D78" s="7"/>
      <c r="E78" s="7"/>
      <c r="F78" s="7"/>
      <c r="G78" s="7"/>
      <c r="H78" s="7"/>
      <c r="I78" s="7"/>
      <c r="J78" s="7"/>
    </row>
    <row r="79" spans="1:14" ht="22.5" customHeight="1">
      <c r="A79" s="63" t="s">
        <v>60</v>
      </c>
      <c r="B79" s="73"/>
      <c r="C79" s="65"/>
      <c r="D79" s="7"/>
      <c r="E79" s="7"/>
      <c r="F79" s="7"/>
      <c r="G79" s="7"/>
      <c r="H79" s="7"/>
      <c r="I79" s="7"/>
      <c r="J79" s="7"/>
    </row>
    <row r="80" spans="1:14" ht="22.5" customHeight="1" thickBot="1">
      <c r="A80" s="81" t="s">
        <v>61</v>
      </c>
      <c r="B80" s="73"/>
      <c r="C80" s="65"/>
      <c r="D80" s="92">
        <v>5172246</v>
      </c>
      <c r="E80" s="8"/>
      <c r="F80" s="92">
        <v>5172246</v>
      </c>
      <c r="G80" s="8"/>
      <c r="H80" s="92">
        <v>5172246</v>
      </c>
      <c r="I80" s="8"/>
      <c r="J80" s="92">
        <v>5172246</v>
      </c>
    </row>
    <row r="81" spans="1:10" ht="22.5" customHeight="1" thickTop="1">
      <c r="A81" s="63" t="s">
        <v>62</v>
      </c>
      <c r="B81" s="65"/>
      <c r="C81" s="65"/>
      <c r="D81" s="11"/>
      <c r="E81" s="11"/>
      <c r="F81" s="11"/>
      <c r="G81" s="11"/>
      <c r="H81" s="11"/>
      <c r="I81" s="11"/>
      <c r="J81" s="11"/>
    </row>
    <row r="82" spans="1:10" ht="22.5" customHeight="1">
      <c r="A82" s="81" t="s">
        <v>63</v>
      </c>
      <c r="B82" s="65"/>
      <c r="C82" s="65"/>
      <c r="D82" s="11">
        <v>5022246</v>
      </c>
      <c r="E82" s="11"/>
      <c r="F82" s="11">
        <v>5022246</v>
      </c>
      <c r="G82" s="11"/>
      <c r="H82" s="11">
        <v>5022246</v>
      </c>
      <c r="I82" s="11"/>
      <c r="J82" s="11">
        <v>5022246</v>
      </c>
    </row>
    <row r="83" spans="1:10" ht="22.5" customHeight="1">
      <c r="A83" s="63" t="s">
        <v>64</v>
      </c>
      <c r="B83" s="73"/>
      <c r="C83" s="65"/>
      <c r="D83" s="11">
        <v>-429265</v>
      </c>
      <c r="E83" s="11"/>
      <c r="F83" s="11">
        <v>-429265</v>
      </c>
      <c r="G83" s="11"/>
      <c r="H83" s="11">
        <v>-429265</v>
      </c>
      <c r="I83" s="11"/>
      <c r="J83" s="11">
        <v>-429265</v>
      </c>
    </row>
    <row r="84" spans="1:10" ht="22.5" customHeight="1">
      <c r="A84" s="63" t="s">
        <v>65</v>
      </c>
      <c r="B84" s="73"/>
      <c r="C84" s="65"/>
      <c r="D84" s="11">
        <v>979</v>
      </c>
      <c r="E84" s="11"/>
      <c r="F84" s="11">
        <v>979</v>
      </c>
      <c r="G84" s="11"/>
      <c r="H84" s="11">
        <v>979</v>
      </c>
      <c r="I84" s="11"/>
      <c r="J84" s="11">
        <v>979</v>
      </c>
    </row>
    <row r="85" spans="1:10" ht="22.5" customHeight="1">
      <c r="A85" s="63" t="s">
        <v>66</v>
      </c>
      <c r="B85" s="65"/>
      <c r="C85" s="65"/>
      <c r="D85" s="11"/>
      <c r="E85" s="11"/>
      <c r="F85" s="11"/>
      <c r="G85" s="11"/>
      <c r="H85" s="11"/>
      <c r="I85" s="11"/>
      <c r="J85" s="11"/>
    </row>
    <row r="86" spans="1:10" ht="22.5" customHeight="1">
      <c r="A86" s="63" t="s">
        <v>67</v>
      </c>
      <c r="B86" s="73"/>
      <c r="C86" s="65"/>
      <c r="D86" s="11">
        <v>81604</v>
      </c>
      <c r="E86" s="11"/>
      <c r="F86" s="11">
        <v>81604</v>
      </c>
      <c r="G86" s="11"/>
      <c r="H86" s="11">
        <v>81604</v>
      </c>
      <c r="I86" s="11"/>
      <c r="J86" s="11">
        <v>81604</v>
      </c>
    </row>
    <row r="87" spans="1:10" ht="22.5" customHeight="1">
      <c r="A87" s="63" t="s">
        <v>68</v>
      </c>
      <c r="B87" s="65"/>
      <c r="C87" s="65"/>
      <c r="D87" s="8">
        <v>42446</v>
      </c>
      <c r="E87" s="11"/>
      <c r="F87" s="8">
        <v>22660</v>
      </c>
      <c r="G87" s="11"/>
      <c r="H87" s="11">
        <v>447992</v>
      </c>
      <c r="I87" s="11"/>
      <c r="J87" s="11">
        <v>427484</v>
      </c>
    </row>
    <row r="88" spans="1:10" ht="22.5" customHeight="1">
      <c r="A88" s="63" t="s">
        <v>69</v>
      </c>
      <c r="B88" s="73"/>
      <c r="C88" s="65"/>
      <c r="D88" s="94">
        <v>74131</v>
      </c>
      <c r="E88" s="11"/>
      <c r="F88" s="94">
        <v>74131</v>
      </c>
      <c r="G88" s="11"/>
      <c r="H88" s="103">
        <v>0</v>
      </c>
      <c r="I88" s="11"/>
      <c r="J88" s="103">
        <v>0</v>
      </c>
    </row>
    <row r="89" spans="1:10" ht="22.5" customHeight="1">
      <c r="A89" s="63" t="s">
        <v>70</v>
      </c>
      <c r="B89" s="73"/>
      <c r="C89" s="65"/>
      <c r="D89" s="11">
        <f>SUM(D82:D88)</f>
        <v>4792141</v>
      </c>
      <c r="E89" s="9"/>
      <c r="F89" s="11">
        <f>SUM(F82:F88)</f>
        <v>4772355</v>
      </c>
      <c r="G89" s="9"/>
      <c r="H89" s="11">
        <f>SUM(H82:H88)</f>
        <v>5123556</v>
      </c>
      <c r="I89" s="9"/>
      <c r="J89" s="11">
        <f>SUM(J82:J88)</f>
        <v>5103048</v>
      </c>
    </row>
    <row r="90" spans="1:10" ht="22.5" customHeight="1">
      <c r="A90" s="63" t="s">
        <v>71</v>
      </c>
      <c r="B90" s="73"/>
      <c r="C90" s="65"/>
      <c r="D90" s="94">
        <v>111478</v>
      </c>
      <c r="E90" s="11"/>
      <c r="F90" s="94">
        <v>111757</v>
      </c>
      <c r="G90" s="11"/>
      <c r="H90" s="103">
        <v>0</v>
      </c>
      <c r="I90" s="11"/>
      <c r="J90" s="103">
        <v>0</v>
      </c>
    </row>
    <row r="91" spans="1:10" ht="22.5" customHeight="1">
      <c r="A91" s="67" t="s">
        <v>72</v>
      </c>
      <c r="B91" s="65"/>
      <c r="C91" s="65"/>
      <c r="D91" s="94">
        <f>SUM(D89:D90)</f>
        <v>4903619</v>
      </c>
      <c r="E91" s="8"/>
      <c r="F91" s="94">
        <f>SUM(F89:F90)</f>
        <v>4884112</v>
      </c>
      <c r="G91" s="8"/>
      <c r="H91" s="94">
        <f>SUM(H89:H90)</f>
        <v>5123556</v>
      </c>
      <c r="I91" s="8"/>
      <c r="J91" s="94">
        <f>SUM(J89:J90)</f>
        <v>5103048</v>
      </c>
    </row>
    <row r="92" spans="1:10" ht="22.5" customHeight="1" thickBot="1">
      <c r="A92" s="67" t="s">
        <v>73</v>
      </c>
      <c r="B92" s="65"/>
      <c r="C92" s="65"/>
      <c r="D92" s="92">
        <f>SUM(D91,D66)</f>
        <v>6814072</v>
      </c>
      <c r="E92" s="8"/>
      <c r="F92" s="92">
        <f>SUM(F91,F66)</f>
        <v>6753329</v>
      </c>
      <c r="G92" s="8"/>
      <c r="H92" s="92">
        <f>SUM(H91,H66)</f>
        <v>7020567</v>
      </c>
      <c r="I92" s="8"/>
      <c r="J92" s="92">
        <f>SUM(J91,J66)</f>
        <v>6973370</v>
      </c>
    </row>
    <row r="93" spans="1:10" ht="16.5" customHeight="1" thickTop="1">
      <c r="B93" s="65"/>
      <c r="C93" s="1"/>
      <c r="D93" s="8">
        <f>D92-D30</f>
        <v>0</v>
      </c>
      <c r="E93" s="7"/>
      <c r="F93" s="8">
        <f>F92-F30</f>
        <v>0</v>
      </c>
      <c r="G93" s="7"/>
      <c r="H93" s="8">
        <f>H92-H30</f>
        <v>0</v>
      </c>
      <c r="I93" s="7"/>
      <c r="J93" s="8">
        <f>J92-J30</f>
        <v>0</v>
      </c>
    </row>
    <row r="94" spans="1:10" ht="22.5" customHeight="1">
      <c r="A94" s="63" t="s">
        <v>32</v>
      </c>
      <c r="B94" s="65"/>
      <c r="C94" s="65"/>
      <c r="D94" s="104"/>
      <c r="E94" s="1"/>
      <c r="G94" s="1"/>
      <c r="H94" s="1"/>
      <c r="I94" s="1"/>
    </row>
    <row r="95" spans="1:10" ht="22.5" customHeight="1">
      <c r="B95" s="65"/>
      <c r="C95" s="65"/>
      <c r="D95" s="104"/>
      <c r="E95" s="1"/>
      <c r="G95" s="1"/>
      <c r="H95" s="1"/>
      <c r="I95" s="1"/>
    </row>
    <row r="96" spans="1:10" ht="22.5" customHeight="1">
      <c r="A96" s="95"/>
      <c r="B96" s="65"/>
      <c r="C96" s="65"/>
      <c r="E96" s="59"/>
      <c r="F96" s="59"/>
      <c r="G96" s="59"/>
      <c r="I96" s="59"/>
      <c r="J96" s="59"/>
    </row>
    <row r="97" spans="1:10" ht="22.5" customHeight="1">
      <c r="B97" s="65"/>
      <c r="C97" s="65"/>
      <c r="E97" s="59"/>
      <c r="F97" s="59"/>
      <c r="G97" s="59"/>
      <c r="I97" s="59"/>
      <c r="J97" s="59"/>
    </row>
    <row r="98" spans="1:10" ht="22.5" customHeight="1">
      <c r="B98" s="65" t="s">
        <v>74</v>
      </c>
      <c r="C98" s="65"/>
      <c r="D98" s="100"/>
      <c r="F98" s="65"/>
      <c r="J98" s="65"/>
    </row>
    <row r="99" spans="1:10" ht="22.5" customHeight="1">
      <c r="A99" s="95"/>
      <c r="B99" s="65"/>
      <c r="C99" s="65"/>
      <c r="D99" s="100"/>
      <c r="F99" s="65"/>
      <c r="J99" s="65"/>
    </row>
  </sheetData>
  <mergeCells count="8">
    <mergeCell ref="D73:F73"/>
    <mergeCell ref="H73:J73"/>
    <mergeCell ref="K9:L9"/>
    <mergeCell ref="M9:N9"/>
    <mergeCell ref="D5:F5"/>
    <mergeCell ref="H5:J5"/>
    <mergeCell ref="D37:F37"/>
    <mergeCell ref="H37:J37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showGridLines="0" tabSelected="1" view="pageBreakPreview" topLeftCell="A89" zoomScale="80" zoomScaleNormal="100" zoomScaleSheetLayoutView="80" workbookViewId="0">
      <selection activeCell="A84" sqref="A84"/>
    </sheetView>
  </sheetViews>
  <sheetFormatPr defaultColWidth="9.1796875" defaultRowHeight="22.5" customHeight="1"/>
  <cols>
    <col min="1" max="1" width="42.81640625" style="63" customWidth="1"/>
    <col min="2" max="2" width="6.81640625" style="63" customWidth="1"/>
    <col min="3" max="3" width="5.81640625" style="63" customWidth="1"/>
    <col min="4" max="4" width="13" style="105" customWidth="1"/>
    <col min="5" max="5" width="2.1796875" style="63" customWidth="1"/>
    <col min="6" max="6" width="13" style="63" customWidth="1"/>
    <col min="7" max="7" width="2.1796875" style="63" customWidth="1"/>
    <col min="8" max="8" width="13" style="105" customWidth="1"/>
    <col min="9" max="9" width="2.1796875" style="63" customWidth="1"/>
    <col min="10" max="10" width="13" style="63" customWidth="1"/>
    <col min="11" max="11" width="1.1796875" style="63" customWidth="1"/>
    <col min="12" max="15" width="17" style="63" customWidth="1"/>
    <col min="16" max="16384" width="9.1796875" style="63"/>
  </cols>
  <sheetData>
    <row r="1" spans="1:15" ht="22.5" customHeight="1">
      <c r="A1" s="59"/>
      <c r="B1" s="60"/>
      <c r="C1" s="61"/>
      <c r="D1" s="99"/>
      <c r="E1" s="60"/>
      <c r="F1" s="60"/>
      <c r="G1" s="60"/>
      <c r="H1" s="99"/>
      <c r="I1" s="60"/>
      <c r="J1" s="62" t="s">
        <v>75</v>
      </c>
    </row>
    <row r="2" spans="1:15" ht="22.5" customHeight="1">
      <c r="A2" s="64" t="s">
        <v>0</v>
      </c>
      <c r="B2" s="60"/>
      <c r="C2" s="61"/>
      <c r="D2" s="99"/>
      <c r="E2" s="60"/>
      <c r="F2" s="60"/>
      <c r="G2" s="60"/>
      <c r="H2" s="99"/>
      <c r="I2" s="60"/>
    </row>
    <row r="3" spans="1:15" ht="22.5" customHeight="1">
      <c r="A3" s="64" t="s">
        <v>76</v>
      </c>
      <c r="B3" s="60"/>
      <c r="C3" s="61"/>
      <c r="D3" s="99"/>
      <c r="E3" s="60"/>
      <c r="F3" s="60"/>
      <c r="G3" s="60"/>
      <c r="H3" s="99"/>
      <c r="I3" s="60"/>
      <c r="J3" s="60"/>
    </row>
    <row r="4" spans="1:15" ht="22.5" customHeight="1">
      <c r="A4" s="64" t="s">
        <v>206</v>
      </c>
      <c r="B4" s="60"/>
      <c r="C4" s="61"/>
      <c r="D4" s="99"/>
      <c r="E4" s="60"/>
      <c r="F4" s="60"/>
      <c r="G4" s="60"/>
      <c r="H4" s="99"/>
      <c r="I4" s="60"/>
      <c r="J4" s="60"/>
    </row>
    <row r="5" spans="1:15" ht="22.5" customHeight="1">
      <c r="A5" s="60"/>
      <c r="B5" s="60"/>
      <c r="C5" s="61"/>
      <c r="D5" s="99"/>
      <c r="E5" s="60"/>
      <c r="F5" s="60"/>
      <c r="G5" s="60"/>
      <c r="H5" s="99"/>
      <c r="I5" s="60"/>
      <c r="J5" s="62" t="s">
        <v>2</v>
      </c>
    </row>
    <row r="6" spans="1:15" s="65" customFormat="1" ht="22.5" customHeight="1">
      <c r="C6" s="66"/>
      <c r="D6" s="106"/>
      <c r="E6" s="108" t="s">
        <v>3</v>
      </c>
      <c r="F6" s="108"/>
      <c r="G6" s="67"/>
      <c r="H6" s="106"/>
      <c r="I6" s="108" t="s">
        <v>4</v>
      </c>
      <c r="J6" s="68"/>
    </row>
    <row r="7" spans="1:15" s="65" customFormat="1" ht="22.5" customHeight="1">
      <c r="B7" s="69" t="s">
        <v>5</v>
      </c>
      <c r="C7" s="66"/>
      <c r="D7" s="70">
        <v>2565</v>
      </c>
      <c r="E7" s="71"/>
      <c r="F7" s="70">
        <v>2564</v>
      </c>
      <c r="G7" s="70"/>
      <c r="H7" s="70">
        <v>2565</v>
      </c>
      <c r="I7" s="71"/>
      <c r="J7" s="70">
        <v>2564</v>
      </c>
    </row>
    <row r="8" spans="1:15" s="65" customFormat="1" ht="22.5" customHeight="1">
      <c r="A8" s="64" t="s">
        <v>77</v>
      </c>
      <c r="B8" s="69"/>
      <c r="C8" s="66"/>
      <c r="D8" s="72"/>
      <c r="E8" s="59"/>
      <c r="F8" s="72"/>
      <c r="G8" s="70"/>
      <c r="H8" s="72"/>
      <c r="I8" s="59"/>
      <c r="J8" s="72"/>
      <c r="L8" s="114"/>
      <c r="M8" s="114"/>
      <c r="N8" s="114"/>
      <c r="O8" s="114"/>
    </row>
    <row r="9" spans="1:15" ht="22.5" customHeight="1">
      <c r="A9" s="67" t="s">
        <v>78</v>
      </c>
      <c r="B9" s="65"/>
      <c r="C9" s="66"/>
      <c r="D9" s="2"/>
      <c r="E9" s="65"/>
      <c r="F9" s="65"/>
      <c r="H9" s="2"/>
      <c r="L9" s="110"/>
      <c r="M9" s="110"/>
      <c r="N9" s="110"/>
      <c r="O9" s="110"/>
    </row>
    <row r="10" spans="1:15" ht="22.5" customHeight="1">
      <c r="A10" s="63" t="s">
        <v>79</v>
      </c>
      <c r="B10" s="73"/>
      <c r="C10" s="66"/>
      <c r="D10" s="3">
        <v>461029</v>
      </c>
      <c r="E10" s="74"/>
      <c r="F10" s="3">
        <v>292484</v>
      </c>
      <c r="G10" s="74"/>
      <c r="H10" s="3">
        <v>461029</v>
      </c>
      <c r="I10" s="74"/>
      <c r="J10" s="3">
        <v>292627</v>
      </c>
    </row>
    <row r="11" spans="1:15" ht="22.5" customHeight="1">
      <c r="A11" s="63" t="s">
        <v>80</v>
      </c>
      <c r="B11" s="73"/>
      <c r="C11" s="66"/>
      <c r="D11" s="3">
        <v>10774</v>
      </c>
      <c r="E11" s="74"/>
      <c r="F11" s="3">
        <v>8965</v>
      </c>
      <c r="G11" s="74"/>
      <c r="H11" s="3">
        <v>1262</v>
      </c>
      <c r="I11" s="74"/>
      <c r="J11" s="3">
        <v>1048</v>
      </c>
    </row>
    <row r="12" spans="1:15" ht="22.4" customHeight="1">
      <c r="A12" s="63" t="s">
        <v>81</v>
      </c>
      <c r="B12" s="73"/>
      <c r="C12" s="66"/>
      <c r="D12" s="3">
        <v>9435</v>
      </c>
      <c r="E12" s="74"/>
      <c r="F12" s="3">
        <v>9951</v>
      </c>
      <c r="G12" s="74"/>
      <c r="H12" s="3">
        <v>9460</v>
      </c>
      <c r="I12" s="74"/>
      <c r="J12" s="3">
        <v>9951</v>
      </c>
    </row>
    <row r="13" spans="1:15" ht="22.5" customHeight="1">
      <c r="A13" s="63" t="s">
        <v>82</v>
      </c>
      <c r="B13" s="73"/>
      <c r="C13" s="66"/>
      <c r="D13" s="75">
        <v>5806</v>
      </c>
      <c r="E13" s="74"/>
      <c r="F13" s="75">
        <v>14195</v>
      </c>
      <c r="G13" s="74"/>
      <c r="H13" s="75">
        <v>6727</v>
      </c>
      <c r="I13" s="74"/>
      <c r="J13" s="75">
        <v>15021</v>
      </c>
    </row>
    <row r="14" spans="1:15" ht="22.5" customHeight="1">
      <c r="A14" s="67" t="s">
        <v>83</v>
      </c>
      <c r="B14" s="65"/>
      <c r="C14" s="66"/>
      <c r="D14" s="76">
        <f>SUM(D10:D13)</f>
        <v>487044</v>
      </c>
      <c r="E14" s="74"/>
      <c r="F14" s="76">
        <f>SUM(F10:F13)</f>
        <v>325595</v>
      </c>
      <c r="G14" s="74"/>
      <c r="H14" s="76">
        <f>SUM(H10:H13)</f>
        <v>478478</v>
      </c>
      <c r="I14" s="74"/>
      <c r="J14" s="76">
        <f>SUM(J10:J13)</f>
        <v>318647</v>
      </c>
    </row>
    <row r="15" spans="1:15" ht="22.5" customHeight="1">
      <c r="A15" s="67" t="s">
        <v>84</v>
      </c>
      <c r="B15" s="65"/>
      <c r="C15" s="66"/>
      <c r="D15" s="3"/>
      <c r="E15" s="74"/>
      <c r="F15" s="3"/>
      <c r="G15" s="74"/>
      <c r="H15" s="3"/>
      <c r="I15" s="74"/>
      <c r="J15" s="3"/>
    </row>
    <row r="16" spans="1:15" ht="22.5" customHeight="1">
      <c r="A16" s="63" t="s">
        <v>85</v>
      </c>
      <c r="B16" s="73"/>
      <c r="C16" s="66"/>
      <c r="D16" s="3">
        <v>333104</v>
      </c>
      <c r="E16" s="74"/>
      <c r="F16" s="3">
        <v>215233</v>
      </c>
      <c r="G16" s="74"/>
      <c r="H16" s="3">
        <v>333104</v>
      </c>
      <c r="I16" s="74"/>
      <c r="J16" s="3">
        <v>215255</v>
      </c>
    </row>
    <row r="17" spans="1:10" ht="22.5" customHeight="1">
      <c r="A17" s="63" t="s">
        <v>86</v>
      </c>
      <c r="B17" s="73"/>
      <c r="C17" s="66"/>
      <c r="D17" s="3">
        <v>6792</v>
      </c>
      <c r="E17" s="74"/>
      <c r="F17" s="3">
        <v>7399</v>
      </c>
      <c r="G17" s="74"/>
      <c r="H17" s="3">
        <v>793</v>
      </c>
      <c r="I17" s="74"/>
      <c r="J17" s="3">
        <v>444</v>
      </c>
    </row>
    <row r="18" spans="1:10" ht="22.5" customHeight="1">
      <c r="A18" s="63" t="s">
        <v>87</v>
      </c>
      <c r="B18" s="73"/>
      <c r="C18" s="66"/>
      <c r="D18" s="3">
        <v>7532</v>
      </c>
      <c r="E18" s="74"/>
      <c r="F18" s="3">
        <v>7313</v>
      </c>
      <c r="G18" s="74"/>
      <c r="H18" s="3">
        <v>7786</v>
      </c>
      <c r="I18" s="74"/>
      <c r="J18" s="3">
        <v>7569</v>
      </c>
    </row>
    <row r="19" spans="1:10" ht="22.5" customHeight="1">
      <c r="A19" s="63" t="s">
        <v>88</v>
      </c>
      <c r="B19" s="73"/>
      <c r="C19" s="66"/>
      <c r="D19" s="3">
        <v>48900</v>
      </c>
      <c r="E19" s="74"/>
      <c r="F19" s="3">
        <v>32165</v>
      </c>
      <c r="G19" s="74"/>
      <c r="H19" s="3">
        <v>48963</v>
      </c>
      <c r="I19" s="74"/>
      <c r="J19" s="3">
        <v>31693</v>
      </c>
    </row>
    <row r="20" spans="1:10" ht="22.5" customHeight="1">
      <c r="A20" s="63" t="s">
        <v>89</v>
      </c>
      <c r="B20" s="73"/>
      <c r="C20" s="66"/>
      <c r="D20" s="76">
        <v>55419</v>
      </c>
      <c r="E20" s="74"/>
      <c r="F20" s="76">
        <v>60732</v>
      </c>
      <c r="G20" s="74"/>
      <c r="H20" s="76">
        <v>51627</v>
      </c>
      <c r="I20" s="74"/>
      <c r="J20" s="76">
        <v>56358</v>
      </c>
    </row>
    <row r="21" spans="1:10" ht="22.5" customHeight="1">
      <c r="A21" s="67" t="s">
        <v>90</v>
      </c>
      <c r="B21" s="65"/>
      <c r="C21" s="66"/>
      <c r="D21" s="76">
        <f>SUM(D16:D20)</f>
        <v>451747</v>
      </c>
      <c r="E21" s="74"/>
      <c r="F21" s="76">
        <f>SUM(F16:F20)</f>
        <v>322842</v>
      </c>
      <c r="G21" s="74"/>
      <c r="H21" s="76">
        <f>SUM(H16:H20)</f>
        <v>442273</v>
      </c>
      <c r="I21" s="74"/>
      <c r="J21" s="76">
        <f>SUM(J16:J20)</f>
        <v>311319</v>
      </c>
    </row>
    <row r="22" spans="1:10" ht="22.5" customHeight="1">
      <c r="A22" s="67" t="s">
        <v>203</v>
      </c>
      <c r="B22" s="65"/>
      <c r="C22" s="66"/>
      <c r="D22" s="77">
        <f>D14-D21</f>
        <v>35297</v>
      </c>
      <c r="E22" s="74"/>
      <c r="F22" s="77">
        <f>F14-F21</f>
        <v>2753</v>
      </c>
      <c r="G22" s="74"/>
      <c r="H22" s="77">
        <f>H14-H21</f>
        <v>36205</v>
      </c>
      <c r="I22" s="74"/>
      <c r="J22" s="77">
        <f>J14-J21</f>
        <v>7328</v>
      </c>
    </row>
    <row r="23" spans="1:10" ht="22.5" customHeight="1">
      <c r="A23" s="63" t="s">
        <v>91</v>
      </c>
      <c r="B23" s="65"/>
      <c r="C23" s="66"/>
      <c r="D23" s="3">
        <v>-3794</v>
      </c>
      <c r="E23" s="74"/>
      <c r="F23" s="3">
        <v>-6219</v>
      </c>
      <c r="G23" s="74"/>
      <c r="H23" s="3">
        <v>-3795</v>
      </c>
      <c r="I23" s="74"/>
      <c r="J23" s="3">
        <v>-6355</v>
      </c>
    </row>
    <row r="24" spans="1:10" ht="22.5" customHeight="1">
      <c r="A24" s="67" t="s">
        <v>92</v>
      </c>
      <c r="B24" s="73"/>
      <c r="C24" s="66"/>
      <c r="D24" s="77">
        <f>SUM(D22:D23)</f>
        <v>31503</v>
      </c>
      <c r="E24" s="74"/>
      <c r="F24" s="77">
        <f>SUM(F22:F23)</f>
        <v>-3466</v>
      </c>
      <c r="G24" s="74"/>
      <c r="H24" s="77">
        <f>SUM(H22:H23)</f>
        <v>32410</v>
      </c>
      <c r="I24" s="74"/>
      <c r="J24" s="77">
        <f>SUM(J22:J23)</f>
        <v>973</v>
      </c>
    </row>
    <row r="25" spans="1:10" ht="22.5" customHeight="1">
      <c r="A25" s="63" t="s">
        <v>93</v>
      </c>
      <c r="B25" s="73">
        <v>13</v>
      </c>
      <c r="C25" s="66"/>
      <c r="D25" s="3">
        <v>-8893</v>
      </c>
      <c r="E25" s="74"/>
      <c r="F25" s="3">
        <v>1055</v>
      </c>
      <c r="G25" s="74"/>
      <c r="H25" s="3">
        <v>-8962</v>
      </c>
      <c r="I25" s="74"/>
      <c r="J25" s="3">
        <v>992</v>
      </c>
    </row>
    <row r="26" spans="1:10" ht="22.5" customHeight="1" thickBot="1">
      <c r="A26" s="67" t="s">
        <v>94</v>
      </c>
      <c r="B26" s="73"/>
      <c r="C26" s="66"/>
      <c r="D26" s="78">
        <f>SUM(D24:D25)</f>
        <v>22610</v>
      </c>
      <c r="E26" s="74"/>
      <c r="F26" s="78">
        <f>SUM(F24:F25)</f>
        <v>-2411</v>
      </c>
      <c r="G26" s="74"/>
      <c r="H26" s="78">
        <f>SUM(H24:H25)</f>
        <v>23448</v>
      </c>
      <c r="I26" s="74"/>
      <c r="J26" s="78">
        <f>SUM(J24:J25)</f>
        <v>1965</v>
      </c>
    </row>
    <row r="27" spans="1:10" ht="20.25" customHeight="1" thickTop="1">
      <c r="A27" s="67"/>
      <c r="B27" s="73"/>
      <c r="C27" s="66"/>
      <c r="D27" s="74"/>
      <c r="E27" s="74"/>
      <c r="F27" s="74"/>
      <c r="G27" s="74"/>
      <c r="H27" s="74"/>
      <c r="I27" s="74"/>
      <c r="J27" s="74"/>
    </row>
    <row r="28" spans="1:10" ht="22.5" customHeight="1">
      <c r="A28" s="67" t="s">
        <v>95</v>
      </c>
      <c r="B28" s="73"/>
      <c r="C28" s="66"/>
      <c r="D28" s="74"/>
      <c r="E28" s="74"/>
      <c r="F28" s="74"/>
      <c r="G28" s="74"/>
      <c r="H28" s="74"/>
      <c r="I28" s="74"/>
      <c r="J28" s="74"/>
    </row>
    <row r="29" spans="1:10" ht="22.5" customHeight="1">
      <c r="A29" s="67" t="s">
        <v>96</v>
      </c>
      <c r="B29" s="73"/>
      <c r="C29" s="66"/>
      <c r="D29" s="79">
        <f>SUM(D28:D28)</f>
        <v>0</v>
      </c>
      <c r="E29" s="74"/>
      <c r="F29" s="79">
        <f>SUM(F28:F28)</f>
        <v>0</v>
      </c>
      <c r="G29" s="74"/>
      <c r="H29" s="79">
        <f>SUM(H28:H28)</f>
        <v>0</v>
      </c>
      <c r="I29" s="74"/>
      <c r="J29" s="79">
        <f>SUM(J28:J28)</f>
        <v>0</v>
      </c>
    </row>
    <row r="30" spans="1:10" ht="22.5" customHeight="1" thickBot="1">
      <c r="A30" s="67" t="s">
        <v>97</v>
      </c>
      <c r="B30" s="73"/>
      <c r="C30" s="66"/>
      <c r="D30" s="80">
        <f>SUM(D26,D29)</f>
        <v>22610</v>
      </c>
      <c r="E30" s="74"/>
      <c r="F30" s="80">
        <f>SUM(F26,F29)</f>
        <v>-2411</v>
      </c>
      <c r="G30" s="74"/>
      <c r="H30" s="80">
        <f>SUM(H26,H29)</f>
        <v>23448</v>
      </c>
      <c r="I30" s="74"/>
      <c r="J30" s="80">
        <f>SUM(J26,J29)</f>
        <v>1965</v>
      </c>
    </row>
    <row r="31" spans="1:10" ht="20.25" customHeight="1" thickTop="1">
      <c r="A31" s="67"/>
      <c r="B31" s="73"/>
      <c r="C31" s="66"/>
      <c r="D31" s="74"/>
      <c r="E31" s="74"/>
      <c r="F31" s="74"/>
      <c r="G31" s="74"/>
      <c r="H31" s="74"/>
      <c r="I31" s="74"/>
      <c r="J31" s="74"/>
    </row>
    <row r="32" spans="1:10" ht="20.25" customHeight="1">
      <c r="A32" s="63" t="s">
        <v>32</v>
      </c>
      <c r="B32" s="73"/>
      <c r="C32" s="66"/>
      <c r="D32" s="74"/>
      <c r="E32" s="74"/>
      <c r="F32" s="74"/>
      <c r="G32" s="74"/>
      <c r="H32" s="74"/>
      <c r="I32" s="74"/>
      <c r="J32" s="74"/>
    </row>
    <row r="33" spans="1:10" ht="22.5" customHeight="1">
      <c r="A33" s="59"/>
      <c r="B33" s="60"/>
      <c r="C33" s="61"/>
      <c r="D33" s="99"/>
      <c r="E33" s="60"/>
      <c r="F33" s="60"/>
      <c r="G33" s="60"/>
      <c r="H33" s="99"/>
      <c r="I33" s="60"/>
      <c r="J33" s="62" t="s">
        <v>75</v>
      </c>
    </row>
    <row r="34" spans="1:10" ht="22.5" customHeight="1">
      <c r="A34" s="64" t="s">
        <v>0</v>
      </c>
      <c r="B34" s="60"/>
      <c r="C34" s="61"/>
      <c r="D34" s="99"/>
      <c r="E34" s="60"/>
      <c r="F34" s="60"/>
      <c r="G34" s="60"/>
      <c r="H34" s="99"/>
      <c r="I34" s="60"/>
    </row>
    <row r="35" spans="1:10" ht="22.5" customHeight="1">
      <c r="A35" s="64" t="s">
        <v>98</v>
      </c>
      <c r="B35" s="60"/>
      <c r="C35" s="61"/>
      <c r="D35" s="99"/>
      <c r="E35" s="60"/>
      <c r="F35" s="60"/>
      <c r="G35" s="60"/>
      <c r="H35" s="99"/>
      <c r="I35" s="60"/>
      <c r="J35" s="60"/>
    </row>
    <row r="36" spans="1:10" ht="22.5" customHeight="1">
      <c r="A36" s="64" t="s">
        <v>206</v>
      </c>
      <c r="B36" s="60"/>
      <c r="C36" s="61"/>
      <c r="D36" s="99"/>
      <c r="E36" s="60"/>
      <c r="F36" s="60"/>
      <c r="G36" s="60"/>
      <c r="H36" s="99"/>
      <c r="I36" s="60"/>
      <c r="J36" s="60"/>
    </row>
    <row r="37" spans="1:10" ht="22.5" customHeight="1">
      <c r="A37" s="60"/>
      <c r="B37" s="60"/>
      <c r="C37" s="61"/>
      <c r="D37" s="99"/>
      <c r="E37" s="60"/>
      <c r="F37" s="60"/>
      <c r="G37" s="60"/>
      <c r="H37" s="99"/>
      <c r="I37" s="60"/>
      <c r="J37" s="62" t="s">
        <v>2</v>
      </c>
    </row>
    <row r="38" spans="1:10" s="65" customFormat="1" ht="22.5" customHeight="1">
      <c r="C38" s="66"/>
      <c r="D38" s="106"/>
      <c r="E38" s="108" t="s">
        <v>3</v>
      </c>
      <c r="F38" s="108"/>
      <c r="G38" s="67"/>
      <c r="H38" s="106"/>
      <c r="I38" s="108" t="s">
        <v>4</v>
      </c>
      <c r="J38" s="68"/>
    </row>
    <row r="39" spans="1:10" s="65" customFormat="1" ht="22.5" customHeight="1">
      <c r="B39" s="69"/>
      <c r="C39" s="66"/>
      <c r="D39" s="70">
        <v>2565</v>
      </c>
      <c r="E39" s="71"/>
      <c r="F39" s="70">
        <v>2564</v>
      </c>
      <c r="G39" s="70"/>
      <c r="H39" s="70">
        <v>2565</v>
      </c>
      <c r="I39" s="71"/>
      <c r="J39" s="70">
        <v>2564</v>
      </c>
    </row>
    <row r="40" spans="1:10" ht="22.5" customHeight="1">
      <c r="A40" s="67" t="s">
        <v>99</v>
      </c>
      <c r="B40" s="73"/>
      <c r="C40" s="66"/>
      <c r="D40" s="74"/>
      <c r="E40" s="74"/>
      <c r="F40" s="74"/>
      <c r="G40" s="74"/>
      <c r="H40" s="74"/>
      <c r="I40" s="74"/>
      <c r="J40" s="74"/>
    </row>
    <row r="41" spans="1:10" ht="22.5" customHeight="1">
      <c r="A41" s="63" t="s">
        <v>100</v>
      </c>
      <c r="B41" s="73"/>
      <c r="C41" s="66"/>
      <c r="D41" s="74">
        <f>D30-D42</f>
        <v>22817</v>
      </c>
      <c r="E41" s="74"/>
      <c r="F41" s="74">
        <f>F30-F42</f>
        <v>-1543</v>
      </c>
      <c r="G41" s="74"/>
      <c r="H41" s="74">
        <f>H30</f>
        <v>23448</v>
      </c>
      <c r="I41" s="74"/>
      <c r="J41" s="74">
        <f>J30</f>
        <v>1965</v>
      </c>
    </row>
    <row r="42" spans="1:10" ht="22.5" customHeight="1">
      <c r="A42" s="63" t="s">
        <v>101</v>
      </c>
      <c r="B42" s="73"/>
      <c r="C42" s="66"/>
      <c r="D42" s="79">
        <v>-207</v>
      </c>
      <c r="E42" s="74"/>
      <c r="F42" s="79">
        <v>-868</v>
      </c>
      <c r="G42" s="74"/>
      <c r="H42" s="79">
        <v>0</v>
      </c>
      <c r="I42" s="74"/>
      <c r="J42" s="79">
        <v>0</v>
      </c>
    </row>
    <row r="43" spans="1:10" ht="22.5" customHeight="1" thickBot="1">
      <c r="A43" s="67"/>
      <c r="B43" s="73"/>
      <c r="C43" s="66"/>
      <c r="D43" s="78">
        <f>SUM(D41:D42)</f>
        <v>22610</v>
      </c>
      <c r="E43" s="74"/>
      <c r="F43" s="78">
        <f>SUM(F41:F42)</f>
        <v>-2411</v>
      </c>
      <c r="G43" s="74"/>
      <c r="H43" s="78">
        <f>SUM(H41:H42)</f>
        <v>23448</v>
      </c>
      <c r="I43" s="74"/>
      <c r="J43" s="78">
        <f>SUM(J41:J42)</f>
        <v>1965</v>
      </c>
    </row>
    <row r="44" spans="1:10" ht="20.25" customHeight="1" thickTop="1">
      <c r="A44" s="67"/>
      <c r="B44" s="73"/>
      <c r="C44" s="66"/>
      <c r="D44" s="74"/>
      <c r="E44" s="74"/>
      <c r="F44" s="74"/>
      <c r="G44" s="74"/>
      <c r="H44" s="74"/>
      <c r="I44" s="74"/>
      <c r="J44" s="74"/>
    </row>
    <row r="45" spans="1:10" ht="22.5" customHeight="1">
      <c r="A45" s="67" t="s">
        <v>102</v>
      </c>
      <c r="B45" s="73"/>
      <c r="C45" s="66"/>
      <c r="D45" s="74"/>
      <c r="E45" s="74"/>
      <c r="F45" s="74"/>
      <c r="G45" s="74"/>
      <c r="H45" s="74"/>
      <c r="I45" s="74"/>
      <c r="J45" s="74"/>
    </row>
    <row r="46" spans="1:10" ht="22.5" customHeight="1">
      <c r="A46" s="63" t="s">
        <v>100</v>
      </c>
      <c r="B46" s="73"/>
      <c r="C46" s="66"/>
      <c r="D46" s="74">
        <f>D41</f>
        <v>22817</v>
      </c>
      <c r="E46" s="4"/>
      <c r="F46" s="74">
        <f>F41</f>
        <v>-1543</v>
      </c>
      <c r="G46" s="4"/>
      <c r="H46" s="74">
        <f>H41</f>
        <v>23448</v>
      </c>
      <c r="I46" s="74"/>
      <c r="J46" s="74">
        <f>J41</f>
        <v>1965</v>
      </c>
    </row>
    <row r="47" spans="1:10" ht="22.5" customHeight="1">
      <c r="A47" s="63" t="s">
        <v>101</v>
      </c>
      <c r="B47" s="73"/>
      <c r="C47" s="66"/>
      <c r="D47" s="79">
        <v>-207</v>
      </c>
      <c r="E47" s="74"/>
      <c r="F47" s="79">
        <v>-868</v>
      </c>
      <c r="G47" s="74"/>
      <c r="H47" s="79">
        <v>0</v>
      </c>
      <c r="I47" s="74"/>
      <c r="J47" s="79">
        <v>0</v>
      </c>
    </row>
    <row r="48" spans="1:10" ht="22.5" customHeight="1" thickBot="1">
      <c r="A48" s="67"/>
      <c r="B48" s="73"/>
      <c r="C48" s="66"/>
      <c r="D48" s="78">
        <f>SUM(D46:D47)</f>
        <v>22610</v>
      </c>
      <c r="E48" s="74"/>
      <c r="F48" s="78">
        <f>SUM(F46:F47)</f>
        <v>-2411</v>
      </c>
      <c r="G48" s="74"/>
      <c r="H48" s="78">
        <f>SUM(H46:H47)</f>
        <v>23448</v>
      </c>
      <c r="I48" s="74"/>
      <c r="J48" s="78">
        <f>SUM(J46:J47)</f>
        <v>1965</v>
      </c>
    </row>
    <row r="49" spans="1:15" ht="22.5" customHeight="1" thickTop="1">
      <c r="A49" s="67"/>
      <c r="B49" s="73"/>
      <c r="C49" s="66"/>
      <c r="D49" s="74"/>
      <c r="E49" s="74"/>
      <c r="F49" s="74"/>
      <c r="G49" s="74"/>
      <c r="H49" s="74"/>
      <c r="I49" s="74"/>
      <c r="J49" s="74"/>
    </row>
    <row r="50" spans="1:15" ht="22.5" customHeight="1">
      <c r="A50" s="67"/>
      <c r="B50" s="65"/>
      <c r="C50" s="66"/>
      <c r="D50" s="5"/>
      <c r="E50" s="65"/>
      <c r="F50" s="5"/>
      <c r="H50" s="5"/>
      <c r="J50" s="62" t="s">
        <v>103</v>
      </c>
    </row>
    <row r="51" spans="1:15" ht="22.5" customHeight="1">
      <c r="A51" s="67" t="s">
        <v>104</v>
      </c>
      <c r="B51" s="73"/>
      <c r="C51" s="66"/>
      <c r="D51" s="6"/>
      <c r="E51" s="65"/>
      <c r="F51" s="6"/>
      <c r="H51" s="6"/>
      <c r="J51" s="6"/>
    </row>
    <row r="52" spans="1:15" ht="22.5" customHeight="1">
      <c r="A52" s="81" t="s">
        <v>105</v>
      </c>
      <c r="B52" s="73"/>
      <c r="C52" s="66"/>
      <c r="D52" s="2"/>
      <c r="E52" s="65"/>
      <c r="F52" s="2"/>
      <c r="H52" s="2"/>
      <c r="J52" s="2"/>
    </row>
    <row r="53" spans="1:15" ht="22.5" customHeight="1" thickBot="1">
      <c r="A53" s="63" t="s">
        <v>106</v>
      </c>
      <c r="B53" s="65"/>
      <c r="C53" s="66"/>
      <c r="D53" s="82">
        <f>D41/5022246</f>
        <v>4.5431864548251917E-3</v>
      </c>
      <c r="E53" s="83"/>
      <c r="F53" s="96">
        <f>F41/5022246</f>
        <v>-3.0723305867534168E-4</v>
      </c>
      <c r="G53" s="83"/>
      <c r="H53" s="82">
        <f>H41/5022246</f>
        <v>4.6688274528965722E-3</v>
      </c>
      <c r="I53" s="83"/>
      <c r="J53" s="96">
        <f>J41/5022246</f>
        <v>3.9125920952498143E-4</v>
      </c>
    </row>
    <row r="54" spans="1:15" ht="24" customHeight="1" thickTop="1">
      <c r="A54" s="81"/>
      <c r="B54" s="65"/>
      <c r="C54" s="66"/>
      <c r="D54" s="2"/>
      <c r="E54" s="84"/>
      <c r="F54" s="85"/>
      <c r="G54" s="84"/>
      <c r="H54" s="2"/>
      <c r="I54" s="84"/>
      <c r="J54" s="85"/>
    </row>
    <row r="55" spans="1:15" ht="22.5" customHeight="1">
      <c r="A55" s="63" t="s">
        <v>32</v>
      </c>
      <c r="B55" s="65"/>
      <c r="C55" s="66"/>
      <c r="D55" s="100"/>
      <c r="E55" s="65"/>
      <c r="F55" s="65"/>
      <c r="H55" s="100"/>
    </row>
    <row r="56" spans="1:15" ht="22.5" customHeight="1">
      <c r="A56" s="59"/>
      <c r="B56" s="60"/>
      <c r="C56" s="61"/>
      <c r="D56" s="99"/>
      <c r="E56" s="60"/>
      <c r="F56" s="60"/>
      <c r="G56" s="60"/>
      <c r="H56" s="99"/>
      <c r="I56" s="60"/>
      <c r="J56" s="62" t="s">
        <v>75</v>
      </c>
    </row>
    <row r="57" spans="1:15" ht="22.5" customHeight="1">
      <c r="A57" s="64" t="s">
        <v>0</v>
      </c>
      <c r="B57" s="60"/>
      <c r="C57" s="61"/>
      <c r="D57" s="99"/>
      <c r="E57" s="60"/>
      <c r="F57" s="60"/>
      <c r="G57" s="60"/>
      <c r="H57" s="99"/>
      <c r="I57" s="60"/>
    </row>
    <row r="58" spans="1:15" ht="22.5" customHeight="1">
      <c r="A58" s="64" t="s">
        <v>76</v>
      </c>
      <c r="B58" s="60"/>
      <c r="C58" s="61"/>
      <c r="D58" s="99"/>
      <c r="E58" s="60"/>
      <c r="F58" s="60"/>
      <c r="G58" s="60"/>
      <c r="H58" s="99"/>
      <c r="I58" s="60"/>
      <c r="J58" s="60"/>
    </row>
    <row r="59" spans="1:15" ht="22.5" customHeight="1">
      <c r="A59" s="64" t="s">
        <v>207</v>
      </c>
      <c r="B59" s="60"/>
      <c r="C59" s="61"/>
      <c r="D59" s="99"/>
      <c r="E59" s="60"/>
      <c r="F59" s="60"/>
      <c r="G59" s="60"/>
      <c r="H59" s="99"/>
      <c r="I59" s="60"/>
      <c r="J59" s="60"/>
    </row>
    <row r="60" spans="1:15" ht="22.5" customHeight="1">
      <c r="A60" s="60"/>
      <c r="B60" s="60"/>
      <c r="C60" s="61"/>
      <c r="D60" s="99"/>
      <c r="E60" s="60"/>
      <c r="F60" s="60"/>
      <c r="G60" s="60"/>
      <c r="H60" s="99"/>
      <c r="I60" s="60"/>
      <c r="J60" s="62" t="s">
        <v>2</v>
      </c>
    </row>
    <row r="61" spans="1:15" ht="22.5" customHeight="1">
      <c r="A61" s="65"/>
      <c r="B61" s="65"/>
      <c r="C61" s="66"/>
      <c r="D61" s="106"/>
      <c r="E61" s="108" t="s">
        <v>3</v>
      </c>
      <c r="F61" s="108"/>
      <c r="G61" s="67"/>
      <c r="H61" s="106"/>
      <c r="I61" s="108" t="s">
        <v>4</v>
      </c>
      <c r="J61" s="68"/>
      <c r="K61" s="65"/>
    </row>
    <row r="62" spans="1:15" ht="22.5" customHeight="1">
      <c r="A62" s="65"/>
      <c r="B62" s="69" t="s">
        <v>5</v>
      </c>
      <c r="C62" s="66"/>
      <c r="D62" s="70">
        <v>2565</v>
      </c>
      <c r="E62" s="71"/>
      <c r="F62" s="70">
        <v>2564</v>
      </c>
      <c r="G62" s="70"/>
      <c r="H62" s="70">
        <v>2565</v>
      </c>
      <c r="I62" s="71"/>
      <c r="J62" s="70">
        <v>2564</v>
      </c>
      <c r="K62" s="65"/>
    </row>
    <row r="63" spans="1:15" ht="22.5" customHeight="1">
      <c r="A63" s="64" t="s">
        <v>77</v>
      </c>
      <c r="B63" s="69"/>
      <c r="C63" s="66"/>
      <c r="D63" s="72"/>
      <c r="E63" s="59"/>
      <c r="F63" s="72"/>
      <c r="G63" s="70"/>
      <c r="H63" s="72"/>
      <c r="I63" s="59"/>
      <c r="J63" s="72"/>
      <c r="K63" s="65"/>
      <c r="L63" s="114"/>
      <c r="M63" s="114"/>
      <c r="N63" s="114"/>
      <c r="O63" s="114"/>
    </row>
    <row r="64" spans="1:15" ht="22.5" customHeight="1">
      <c r="A64" s="67" t="s">
        <v>78</v>
      </c>
      <c r="B64" s="65"/>
      <c r="C64" s="66"/>
      <c r="D64" s="2"/>
      <c r="E64" s="65"/>
      <c r="F64" s="65"/>
      <c r="H64" s="2"/>
      <c r="L64" s="110"/>
      <c r="M64" s="110"/>
      <c r="N64" s="110"/>
      <c r="O64" s="110"/>
    </row>
    <row r="65" spans="1:10" ht="22.5" customHeight="1">
      <c r="A65" s="63" t="s">
        <v>79</v>
      </c>
      <c r="B65" s="73"/>
      <c r="C65" s="66"/>
      <c r="D65" s="3">
        <v>718024</v>
      </c>
      <c r="E65" s="74"/>
      <c r="F65" s="3">
        <v>562080</v>
      </c>
      <c r="G65" s="74"/>
      <c r="H65" s="3">
        <v>718024</v>
      </c>
      <c r="I65" s="74"/>
      <c r="J65" s="3">
        <v>562223</v>
      </c>
    </row>
    <row r="66" spans="1:10" ht="22.5" customHeight="1">
      <c r="A66" s="63" t="s">
        <v>80</v>
      </c>
      <c r="B66" s="73"/>
      <c r="C66" s="66"/>
      <c r="D66" s="3">
        <v>21695</v>
      </c>
      <c r="E66" s="74"/>
      <c r="F66" s="3">
        <v>15314</v>
      </c>
      <c r="G66" s="74"/>
      <c r="H66" s="3">
        <v>2459</v>
      </c>
      <c r="I66" s="74"/>
      <c r="J66" s="3">
        <v>1702</v>
      </c>
    </row>
    <row r="67" spans="1:10" ht="22.5" customHeight="1">
      <c r="A67" s="63" t="s">
        <v>81</v>
      </c>
      <c r="B67" s="73"/>
      <c r="C67" s="66"/>
      <c r="D67" s="3">
        <v>19639</v>
      </c>
      <c r="E67" s="74"/>
      <c r="F67" s="3">
        <v>19809</v>
      </c>
      <c r="G67" s="74"/>
      <c r="H67" s="3">
        <v>19684</v>
      </c>
      <c r="I67" s="74"/>
      <c r="J67" s="3">
        <v>19789</v>
      </c>
    </row>
    <row r="68" spans="1:10" ht="22.5" customHeight="1">
      <c r="A68" s="63" t="s">
        <v>82</v>
      </c>
      <c r="B68" s="73"/>
      <c r="C68" s="66"/>
      <c r="D68" s="75">
        <v>14908</v>
      </c>
      <c r="E68" s="74"/>
      <c r="F68" s="75">
        <v>59314</v>
      </c>
      <c r="G68" s="74"/>
      <c r="H68" s="75">
        <v>16447</v>
      </c>
      <c r="I68" s="74"/>
      <c r="J68" s="75">
        <v>61118</v>
      </c>
    </row>
    <row r="69" spans="1:10" ht="22.5" customHeight="1">
      <c r="A69" s="67" t="s">
        <v>83</v>
      </c>
      <c r="B69" s="65"/>
      <c r="C69" s="66"/>
      <c r="D69" s="76">
        <f>SUM(D65:D68)</f>
        <v>774266</v>
      </c>
      <c r="E69" s="74"/>
      <c r="F69" s="76">
        <f>SUM(F65:F68)</f>
        <v>656517</v>
      </c>
      <c r="G69" s="74"/>
      <c r="H69" s="76">
        <f>SUM(H65:H68)</f>
        <v>756614</v>
      </c>
      <c r="I69" s="74"/>
      <c r="J69" s="76">
        <f>SUM(J65:J68)</f>
        <v>644832</v>
      </c>
    </row>
    <row r="70" spans="1:10" ht="22.5" customHeight="1">
      <c r="A70" s="67" t="s">
        <v>84</v>
      </c>
      <c r="B70" s="65"/>
      <c r="C70" s="66"/>
      <c r="D70" s="3"/>
      <c r="E70" s="74"/>
      <c r="F70" s="3"/>
      <c r="G70" s="74"/>
      <c r="H70" s="3"/>
      <c r="I70" s="74"/>
      <c r="J70" s="3"/>
    </row>
    <row r="71" spans="1:10" ht="22.5" customHeight="1">
      <c r="A71" s="63" t="s">
        <v>85</v>
      </c>
      <c r="B71" s="73"/>
      <c r="C71" s="66"/>
      <c r="D71" s="3">
        <v>522983</v>
      </c>
      <c r="E71" s="74"/>
      <c r="F71" s="3">
        <v>412457</v>
      </c>
      <c r="G71" s="74"/>
      <c r="H71" s="3">
        <v>522983</v>
      </c>
      <c r="I71" s="74"/>
      <c r="J71" s="3">
        <v>412479</v>
      </c>
    </row>
    <row r="72" spans="1:10" ht="22.5" customHeight="1">
      <c r="A72" s="63" t="s">
        <v>86</v>
      </c>
      <c r="B72" s="73"/>
      <c r="C72" s="66"/>
      <c r="D72" s="3">
        <v>13416</v>
      </c>
      <c r="E72" s="74"/>
      <c r="F72" s="3">
        <v>14223</v>
      </c>
      <c r="G72" s="74"/>
      <c r="H72" s="3">
        <v>1510</v>
      </c>
      <c r="I72" s="74"/>
      <c r="J72" s="3">
        <v>1030</v>
      </c>
    </row>
    <row r="73" spans="1:10" ht="22.5" customHeight="1">
      <c r="A73" s="63" t="s">
        <v>87</v>
      </c>
      <c r="B73" s="73"/>
      <c r="C73" s="66"/>
      <c r="D73" s="3">
        <v>15027</v>
      </c>
      <c r="E73" s="74"/>
      <c r="F73" s="3">
        <v>14572</v>
      </c>
      <c r="G73" s="74"/>
      <c r="H73" s="3">
        <v>15534</v>
      </c>
      <c r="I73" s="74"/>
      <c r="J73" s="3">
        <v>15080</v>
      </c>
    </row>
    <row r="74" spans="1:10" ht="22.5" customHeight="1">
      <c r="A74" s="63" t="s">
        <v>88</v>
      </c>
      <c r="B74" s="73"/>
      <c r="C74" s="66"/>
      <c r="D74" s="3">
        <v>76345</v>
      </c>
      <c r="E74" s="74"/>
      <c r="F74" s="3">
        <v>64861</v>
      </c>
      <c r="G74" s="74"/>
      <c r="H74" s="3">
        <v>76440</v>
      </c>
      <c r="I74" s="74"/>
      <c r="J74" s="3">
        <v>63896</v>
      </c>
    </row>
    <row r="75" spans="1:10" ht="22.5" customHeight="1">
      <c r="A75" s="63" t="s">
        <v>89</v>
      </c>
      <c r="B75" s="73"/>
      <c r="C75" s="66"/>
      <c r="D75" s="76">
        <v>111121</v>
      </c>
      <c r="E75" s="74"/>
      <c r="F75" s="76">
        <v>117960</v>
      </c>
      <c r="G75" s="74"/>
      <c r="H75" s="76">
        <v>103559</v>
      </c>
      <c r="I75" s="74"/>
      <c r="J75" s="76">
        <v>109585</v>
      </c>
    </row>
    <row r="76" spans="1:10" ht="22.5" customHeight="1">
      <c r="A76" s="67" t="s">
        <v>90</v>
      </c>
      <c r="B76" s="65"/>
      <c r="C76" s="66"/>
      <c r="D76" s="76">
        <f>SUM(D71:D75)</f>
        <v>738892</v>
      </c>
      <c r="E76" s="74"/>
      <c r="F76" s="76">
        <f>SUM(F71:F75)</f>
        <v>624073</v>
      </c>
      <c r="G76" s="74"/>
      <c r="H76" s="76">
        <f>SUM(H71:H75)</f>
        <v>720026</v>
      </c>
      <c r="I76" s="74"/>
      <c r="J76" s="76">
        <f>SUM(J71:J75)</f>
        <v>602070</v>
      </c>
    </row>
    <row r="77" spans="1:10" ht="22.5" customHeight="1">
      <c r="A77" s="67" t="s">
        <v>203</v>
      </c>
      <c r="B77" s="65"/>
      <c r="C77" s="66"/>
      <c r="D77" s="77">
        <f>D69-D76</f>
        <v>35374</v>
      </c>
      <c r="E77" s="74"/>
      <c r="F77" s="77">
        <f>F69-F76</f>
        <v>32444</v>
      </c>
      <c r="G77" s="74"/>
      <c r="H77" s="77">
        <f>H69-H76</f>
        <v>36588</v>
      </c>
      <c r="I77" s="74"/>
      <c r="J77" s="77">
        <f>J69-J76</f>
        <v>42762</v>
      </c>
    </row>
    <row r="78" spans="1:10" ht="22.5" customHeight="1">
      <c r="A78" s="63" t="s">
        <v>91</v>
      </c>
      <c r="B78" s="65"/>
      <c r="C78" s="66"/>
      <c r="D78" s="3">
        <v>-7061</v>
      </c>
      <c r="E78" s="74"/>
      <c r="F78" s="3">
        <v>-11219</v>
      </c>
      <c r="G78" s="74"/>
      <c r="H78" s="3">
        <v>-7136</v>
      </c>
      <c r="I78" s="74"/>
      <c r="J78" s="3">
        <v>-11367</v>
      </c>
    </row>
    <row r="79" spans="1:10" ht="22.5" customHeight="1">
      <c r="A79" s="67" t="s">
        <v>222</v>
      </c>
      <c r="B79" s="73"/>
      <c r="C79" s="66"/>
      <c r="D79" s="77">
        <f>SUM(D77:D78)</f>
        <v>28313</v>
      </c>
      <c r="E79" s="74"/>
      <c r="F79" s="77">
        <f>SUM(F77:F78)</f>
        <v>21225</v>
      </c>
      <c r="G79" s="74"/>
      <c r="H79" s="77">
        <f>SUM(H77:H78)</f>
        <v>29452</v>
      </c>
      <c r="I79" s="74"/>
      <c r="J79" s="77">
        <f>SUM(J77:J78)</f>
        <v>31395</v>
      </c>
    </row>
    <row r="80" spans="1:10" ht="22.5" customHeight="1">
      <c r="A80" s="63" t="s">
        <v>220</v>
      </c>
      <c r="B80" s="73">
        <v>13</v>
      </c>
      <c r="C80" s="66"/>
      <c r="D80" s="3">
        <v>-8806</v>
      </c>
      <c r="E80" s="74"/>
      <c r="F80" s="3">
        <v>-4215</v>
      </c>
      <c r="G80" s="74"/>
      <c r="H80" s="3">
        <v>-8944</v>
      </c>
      <c r="I80" s="74"/>
      <c r="J80" s="3">
        <v>-4341</v>
      </c>
    </row>
    <row r="81" spans="1:11" ht="22.5" customHeight="1" thickBot="1">
      <c r="A81" s="67" t="s">
        <v>221</v>
      </c>
      <c r="B81" s="73"/>
      <c r="C81" s="66"/>
      <c r="D81" s="78">
        <f>SUM(D79:D80)</f>
        <v>19507</v>
      </c>
      <c r="E81" s="74"/>
      <c r="F81" s="78">
        <f>SUM(F79:F80)</f>
        <v>17010</v>
      </c>
      <c r="G81" s="74"/>
      <c r="H81" s="78">
        <f>SUM(H79:H80)</f>
        <v>20508</v>
      </c>
      <c r="I81" s="74"/>
      <c r="J81" s="78">
        <f>SUM(J79:J80)</f>
        <v>27054</v>
      </c>
    </row>
    <row r="82" spans="1:11" ht="22.5" customHeight="1" thickTop="1">
      <c r="A82" s="67"/>
      <c r="B82" s="73"/>
      <c r="C82" s="66"/>
      <c r="D82" s="111"/>
      <c r="E82" s="74"/>
      <c r="F82" s="111"/>
      <c r="G82" s="74"/>
      <c r="H82" s="111"/>
      <c r="I82" s="74"/>
      <c r="J82" s="111"/>
    </row>
    <row r="83" spans="1:11" ht="22.5" customHeight="1">
      <c r="A83" s="67" t="s">
        <v>95</v>
      </c>
      <c r="B83" s="73"/>
      <c r="C83" s="66"/>
      <c r="D83" s="74"/>
      <c r="E83" s="74"/>
      <c r="F83" s="74"/>
      <c r="G83" s="74"/>
      <c r="H83" s="74"/>
      <c r="I83" s="74"/>
      <c r="J83" s="74"/>
    </row>
    <row r="84" spans="1:11" ht="22.5" customHeight="1">
      <c r="A84" s="67" t="s">
        <v>96</v>
      </c>
      <c r="B84" s="73"/>
      <c r="C84" s="66"/>
      <c r="D84" s="79">
        <f>SUM(D83:D83)</f>
        <v>0</v>
      </c>
      <c r="E84" s="74"/>
      <c r="F84" s="79">
        <f>SUM(F83:F83)</f>
        <v>0</v>
      </c>
      <c r="G84" s="74"/>
      <c r="H84" s="79">
        <f>SUM(H83:H83)</f>
        <v>0</v>
      </c>
      <c r="I84" s="74"/>
      <c r="J84" s="79">
        <f>SUM(J83:J83)</f>
        <v>0</v>
      </c>
    </row>
    <row r="85" spans="1:11" ht="22.5" customHeight="1" thickBot="1">
      <c r="A85" s="67" t="s">
        <v>97</v>
      </c>
      <c r="B85" s="73"/>
      <c r="C85" s="66"/>
      <c r="D85" s="80">
        <f>SUM(D81,D84)</f>
        <v>19507</v>
      </c>
      <c r="E85" s="74"/>
      <c r="F85" s="80">
        <f>SUM(F81,F84)</f>
        <v>17010</v>
      </c>
      <c r="G85" s="74"/>
      <c r="H85" s="80">
        <f>SUM(H81,H84)</f>
        <v>20508</v>
      </c>
      <c r="I85" s="74"/>
      <c r="J85" s="80">
        <f>SUM(J81,J84)</f>
        <v>27054</v>
      </c>
    </row>
    <row r="86" spans="1:11" ht="22.5" customHeight="1" thickTop="1">
      <c r="A86" s="67"/>
      <c r="B86" s="73"/>
      <c r="C86" s="66"/>
      <c r="D86" s="74"/>
      <c r="E86" s="74"/>
      <c r="F86" s="74"/>
      <c r="G86" s="74"/>
      <c r="H86" s="74"/>
      <c r="I86" s="74"/>
      <c r="J86" s="74"/>
    </row>
    <row r="87" spans="1:11" ht="22.5" customHeight="1">
      <c r="A87" s="63" t="s">
        <v>32</v>
      </c>
      <c r="B87" s="73"/>
      <c r="C87" s="66"/>
      <c r="D87" s="74"/>
      <c r="E87" s="74"/>
      <c r="F87" s="74"/>
      <c r="G87" s="74"/>
      <c r="H87" s="74"/>
      <c r="I87" s="74"/>
      <c r="J87" s="74"/>
    </row>
    <row r="88" spans="1:11" ht="22.5" customHeight="1">
      <c r="A88" s="59"/>
      <c r="B88" s="60"/>
      <c r="C88" s="61"/>
      <c r="D88" s="99"/>
      <c r="E88" s="60"/>
      <c r="F88" s="60"/>
      <c r="G88" s="60"/>
      <c r="H88" s="99"/>
      <c r="I88" s="60"/>
      <c r="J88" s="62" t="s">
        <v>75</v>
      </c>
    </row>
    <row r="89" spans="1:11" ht="22.5" customHeight="1">
      <c r="A89" s="64" t="s">
        <v>0</v>
      </c>
      <c r="B89" s="60"/>
      <c r="C89" s="61"/>
      <c r="D89" s="99"/>
      <c r="E89" s="60"/>
      <c r="F89" s="60"/>
      <c r="G89" s="60"/>
      <c r="H89" s="99"/>
      <c r="I89" s="60"/>
    </row>
    <row r="90" spans="1:11" ht="22.5" customHeight="1">
      <c r="A90" s="64" t="s">
        <v>98</v>
      </c>
      <c r="B90" s="60"/>
      <c r="C90" s="61"/>
      <c r="D90" s="99"/>
      <c r="E90" s="60"/>
      <c r="F90" s="60"/>
      <c r="G90" s="60"/>
      <c r="H90" s="99"/>
      <c r="I90" s="60"/>
      <c r="J90" s="60"/>
    </row>
    <row r="91" spans="1:11" ht="22.5" customHeight="1">
      <c r="A91" s="64" t="s">
        <v>207</v>
      </c>
      <c r="B91" s="60"/>
      <c r="C91" s="61"/>
      <c r="D91" s="99"/>
      <c r="E91" s="60"/>
      <c r="F91" s="60"/>
      <c r="G91" s="60"/>
      <c r="H91" s="99"/>
      <c r="I91" s="60"/>
      <c r="J91" s="60"/>
    </row>
    <row r="92" spans="1:11" ht="22.5" customHeight="1">
      <c r="A92" s="60"/>
      <c r="B92" s="60"/>
      <c r="C92" s="61"/>
      <c r="D92" s="99"/>
      <c r="E92" s="60"/>
      <c r="F92" s="60"/>
      <c r="G92" s="60"/>
      <c r="H92" s="99"/>
      <c r="I92" s="60"/>
      <c r="J92" s="62" t="s">
        <v>2</v>
      </c>
    </row>
    <row r="93" spans="1:11" ht="22.5" customHeight="1">
      <c r="A93" s="65"/>
      <c r="B93" s="65"/>
      <c r="C93" s="66"/>
      <c r="D93" s="106"/>
      <c r="E93" s="108" t="s">
        <v>3</v>
      </c>
      <c r="F93" s="108"/>
      <c r="G93" s="67"/>
      <c r="H93" s="106"/>
      <c r="I93" s="108" t="s">
        <v>4</v>
      </c>
      <c r="J93" s="68"/>
      <c r="K93" s="65"/>
    </row>
    <row r="94" spans="1:11" ht="22.5" customHeight="1">
      <c r="A94" s="65"/>
      <c r="B94" s="69"/>
      <c r="C94" s="66"/>
      <c r="D94" s="70">
        <v>2565</v>
      </c>
      <c r="E94" s="71"/>
      <c r="F94" s="70">
        <v>2564</v>
      </c>
      <c r="G94" s="70"/>
      <c r="H94" s="70">
        <v>2565</v>
      </c>
      <c r="I94" s="71"/>
      <c r="J94" s="70">
        <v>2564</v>
      </c>
      <c r="K94" s="65"/>
    </row>
    <row r="95" spans="1:11" ht="22.5" customHeight="1">
      <c r="A95" s="67" t="s">
        <v>226</v>
      </c>
      <c r="B95" s="73"/>
      <c r="C95" s="66"/>
      <c r="D95" s="74"/>
      <c r="E95" s="74"/>
      <c r="F95" s="74"/>
      <c r="G95" s="74"/>
      <c r="H95" s="74"/>
      <c r="I95" s="74"/>
      <c r="J95" s="74"/>
    </row>
    <row r="96" spans="1:11" ht="22.5" customHeight="1">
      <c r="A96" s="63" t="s">
        <v>100</v>
      </c>
      <c r="B96" s="73"/>
      <c r="C96" s="66"/>
      <c r="D96" s="74">
        <f>D85-D97</f>
        <v>19786</v>
      </c>
      <c r="E96" s="74"/>
      <c r="F96" s="74">
        <f>F85-F97</f>
        <v>18975</v>
      </c>
      <c r="G96" s="74"/>
      <c r="H96" s="74">
        <f>H85</f>
        <v>20508</v>
      </c>
      <c r="I96" s="74"/>
      <c r="J96" s="74">
        <f>J85</f>
        <v>27054</v>
      </c>
    </row>
    <row r="97" spans="1:10" ht="22.5" customHeight="1">
      <c r="A97" s="63" t="s">
        <v>101</v>
      </c>
      <c r="B97" s="73"/>
      <c r="C97" s="66"/>
      <c r="D97" s="79">
        <v>-279</v>
      </c>
      <c r="E97" s="74"/>
      <c r="F97" s="79">
        <v>-1965</v>
      </c>
      <c r="G97" s="74"/>
      <c r="H97" s="79">
        <v>0</v>
      </c>
      <c r="I97" s="74"/>
      <c r="J97" s="79">
        <v>0</v>
      </c>
    </row>
    <row r="98" spans="1:10" ht="22.5" customHeight="1" thickBot="1">
      <c r="A98" s="67"/>
      <c r="B98" s="73"/>
      <c r="C98" s="66"/>
      <c r="D98" s="78">
        <f>SUM(D96:D97)</f>
        <v>19507</v>
      </c>
      <c r="E98" s="74"/>
      <c r="F98" s="78">
        <f>SUM(F96:F97)</f>
        <v>17010</v>
      </c>
      <c r="G98" s="74"/>
      <c r="H98" s="78">
        <f>SUM(H96:H97)</f>
        <v>20508</v>
      </c>
      <c r="I98" s="74"/>
      <c r="J98" s="78">
        <f>SUM(J96:J97)</f>
        <v>27054</v>
      </c>
    </row>
    <row r="99" spans="1:10" ht="22.5" customHeight="1" thickTop="1">
      <c r="A99" s="67"/>
      <c r="B99" s="73"/>
      <c r="C99" s="66"/>
      <c r="D99" s="74"/>
      <c r="E99" s="74"/>
      <c r="F99" s="74"/>
      <c r="G99" s="74"/>
      <c r="H99" s="74"/>
      <c r="I99" s="74"/>
      <c r="J99" s="74"/>
    </row>
    <row r="100" spans="1:10" ht="22.5" customHeight="1">
      <c r="A100" s="67" t="s">
        <v>102</v>
      </c>
      <c r="B100" s="73"/>
      <c r="C100" s="66"/>
      <c r="D100" s="74"/>
      <c r="E100" s="74"/>
      <c r="F100" s="74"/>
      <c r="G100" s="74"/>
      <c r="H100" s="74"/>
      <c r="I100" s="74"/>
      <c r="J100" s="74"/>
    </row>
    <row r="101" spans="1:10" ht="22.5" customHeight="1">
      <c r="A101" s="63" t="s">
        <v>100</v>
      </c>
      <c r="B101" s="73"/>
      <c r="C101" s="66"/>
      <c r="D101" s="74">
        <f>D96</f>
        <v>19786</v>
      </c>
      <c r="E101" s="4"/>
      <c r="F101" s="74">
        <f>F96</f>
        <v>18975</v>
      </c>
      <c r="G101" s="4"/>
      <c r="H101" s="74">
        <f>H96</f>
        <v>20508</v>
      </c>
      <c r="I101" s="74"/>
      <c r="J101" s="74">
        <f>J96</f>
        <v>27054</v>
      </c>
    </row>
    <row r="102" spans="1:10" ht="22.5" customHeight="1">
      <c r="A102" s="63" t="s">
        <v>101</v>
      </c>
      <c r="B102" s="73"/>
      <c r="C102" s="66"/>
      <c r="D102" s="79">
        <v>-279</v>
      </c>
      <c r="E102" s="74"/>
      <c r="F102" s="79">
        <v>-1965</v>
      </c>
      <c r="G102" s="74"/>
      <c r="H102" s="79">
        <v>0</v>
      </c>
      <c r="I102" s="74"/>
      <c r="J102" s="79">
        <v>0</v>
      </c>
    </row>
    <row r="103" spans="1:10" ht="22.5" customHeight="1" thickBot="1">
      <c r="A103" s="67"/>
      <c r="B103" s="73"/>
      <c r="C103" s="66"/>
      <c r="D103" s="78">
        <f>SUM(D101:D102)</f>
        <v>19507</v>
      </c>
      <c r="E103" s="74"/>
      <c r="F103" s="78">
        <f>SUM(F101:F102)</f>
        <v>17010</v>
      </c>
      <c r="G103" s="74"/>
      <c r="H103" s="78">
        <f>SUM(H101:H102)</f>
        <v>20508</v>
      </c>
      <c r="I103" s="74"/>
      <c r="J103" s="78">
        <f>SUM(J101:J102)</f>
        <v>27054</v>
      </c>
    </row>
    <row r="104" spans="1:10" ht="22.5" customHeight="1" thickTop="1">
      <c r="A104" s="67"/>
      <c r="B104" s="73"/>
      <c r="C104" s="66"/>
      <c r="D104" s="74"/>
      <c r="E104" s="74"/>
      <c r="F104" s="74"/>
      <c r="G104" s="74"/>
      <c r="H104" s="74"/>
      <c r="I104" s="74"/>
      <c r="J104" s="74"/>
    </row>
    <row r="105" spans="1:10" ht="22.5" customHeight="1">
      <c r="A105" s="67"/>
      <c r="B105" s="65"/>
      <c r="C105" s="66"/>
      <c r="D105" s="5"/>
      <c r="E105" s="65"/>
      <c r="F105" s="5"/>
      <c r="H105" s="5"/>
      <c r="J105" s="62" t="s">
        <v>103</v>
      </c>
    </row>
    <row r="106" spans="1:10" ht="22.5" customHeight="1">
      <c r="A106" s="67" t="s">
        <v>104</v>
      </c>
      <c r="B106" s="73"/>
      <c r="C106" s="66"/>
      <c r="D106" s="6"/>
      <c r="E106" s="65"/>
      <c r="F106" s="6"/>
      <c r="H106" s="6"/>
      <c r="J106" s="6"/>
    </row>
    <row r="107" spans="1:10" ht="22.5" customHeight="1">
      <c r="A107" s="81" t="s">
        <v>105</v>
      </c>
      <c r="B107" s="73"/>
      <c r="C107" s="66"/>
      <c r="D107" s="2"/>
      <c r="E107" s="65"/>
      <c r="F107" s="2"/>
      <c r="H107" s="2"/>
      <c r="J107" s="2"/>
    </row>
    <row r="108" spans="1:10" ht="22.5" customHeight="1" thickBot="1">
      <c r="A108" s="63" t="s">
        <v>223</v>
      </c>
      <c r="B108" s="65"/>
      <c r="C108" s="66"/>
      <c r="D108" s="82">
        <f>D96/5022246</f>
        <v>3.9396716130591768E-3</v>
      </c>
      <c r="E108" s="83"/>
      <c r="F108" s="82">
        <f>F96/5022246</f>
        <v>3.7781900767106988E-3</v>
      </c>
      <c r="G108" s="83"/>
      <c r="H108" s="82">
        <f>H96/5022246</f>
        <v>4.0834319943706459E-3</v>
      </c>
      <c r="I108" s="83"/>
      <c r="J108" s="82">
        <f>J96/5022246</f>
        <v>5.3868329030477601E-3</v>
      </c>
    </row>
    <row r="109" spans="1:10" ht="22.5" customHeight="1" thickTop="1">
      <c r="A109" s="81"/>
      <c r="B109" s="65"/>
      <c r="C109" s="66"/>
      <c r="D109" s="2"/>
      <c r="E109" s="84"/>
      <c r="F109" s="85"/>
      <c r="G109" s="84"/>
      <c r="H109" s="2"/>
      <c r="I109" s="84"/>
      <c r="J109" s="85"/>
    </row>
    <row r="110" spans="1:10" ht="22.5" customHeight="1">
      <c r="A110" s="63" t="s">
        <v>32</v>
      </c>
      <c r="B110" s="65"/>
      <c r="C110" s="66"/>
      <c r="D110" s="100"/>
      <c r="E110" s="65"/>
      <c r="F110" s="65"/>
      <c r="H110" s="100"/>
    </row>
  </sheetData>
  <mergeCells count="4">
    <mergeCell ref="L8:M8"/>
    <mergeCell ref="N8:O8"/>
    <mergeCell ref="L63:M63"/>
    <mergeCell ref="N63:O63"/>
  </mergeCells>
  <printOptions gridLinesSet="0"/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3" manualBreakCount="3">
    <brk id="32" max="9" man="1"/>
    <brk id="55" max="9" man="1"/>
    <brk id="8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zoomScale="85" zoomScaleNormal="120" zoomScaleSheetLayoutView="85" workbookViewId="0">
      <selection activeCell="O20" sqref="O20"/>
    </sheetView>
  </sheetViews>
  <sheetFormatPr defaultColWidth="9.1796875" defaultRowHeight="19.5" customHeight="1"/>
  <cols>
    <col min="1" max="1" width="30.1796875" style="15" customWidth="1"/>
    <col min="2" max="2" width="2.1796875" style="15" customWidth="1"/>
    <col min="3" max="3" width="13.1796875" style="15" customWidth="1"/>
    <col min="4" max="4" width="1.81640625" style="16" customWidth="1"/>
    <col min="5" max="5" width="11.81640625" style="15" customWidth="1"/>
    <col min="6" max="6" width="1.81640625" style="16" customWidth="1"/>
    <col min="7" max="7" width="13.1796875" style="15" bestFit="1" customWidth="1"/>
    <col min="8" max="8" width="1.81640625" style="16" customWidth="1"/>
    <col min="9" max="9" width="11.81640625" style="15" customWidth="1"/>
    <col min="10" max="10" width="1.81640625" style="15" customWidth="1"/>
    <col min="11" max="11" width="11.81640625" style="15" customWidth="1"/>
    <col min="12" max="12" width="1.81640625" style="15" customWidth="1"/>
    <col min="13" max="13" width="15.81640625" style="15" customWidth="1"/>
    <col min="14" max="14" width="1.81640625" style="15" customWidth="1"/>
    <col min="15" max="15" width="14.81640625" style="15" customWidth="1"/>
    <col min="16" max="16" width="1.81640625" style="15" customWidth="1"/>
    <col min="17" max="17" width="13.81640625" style="15" customWidth="1"/>
    <col min="18" max="18" width="1.81640625" style="15" customWidth="1"/>
    <col min="19" max="19" width="14" style="15" customWidth="1"/>
    <col min="20" max="20" width="1.81640625" style="15" customWidth="1"/>
    <col min="21" max="21" width="14.1796875" style="15" customWidth="1"/>
    <col min="22" max="16384" width="9.1796875" style="15"/>
  </cols>
  <sheetData>
    <row r="1" spans="1:21" ht="19.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 t="s">
        <v>75</v>
      </c>
    </row>
    <row r="2" spans="1:21" ht="19.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</row>
    <row r="3" spans="1:21" ht="19.5" customHeight="1">
      <c r="A3" s="116" t="s">
        <v>107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ht="19.5" customHeight="1">
      <c r="A4" s="116" t="s">
        <v>207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</row>
    <row r="5" spans="1:21" ht="19.5" customHeight="1">
      <c r="U5" s="14" t="s">
        <v>2</v>
      </c>
    </row>
    <row r="6" spans="1:21" ht="19.5" customHeight="1"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1" ht="19.5" customHeight="1">
      <c r="C7" s="118" t="s">
        <v>108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7"/>
      <c r="S7" s="57"/>
      <c r="T7" s="17"/>
      <c r="U7" s="17"/>
    </row>
    <row r="8" spans="1:21" ht="19.5" customHeight="1">
      <c r="C8" s="17"/>
      <c r="D8" s="17"/>
      <c r="E8" s="17"/>
      <c r="F8" s="17"/>
      <c r="G8" s="17"/>
      <c r="H8" s="17"/>
      <c r="I8" s="17"/>
      <c r="J8" s="17"/>
      <c r="K8" s="17"/>
      <c r="L8" s="17"/>
      <c r="M8" s="115" t="s">
        <v>69</v>
      </c>
      <c r="N8" s="115"/>
      <c r="O8" s="115"/>
      <c r="S8" s="57"/>
      <c r="T8" s="17"/>
      <c r="U8" s="17"/>
    </row>
    <row r="9" spans="1:21" ht="19.5" customHeight="1">
      <c r="C9" s="17"/>
      <c r="D9" s="17"/>
      <c r="E9" s="17"/>
      <c r="F9" s="17"/>
      <c r="G9" s="17"/>
      <c r="H9" s="17"/>
      <c r="I9" s="17"/>
      <c r="J9" s="17"/>
      <c r="K9" s="17"/>
      <c r="L9" s="17"/>
      <c r="M9" s="18" t="s">
        <v>109</v>
      </c>
      <c r="N9" s="18"/>
      <c r="P9" s="18"/>
      <c r="Q9" s="18"/>
      <c r="R9" s="18"/>
      <c r="S9" s="18" t="s">
        <v>110</v>
      </c>
      <c r="T9" s="17"/>
      <c r="U9" s="17"/>
    </row>
    <row r="10" spans="1:21" s="18" customFormat="1" ht="19.5" customHeight="1">
      <c r="C10" s="18" t="s">
        <v>59</v>
      </c>
      <c r="D10" s="16"/>
      <c r="F10" s="16"/>
      <c r="H10" s="16"/>
      <c r="I10" s="115" t="s">
        <v>66</v>
      </c>
      <c r="J10" s="115"/>
      <c r="K10" s="115"/>
      <c r="L10" s="15"/>
      <c r="M10" s="18" t="s">
        <v>111</v>
      </c>
      <c r="Q10" s="18" t="s">
        <v>112</v>
      </c>
      <c r="S10" s="18" t="s">
        <v>113</v>
      </c>
      <c r="T10" s="15"/>
    </row>
    <row r="11" spans="1:21" s="18" customFormat="1" ht="19.5" customHeight="1">
      <c r="C11" s="18" t="s">
        <v>114</v>
      </c>
      <c r="D11" s="16"/>
      <c r="E11" s="18" t="s">
        <v>115</v>
      </c>
      <c r="F11" s="16"/>
      <c r="G11" s="18" t="s">
        <v>116</v>
      </c>
      <c r="H11" s="16"/>
      <c r="M11" s="18" t="s">
        <v>118</v>
      </c>
      <c r="O11" s="18" t="s">
        <v>119</v>
      </c>
      <c r="Q11" s="18" t="s">
        <v>120</v>
      </c>
      <c r="S11" s="18" t="s">
        <v>121</v>
      </c>
      <c r="U11" s="18" t="s">
        <v>122</v>
      </c>
    </row>
    <row r="12" spans="1:21" s="18" customFormat="1" ht="19.5" customHeight="1">
      <c r="C12" s="19" t="s">
        <v>123</v>
      </c>
      <c r="D12" s="20"/>
      <c r="E12" s="19" t="s">
        <v>124</v>
      </c>
      <c r="F12" s="20"/>
      <c r="G12" s="19" t="s">
        <v>125</v>
      </c>
      <c r="H12" s="20"/>
      <c r="I12" s="19" t="s">
        <v>126</v>
      </c>
      <c r="K12" s="19" t="s">
        <v>117</v>
      </c>
      <c r="M12" s="19" t="s">
        <v>127</v>
      </c>
      <c r="O12" s="19" t="s">
        <v>128</v>
      </c>
      <c r="Q12" s="19" t="s">
        <v>129</v>
      </c>
      <c r="S12" s="19" t="s">
        <v>130</v>
      </c>
      <c r="U12" s="19" t="s">
        <v>58</v>
      </c>
    </row>
    <row r="13" spans="1:21" ht="19.5" customHeight="1">
      <c r="A13" s="25" t="s">
        <v>131</v>
      </c>
      <c r="B13" s="25"/>
      <c r="C13" s="36">
        <v>5022246</v>
      </c>
      <c r="D13" s="24"/>
      <c r="E13" s="22">
        <v>-429265</v>
      </c>
      <c r="F13" s="24"/>
      <c r="G13" s="22">
        <v>979</v>
      </c>
      <c r="H13" s="24"/>
      <c r="I13" s="22">
        <v>80004</v>
      </c>
      <c r="J13" s="22"/>
      <c r="K13" s="22">
        <v>52833</v>
      </c>
      <c r="L13" s="22"/>
      <c r="M13" s="22">
        <v>74131</v>
      </c>
      <c r="N13" s="22"/>
      <c r="O13" s="22">
        <f>SUM(M13:N13)</f>
        <v>74131</v>
      </c>
      <c r="P13" s="22"/>
      <c r="Q13" s="36">
        <f>SUM(C13:K13,O13)</f>
        <v>4800928</v>
      </c>
      <c r="R13" s="22">
        <v>0</v>
      </c>
      <c r="S13" s="22">
        <v>114608</v>
      </c>
      <c r="T13" s="22"/>
      <c r="U13" s="22">
        <f>SUM(Q13:S13)</f>
        <v>4915536</v>
      </c>
    </row>
    <row r="14" spans="1:21" ht="19.5" customHeight="1">
      <c r="A14" s="15" t="s">
        <v>210</v>
      </c>
      <c r="B14" s="25"/>
      <c r="C14" s="22">
        <v>0</v>
      </c>
      <c r="D14" s="24"/>
      <c r="E14" s="22">
        <v>0</v>
      </c>
      <c r="F14" s="24"/>
      <c r="G14" s="22">
        <v>0</v>
      </c>
      <c r="H14" s="24"/>
      <c r="I14" s="22">
        <v>0</v>
      </c>
      <c r="J14" s="22"/>
      <c r="K14" s="22">
        <v>-50212</v>
      </c>
      <c r="L14" s="22"/>
      <c r="M14" s="22">
        <v>0</v>
      </c>
      <c r="N14" s="22"/>
      <c r="O14" s="22">
        <f>SUM(M14:N14)</f>
        <v>0</v>
      </c>
      <c r="P14" s="22"/>
      <c r="Q14" s="32">
        <f>SUM(C14:K14,O14)</f>
        <v>-50212</v>
      </c>
      <c r="R14" s="22"/>
      <c r="S14" s="22">
        <v>0</v>
      </c>
      <c r="T14" s="22"/>
      <c r="U14" s="22">
        <f>SUM(Q14:S14)</f>
        <v>-50212</v>
      </c>
    </row>
    <row r="15" spans="1:21" ht="19.5" customHeight="1">
      <c r="A15" s="15" t="s">
        <v>97</v>
      </c>
      <c r="C15" s="23">
        <v>0</v>
      </c>
      <c r="D15" s="24"/>
      <c r="E15" s="23">
        <v>0</v>
      </c>
      <c r="F15" s="24"/>
      <c r="G15" s="23">
        <v>0</v>
      </c>
      <c r="H15" s="24"/>
      <c r="I15" s="23">
        <v>0</v>
      </c>
      <c r="J15" s="22"/>
      <c r="K15" s="29">
        <f>SUM(PL!F101)</f>
        <v>18975</v>
      </c>
      <c r="L15" s="22"/>
      <c r="M15" s="23">
        <v>0</v>
      </c>
      <c r="N15" s="23"/>
      <c r="O15" s="22">
        <f>SUM(M15:N15)</f>
        <v>0</v>
      </c>
      <c r="P15" s="23"/>
      <c r="Q15" s="32">
        <f>SUM(C15:K15,O15)</f>
        <v>18975</v>
      </c>
      <c r="R15" s="23"/>
      <c r="S15" s="23">
        <f>SUM(PL!F102)</f>
        <v>-1965</v>
      </c>
      <c r="T15" s="22"/>
      <c r="U15" s="52">
        <f>SUM(Q15:S15)</f>
        <v>17010</v>
      </c>
    </row>
    <row r="16" spans="1:21" ht="19.5" customHeight="1" thickBot="1">
      <c r="A16" s="25" t="s">
        <v>208</v>
      </c>
      <c r="B16" s="25"/>
      <c r="C16" s="26">
        <f>SUM(C13:C15)</f>
        <v>5022246</v>
      </c>
      <c r="D16" s="24"/>
      <c r="E16" s="26">
        <f>SUM(E13:E15)</f>
        <v>-429265</v>
      </c>
      <c r="F16" s="24"/>
      <c r="G16" s="26">
        <f>SUM(G13:G15)</f>
        <v>979</v>
      </c>
      <c r="H16" s="24"/>
      <c r="I16" s="26">
        <f>SUM(I13:I15)</f>
        <v>80004</v>
      </c>
      <c r="J16" s="22"/>
      <c r="K16" s="26">
        <f>SUM(K13:K15)</f>
        <v>21596</v>
      </c>
      <c r="L16" s="22"/>
      <c r="M16" s="26">
        <f>SUM(M13:M15)</f>
        <v>74131</v>
      </c>
      <c r="N16" s="22"/>
      <c r="O16" s="26">
        <f>SUM(M16:N16)</f>
        <v>74131</v>
      </c>
      <c r="P16" s="22"/>
      <c r="Q16" s="26">
        <f>SUM(Q13:Q15)</f>
        <v>4769691</v>
      </c>
      <c r="R16" s="22"/>
      <c r="S16" s="26">
        <f>SUM(S13:S15)</f>
        <v>112643</v>
      </c>
      <c r="T16" s="22"/>
      <c r="U16" s="55">
        <f t="shared" ref="U16" si="0">SUM(Q16:S16)</f>
        <v>4882334</v>
      </c>
    </row>
    <row r="17" spans="1:21" ht="19.5" customHeight="1" thickTop="1">
      <c r="A17" s="25"/>
      <c r="B17" s="25"/>
      <c r="C17" s="36"/>
      <c r="D17" s="24"/>
      <c r="E17" s="22"/>
      <c r="F17" s="24"/>
      <c r="G17" s="22"/>
      <c r="H17" s="24"/>
      <c r="I17" s="22"/>
      <c r="J17" s="22"/>
      <c r="K17" s="22"/>
      <c r="L17" s="22"/>
      <c r="M17" s="22"/>
      <c r="N17" s="22"/>
      <c r="O17" s="22"/>
      <c r="P17" s="22"/>
      <c r="Q17" s="36"/>
      <c r="R17" s="22"/>
      <c r="S17" s="22"/>
      <c r="T17" s="22"/>
      <c r="U17" s="22"/>
    </row>
    <row r="18" spans="1:21" ht="19.5" customHeight="1">
      <c r="C18" s="27"/>
      <c r="D18" s="28"/>
      <c r="E18" s="27"/>
      <c r="F18" s="28"/>
      <c r="G18" s="27"/>
      <c r="H18" s="28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19.5" customHeight="1">
      <c r="A19" s="25" t="s">
        <v>132</v>
      </c>
      <c r="B19" s="25"/>
      <c r="C19" s="36">
        <v>5022246</v>
      </c>
      <c r="D19" s="24"/>
      <c r="E19" s="22">
        <v>-429265</v>
      </c>
      <c r="F19" s="24"/>
      <c r="G19" s="22">
        <v>979</v>
      </c>
      <c r="H19" s="24"/>
      <c r="I19" s="22">
        <v>81604</v>
      </c>
      <c r="J19" s="22"/>
      <c r="K19" s="22">
        <v>22660</v>
      </c>
      <c r="L19" s="22"/>
      <c r="M19" s="22">
        <v>74131</v>
      </c>
      <c r="N19" s="22"/>
      <c r="O19" s="22">
        <f>SUM(M19:N19)</f>
        <v>74131</v>
      </c>
      <c r="P19" s="22">
        <v>0</v>
      </c>
      <c r="Q19" s="36">
        <f>SUM(C19:K19,O19)</f>
        <v>4772355</v>
      </c>
      <c r="R19" s="22">
        <v>0</v>
      </c>
      <c r="S19" s="22">
        <v>111757</v>
      </c>
      <c r="T19" s="22">
        <v>0</v>
      </c>
      <c r="U19" s="22">
        <f>SUM(Q19:S19)</f>
        <v>4884112</v>
      </c>
    </row>
    <row r="20" spans="1:21" ht="19.5" customHeight="1">
      <c r="A20" s="15" t="s">
        <v>97</v>
      </c>
      <c r="C20" s="22">
        <v>0</v>
      </c>
      <c r="D20" s="24"/>
      <c r="E20" s="23">
        <v>0</v>
      </c>
      <c r="F20" s="24"/>
      <c r="G20" s="23">
        <v>0</v>
      </c>
      <c r="H20" s="24"/>
      <c r="I20" s="23">
        <v>0</v>
      </c>
      <c r="J20" s="22"/>
      <c r="K20" s="29">
        <f>SUM(PL!D101)</f>
        <v>19786</v>
      </c>
      <c r="L20" s="22"/>
      <c r="M20" s="23">
        <v>0</v>
      </c>
      <c r="N20" s="23"/>
      <c r="O20" s="22">
        <f>SUM(M20:N20)</f>
        <v>0</v>
      </c>
      <c r="P20" s="23"/>
      <c r="Q20" s="29">
        <f>SUM(C20:K20,O20)</f>
        <v>19786</v>
      </c>
      <c r="R20" s="23"/>
      <c r="S20" s="23">
        <f>+PL!D97</f>
        <v>-279</v>
      </c>
      <c r="T20" s="22"/>
      <c r="U20" s="52">
        <f>SUM(Q20:S20)</f>
        <v>19507</v>
      </c>
    </row>
    <row r="21" spans="1:21" ht="19.5" customHeight="1" thickBot="1">
      <c r="A21" s="25" t="s">
        <v>209</v>
      </c>
      <c r="B21" s="25"/>
      <c r="C21" s="26">
        <f>SUM(C19:C20)</f>
        <v>5022246</v>
      </c>
      <c r="D21" s="24"/>
      <c r="E21" s="26">
        <f>SUM(E19:E20)</f>
        <v>-429265</v>
      </c>
      <c r="F21" s="24"/>
      <c r="G21" s="26">
        <f>SUM(G19:G20)</f>
        <v>979</v>
      </c>
      <c r="H21" s="24"/>
      <c r="I21" s="26">
        <f>SUM(I19:I20)</f>
        <v>81604</v>
      </c>
      <c r="J21" s="22"/>
      <c r="K21" s="26">
        <f>SUM(K19:K20)</f>
        <v>42446</v>
      </c>
      <c r="L21" s="22"/>
      <c r="M21" s="26">
        <f>SUM(M19:M20)</f>
        <v>74131</v>
      </c>
      <c r="N21" s="22"/>
      <c r="O21" s="26">
        <f>SUM(M21:N21)</f>
        <v>74131</v>
      </c>
      <c r="P21" s="22"/>
      <c r="Q21" s="26">
        <f>SUM(Q19:Q20)</f>
        <v>4792141</v>
      </c>
      <c r="R21" s="22"/>
      <c r="S21" s="26">
        <f>SUM(S19:S20)</f>
        <v>111478</v>
      </c>
      <c r="T21" s="22"/>
      <c r="U21" s="55">
        <f>SUM(Q21:S21)</f>
        <v>4903619</v>
      </c>
    </row>
    <row r="22" spans="1:21" ht="9.75" customHeight="1" thickTop="1">
      <c r="A22" s="25"/>
      <c r="B22" s="25"/>
      <c r="C22" s="22">
        <f>C19-BS!F82</f>
        <v>0</v>
      </c>
      <c r="D22" s="24"/>
      <c r="E22" s="22">
        <f>E19-BS!F83</f>
        <v>0</v>
      </c>
      <c r="F22" s="24"/>
      <c r="G22" s="22">
        <f>G19-BS!F84</f>
        <v>0</v>
      </c>
      <c r="H22" s="24"/>
      <c r="I22" s="22">
        <f>I19-BS!F86</f>
        <v>0</v>
      </c>
      <c r="J22" s="22"/>
      <c r="K22" s="22">
        <f>K19-BS!F87</f>
        <v>0</v>
      </c>
      <c r="L22" s="22"/>
      <c r="M22" s="22">
        <f>M19-BS!F88</f>
        <v>0</v>
      </c>
      <c r="N22" s="22"/>
      <c r="O22" s="22"/>
      <c r="P22" s="22"/>
      <c r="Q22" s="22">
        <f>Q19-BS!F89</f>
        <v>0</v>
      </c>
      <c r="R22" s="22"/>
      <c r="S22" s="22">
        <f>S19-BS!F90</f>
        <v>0</v>
      </c>
      <c r="T22" s="22"/>
      <c r="U22" s="22">
        <f>U19-BS!F91</f>
        <v>0</v>
      </c>
    </row>
    <row r="23" spans="1:21" ht="19.5" customHeight="1">
      <c r="C23" s="22">
        <f>C21-BS!D82</f>
        <v>0</v>
      </c>
      <c r="E23" s="22">
        <f>E21-BS!D83</f>
        <v>0</v>
      </c>
      <c r="G23" s="22">
        <f>G21-BS!D84</f>
        <v>0</v>
      </c>
      <c r="I23" s="22">
        <f>I21-BS!D86</f>
        <v>0</v>
      </c>
      <c r="K23" s="22">
        <f>K21-BS!D87</f>
        <v>0</v>
      </c>
      <c r="L23" s="22">
        <f>L21-BS!E87</f>
        <v>0</v>
      </c>
      <c r="M23" s="22">
        <f>M21-BS!D88</f>
        <v>0</v>
      </c>
      <c r="N23" s="22">
        <f>N21-BS!G87</f>
        <v>0</v>
      </c>
      <c r="O23" s="22"/>
      <c r="P23" s="22"/>
      <c r="Q23" s="22">
        <f>Q21-BS!D89</f>
        <v>0</v>
      </c>
      <c r="S23" s="22">
        <f>S21-BS!D90</f>
        <v>0</v>
      </c>
      <c r="U23" s="22">
        <f>U21-BS!D91</f>
        <v>0</v>
      </c>
    </row>
    <row r="24" spans="1:21" ht="19.5" customHeight="1">
      <c r="A24" s="15" t="s">
        <v>32</v>
      </c>
      <c r="K24" s="27"/>
      <c r="S24" s="27"/>
      <c r="U24" s="58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53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1"/>
  <sheetViews>
    <sheetView showGridLines="0" view="pageBreakPreview" topLeftCell="A10" zoomScale="90" zoomScaleNormal="100" zoomScaleSheetLayoutView="90" workbookViewId="0">
      <selection activeCell="B12" sqref="B12"/>
    </sheetView>
  </sheetViews>
  <sheetFormatPr defaultColWidth="9.1796875" defaultRowHeight="21.75" customHeight="1"/>
  <cols>
    <col min="1" max="1" width="30" style="15" customWidth="1"/>
    <col min="2" max="2" width="3.453125" style="15" customWidth="1"/>
    <col min="3" max="3" width="13.81640625" style="15" customWidth="1"/>
    <col min="4" max="4" width="1.81640625" style="16" customWidth="1"/>
    <col min="5" max="5" width="13.81640625" style="15" customWidth="1"/>
    <col min="6" max="6" width="1.81640625" style="16" customWidth="1"/>
    <col min="7" max="7" width="13.81640625" style="15" customWidth="1"/>
    <col min="8" max="8" width="1.81640625" style="16" customWidth="1"/>
    <col min="9" max="9" width="13.81640625" style="15" customWidth="1"/>
    <col min="10" max="10" width="1.1796875" style="15" customWidth="1"/>
    <col min="11" max="11" width="13.81640625" style="15" customWidth="1"/>
    <col min="12" max="12" width="1.81640625" style="15" customWidth="1"/>
    <col min="13" max="13" width="13.81640625" style="15" customWidth="1"/>
    <col min="14" max="14" width="11.1796875" style="15" bestFit="1" customWidth="1"/>
    <col min="15" max="16384" width="9.1796875" style="15"/>
  </cols>
  <sheetData>
    <row r="1" spans="1:15" ht="21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 t="s">
        <v>75</v>
      </c>
    </row>
    <row r="2" spans="1:15" ht="21.7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5" ht="21.75" customHeight="1">
      <c r="A3" s="116" t="s">
        <v>133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5" ht="21.75" customHeight="1">
      <c r="A4" s="116" t="s">
        <v>207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5" ht="21.75" customHeight="1">
      <c r="M5" s="14" t="s">
        <v>2</v>
      </c>
    </row>
    <row r="6" spans="1:15" ht="21.75" customHeight="1">
      <c r="C6" s="117" t="s">
        <v>4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</row>
    <row r="7" spans="1:15" s="18" customFormat="1" ht="21.75" customHeight="1">
      <c r="D7" s="16"/>
      <c r="E7" s="17"/>
      <c r="F7" s="16"/>
      <c r="G7" s="17"/>
      <c r="H7" s="16"/>
      <c r="I7" s="115" t="s">
        <v>66</v>
      </c>
      <c r="J7" s="115"/>
      <c r="K7" s="115"/>
      <c r="L7" s="15"/>
    </row>
    <row r="8" spans="1:15" s="18" customFormat="1" ht="21.75" customHeight="1">
      <c r="D8" s="16"/>
      <c r="E8" s="17"/>
      <c r="F8" s="16"/>
      <c r="G8" s="18" t="s">
        <v>134</v>
      </c>
      <c r="H8" s="16"/>
      <c r="L8" s="15"/>
    </row>
    <row r="9" spans="1:15" s="18" customFormat="1" ht="21.75" customHeight="1">
      <c r="C9" s="18" t="s">
        <v>135</v>
      </c>
      <c r="D9" s="16"/>
      <c r="E9" s="18" t="s">
        <v>115</v>
      </c>
      <c r="F9" s="16"/>
      <c r="G9" s="18" t="s">
        <v>136</v>
      </c>
      <c r="H9" s="16"/>
      <c r="M9" s="18" t="s">
        <v>112</v>
      </c>
    </row>
    <row r="10" spans="1:15" s="18" customFormat="1" ht="21.75" customHeight="1">
      <c r="C10" s="19" t="s">
        <v>137</v>
      </c>
      <c r="D10" s="20"/>
      <c r="E10" s="19" t="s">
        <v>124</v>
      </c>
      <c r="F10" s="16"/>
      <c r="G10" s="19" t="s">
        <v>138</v>
      </c>
      <c r="H10" s="16"/>
      <c r="I10" s="19" t="s">
        <v>126</v>
      </c>
      <c r="K10" s="19" t="s">
        <v>117</v>
      </c>
      <c r="M10" s="19" t="s">
        <v>120</v>
      </c>
    </row>
    <row r="11" spans="1:15" ht="21.75" customHeight="1">
      <c r="A11" s="21" t="s">
        <v>131</v>
      </c>
      <c r="C11" s="1">
        <v>5022246</v>
      </c>
      <c r="D11" s="24"/>
      <c r="E11" s="1">
        <v>-429265</v>
      </c>
      <c r="G11" s="1">
        <v>979</v>
      </c>
      <c r="I11" s="1">
        <v>80004</v>
      </c>
      <c r="J11" s="22">
        <v>0</v>
      </c>
      <c r="K11" s="1">
        <v>447712</v>
      </c>
      <c r="L11" s="22"/>
      <c r="M11" s="30">
        <f>SUM(C11:K11)</f>
        <v>5121676</v>
      </c>
    </row>
    <row r="12" spans="1:15" ht="21.75" customHeight="1">
      <c r="A12" s="15" t="s">
        <v>211</v>
      </c>
      <c r="C12" s="1">
        <v>0</v>
      </c>
      <c r="D12" s="24"/>
      <c r="E12" s="1">
        <v>0</v>
      </c>
      <c r="G12" s="1">
        <v>0</v>
      </c>
      <c r="I12" s="1">
        <v>0</v>
      </c>
      <c r="J12" s="22"/>
      <c r="K12" s="1">
        <v>-50212</v>
      </c>
      <c r="L12" s="22"/>
      <c r="M12" s="30">
        <f>SUM(C12:K12)</f>
        <v>-50212</v>
      </c>
    </row>
    <row r="13" spans="1:15" ht="21.75" customHeight="1">
      <c r="A13" s="15" t="s">
        <v>97</v>
      </c>
      <c r="C13" s="23">
        <v>0</v>
      </c>
      <c r="D13" s="24"/>
      <c r="E13" s="29">
        <v>0</v>
      </c>
      <c r="F13" s="24"/>
      <c r="G13" s="29">
        <v>0</v>
      </c>
      <c r="H13" s="24"/>
      <c r="I13" s="23">
        <f>SUM(PL!J84)</f>
        <v>0</v>
      </c>
      <c r="J13" s="22"/>
      <c r="K13" s="22">
        <f>SUM(PL!J85)</f>
        <v>27054</v>
      </c>
      <c r="L13" s="22"/>
      <c r="M13" s="22">
        <f>SUM(C13:K13)</f>
        <v>27054</v>
      </c>
    </row>
    <row r="14" spans="1:15" ht="21.75" customHeight="1" thickBot="1">
      <c r="A14" s="25" t="s">
        <v>208</v>
      </c>
      <c r="B14" s="25"/>
      <c r="C14" s="26">
        <f>SUM(C11:C13)</f>
        <v>5022246</v>
      </c>
      <c r="D14" s="24"/>
      <c r="E14" s="26">
        <f>SUM(E11:E13)</f>
        <v>-429265</v>
      </c>
      <c r="F14" s="24"/>
      <c r="G14" s="26">
        <f>SUM(G11:G13)</f>
        <v>979</v>
      </c>
      <c r="H14" s="24"/>
      <c r="I14" s="26">
        <f>SUM(I11:I13)</f>
        <v>80004</v>
      </c>
      <c r="J14" s="22"/>
      <c r="K14" s="26">
        <f>SUM(K11:K13)</f>
        <v>424554</v>
      </c>
      <c r="L14" s="22"/>
      <c r="M14" s="26">
        <f>SUM(M11:M13)</f>
        <v>5098518</v>
      </c>
      <c r="N14" s="27"/>
      <c r="O14" s="22"/>
    </row>
    <row r="15" spans="1:15" ht="21.75" customHeight="1" thickTop="1">
      <c r="A15" s="25"/>
      <c r="B15" s="25"/>
      <c r="C15" s="22"/>
      <c r="D15" s="24"/>
      <c r="F15" s="24"/>
      <c r="H15" s="24"/>
      <c r="I15" s="22"/>
      <c r="J15" s="22"/>
      <c r="K15" s="22"/>
      <c r="L15" s="22"/>
      <c r="M15" s="22"/>
    </row>
    <row r="16" spans="1:15" ht="21.75" customHeight="1">
      <c r="A16" s="21" t="s">
        <v>132</v>
      </c>
      <c r="C16" s="1">
        <v>5022246</v>
      </c>
      <c r="D16" s="24"/>
      <c r="E16" s="22">
        <v>-429265</v>
      </c>
      <c r="G16" s="22">
        <v>979</v>
      </c>
      <c r="I16" s="35">
        <v>81604</v>
      </c>
      <c r="J16" s="22">
        <v>0</v>
      </c>
      <c r="K16" s="22">
        <v>427484</v>
      </c>
      <c r="L16" s="22">
        <v>0</v>
      </c>
      <c r="M16" s="30">
        <f>SUM(C16:K16)</f>
        <v>5103048</v>
      </c>
    </row>
    <row r="17" spans="1:15" ht="21.75" customHeight="1">
      <c r="A17" s="15" t="s">
        <v>97</v>
      </c>
      <c r="C17" s="23">
        <v>0</v>
      </c>
      <c r="D17" s="24"/>
      <c r="E17" s="29">
        <v>0</v>
      </c>
      <c r="F17" s="24"/>
      <c r="G17" s="29">
        <v>0</v>
      </c>
      <c r="H17" s="24"/>
      <c r="I17" s="23">
        <f>SUM(PL!H84)</f>
        <v>0</v>
      </c>
      <c r="J17" s="22"/>
      <c r="K17" s="22">
        <f>SUM(PL!H101)</f>
        <v>20508</v>
      </c>
      <c r="L17" s="22"/>
      <c r="M17" s="22">
        <f>SUM(C17:K17)</f>
        <v>20508</v>
      </c>
    </row>
    <row r="18" spans="1:15" ht="21.75" customHeight="1" thickBot="1">
      <c r="A18" s="25" t="s">
        <v>209</v>
      </c>
      <c r="B18" s="25"/>
      <c r="C18" s="26">
        <f>SUM(C16:C17)</f>
        <v>5022246</v>
      </c>
      <c r="D18" s="24"/>
      <c r="E18" s="26">
        <f>SUM(E16:E17)</f>
        <v>-429265</v>
      </c>
      <c r="F18" s="24"/>
      <c r="G18" s="26">
        <f>SUM(G16:G17)</f>
        <v>979</v>
      </c>
      <c r="H18" s="24"/>
      <c r="I18" s="26">
        <f>SUM(I16:I17)</f>
        <v>81604</v>
      </c>
      <c r="J18" s="22"/>
      <c r="K18" s="26">
        <f>SUM(K16:K17)</f>
        <v>447992</v>
      </c>
      <c r="L18" s="22"/>
      <c r="M18" s="26">
        <f>SUM(M16:M17)</f>
        <v>5123556</v>
      </c>
      <c r="N18" s="27"/>
      <c r="O18" s="22"/>
    </row>
    <row r="19" spans="1:15" ht="21.75" customHeight="1" thickTop="1">
      <c r="C19" s="22">
        <f>C16-BS!J82</f>
        <v>0</v>
      </c>
      <c r="E19" s="22">
        <f>E16-BS!J83</f>
        <v>0</v>
      </c>
      <c r="F19" s="24"/>
      <c r="G19" s="22">
        <f>G16-BS!J84</f>
        <v>0</v>
      </c>
      <c r="H19" s="24"/>
      <c r="I19" s="22">
        <f>I17-BS!H85</f>
        <v>0</v>
      </c>
      <c r="K19" s="22">
        <f>K16-BS!J87</f>
        <v>0</v>
      </c>
      <c r="M19" s="22">
        <f>M16-BS!J89</f>
        <v>0</v>
      </c>
    </row>
    <row r="20" spans="1:15" ht="21.75" customHeight="1">
      <c r="C20" s="22">
        <f>C18-BS!H82</f>
        <v>0</v>
      </c>
      <c r="E20" s="22">
        <f>E18-BS!H83</f>
        <v>0</v>
      </c>
      <c r="F20" s="24"/>
      <c r="G20" s="22">
        <f>G18-BS!H84</f>
        <v>0</v>
      </c>
      <c r="H20" s="24"/>
      <c r="I20" s="22">
        <f>I18-BS!H86</f>
        <v>0</v>
      </c>
      <c r="K20" s="22">
        <f>K18-BS!H87</f>
        <v>0</v>
      </c>
      <c r="M20" s="22">
        <f>M18-BS!H91</f>
        <v>0</v>
      </c>
    </row>
    <row r="21" spans="1:15" ht="21.75" customHeight="1">
      <c r="A21" s="15" t="s">
        <v>32</v>
      </c>
      <c r="F21" s="24"/>
      <c r="H21" s="24"/>
      <c r="M21" s="22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7"/>
  <sheetViews>
    <sheetView showGridLines="0" view="pageBreakPreview" topLeftCell="A81" zoomScale="80" zoomScaleNormal="95" zoomScaleSheetLayoutView="80" workbookViewId="0">
      <selection activeCell="K87" sqref="K87"/>
    </sheetView>
  </sheetViews>
  <sheetFormatPr defaultColWidth="9.1796875" defaultRowHeight="22.5" customHeight="1"/>
  <cols>
    <col min="1" max="1" width="63.1796875" style="39" customWidth="1"/>
    <col min="2" max="2" width="1.81640625" style="39" customWidth="1"/>
    <col min="3" max="3" width="17.81640625" style="34" customWidth="1"/>
    <col min="4" max="4" width="2.1796875" style="39" customWidth="1"/>
    <col min="5" max="5" width="17.81640625" style="39" customWidth="1"/>
    <col min="6" max="6" width="2.1796875" style="39" customWidth="1"/>
    <col min="7" max="7" width="17.81640625" style="39" customWidth="1"/>
    <col min="8" max="8" width="2.1796875" style="39" customWidth="1"/>
    <col min="9" max="9" width="17.81640625" style="39" customWidth="1"/>
    <col min="10" max="10" width="18.7265625" style="39" bestFit="1" customWidth="1"/>
    <col min="11" max="11" width="9.1796875" style="39"/>
    <col min="12" max="12" width="11.1796875" style="39" bestFit="1" customWidth="1"/>
    <col min="13" max="14" width="9.453125" style="39" bestFit="1" customWidth="1"/>
    <col min="15" max="16384" width="9.1796875" style="39"/>
  </cols>
  <sheetData>
    <row r="1" spans="1:14" ht="22.5" customHeight="1">
      <c r="A1" s="15"/>
      <c r="B1" s="40"/>
      <c r="C1" s="40"/>
      <c r="D1" s="40"/>
      <c r="E1" s="40"/>
      <c r="F1" s="40"/>
      <c r="G1" s="40"/>
      <c r="H1" s="40"/>
      <c r="I1" s="41" t="s">
        <v>75</v>
      </c>
    </row>
    <row r="2" spans="1:14" ht="22.5" customHeight="1">
      <c r="A2" s="42" t="s">
        <v>0</v>
      </c>
      <c r="B2" s="40"/>
      <c r="C2" s="40"/>
      <c r="D2" s="40"/>
      <c r="E2" s="40"/>
      <c r="F2" s="40"/>
      <c r="G2" s="40"/>
      <c r="H2" s="40"/>
      <c r="I2" s="40"/>
    </row>
    <row r="3" spans="1:14" ht="22.5" customHeight="1">
      <c r="A3" s="42" t="s">
        <v>139</v>
      </c>
      <c r="B3" s="40"/>
      <c r="C3" s="40"/>
      <c r="D3" s="40"/>
      <c r="E3" s="40"/>
      <c r="F3" s="40"/>
      <c r="G3" s="40"/>
      <c r="H3" s="40"/>
      <c r="I3" s="40"/>
    </row>
    <row r="4" spans="1:14" ht="22.5" customHeight="1">
      <c r="A4" s="42" t="s">
        <v>207</v>
      </c>
      <c r="B4" s="40"/>
      <c r="C4" s="31"/>
      <c r="D4" s="40"/>
      <c r="E4" s="40"/>
      <c r="F4" s="40"/>
      <c r="G4" s="40"/>
      <c r="H4" s="40"/>
      <c r="I4" s="40"/>
    </row>
    <row r="5" spans="1:14" ht="22.5" customHeight="1">
      <c r="A5" s="40"/>
      <c r="B5" s="40"/>
      <c r="C5" s="40"/>
      <c r="D5" s="40"/>
      <c r="E5" s="40"/>
      <c r="F5" s="40"/>
      <c r="G5" s="40"/>
      <c r="H5" s="40"/>
      <c r="I5" s="41" t="s">
        <v>2</v>
      </c>
    </row>
    <row r="6" spans="1:14" s="43" customFormat="1" ht="22.5" customHeight="1">
      <c r="C6" s="44"/>
      <c r="D6" s="44" t="s">
        <v>3</v>
      </c>
      <c r="E6" s="44"/>
      <c r="F6" s="45"/>
      <c r="G6" s="46"/>
      <c r="H6" s="44" t="s">
        <v>4</v>
      </c>
      <c r="I6" s="46"/>
      <c r="L6" s="37"/>
    </row>
    <row r="7" spans="1:14" s="43" customFormat="1" ht="22.5" customHeight="1">
      <c r="B7" s="47"/>
      <c r="C7" s="48">
        <v>2565</v>
      </c>
      <c r="D7" s="49"/>
      <c r="E7" s="48">
        <v>2564</v>
      </c>
      <c r="F7" s="48"/>
      <c r="G7" s="48">
        <v>2565</v>
      </c>
      <c r="H7" s="49"/>
      <c r="I7" s="48">
        <v>2564</v>
      </c>
      <c r="L7" s="37"/>
      <c r="M7" s="37"/>
    </row>
    <row r="8" spans="1:14" ht="22.5" customHeight="1">
      <c r="A8" s="45" t="s">
        <v>140</v>
      </c>
      <c r="C8" s="39"/>
      <c r="E8" s="43"/>
      <c r="F8" s="47"/>
      <c r="G8" s="47"/>
      <c r="I8" s="43"/>
      <c r="L8" s="38"/>
      <c r="M8" s="38"/>
      <c r="N8" s="38"/>
    </row>
    <row r="9" spans="1:14" ht="22.5" customHeight="1">
      <c r="A9" s="39" t="s">
        <v>222</v>
      </c>
      <c r="C9" s="22">
        <f>SUM(PL!D79)</f>
        <v>28313</v>
      </c>
      <c r="D9" s="22"/>
      <c r="E9" s="22">
        <f>SUM(PL!F79)</f>
        <v>21225</v>
      </c>
      <c r="F9" s="22"/>
      <c r="G9" s="22">
        <f>SUM(PL!H79)</f>
        <v>29452</v>
      </c>
      <c r="H9" s="22"/>
      <c r="I9" s="22">
        <f>SUM(PL!J79)</f>
        <v>31395</v>
      </c>
    </row>
    <row r="10" spans="1:14" ht="22.5" customHeight="1">
      <c r="A10" s="39" t="s">
        <v>141</v>
      </c>
      <c r="C10" s="22"/>
      <c r="D10" s="22"/>
      <c r="E10" s="22"/>
      <c r="F10" s="22"/>
      <c r="G10" s="22"/>
      <c r="H10" s="22"/>
      <c r="I10" s="22"/>
    </row>
    <row r="11" spans="1:14" ht="22.5" customHeight="1">
      <c r="A11" s="39" t="s">
        <v>142</v>
      </c>
      <c r="C11" s="22"/>
      <c r="D11" s="22"/>
      <c r="E11" s="22"/>
      <c r="F11" s="22"/>
      <c r="G11" s="22"/>
      <c r="H11" s="22"/>
      <c r="I11" s="22"/>
    </row>
    <row r="12" spans="1:14" ht="22.5" customHeight="1">
      <c r="A12" s="39" t="s">
        <v>143</v>
      </c>
      <c r="B12" s="15"/>
      <c r="C12" s="22">
        <v>523165</v>
      </c>
      <c r="D12" s="22"/>
      <c r="E12" s="22">
        <v>413062</v>
      </c>
      <c r="F12" s="22"/>
      <c r="G12" s="22">
        <v>523165</v>
      </c>
      <c r="H12" s="22"/>
      <c r="I12" s="22">
        <v>413062</v>
      </c>
    </row>
    <row r="13" spans="1:14" ht="22.5" customHeight="1">
      <c r="A13" s="39" t="s">
        <v>144</v>
      </c>
      <c r="B13" s="15"/>
      <c r="C13" s="22">
        <v>-182</v>
      </c>
      <c r="D13" s="22"/>
      <c r="E13" s="22">
        <v>-605</v>
      </c>
      <c r="F13" s="22"/>
      <c r="G13" s="22">
        <v>-182</v>
      </c>
      <c r="H13" s="22"/>
      <c r="I13" s="22">
        <v>-605</v>
      </c>
    </row>
    <row r="14" spans="1:14" ht="22.5" customHeight="1">
      <c r="A14" s="39" t="s">
        <v>225</v>
      </c>
      <c r="B14" s="15"/>
      <c r="C14" s="22">
        <v>5</v>
      </c>
      <c r="D14" s="22"/>
      <c r="E14" s="22">
        <v>328</v>
      </c>
      <c r="F14" s="22"/>
      <c r="G14" s="22">
        <v>5</v>
      </c>
      <c r="H14" s="22"/>
      <c r="I14" s="22">
        <v>328</v>
      </c>
    </row>
    <row r="15" spans="1:14" ht="22.5" customHeight="1">
      <c r="A15" s="39" t="s">
        <v>145</v>
      </c>
      <c r="B15" s="15"/>
      <c r="C15" s="30">
        <v>23945</v>
      </c>
      <c r="D15" s="30"/>
      <c r="E15" s="30">
        <v>32793</v>
      </c>
      <c r="F15" s="30"/>
      <c r="G15" s="22">
        <v>22222</v>
      </c>
      <c r="H15" s="30"/>
      <c r="I15" s="30">
        <v>30514</v>
      </c>
    </row>
    <row r="16" spans="1:14" ht="22.5" customHeight="1">
      <c r="A16" s="39" t="s">
        <v>146</v>
      </c>
      <c r="B16" s="15"/>
      <c r="C16" s="30">
        <v>0</v>
      </c>
      <c r="D16" s="22"/>
      <c r="E16" s="30">
        <v>-600</v>
      </c>
      <c r="F16" s="22"/>
      <c r="G16" s="22">
        <v>0</v>
      </c>
      <c r="H16" s="22"/>
      <c r="I16" s="30">
        <v>-600</v>
      </c>
    </row>
    <row r="17" spans="1:10" ht="22.5" customHeight="1">
      <c r="A17" s="39" t="s">
        <v>147</v>
      </c>
      <c r="C17" s="22">
        <v>3347</v>
      </c>
      <c r="D17" s="22"/>
      <c r="E17" s="22">
        <v>2930</v>
      </c>
      <c r="F17" s="22"/>
      <c r="G17" s="22">
        <v>2658</v>
      </c>
      <c r="H17" s="22"/>
      <c r="I17" s="22">
        <v>2300</v>
      </c>
    </row>
    <row r="18" spans="1:10" ht="22.5" customHeight="1">
      <c r="A18" s="50" t="s">
        <v>148</v>
      </c>
      <c r="C18" s="22">
        <v>-2008</v>
      </c>
      <c r="D18" s="22"/>
      <c r="E18" s="22">
        <v>-1147</v>
      </c>
      <c r="F18" s="22"/>
      <c r="G18" s="22">
        <v>0</v>
      </c>
      <c r="H18" s="22"/>
      <c r="I18" s="22">
        <v>0</v>
      </c>
    </row>
    <row r="19" spans="1:10" ht="22.5" customHeight="1">
      <c r="A19" s="39" t="s">
        <v>149</v>
      </c>
      <c r="B19" s="15"/>
      <c r="C19" s="22">
        <v>-686</v>
      </c>
      <c r="D19" s="22"/>
      <c r="E19" s="30">
        <v>-688</v>
      </c>
      <c r="F19" s="22"/>
      <c r="G19" s="22">
        <v>-686</v>
      </c>
      <c r="H19" s="22"/>
      <c r="I19" s="30">
        <v>-688</v>
      </c>
    </row>
    <row r="20" spans="1:10" ht="22.5" customHeight="1">
      <c r="A20" s="39" t="s">
        <v>150</v>
      </c>
      <c r="B20" s="15"/>
      <c r="C20" s="30">
        <v>-7</v>
      </c>
      <c r="D20" s="22"/>
      <c r="E20" s="30">
        <v>-71</v>
      </c>
      <c r="F20" s="22"/>
      <c r="G20" s="22">
        <v>-7</v>
      </c>
      <c r="H20" s="22"/>
      <c r="I20" s="30">
        <v>-62</v>
      </c>
    </row>
    <row r="21" spans="1:10" ht="22.5" customHeight="1">
      <c r="A21" s="39" t="s">
        <v>151</v>
      </c>
      <c r="B21" s="15"/>
      <c r="C21" s="30">
        <v>-20</v>
      </c>
      <c r="D21" s="22"/>
      <c r="E21" s="30">
        <v>-39</v>
      </c>
      <c r="F21" s="22"/>
      <c r="G21" s="22">
        <v>0</v>
      </c>
      <c r="H21" s="22"/>
      <c r="I21" s="30">
        <v>-39</v>
      </c>
    </row>
    <row r="22" spans="1:10" ht="22.5" customHeight="1">
      <c r="A22" s="39" t="s">
        <v>201</v>
      </c>
      <c r="B22" s="15"/>
      <c r="C22" s="39"/>
      <c r="G22" s="22"/>
    </row>
    <row r="23" spans="1:10" ht="22.5" customHeight="1">
      <c r="A23" s="39" t="s">
        <v>152</v>
      </c>
      <c r="B23" s="15"/>
      <c r="C23" s="30">
        <v>0</v>
      </c>
      <c r="D23" s="22"/>
      <c r="E23" s="30">
        <v>1</v>
      </c>
      <c r="F23" s="22"/>
      <c r="G23" s="22">
        <v>0</v>
      </c>
      <c r="H23" s="22"/>
      <c r="I23" s="30">
        <v>1</v>
      </c>
    </row>
    <row r="24" spans="1:10" ht="22.5" customHeight="1">
      <c r="A24" s="39" t="s">
        <v>224</v>
      </c>
      <c r="B24" s="15"/>
      <c r="C24" s="30">
        <v>45</v>
      </c>
      <c r="D24" s="22"/>
      <c r="E24" s="30">
        <v>97</v>
      </c>
      <c r="F24" s="22"/>
      <c r="G24" s="22">
        <v>29</v>
      </c>
      <c r="H24" s="22"/>
      <c r="I24" s="30">
        <v>26</v>
      </c>
    </row>
    <row r="25" spans="1:10" ht="22.5" customHeight="1">
      <c r="A25" s="39" t="s">
        <v>212</v>
      </c>
      <c r="B25" s="15"/>
      <c r="C25" s="30">
        <v>0</v>
      </c>
      <c r="D25" s="22"/>
      <c r="E25" s="30">
        <v>0</v>
      </c>
      <c r="F25" s="22"/>
      <c r="G25" s="22">
        <v>0</v>
      </c>
      <c r="H25" s="22"/>
      <c r="I25" s="30">
        <v>-121</v>
      </c>
    </row>
    <row r="26" spans="1:10" ht="22.5" customHeight="1">
      <c r="A26" s="39" t="s">
        <v>153</v>
      </c>
      <c r="B26" s="15"/>
      <c r="C26" s="51">
        <v>6312</v>
      </c>
      <c r="D26" s="22"/>
      <c r="E26" s="51">
        <v>11219</v>
      </c>
      <c r="F26" s="22"/>
      <c r="G26" s="51">
        <v>6386</v>
      </c>
      <c r="H26" s="22"/>
      <c r="I26" s="51">
        <v>11367</v>
      </c>
    </row>
    <row r="27" spans="1:10" ht="22.5" customHeight="1">
      <c r="A27" s="39" t="s">
        <v>202</v>
      </c>
      <c r="B27" s="15"/>
      <c r="C27" s="30"/>
      <c r="D27" s="22"/>
      <c r="E27" s="30"/>
      <c r="F27" s="22"/>
      <c r="G27" s="30"/>
      <c r="H27" s="22"/>
      <c r="I27" s="30"/>
    </row>
    <row r="28" spans="1:10" ht="22.5" customHeight="1">
      <c r="A28" s="39" t="s">
        <v>154</v>
      </c>
      <c r="B28" s="15"/>
      <c r="C28" s="22">
        <f>SUM(C9:C26)</f>
        <v>582229</v>
      </c>
      <c r="D28" s="22"/>
      <c r="E28" s="22">
        <f>SUM(E9:E26)</f>
        <v>478505</v>
      </c>
      <c r="F28" s="22"/>
      <c r="G28" s="22">
        <f>SUM(G9:G26)</f>
        <v>583042</v>
      </c>
      <c r="H28" s="22"/>
      <c r="I28" s="22">
        <f>SUM(I9:I26)</f>
        <v>486878</v>
      </c>
    </row>
    <row r="29" spans="1:10" ht="22.5" customHeight="1">
      <c r="A29" s="39" t="s">
        <v>155</v>
      </c>
      <c r="B29" s="15"/>
      <c r="C29" s="22"/>
      <c r="D29" s="22"/>
      <c r="E29" s="22"/>
      <c r="F29" s="22"/>
      <c r="G29" s="22"/>
      <c r="H29" s="22"/>
      <c r="I29" s="22"/>
      <c r="J29"/>
    </row>
    <row r="30" spans="1:10" ht="22.5" customHeight="1">
      <c r="A30" s="39" t="s">
        <v>156</v>
      </c>
      <c r="B30" s="15"/>
      <c r="C30" s="22">
        <v>-11049</v>
      </c>
      <c r="D30" s="22"/>
      <c r="E30" s="22">
        <v>1704</v>
      </c>
      <c r="F30" s="22"/>
      <c r="G30" s="22">
        <v>-10180</v>
      </c>
      <c r="H30" s="22"/>
      <c r="I30" s="22">
        <v>26999</v>
      </c>
    </row>
    <row r="31" spans="1:10" ht="22.5" customHeight="1">
      <c r="A31" s="39" t="s">
        <v>157</v>
      </c>
      <c r="B31" s="15"/>
      <c r="C31" s="22">
        <v>-618682</v>
      </c>
      <c r="D31" s="22"/>
      <c r="E31" s="22">
        <v>-298982</v>
      </c>
      <c r="F31" s="22"/>
      <c r="G31" s="22">
        <v>-618490</v>
      </c>
      <c r="H31" s="22"/>
      <c r="I31" s="22">
        <v>-299177</v>
      </c>
    </row>
    <row r="32" spans="1:10" ht="22.5" customHeight="1">
      <c r="A32" s="39" t="s">
        <v>158</v>
      </c>
      <c r="B32" s="15"/>
      <c r="C32" s="22">
        <v>-16879</v>
      </c>
      <c r="D32" s="22"/>
      <c r="E32" s="22">
        <v>-35039</v>
      </c>
      <c r="F32" s="22"/>
      <c r="G32" s="22">
        <v>-16879</v>
      </c>
      <c r="H32" s="22"/>
      <c r="I32" s="22">
        <v>-35039</v>
      </c>
    </row>
    <row r="33" spans="1:9" ht="22.5" customHeight="1">
      <c r="A33" s="39" t="s">
        <v>159</v>
      </c>
      <c r="B33" s="15"/>
      <c r="C33" s="22">
        <v>2430</v>
      </c>
      <c r="D33" s="22"/>
      <c r="E33" s="22">
        <v>-36831</v>
      </c>
      <c r="F33" s="22"/>
      <c r="G33" s="22">
        <v>2660</v>
      </c>
      <c r="H33" s="22"/>
      <c r="I33" s="22">
        <v>-36570</v>
      </c>
    </row>
    <row r="34" spans="1:9" ht="22.5" customHeight="1">
      <c r="A34" s="39" t="s">
        <v>160</v>
      </c>
      <c r="B34" s="15"/>
      <c r="C34" s="22">
        <v>4787</v>
      </c>
      <c r="D34" s="22"/>
      <c r="E34" s="22">
        <v>2904</v>
      </c>
      <c r="F34" s="22"/>
      <c r="G34" s="22">
        <v>4787</v>
      </c>
      <c r="H34" s="22"/>
      <c r="I34" s="22">
        <v>2904</v>
      </c>
    </row>
    <row r="35" spans="1:9" ht="22.5" customHeight="1">
      <c r="A35" s="39" t="s">
        <v>161</v>
      </c>
      <c r="B35" s="15"/>
      <c r="C35" s="22">
        <v>-14338</v>
      </c>
      <c r="D35" s="22"/>
      <c r="E35" s="22">
        <v>50502</v>
      </c>
      <c r="F35" s="22"/>
      <c r="G35" s="22">
        <v>-14338</v>
      </c>
      <c r="H35" s="22"/>
      <c r="I35" s="22">
        <v>50502</v>
      </c>
    </row>
    <row r="36" spans="1:9" ht="22.5" customHeight="1">
      <c r="A36" s="39" t="s">
        <v>162</v>
      </c>
      <c r="B36" s="15"/>
      <c r="C36" s="22">
        <v>-1733</v>
      </c>
      <c r="D36" s="22"/>
      <c r="E36" s="22">
        <v>859</v>
      </c>
      <c r="F36" s="22"/>
      <c r="G36" s="22">
        <v>-1051</v>
      </c>
      <c r="H36" s="22"/>
      <c r="I36" s="22">
        <v>857</v>
      </c>
    </row>
    <row r="37" spans="1:9" ht="22.5" customHeight="1">
      <c r="A37" s="39" t="s">
        <v>163</v>
      </c>
      <c r="B37" s="15"/>
      <c r="C37" s="22"/>
      <c r="D37" s="22"/>
      <c r="E37" s="22"/>
      <c r="F37" s="22"/>
      <c r="G37" s="22"/>
      <c r="H37" s="22"/>
      <c r="I37" s="22"/>
    </row>
    <row r="38" spans="1:9" ht="22.5" customHeight="1">
      <c r="A38" s="39" t="s">
        <v>164</v>
      </c>
      <c r="B38" s="15"/>
      <c r="C38" s="22">
        <v>14841</v>
      </c>
      <c r="D38" s="22"/>
      <c r="E38" s="22">
        <v>1143</v>
      </c>
      <c r="F38" s="22"/>
      <c r="G38" s="22">
        <v>14962</v>
      </c>
      <c r="H38" s="22"/>
      <c r="I38" s="22">
        <v>-35103</v>
      </c>
    </row>
    <row r="39" spans="1:9" ht="22.5" customHeight="1">
      <c r="A39" s="39" t="s">
        <v>165</v>
      </c>
      <c r="B39" s="15"/>
      <c r="C39" s="22">
        <v>10347</v>
      </c>
      <c r="D39" s="22"/>
      <c r="E39" s="22">
        <v>-22630</v>
      </c>
      <c r="F39" s="22"/>
      <c r="G39" s="22">
        <v>9676</v>
      </c>
      <c r="H39" s="22"/>
      <c r="I39" s="22">
        <v>-23036</v>
      </c>
    </row>
    <row r="40" spans="1:9" ht="22.5" customHeight="1">
      <c r="A40" s="39" t="s">
        <v>166</v>
      </c>
      <c r="B40" s="15"/>
      <c r="C40" s="22">
        <v>99493</v>
      </c>
      <c r="D40" s="22"/>
      <c r="E40" s="22">
        <v>-141170</v>
      </c>
      <c r="F40" s="22"/>
      <c r="G40" s="22">
        <v>98765</v>
      </c>
      <c r="H40" s="22"/>
      <c r="I40" s="22">
        <v>-142932</v>
      </c>
    </row>
    <row r="41" spans="1:9" ht="22.5" customHeight="1">
      <c r="A41" s="39" t="s">
        <v>167</v>
      </c>
      <c r="B41" s="15"/>
      <c r="C41" s="22">
        <v>-4114</v>
      </c>
      <c r="D41" s="22"/>
      <c r="E41" s="22">
        <v>-6244</v>
      </c>
      <c r="F41" s="22"/>
      <c r="G41" s="22">
        <v>-3414</v>
      </c>
      <c r="H41" s="22"/>
      <c r="I41" s="22">
        <v>-6057</v>
      </c>
    </row>
    <row r="42" spans="1:9" ht="22.5" customHeight="1">
      <c r="A42" s="39" t="s">
        <v>168</v>
      </c>
      <c r="B42" s="15"/>
      <c r="C42" s="22">
        <v>8345</v>
      </c>
      <c r="D42" s="22"/>
      <c r="E42" s="22">
        <v>-6481</v>
      </c>
      <c r="F42" s="22"/>
      <c r="G42" s="22">
        <v>8345</v>
      </c>
      <c r="H42" s="22"/>
      <c r="I42" s="22">
        <v>-6481</v>
      </c>
    </row>
    <row r="43" spans="1:9" ht="22.5" customHeight="1">
      <c r="A43" s="39" t="s">
        <v>169</v>
      </c>
      <c r="B43" s="15"/>
      <c r="C43" s="22">
        <v>0</v>
      </c>
      <c r="D43" s="22"/>
      <c r="E43" s="22">
        <v>-3063</v>
      </c>
      <c r="F43" s="22"/>
      <c r="G43" s="22">
        <v>0</v>
      </c>
      <c r="H43" s="22"/>
      <c r="I43" s="22">
        <v>-3063</v>
      </c>
    </row>
    <row r="44" spans="1:9" ht="22.5" customHeight="1">
      <c r="A44" s="39" t="s">
        <v>170</v>
      </c>
      <c r="B44" s="15"/>
      <c r="C44" s="52">
        <v>5844</v>
      </c>
      <c r="D44" s="22"/>
      <c r="E44" s="52">
        <v>3856</v>
      </c>
      <c r="F44" s="22"/>
      <c r="G44" s="52">
        <v>5847</v>
      </c>
      <c r="H44" s="22"/>
      <c r="I44" s="52">
        <v>3873</v>
      </c>
    </row>
    <row r="45" spans="1:9" ht="22.5" customHeight="1">
      <c r="A45" s="39" t="s">
        <v>227</v>
      </c>
      <c r="B45" s="15"/>
      <c r="C45" s="22">
        <f>SUM(C28:C44)</f>
        <v>61521</v>
      </c>
      <c r="D45" s="22"/>
      <c r="E45" s="22">
        <f>SUM(E28:E44)</f>
        <v>-10967</v>
      </c>
      <c r="F45" s="22"/>
      <c r="G45" s="22">
        <f>SUM(G28:G44)</f>
        <v>63732</v>
      </c>
      <c r="H45" s="22"/>
      <c r="I45" s="22">
        <f>SUM(I28:I44)</f>
        <v>-15445</v>
      </c>
    </row>
    <row r="46" spans="1:9" ht="22.5" customHeight="1">
      <c r="A46" s="39" t="s">
        <v>171</v>
      </c>
      <c r="B46" s="15"/>
      <c r="C46" s="22">
        <v>-26612</v>
      </c>
      <c r="D46" s="22"/>
      <c r="E46" s="22">
        <v>-25983</v>
      </c>
      <c r="F46" s="22"/>
      <c r="G46" s="22">
        <v>-26686</v>
      </c>
      <c r="H46" s="22"/>
      <c r="I46" s="22">
        <v>-26011</v>
      </c>
    </row>
    <row r="47" spans="1:9" ht="22.5" customHeight="1">
      <c r="A47" s="39" t="s">
        <v>172</v>
      </c>
      <c r="B47" s="15"/>
      <c r="C47" s="22">
        <v>-9951</v>
      </c>
      <c r="D47" s="22"/>
      <c r="E47" s="22">
        <v>-58165</v>
      </c>
      <c r="F47" s="22"/>
      <c r="G47" s="22">
        <v>-9942</v>
      </c>
      <c r="H47" s="22"/>
      <c r="I47" s="22">
        <v>-58157</v>
      </c>
    </row>
    <row r="48" spans="1:9" ht="22.5" customHeight="1">
      <c r="A48" s="39" t="s">
        <v>173</v>
      </c>
      <c r="B48" s="15"/>
      <c r="C48" s="22">
        <v>465</v>
      </c>
      <c r="D48" s="22"/>
      <c r="E48" s="22">
        <v>0</v>
      </c>
      <c r="F48" s="22"/>
      <c r="G48" s="22">
        <v>0</v>
      </c>
      <c r="H48" s="22"/>
      <c r="I48" s="22">
        <v>0</v>
      </c>
    </row>
    <row r="49" spans="1:9" ht="22.5" customHeight="1">
      <c r="A49" s="45" t="s">
        <v>228</v>
      </c>
      <c r="B49" s="15"/>
      <c r="C49" s="53">
        <f>SUM(C45:C48)</f>
        <v>25423</v>
      </c>
      <c r="D49" s="22"/>
      <c r="E49" s="53">
        <f>SUM(E45:E48)</f>
        <v>-95115</v>
      </c>
      <c r="F49" s="22"/>
      <c r="G49" s="53">
        <f>SUM(G45:G48)</f>
        <v>27104</v>
      </c>
      <c r="H49" s="22"/>
      <c r="I49" s="53">
        <f>SUM(I45:I48)</f>
        <v>-99613</v>
      </c>
    </row>
    <row r="50" spans="1:9" ht="22.5" customHeight="1">
      <c r="B50" s="15"/>
      <c r="C50" s="39"/>
    </row>
    <row r="51" spans="1:9" ht="22.5" customHeight="1">
      <c r="A51" s="39" t="s">
        <v>32</v>
      </c>
      <c r="C51" s="39"/>
    </row>
    <row r="52" spans="1:9" ht="22.5" customHeight="1">
      <c r="A52" s="15"/>
      <c r="B52" s="40"/>
      <c r="C52" s="40"/>
      <c r="D52" s="40"/>
      <c r="E52" s="40"/>
      <c r="F52" s="40"/>
      <c r="G52" s="40"/>
      <c r="H52" s="40"/>
      <c r="I52" s="41" t="s">
        <v>75</v>
      </c>
    </row>
    <row r="53" spans="1:9" ht="22.5" customHeight="1">
      <c r="A53" s="42" t="s">
        <v>0</v>
      </c>
      <c r="B53" s="40"/>
      <c r="C53" s="40"/>
      <c r="D53" s="40"/>
      <c r="E53" s="40"/>
      <c r="F53" s="40"/>
      <c r="G53" s="40"/>
      <c r="H53" s="40"/>
      <c r="I53" s="40"/>
    </row>
    <row r="54" spans="1:9" ht="22.5" customHeight="1">
      <c r="A54" s="42" t="s">
        <v>174</v>
      </c>
      <c r="B54" s="40"/>
      <c r="C54" s="40"/>
      <c r="D54" s="40"/>
      <c r="E54" s="40"/>
      <c r="F54" s="40"/>
      <c r="G54" s="40"/>
      <c r="H54" s="40"/>
      <c r="I54" s="40"/>
    </row>
    <row r="55" spans="1:9" ht="22.5" customHeight="1">
      <c r="A55" s="42" t="s">
        <v>207</v>
      </c>
      <c r="B55" s="40"/>
      <c r="C55" s="31"/>
      <c r="D55" s="40"/>
      <c r="E55" s="40"/>
      <c r="F55" s="40"/>
      <c r="G55" s="40"/>
      <c r="H55" s="40"/>
      <c r="I55" s="40"/>
    </row>
    <row r="56" spans="1:9" ht="22.5" customHeight="1">
      <c r="A56" s="40"/>
      <c r="B56" s="40"/>
      <c r="C56" s="40"/>
      <c r="D56" s="40"/>
      <c r="E56" s="40"/>
      <c r="F56" s="40"/>
      <c r="G56" s="40"/>
      <c r="H56" s="40"/>
      <c r="I56" s="41" t="s">
        <v>2</v>
      </c>
    </row>
    <row r="57" spans="1:9" s="43" customFormat="1" ht="22.5" customHeight="1">
      <c r="C57" s="44"/>
      <c r="D57" s="44" t="s">
        <v>3</v>
      </c>
      <c r="E57" s="44"/>
      <c r="F57" s="45"/>
      <c r="G57" s="46"/>
      <c r="H57" s="44" t="s">
        <v>4</v>
      </c>
      <c r="I57" s="46"/>
    </row>
    <row r="58" spans="1:9" s="43" customFormat="1" ht="22.5" customHeight="1">
      <c r="B58" s="47"/>
      <c r="C58" s="48">
        <v>2565</v>
      </c>
      <c r="D58" s="49"/>
      <c r="E58" s="54">
        <v>2564</v>
      </c>
      <c r="F58" s="48"/>
      <c r="G58" s="48">
        <v>2565</v>
      </c>
      <c r="H58" s="49"/>
      <c r="I58" s="54">
        <v>2564</v>
      </c>
    </row>
    <row r="59" spans="1:9" ht="22.5" customHeight="1">
      <c r="A59" s="45" t="s">
        <v>175</v>
      </c>
      <c r="C59" s="43"/>
      <c r="E59" s="43"/>
    </row>
    <row r="60" spans="1:9" ht="22.5" customHeight="1">
      <c r="A60" s="39" t="s">
        <v>219</v>
      </c>
      <c r="C60" s="30">
        <v>45</v>
      </c>
      <c r="D60" s="22"/>
      <c r="E60" s="30">
        <v>0</v>
      </c>
      <c r="F60" s="22"/>
      <c r="G60" s="30">
        <v>45</v>
      </c>
      <c r="H60" s="22"/>
      <c r="I60" s="30">
        <v>0</v>
      </c>
    </row>
    <row r="61" spans="1:9" ht="22.5" customHeight="1">
      <c r="A61" s="39" t="s">
        <v>176</v>
      </c>
      <c r="C61" s="30">
        <v>-15000</v>
      </c>
      <c r="D61" s="22"/>
      <c r="E61" s="30">
        <v>-7000</v>
      </c>
      <c r="F61" s="22"/>
      <c r="G61" s="30">
        <v>0</v>
      </c>
      <c r="H61" s="22"/>
      <c r="I61" s="30">
        <v>0</v>
      </c>
    </row>
    <row r="62" spans="1:9" ht="22.5" customHeight="1">
      <c r="A62" s="39" t="s">
        <v>177</v>
      </c>
      <c r="C62" s="30">
        <v>40133</v>
      </c>
      <c r="D62" s="22"/>
      <c r="E62" s="30">
        <v>252262</v>
      </c>
      <c r="F62" s="22"/>
      <c r="G62" s="30">
        <v>40133</v>
      </c>
      <c r="H62" s="22"/>
      <c r="I62" s="30">
        <v>225062</v>
      </c>
    </row>
    <row r="63" spans="1:9" ht="22.5" customHeight="1">
      <c r="A63" s="39" t="s">
        <v>178</v>
      </c>
      <c r="C63" s="30">
        <v>-1491</v>
      </c>
      <c r="D63" s="22"/>
      <c r="E63" s="30">
        <v>-1488</v>
      </c>
      <c r="F63" s="22"/>
      <c r="G63" s="30">
        <v>-1493</v>
      </c>
      <c r="H63" s="22"/>
      <c r="I63" s="30">
        <v>-1488</v>
      </c>
    </row>
    <row r="64" spans="1:9" ht="22.5" customHeight="1">
      <c r="A64" s="39" t="s">
        <v>179</v>
      </c>
      <c r="C64" s="32">
        <v>-5084</v>
      </c>
      <c r="D64" s="22"/>
      <c r="E64" s="32">
        <v>-13552</v>
      </c>
      <c r="F64" s="22"/>
      <c r="G64" s="30">
        <v>-4529</v>
      </c>
      <c r="H64" s="22"/>
      <c r="I64" s="32">
        <v>-13450</v>
      </c>
    </row>
    <row r="65" spans="1:10" ht="22.5" customHeight="1">
      <c r="A65" s="39" t="s">
        <v>180</v>
      </c>
      <c r="C65" s="32">
        <v>-27</v>
      </c>
      <c r="D65" s="22"/>
      <c r="E65" s="32">
        <v>-128059</v>
      </c>
      <c r="F65" s="22"/>
      <c r="G65" s="30">
        <v>-27</v>
      </c>
      <c r="H65" s="22"/>
      <c r="I65" s="32">
        <v>-128059</v>
      </c>
    </row>
    <row r="66" spans="1:10" ht="22.5" customHeight="1">
      <c r="A66" s="39" t="s">
        <v>213</v>
      </c>
      <c r="C66" s="32">
        <v>-1200</v>
      </c>
      <c r="D66" s="22"/>
      <c r="E66" s="32">
        <v>-1200</v>
      </c>
      <c r="F66" s="22"/>
      <c r="G66" s="30">
        <v>-1200</v>
      </c>
      <c r="H66" s="22"/>
      <c r="I66" s="32">
        <v>-1200</v>
      </c>
    </row>
    <row r="67" spans="1:10" ht="22.5" customHeight="1">
      <c r="A67" s="39" t="s">
        <v>217</v>
      </c>
      <c r="C67" s="32">
        <v>0</v>
      </c>
      <c r="D67" s="22"/>
      <c r="E67" s="32">
        <v>12</v>
      </c>
      <c r="F67" s="22"/>
      <c r="G67" s="30">
        <v>0</v>
      </c>
      <c r="H67" s="22"/>
      <c r="I67" s="32">
        <v>12</v>
      </c>
    </row>
    <row r="68" spans="1:10" ht="22.5" customHeight="1">
      <c r="A68" s="39" t="s">
        <v>218</v>
      </c>
      <c r="C68" s="107">
        <v>50</v>
      </c>
      <c r="D68" s="22"/>
      <c r="E68" s="107">
        <v>0</v>
      </c>
      <c r="F68" s="22"/>
      <c r="G68" s="107">
        <v>50</v>
      </c>
      <c r="H68" s="22"/>
      <c r="I68" s="107">
        <v>0</v>
      </c>
    </row>
    <row r="69" spans="1:10" ht="22.5" customHeight="1">
      <c r="A69" s="45" t="s">
        <v>181</v>
      </c>
      <c r="C69" s="53">
        <f>SUM(C60:C68)</f>
        <v>17426</v>
      </c>
      <c r="D69" s="22"/>
      <c r="E69" s="53">
        <f>SUM(E60:E68)</f>
        <v>100975</v>
      </c>
      <c r="F69" s="22"/>
      <c r="G69" s="53">
        <f>SUM(G60:G68)</f>
        <v>32979</v>
      </c>
      <c r="H69" s="22"/>
      <c r="I69" s="53">
        <f>SUM(I60:I68)</f>
        <v>80877</v>
      </c>
    </row>
    <row r="70" spans="1:10" ht="22.5" customHeight="1">
      <c r="A70" s="45" t="s">
        <v>182</v>
      </c>
      <c r="C70" s="22"/>
      <c r="D70" s="22"/>
      <c r="E70" s="22"/>
      <c r="F70" s="22"/>
      <c r="G70" s="22"/>
      <c r="H70" s="22"/>
      <c r="I70" s="22"/>
    </row>
    <row r="71" spans="1:10" ht="22.5" customHeight="1">
      <c r="A71" s="39" t="s">
        <v>183</v>
      </c>
      <c r="C71" s="22">
        <v>80000</v>
      </c>
      <c r="D71" s="22"/>
      <c r="E71" s="22">
        <v>180000</v>
      </c>
      <c r="F71" s="22"/>
      <c r="G71" s="22">
        <v>80000</v>
      </c>
      <c r="H71" s="22"/>
      <c r="I71" s="22">
        <v>180000</v>
      </c>
      <c r="J71" s="22"/>
    </row>
    <row r="72" spans="1:10" ht="22.5" customHeight="1">
      <c r="A72" s="39" t="s">
        <v>184</v>
      </c>
      <c r="C72" s="30">
        <v>0</v>
      </c>
      <c r="D72" s="22"/>
      <c r="E72" s="30">
        <v>0</v>
      </c>
      <c r="F72" s="22"/>
      <c r="G72" s="22">
        <v>0</v>
      </c>
      <c r="H72" s="22"/>
      <c r="I72" s="30">
        <v>25000</v>
      </c>
    </row>
    <row r="73" spans="1:10" ht="22.5" customHeight="1">
      <c r="A73" s="39" t="s">
        <v>185</v>
      </c>
      <c r="C73" s="22">
        <v>439066</v>
      </c>
      <c r="D73" s="22"/>
      <c r="E73" s="22">
        <v>364458</v>
      </c>
      <c r="F73" s="22"/>
      <c r="G73" s="22">
        <v>439066</v>
      </c>
      <c r="H73" s="22"/>
      <c r="I73" s="22">
        <v>364458</v>
      </c>
      <c r="J73" s="22"/>
    </row>
    <row r="74" spans="1:10" ht="22.5" customHeight="1">
      <c r="A74" s="39" t="s">
        <v>186</v>
      </c>
      <c r="C74" s="30">
        <v>0</v>
      </c>
      <c r="D74" s="22"/>
      <c r="E74" s="30">
        <v>0</v>
      </c>
      <c r="F74" s="22"/>
      <c r="G74" s="22">
        <v>-15000</v>
      </c>
      <c r="H74" s="22"/>
      <c r="I74" s="30">
        <v>-5000</v>
      </c>
      <c r="J74" s="22"/>
    </row>
    <row r="75" spans="1:10" ht="22.5" customHeight="1">
      <c r="A75" s="39" t="s">
        <v>214</v>
      </c>
      <c r="C75" s="30">
        <v>-30000</v>
      </c>
      <c r="D75" s="22"/>
      <c r="E75" s="30">
        <v>-180000</v>
      </c>
      <c r="F75" s="22"/>
      <c r="G75" s="30">
        <v>-30000</v>
      </c>
      <c r="H75" s="22"/>
      <c r="I75" s="30">
        <v>-180000</v>
      </c>
      <c r="J75" s="22"/>
    </row>
    <row r="76" spans="1:10" ht="22.5" customHeight="1">
      <c r="A76" s="39" t="s">
        <v>187</v>
      </c>
      <c r="C76" s="30">
        <v>-583083</v>
      </c>
      <c r="D76" s="22"/>
      <c r="E76" s="22">
        <v>-373529</v>
      </c>
      <c r="F76" s="22"/>
      <c r="G76" s="30">
        <v>-583083</v>
      </c>
      <c r="H76" s="22"/>
      <c r="I76" s="22">
        <v>-373529</v>
      </c>
      <c r="J76" s="22"/>
    </row>
    <row r="77" spans="1:10" ht="22.5" customHeight="1">
      <c r="A77" s="39" t="s">
        <v>188</v>
      </c>
      <c r="C77" s="30">
        <v>-3289</v>
      </c>
      <c r="D77" s="22"/>
      <c r="E77" s="22">
        <v>-4110</v>
      </c>
      <c r="F77" s="22"/>
      <c r="G77" s="30">
        <v>-3289</v>
      </c>
      <c r="H77" s="22"/>
      <c r="I77" s="22">
        <v>-4110</v>
      </c>
      <c r="J77" s="22"/>
    </row>
    <row r="78" spans="1:10" ht="22.5" customHeight="1">
      <c r="A78" s="39" t="s">
        <v>215</v>
      </c>
      <c r="C78" s="22">
        <v>0</v>
      </c>
      <c r="D78" s="22"/>
      <c r="E78" s="22">
        <v>-50130</v>
      </c>
      <c r="F78" s="22"/>
      <c r="G78" s="22">
        <v>0</v>
      </c>
      <c r="H78" s="22"/>
      <c r="I78" s="22">
        <v>-50130</v>
      </c>
      <c r="J78" s="22"/>
    </row>
    <row r="79" spans="1:10" ht="22.5" customHeight="1">
      <c r="A79" s="45" t="s">
        <v>229</v>
      </c>
      <c r="C79" s="53">
        <f>SUM(C71:C78)</f>
        <v>-97306</v>
      </c>
      <c r="D79" s="22"/>
      <c r="E79" s="53">
        <f>SUM(E71:E78)</f>
        <v>-63311</v>
      </c>
      <c r="F79" s="22"/>
      <c r="G79" s="53">
        <f>SUM(G71:G78)</f>
        <v>-112306</v>
      </c>
      <c r="H79" s="22"/>
      <c r="I79" s="53">
        <f>SUM(I71:I78)</f>
        <v>-43311</v>
      </c>
    </row>
    <row r="80" spans="1:10" ht="22.5" customHeight="1">
      <c r="A80" s="45" t="s">
        <v>230</v>
      </c>
      <c r="C80" s="22">
        <f>SUM(C49,C69,C79)</f>
        <v>-54457</v>
      </c>
      <c r="D80" s="22"/>
      <c r="E80" s="22">
        <f>SUM(E49,E69,E79)</f>
        <v>-57451</v>
      </c>
      <c r="F80" s="22"/>
      <c r="G80" s="22">
        <f>SUM(G49,G69,G79)</f>
        <v>-52223</v>
      </c>
      <c r="H80" s="22"/>
      <c r="I80" s="22">
        <f>SUM(I49,I69,I79)</f>
        <v>-62047</v>
      </c>
    </row>
    <row r="81" spans="1:9" ht="22.5" customHeight="1">
      <c r="A81" s="39" t="s">
        <v>189</v>
      </c>
      <c r="C81" s="51">
        <f>+BS!F11</f>
        <v>312172</v>
      </c>
      <c r="D81" s="22"/>
      <c r="E81" s="51">
        <v>362559</v>
      </c>
      <c r="F81" s="22"/>
      <c r="G81" s="51">
        <f>+BS!J11</f>
        <v>306074</v>
      </c>
      <c r="H81" s="22"/>
      <c r="I81" s="51">
        <v>361033</v>
      </c>
    </row>
    <row r="82" spans="1:9" ht="22.5" customHeight="1" thickBot="1">
      <c r="A82" s="45" t="s">
        <v>190</v>
      </c>
      <c r="C82" s="55">
        <f>SUM(C80:C81)</f>
        <v>257715</v>
      </c>
      <c r="D82" s="22"/>
      <c r="E82" s="55">
        <f>SUM(E80:E81)</f>
        <v>305108</v>
      </c>
      <c r="F82" s="22"/>
      <c r="G82" s="55">
        <f>SUM(G80:G81)</f>
        <v>253851</v>
      </c>
      <c r="H82" s="22"/>
      <c r="I82" s="55">
        <f>SUM(I80:I81)</f>
        <v>298986</v>
      </c>
    </row>
    <row r="83" spans="1:9" s="56" customFormat="1" ht="22.5" customHeight="1" thickTop="1">
      <c r="C83" s="22">
        <f>C82-BS!D11</f>
        <v>0</v>
      </c>
      <c r="D83" s="33"/>
      <c r="E83" s="23"/>
      <c r="F83" s="33"/>
      <c r="G83" s="23">
        <f>G82-BS!H11</f>
        <v>0</v>
      </c>
      <c r="H83" s="33"/>
      <c r="I83" s="23"/>
    </row>
    <row r="84" spans="1:9" ht="22.5" customHeight="1">
      <c r="A84" s="45" t="s">
        <v>191</v>
      </c>
      <c r="C84" s="39"/>
    </row>
    <row r="85" spans="1:9" ht="22.5" customHeight="1">
      <c r="A85" s="39" t="s">
        <v>192</v>
      </c>
      <c r="C85" s="43"/>
      <c r="D85" s="43"/>
      <c r="E85" s="43"/>
      <c r="G85" s="43"/>
      <c r="I85" s="43"/>
    </row>
    <row r="86" spans="1:9" ht="22.5" customHeight="1">
      <c r="A86" s="39" t="s">
        <v>193</v>
      </c>
      <c r="C86" s="34">
        <v>32451</v>
      </c>
      <c r="E86" s="30">
        <v>10288</v>
      </c>
      <c r="G86" s="34">
        <v>32451</v>
      </c>
      <c r="I86" s="30">
        <v>10288</v>
      </c>
    </row>
    <row r="87" spans="1:9" ht="22.5" customHeight="1">
      <c r="A87" s="39" t="s">
        <v>194</v>
      </c>
      <c r="C87" s="30">
        <v>0</v>
      </c>
      <c r="E87" s="30">
        <v>82829</v>
      </c>
      <c r="G87" s="30">
        <v>0</v>
      </c>
      <c r="I87" s="30">
        <v>82829</v>
      </c>
    </row>
    <row r="88" spans="1:9" ht="22.5" customHeight="1">
      <c r="A88" s="39" t="s">
        <v>195</v>
      </c>
      <c r="C88" s="34">
        <v>537320</v>
      </c>
      <c r="E88" s="30">
        <v>0</v>
      </c>
      <c r="G88" s="34">
        <v>537320</v>
      </c>
      <c r="I88" s="30">
        <v>0</v>
      </c>
    </row>
    <row r="89" spans="1:9" ht="22.5" customHeight="1">
      <c r="A89" s="39" t="s">
        <v>196</v>
      </c>
      <c r="C89" s="34">
        <v>20176</v>
      </c>
      <c r="E89" s="30">
        <v>15493</v>
      </c>
      <c r="G89" s="34">
        <v>20176</v>
      </c>
      <c r="I89" s="30">
        <v>15493</v>
      </c>
    </row>
    <row r="90" spans="1:9" ht="22.5" customHeight="1">
      <c r="A90" s="39" t="s">
        <v>197</v>
      </c>
      <c r="C90" s="34">
        <v>1997</v>
      </c>
      <c r="E90" s="30">
        <v>0</v>
      </c>
      <c r="G90" s="34">
        <v>1997</v>
      </c>
      <c r="I90" s="30">
        <v>0</v>
      </c>
    </row>
    <row r="91" spans="1:9" ht="22.5" customHeight="1">
      <c r="A91" s="39" t="s">
        <v>198</v>
      </c>
      <c r="C91" s="30">
        <v>0</v>
      </c>
      <c r="E91" s="30">
        <v>32047</v>
      </c>
      <c r="G91" s="30">
        <v>0</v>
      </c>
      <c r="I91" s="30">
        <v>32047</v>
      </c>
    </row>
    <row r="92" spans="1:9" ht="22.5" customHeight="1">
      <c r="A92" s="39" t="s">
        <v>216</v>
      </c>
      <c r="C92" s="30">
        <v>0</v>
      </c>
      <c r="E92" s="30">
        <v>0</v>
      </c>
      <c r="G92" s="30">
        <v>0</v>
      </c>
      <c r="I92" s="30">
        <v>143</v>
      </c>
    </row>
    <row r="93" spans="1:9" ht="22.5" customHeight="1">
      <c r="A93" s="39" t="s">
        <v>231</v>
      </c>
      <c r="C93" s="34">
        <v>435</v>
      </c>
      <c r="E93" s="30">
        <v>1253</v>
      </c>
      <c r="G93" s="34">
        <v>124</v>
      </c>
      <c r="I93" s="30">
        <v>1076</v>
      </c>
    </row>
    <row r="94" spans="1:9" ht="22.5" customHeight="1">
      <c r="A94" s="39" t="s">
        <v>199</v>
      </c>
      <c r="C94" s="34">
        <v>207</v>
      </c>
      <c r="E94" s="30">
        <v>279</v>
      </c>
      <c r="G94" s="34">
        <v>207</v>
      </c>
      <c r="I94" s="30">
        <v>279</v>
      </c>
    </row>
    <row r="95" spans="1:9" ht="22.5" customHeight="1">
      <c r="A95" s="39" t="s">
        <v>200</v>
      </c>
      <c r="C95" s="34">
        <v>976</v>
      </c>
      <c r="E95" s="30">
        <v>1013</v>
      </c>
      <c r="G95" s="34">
        <v>976</v>
      </c>
      <c r="I95" s="30">
        <v>1013</v>
      </c>
    </row>
    <row r="96" spans="1:9" ht="22.5" customHeight="1">
      <c r="E96" s="34"/>
      <c r="H96" s="15"/>
    </row>
    <row r="97" spans="1:3" ht="22.5" customHeight="1">
      <c r="A97" s="39" t="s">
        <v>32</v>
      </c>
      <c r="C97" s="39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2" orientation="portrait" r:id="rId1"/>
  <headerFooter alignWithMargins="0"/>
  <rowBreaks count="1" manualBreakCount="1">
    <brk id="5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804C2-FB96-4B30-AC3F-376394A7A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1f5120-7378-42a4-b895-a42b3bbf25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Rasika แอน. Ngernsihem</cp:lastModifiedBy>
  <cp:revision/>
  <cp:lastPrinted>2022-08-02T03:39:58Z</cp:lastPrinted>
  <dcterms:created xsi:type="dcterms:W3CDTF">2008-05-01T16:34:53Z</dcterms:created>
  <dcterms:modified xsi:type="dcterms:W3CDTF">2022-08-10T09:10:17Z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