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5\Q2_65\"/>
    </mc:Choice>
  </mc:AlternateContent>
  <xr:revisionPtr revIDLastSave="0" documentId="8_{755E449D-C614-4DCA-9358-D30AFD61E467}" xr6:coauthVersionLast="47" xr6:coauthVersionMax="47" xr10:uidLastSave="{00000000-0000-0000-0000-000000000000}"/>
  <bookViews>
    <workbookView xWindow="-110" yWindow="-110" windowWidth="19420" windowHeight="10420" firstSheet="1" activeTab="2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1">BS!$A$1:$J$96</definedName>
    <definedName name="_xlnm.Print_Area" localSheetId="4">company!$A$1:$M$19</definedName>
    <definedName name="_xlnm.Print_Area" localSheetId="3">conso!$A$1:$U$23</definedName>
    <definedName name="_xlnm.Print_Area" localSheetId="2">PL!$A$1:$J$112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0" i="14" l="1"/>
  <c r="J70" i="14"/>
  <c r="H70" i="14"/>
  <c r="F70" i="14"/>
  <c r="J54" i="13"/>
  <c r="J9" i="14" l="1"/>
  <c r="K12" i="6"/>
  <c r="M11" i="6"/>
  <c r="S20" i="5"/>
  <c r="S16" i="5"/>
  <c r="U15" i="5"/>
  <c r="O14" i="5"/>
  <c r="O15" i="5"/>
  <c r="Q15" i="5" s="1"/>
  <c r="J86" i="13" l="1"/>
  <c r="H86" i="13"/>
  <c r="F86" i="13"/>
  <c r="D86" i="13"/>
  <c r="J77" i="13"/>
  <c r="H77" i="13"/>
  <c r="F77" i="13"/>
  <c r="D77" i="13"/>
  <c r="J70" i="13"/>
  <c r="H70" i="13"/>
  <c r="F70" i="13"/>
  <c r="D70" i="13"/>
  <c r="J47" i="13"/>
  <c r="J42" i="13"/>
  <c r="D79" i="13" l="1"/>
  <c r="D81" i="13" s="1"/>
  <c r="D83" i="13" s="1"/>
  <c r="D87" i="13" s="1"/>
  <c r="D98" i="13" s="1"/>
  <c r="F79" i="13"/>
  <c r="F81" i="13" s="1"/>
  <c r="F83" i="13" s="1"/>
  <c r="F87" i="13" s="1"/>
  <c r="F98" i="13" s="1"/>
  <c r="F100" i="13" s="1"/>
  <c r="H79" i="13"/>
  <c r="H81" i="13" s="1"/>
  <c r="J79" i="13"/>
  <c r="J81" i="13" s="1"/>
  <c r="J83" i="13" s="1"/>
  <c r="J87" i="13" s="1"/>
  <c r="J98" i="13" s="1"/>
  <c r="J100" i="13" s="1"/>
  <c r="J103" i="13"/>
  <c r="J105" i="13" s="1"/>
  <c r="D110" i="13" l="1"/>
  <c r="D103" i="13"/>
  <c r="D105" i="13" s="1"/>
  <c r="D100" i="13"/>
  <c r="F9" i="14"/>
  <c r="D9" i="14"/>
  <c r="F103" i="13"/>
  <c r="H83" i="13"/>
  <c r="H87" i="13" s="1"/>
  <c r="H98" i="13" s="1"/>
  <c r="H9" i="14"/>
  <c r="H100" i="13"/>
  <c r="K20" i="5" l="1"/>
  <c r="H103" i="13"/>
  <c r="H110" i="13"/>
  <c r="F105" i="13"/>
  <c r="K16" i="5"/>
  <c r="J52" i="15"/>
  <c r="H52" i="15"/>
  <c r="F52" i="15"/>
  <c r="D52" i="15"/>
  <c r="D30" i="13"/>
  <c r="F30" i="13"/>
  <c r="H105" i="13" l="1"/>
  <c r="K16" i="6"/>
  <c r="Q19" i="5"/>
  <c r="Q14" i="5" l="1"/>
  <c r="J80" i="14" l="1"/>
  <c r="F80" i="14"/>
  <c r="J49" i="13"/>
  <c r="J44" i="13"/>
  <c r="J30" i="13"/>
  <c r="J21" i="13"/>
  <c r="J14" i="13"/>
  <c r="F21" i="13"/>
  <c r="F14" i="13"/>
  <c r="F18" i="15"/>
  <c r="H18" i="15"/>
  <c r="J18" i="15"/>
  <c r="J23" i="13" l="1"/>
  <c r="J25" i="13" s="1"/>
  <c r="J27" i="13" s="1"/>
  <c r="J31" i="13"/>
  <c r="F23" i="13"/>
  <c r="F25" i="13" s="1"/>
  <c r="F27" i="13" s="1"/>
  <c r="F31" i="13" s="1"/>
  <c r="F42" i="13" s="1"/>
  <c r="M15" i="6"/>
  <c r="M10" i="6"/>
  <c r="F54" i="13" l="1"/>
  <c r="F47" i="13"/>
  <c r="F49" i="13" s="1"/>
  <c r="F44" i="13"/>
  <c r="I13" i="6"/>
  <c r="G13" i="6"/>
  <c r="E13" i="6"/>
  <c r="C13" i="6"/>
  <c r="M21" i="5" l="1"/>
  <c r="I21" i="5"/>
  <c r="G21" i="5"/>
  <c r="E21" i="5"/>
  <c r="C21" i="5"/>
  <c r="M17" i="5"/>
  <c r="I17" i="5"/>
  <c r="G17" i="5"/>
  <c r="E17" i="5"/>
  <c r="C17" i="5"/>
  <c r="S17" i="5"/>
  <c r="U19" i="5"/>
  <c r="O20" i="5"/>
  <c r="O21" i="5" s="1"/>
  <c r="O16" i="5"/>
  <c r="O17" i="5" s="1"/>
  <c r="U14" i="5"/>
  <c r="S21" i="5" l="1"/>
  <c r="J85" i="15"/>
  <c r="J87" i="15" s="1"/>
  <c r="H85" i="15"/>
  <c r="H87" i="15" s="1"/>
  <c r="F85" i="15"/>
  <c r="F87" i="15" s="1"/>
  <c r="D85" i="15"/>
  <c r="D87" i="15" s="1"/>
  <c r="J61" i="15"/>
  <c r="H61" i="15"/>
  <c r="F61" i="15"/>
  <c r="D61" i="15"/>
  <c r="J29" i="15"/>
  <c r="H29" i="15"/>
  <c r="F29" i="15"/>
  <c r="D29" i="15"/>
  <c r="D18" i="15"/>
  <c r="F30" i="15" l="1"/>
  <c r="H62" i="15"/>
  <c r="H88" i="15" s="1"/>
  <c r="D62" i="15"/>
  <c r="D88" i="15" s="1"/>
  <c r="J62" i="15"/>
  <c r="J88" i="15" s="1"/>
  <c r="F62" i="15"/>
  <c r="F88" i="15" s="1"/>
  <c r="H30" i="15"/>
  <c r="D30" i="15"/>
  <c r="J30" i="15"/>
  <c r="F89" i="15" l="1"/>
  <c r="H89" i="15"/>
  <c r="J89" i="15"/>
  <c r="D89" i="15"/>
  <c r="M16" i="6"/>
  <c r="Q20" i="5"/>
  <c r="K17" i="5" l="1"/>
  <c r="Q16" i="5"/>
  <c r="U16" i="5" s="1"/>
  <c r="U17" i="5" s="1"/>
  <c r="K13" i="6"/>
  <c r="M12" i="6"/>
  <c r="M13" i="6" s="1"/>
  <c r="K21" i="5"/>
  <c r="Q17" i="5" l="1"/>
  <c r="Q21" i="5"/>
  <c r="U20" i="5"/>
  <c r="U21" i="5" s="1"/>
  <c r="U22" i="5" s="1"/>
  <c r="H21" i="13" l="1"/>
  <c r="D21" i="13"/>
  <c r="H14" i="13"/>
  <c r="D14" i="13"/>
  <c r="H23" i="13" l="1"/>
  <c r="H25" i="13" s="1"/>
  <c r="D23" i="13"/>
  <c r="D25" i="13" s="1"/>
  <c r="D80" i="14"/>
  <c r="H80" i="14"/>
  <c r="H30" i="13"/>
  <c r="G17" i="6"/>
  <c r="I17" i="6"/>
  <c r="E17" i="6"/>
  <c r="C17" i="6"/>
  <c r="F28" i="14" l="1"/>
  <c r="F46" i="14" s="1"/>
  <c r="D27" i="13"/>
  <c r="D31" i="13" s="1"/>
  <c r="D42" i="13" s="1"/>
  <c r="D28" i="14"/>
  <c r="D46" i="14" s="1"/>
  <c r="D50" i="14" s="1"/>
  <c r="J28" i="14"/>
  <c r="J46" i="14" s="1"/>
  <c r="H27" i="13"/>
  <c r="H31" i="13" s="1"/>
  <c r="H42" i="13" s="1"/>
  <c r="H28" i="14"/>
  <c r="H46" i="14" s="1"/>
  <c r="M17" i="6"/>
  <c r="M18" i="6" s="1"/>
  <c r="K17" i="6"/>
  <c r="D47" i="13" l="1"/>
  <c r="D49" i="13" s="1"/>
  <c r="D54" i="13"/>
  <c r="D44" i="13"/>
  <c r="H47" i="13"/>
  <c r="H49" i="13" s="1"/>
  <c r="H54" i="13"/>
  <c r="H44" i="13"/>
  <c r="J50" i="14"/>
  <c r="J81" i="14" s="1"/>
  <c r="J83" i="14" s="1"/>
  <c r="H50" i="14"/>
  <c r="H81" i="14" s="1"/>
  <c r="H83" i="14" s="1"/>
  <c r="H84" i="14" s="1"/>
  <c r="F50" i="14"/>
  <c r="F81" i="14" s="1"/>
  <c r="F83" i="14" s="1"/>
  <c r="D81" i="14"/>
  <c r="D83" i="14" s="1"/>
  <c r="D84" i="14" s="1"/>
</calcChain>
</file>

<file path=xl/sharedStrings.xml><?xml version="1.0" encoding="utf-8"?>
<sst xmlns="http://schemas.openxmlformats.org/spreadsheetml/2006/main" count="389" uniqueCount="237">
  <si>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</si>
  <si>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</si>
  <si>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</si>
  <si>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</si>
  <si>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</si>
  <si>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</si>
  <si>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</si>
  <si>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</si>
  <si>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</si>
  <si>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</si>
  <si>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</si>
  <si>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</si>
  <si>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</si>
  <si>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</si>
  <si>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</si>
  <si>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</si>
  <si>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</si>
  <si>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</si>
  <si>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</si>
  <si>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</si>
  <si>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</si>
  <si>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</si>
  <si>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</si>
  <si>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</si>
  <si>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</si>
  <si>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</si>
  <si>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</si>
  <si>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</si>
  <si>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</si>
  <si>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</si>
  <si>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</si>
  <si>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</si>
  <si>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</si>
  <si>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</si>
  <si>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</si>
  <si>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</si>
  <si>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</si>
  <si>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</si>
  <si>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</si>
  <si>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</si>
  <si>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</si>
  <si>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Issued and paid up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</si>
  <si>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</si>
  <si>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</si>
  <si>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</si>
  <si>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</si>
  <si>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</si>
  <si>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</si>
  <si>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</si>
  <si>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</si>
  <si>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</si>
  <si>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</si>
  <si>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</si>
  <si>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 xml:space="preserve">   Advance for construction work</t>
  </si>
  <si>
    <t>Other non-current liabilities</t>
  </si>
  <si>
    <t>Administrative expenses</t>
  </si>
  <si>
    <t xml:space="preserve">Issued and </t>
  </si>
  <si>
    <t>Profit or loss:</t>
  </si>
  <si>
    <t>Provision for long-term employee benefits</t>
  </si>
  <si>
    <t>Other components of shareholders' equity</t>
  </si>
  <si>
    <t>Increase (decrease) in operating liabilities</t>
  </si>
  <si>
    <t xml:space="preserve">   Provision for long-term employee benefits</t>
  </si>
  <si>
    <t xml:space="preserve">Eastern Star Real Estate Public Company Limited and its subsidiaries </t>
  </si>
  <si>
    <t>Trade and other receivables</t>
  </si>
  <si>
    <t>Advance for construction work</t>
  </si>
  <si>
    <t>Investment properties</t>
  </si>
  <si>
    <t>Property, plant and equipment</t>
  </si>
  <si>
    <t>Trade and other payables</t>
  </si>
  <si>
    <t>Advance received from customers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</si>
  <si>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</si>
  <si>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</si>
  <si>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</si>
  <si>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</si>
  <si>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</si>
  <si>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</si>
  <si>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</si>
  <si>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</si>
  <si>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</si>
  <si>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</si>
  <si>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</si>
  <si>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</si>
  <si>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</si>
  <si>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</si>
  <si>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</si>
  <si>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</si>
  <si>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</si>
  <si>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Equity attributable to the parent's shareholders</t>
  </si>
  <si>
    <t>Real estate development costs and inventories</t>
  </si>
  <si>
    <t>Accrued expenses</t>
  </si>
  <si>
    <t>Advance received from land lease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</si>
  <si>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</si>
  <si>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</si>
  <si>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</si>
  <si>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</si>
  <si>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</si>
  <si>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Advance received from customers</t>
  </si>
  <si>
    <t>Acquisition of investment properties</t>
  </si>
  <si>
    <t xml:space="preserve">   Transfer advance for construction work to real estate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</si>
  <si>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</si>
  <si>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</si>
  <si>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</si>
  <si>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</si>
  <si>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</si>
  <si>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paid-up</t>
  </si>
  <si>
    <t>Surplus from</t>
  </si>
  <si>
    <t>change in the</t>
  </si>
  <si>
    <t>ownership interests</t>
  </si>
  <si>
    <t xml:space="preserve">Land and improvement awaiting development 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</si>
  <si>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</si>
  <si>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</si>
  <si>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</si>
  <si>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</si>
  <si>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</si>
  <si>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</si>
  <si>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</si>
  <si>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</si>
  <si>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</si>
  <si>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</si>
  <si>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</si>
  <si>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</si>
  <si>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Depreciation and amortisation</t>
  </si>
  <si>
    <t xml:space="preserve">   Finance lease receivables and advance</t>
  </si>
  <si>
    <t>Non-cash transactions</t>
  </si>
  <si>
    <t>Statement of comprehensive income (continued)</t>
  </si>
  <si>
    <t>(Audited)</t>
  </si>
  <si>
    <t>Other comprehensive income:</t>
  </si>
  <si>
    <t>Total other</t>
  </si>
  <si>
    <t xml:space="preserve">   Accounts payable for purchase of investment properties</t>
  </si>
  <si>
    <t>Cash paid for interest expenses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</si>
  <si>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</si>
  <si>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</si>
  <si>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</si>
  <si>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</si>
  <si>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</si>
  <si>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</si>
  <si>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</si>
  <si>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</si>
  <si>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Cash paid for income tax</t>
  </si>
  <si>
    <t>Earnings per share</t>
  </si>
  <si>
    <t>Basic earnings per share</t>
  </si>
  <si>
    <t>Adjustments to reconcile profit before tax to net cash</t>
  </si>
  <si>
    <t>shareholders' equity</t>
  </si>
  <si>
    <t xml:space="preserve">Other components of </t>
  </si>
  <si>
    <t>Cash flow statement</t>
  </si>
  <si>
    <t>Cash flow statement (continued)</t>
  </si>
  <si>
    <t>Acquisition of land and improvement awaiting development</t>
  </si>
  <si>
    <t xml:space="preserve">   Dividend payable</t>
  </si>
  <si>
    <t xml:space="preserve">Revenue from real estate sales </t>
  </si>
  <si>
    <t>Cost of real estate sold</t>
  </si>
  <si>
    <t>Long-term loans - net of current portion</t>
  </si>
  <si>
    <t>Current portion of long-term loans</t>
  </si>
  <si>
    <t xml:space="preserve">   Transfer interest expenses to real estate </t>
  </si>
  <si>
    <t xml:space="preserve">      development cost</t>
  </si>
  <si>
    <t xml:space="preserve">Cost to obtain a contract </t>
  </si>
  <si>
    <t>Revenue from services</t>
  </si>
  <si>
    <t>Revenue from rental</t>
  </si>
  <si>
    <t>Cost of services</t>
  </si>
  <si>
    <t>Cost of rental</t>
  </si>
  <si>
    <t xml:space="preserve">   Cost to obtain a contract </t>
  </si>
  <si>
    <t xml:space="preserve">   Payment from provision for long-term employee benefits</t>
  </si>
  <si>
    <t>Acquisition of building and equipment and intangible assets</t>
  </si>
  <si>
    <t>Right-of-use assets</t>
  </si>
  <si>
    <t>Current portion of lease liabilities</t>
  </si>
  <si>
    <t>Profit (loss) before income tax expenses</t>
  </si>
  <si>
    <t>Profit (loss) for the period</t>
  </si>
  <si>
    <t>Profit (loss) attributable to:</t>
  </si>
  <si>
    <t xml:space="preserve">   Profit (loss) attributable to equity holders of the Company</t>
  </si>
  <si>
    <t>Payment of principal portion of lease liabilities</t>
  </si>
  <si>
    <t xml:space="preserve">   tax expenses</t>
  </si>
  <si>
    <t xml:space="preserve"> transactions</t>
  </si>
  <si>
    <t xml:space="preserve">Capital reserve </t>
  </si>
  <si>
    <t>Other current financial assets</t>
  </si>
  <si>
    <t>Lease receivables</t>
  </si>
  <si>
    <t>Lease liabilities - net of current portion</t>
  </si>
  <si>
    <t>Balance as at 1 January 2021</t>
  </si>
  <si>
    <t xml:space="preserve">   Reversal of loss on diminution in value of project</t>
  </si>
  <si>
    <t xml:space="preserve">   Discount received from rental agreement</t>
  </si>
  <si>
    <t xml:space="preserve">   Unearned revenues</t>
  </si>
  <si>
    <t xml:space="preserve">   Gain on sales of financial assets</t>
  </si>
  <si>
    <t xml:space="preserve">   Unrealised gain on changes in value of financial assets</t>
  </si>
  <si>
    <t>Purchase of financial instruments</t>
  </si>
  <si>
    <t>Proceed from sales of financial instruments</t>
  </si>
  <si>
    <t xml:space="preserve">   Transfer land awaiting development to real estate  </t>
  </si>
  <si>
    <t>Net cash flows from investing activities</t>
  </si>
  <si>
    <t xml:space="preserve">   Unappropriated </t>
  </si>
  <si>
    <t>Selling and distribution expenses</t>
  </si>
  <si>
    <t>Income tax expenses</t>
  </si>
  <si>
    <t xml:space="preserve">   Recognised income from lease</t>
  </si>
  <si>
    <t>(Unit: Baht)</t>
  </si>
  <si>
    <t>31 December 2021</t>
  </si>
  <si>
    <t>Balance as at 1 January 2022</t>
  </si>
  <si>
    <t xml:space="preserve">   Loss on sales and written off of investment properties</t>
  </si>
  <si>
    <t xml:space="preserve">      land awaiting development</t>
  </si>
  <si>
    <t xml:space="preserve">Profit before finance cost and income </t>
  </si>
  <si>
    <t>Cash receipt from long-term loans from financial institutions</t>
  </si>
  <si>
    <t>Repayment of long-term loans from financial institutions</t>
  </si>
  <si>
    <t>The accompanying notes to the interim financial statements are an integral part of the financial statements.</t>
  </si>
  <si>
    <t>Short-term loan from related party</t>
  </si>
  <si>
    <t>2022</t>
  </si>
  <si>
    <t>2021</t>
  </si>
  <si>
    <t>Repayment of short-term loan from subsidiary</t>
  </si>
  <si>
    <t>Short-term loan from financial institution</t>
  </si>
  <si>
    <t>As at 30 June 2022</t>
  </si>
  <si>
    <t>30 June 2022</t>
  </si>
  <si>
    <t>For the three-month period ended 30 June 2022</t>
  </si>
  <si>
    <t>For the six-month period ended 30 June 2022</t>
  </si>
  <si>
    <t>Balance as at 30 June 2021</t>
  </si>
  <si>
    <t>Balance as at 30 June 2022</t>
  </si>
  <si>
    <t xml:space="preserve">Dividend Paid </t>
  </si>
  <si>
    <t>Acquisition of right-of-use assets</t>
  </si>
  <si>
    <t>Dividend paid</t>
  </si>
  <si>
    <t>Proceed from sales of investment properties</t>
  </si>
  <si>
    <t xml:space="preserve">   Transfer other non-current assets to </t>
  </si>
  <si>
    <t xml:space="preserve">   Gain on sales of land and improvement awaiting development</t>
  </si>
  <si>
    <t>Corporate income tax payable</t>
  </si>
  <si>
    <t>Income tax return</t>
  </si>
  <si>
    <t>Proceed from fixed deposits</t>
  </si>
  <si>
    <t>Proceed from sales of assets</t>
  </si>
  <si>
    <t xml:space="preserve">   Transfer land awaiting development to investment properties</t>
  </si>
  <si>
    <t xml:space="preserve">   Transfer real estate development costs to land awaiting development</t>
  </si>
  <si>
    <t xml:space="preserve">   Account receivable of land and improvement awaiting</t>
  </si>
  <si>
    <t>Profit before income tax expenses</t>
  </si>
  <si>
    <t>Profit for the period</t>
  </si>
  <si>
    <t>Profit attributable to:</t>
  </si>
  <si>
    <t xml:space="preserve">   Profit attributable to equity holders of the Company</t>
  </si>
  <si>
    <t xml:space="preserve">   Allowance for expected credit losses</t>
  </si>
  <si>
    <t xml:space="preserve">   Loss on sales and written off of equipment</t>
  </si>
  <si>
    <t>Cash receipt from short-term loans from financial institutions</t>
  </si>
  <si>
    <t>Cash receipt from short-term loan from subsidiary</t>
  </si>
  <si>
    <t>Repayment of short-term loans from financial institutions</t>
  </si>
  <si>
    <t>Net cash flows used in in financing activities</t>
  </si>
  <si>
    <t>Net decrease in cash and cash equivalents</t>
  </si>
  <si>
    <t>Cash flows from (used in) operating activities</t>
  </si>
  <si>
    <t>Net cash flows from (used in) operating activities</t>
  </si>
  <si>
    <t xml:space="preserve">   Accounts payable for purchases of building improvement and equipment</t>
  </si>
  <si>
    <t xml:space="preserve">components of </t>
  </si>
  <si>
    <t xml:space="preserve">Income tax benefit (expenses)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</si>
</sst>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#,##0.0_);\(#,##0.0\)"/>
    <numFmt numFmtId="169" formatCode="0.00_)"/>
    <numFmt numFmtId="170" formatCode="#,##0.00\ &quot;F&quot;;\-#,##0.00\ &quot;F&quot;"/>
    <numFmt numFmtId="171" formatCode="_(* #,##0.000_);_(* \(#,##0.000\);_(* &quot;-&quot;_);_(@_)"/>
    <numFmt numFmtId="172" formatCode="#,##0.000"/>
    <numFmt numFmtId="173" formatCode="_(* #,##0_);_(* \(#,##0\);_(* &quot;-&quot;??_);_(@_)"/>
    <numFmt numFmtId="174" formatCode="_-* #,##0_-;\-* #,##0_-;_-* &quot;-&quot;??_-;_-@_-"/>
    <numFmt numFmtId="175" formatCode="#,##0.00,,_)_);[Red]\(\ #,##0.00,,\ \);[Green]_-* &quot;-&quot;??_-;_-@_-"/>
    <numFmt numFmtId="176" formatCode="\ #,##0.00,_)_);[Red]\(\ #,##0.00,\ \);[Green]_-* &quot;-&quot;??_-;_-@_-"/>
    <numFmt numFmtId="177" formatCode="dd/mm/\_x0000_\_x0000_"/>
    <numFmt numFmtId="178" formatCode="\ด\ด\ด\ด\-\_x0000_\_x0000_\_x0000_\_x0000_"/>
    <numFmt numFmtId="179" formatCode="\ด\ด\ด\-\_x0000_\_x0000_"/>
    <numFmt numFmtId="180" formatCode="\ด\ด\ด\-\_x0000_\_x0000_\_x0000_\_x0000_"/>
    <numFmt numFmtId="181" formatCode="#,##0.00_ ;[Red]\-#,##0.00\ "/>
    <numFmt numFmtId="182" formatCode="_(* #,##0_)_);[Red]_(* \(\ #,##0\ \);_(* &quot;-&quot;??_);_(@_)"/>
    <numFmt numFmtId="183" formatCode="_(* #,##0.00,,_)_);[Red]_(* \(\ #,##0.00,,\ \);_(* &quot;-&quot;??_);_(@_)"/>
    <numFmt numFmtId="184" formatCode="_(* #,##0.00,_)_);[Red]_(* \(\ #,##0.00,\ \);_(* &quot;-&quot;??_);_(@_)"/>
    <numFmt numFmtId="185" formatCode="_-* #,##0.00_-;[Red]\(\ #,##0.00_-\);_-* &quot;-&quot;_-;_-@_-"/>
    <numFmt numFmtId="186" formatCode="[Blue]_*0.00%;[Red]\(_*0.00%\);[Black]0.00%"/>
    <numFmt numFmtId="187" formatCode="_(* #,##0.0000_);_(* \(#,##0.0000\);_(* &quot;-&quot;_);_(@_)"/>
  </numFmts>
  <fonts count="3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5" fontId="7" fillId="0" borderId="0" applyFill="0" applyBorder="0"/>
    <xf numFmtId="176" fontId="7" fillId="0" borderId="0" applyFill="0" applyBorder="0"/>
    <xf numFmtId="170" fontId="2" fillId="0" borderId="0"/>
    <xf numFmtId="170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2" fillId="0" borderId="0"/>
    <xf numFmtId="167" fontId="2" fillId="0" borderId="0"/>
    <xf numFmtId="177" fontId="11" fillId="0" borderId="0" applyFill="0">
      <alignment horizontal="center"/>
    </xf>
    <xf numFmtId="14" fontId="11" fillId="0" borderId="0" applyFill="0" applyBorder="0">
      <alignment horizontal="center"/>
    </xf>
    <xf numFmtId="177" fontId="11" fillId="0" borderId="0" applyFill="0">
      <alignment horizontal="center"/>
    </xf>
    <xf numFmtId="166" fontId="2" fillId="0" borderId="0"/>
    <xf numFmtId="166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8" fontId="17" fillId="0" borderId="0" applyFill="0" applyBorder="0">
      <alignment horizontal="center"/>
    </xf>
    <xf numFmtId="179" fontId="17" fillId="0" borderId="0" applyFont="0" applyFill="0" applyBorder="0"/>
    <xf numFmtId="180" fontId="17" fillId="0" borderId="0" applyFont="0" applyFill="0" applyBorder="0"/>
    <xf numFmtId="37" fontId="5" fillId="0" borderId="0"/>
    <xf numFmtId="169" fontId="6" fillId="0" borderId="0"/>
    <xf numFmtId="181" fontId="7" fillId="0" borderId="0" applyFont="0" applyFill="0" applyBorder="0"/>
    <xf numFmtId="182" fontId="17" fillId="0" borderId="0" applyFont="0" applyFill="0" applyBorder="0"/>
    <xf numFmtId="0" fontId="25" fillId="0" borderId="0"/>
    <xf numFmtId="0" fontId="1" fillId="0" borderId="0"/>
    <xf numFmtId="183" fontId="17" fillId="0" borderId="0" applyFont="0" applyFill="0" applyBorder="0"/>
    <xf numFmtId="184" fontId="17" fillId="0" borderId="0"/>
    <xf numFmtId="185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6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80">
    <xf numFmtId="0" fontId="0" fillId="0" borderId="0" xfId="0"/>
    <xf numFmtId="37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horizontal="right" vertical="center"/>
    </xf>
    <xf numFmtId="37" fontId="35" fillId="0" borderId="0" xfId="0" quotePrefix="1" applyNumberFormat="1" applyFont="1" applyAlignment="1">
      <alignment horizontal="left" vertical="center"/>
    </xf>
    <xf numFmtId="37" fontId="34" fillId="0" borderId="0" xfId="0" applyNumberFormat="1" applyFont="1" applyAlignment="1">
      <alignment horizontal="centerContinuous" vertical="center"/>
    </xf>
    <xf numFmtId="37" fontId="35" fillId="0" borderId="0" xfId="0" applyNumberFormat="1" applyFont="1" applyAlignment="1">
      <alignment horizontal="left" vertical="center"/>
    </xf>
    <xf numFmtId="37" fontId="35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41" fontId="34" fillId="0" borderId="0" xfId="1" applyNumberFormat="1" applyFont="1" applyFill="1" applyAlignment="1">
      <alignment horizontal="right" vertical="center"/>
    </xf>
    <xf numFmtId="41" fontId="34" fillId="0" borderId="0" xfId="0" applyNumberFormat="1" applyFont="1" applyAlignment="1">
      <alignment horizontal="right" vertical="center"/>
    </xf>
    <xf numFmtId="41" fontId="34" fillId="0" borderId="5" xfId="1" applyNumberFormat="1" applyFont="1" applyFill="1" applyBorder="1" applyAlignment="1">
      <alignment horizontal="center" vertical="center"/>
    </xf>
    <xf numFmtId="41" fontId="34" fillId="0" borderId="5" xfId="0" applyNumberFormat="1" applyFont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right" vertical="center"/>
    </xf>
    <xf numFmtId="41" fontId="34" fillId="0" borderId="6" xfId="0" applyNumberFormat="1" applyFont="1" applyBorder="1" applyAlignment="1">
      <alignment horizontal="right" vertical="center"/>
    </xf>
    <xf numFmtId="41" fontId="34" fillId="0" borderId="0" xfId="0" applyNumberFormat="1" applyFont="1" applyAlignment="1">
      <alignment vertical="center"/>
    </xf>
    <xf numFmtId="41" fontId="34" fillId="0" borderId="9" xfId="0" applyNumberFormat="1" applyFont="1" applyBorder="1" applyAlignment="1">
      <alignment horizontal="right" vertical="center"/>
    </xf>
    <xf numFmtId="173" fontId="34" fillId="0" borderId="0" xfId="0" applyNumberFormat="1" applyFont="1" applyAlignment="1">
      <alignment vertical="center"/>
    </xf>
    <xf numFmtId="0" fontId="37" fillId="0" borderId="0" xfId="0" applyFont="1" applyAlignment="1">
      <alignment horizontal="center" vertical="center"/>
    </xf>
    <xf numFmtId="41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Alignment="1">
      <alignment horizontal="left" vertical="center"/>
    </xf>
    <xf numFmtId="4" fontId="34" fillId="0" borderId="0" xfId="1" applyFont="1" applyFill="1" applyAlignment="1">
      <alignment horizontal="center" vertical="center"/>
    </xf>
    <xf numFmtId="172" fontId="34" fillId="0" borderId="0" xfId="1" applyNumberFormat="1" applyFont="1" applyFill="1" applyAlignment="1">
      <alignment vertical="center"/>
    </xf>
    <xf numFmtId="39" fontId="34" fillId="0" borderId="0" xfId="0" applyNumberFormat="1" applyFont="1" applyAlignment="1">
      <alignment horizontal="right" vertical="center"/>
    </xf>
    <xf numFmtId="39" fontId="34" fillId="0" borderId="0" xfId="0" applyNumberFormat="1" applyFont="1" applyAlignment="1">
      <alignment horizontal="center" vertical="center"/>
    </xf>
    <xf numFmtId="172" fontId="34" fillId="0" borderId="0" xfId="1" applyNumberFormat="1" applyFont="1" applyFill="1" applyAlignment="1">
      <alignment horizontal="center" vertical="center"/>
    </xf>
    <xf numFmtId="41" fontId="34" fillId="0" borderId="5" xfId="0" applyNumberFormat="1" applyFont="1" applyBorder="1" applyAlignment="1">
      <alignment vertical="center"/>
    </xf>
    <xf numFmtId="41" fontId="34" fillId="0" borderId="8" xfId="0" applyNumberFormat="1" applyFont="1" applyBorder="1" applyAlignment="1">
      <alignment vertical="center"/>
    </xf>
    <xf numFmtId="41" fontId="34" fillId="0" borderId="9" xfId="0" applyNumberFormat="1" applyFont="1" applyBorder="1" applyAlignment="1">
      <alignment vertical="center"/>
    </xf>
    <xf numFmtId="41" fontId="34" fillId="0" borderId="0" xfId="0" applyNumberFormat="1" applyFont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Alignment="1">
      <alignment horizontal="center" vertical="center"/>
    </xf>
    <xf numFmtId="37" fontId="35" fillId="0" borderId="5" xfId="0" applyNumberFormat="1" applyFont="1" applyBorder="1" applyAlignment="1">
      <alignment horizontal="center" vertical="center"/>
    </xf>
    <xf numFmtId="37" fontId="35" fillId="0" borderId="5" xfId="0" applyNumberFormat="1" applyFont="1" applyBorder="1" applyAlignment="1">
      <alignment vertical="center"/>
    </xf>
    <xf numFmtId="0" fontId="36" fillId="0" borderId="10" xfId="0" applyFont="1" applyBorder="1" applyAlignment="1">
      <alignment horizontal="center" vertical="center"/>
    </xf>
    <xf numFmtId="41" fontId="34" fillId="4" borderId="0" xfId="0" applyNumberFormat="1" applyFont="1" applyFill="1" applyAlignment="1">
      <alignment horizontal="right" vertical="center"/>
    </xf>
    <xf numFmtId="41" fontId="34" fillId="4" borderId="5" xfId="1" applyNumberFormat="1" applyFont="1" applyFill="1" applyBorder="1" applyAlignment="1">
      <alignment horizontal="right" vertical="center"/>
    </xf>
    <xf numFmtId="41" fontId="34" fillId="4" borderId="0" xfId="1" applyNumberFormat="1" applyFont="1" applyFill="1" applyBorder="1" applyAlignment="1">
      <alignment horizontal="center" vertical="center"/>
    </xf>
    <xf numFmtId="171" fontId="34" fillId="0" borderId="9" xfId="0" applyNumberFormat="1" applyFont="1" applyBorder="1" applyAlignment="1">
      <alignment horizontal="right" vertical="center"/>
    </xf>
    <xf numFmtId="171" fontId="34" fillId="0" borderId="0" xfId="0" applyNumberFormat="1" applyFont="1" applyAlignment="1">
      <alignment horizontal="right" vertical="center"/>
    </xf>
    <xf numFmtId="173" fontId="34" fillId="0" borderId="0" xfId="1" applyNumberFormat="1" applyFont="1" applyFill="1" applyAlignment="1">
      <alignment vertical="center"/>
    </xf>
    <xf numFmtId="173" fontId="34" fillId="0" borderId="0" xfId="1" applyNumberFormat="1" applyFont="1" applyFill="1" applyBorder="1" applyAlignment="1">
      <alignment vertical="center"/>
    </xf>
    <xf numFmtId="173" fontId="34" fillId="0" borderId="0" xfId="1" applyNumberFormat="1" applyFont="1" applyFill="1" applyBorder="1" applyAlignment="1">
      <alignment horizontal="center" vertical="center"/>
    </xf>
    <xf numFmtId="173" fontId="34" fillId="0" borderId="8" xfId="1" applyNumberFormat="1" applyFont="1" applyFill="1" applyBorder="1" applyAlignment="1">
      <alignment vertical="center"/>
    </xf>
    <xf numFmtId="43" fontId="34" fillId="0" borderId="0" xfId="1" applyNumberFormat="1" applyFont="1" applyFill="1" applyAlignment="1">
      <alignment horizontal="right" vertical="center"/>
    </xf>
    <xf numFmtId="43" fontId="34" fillId="0" borderId="0" xfId="1" applyNumberFormat="1" applyFont="1" applyFill="1" applyAlignment="1">
      <alignment horizontal="center" vertical="center"/>
    </xf>
    <xf numFmtId="168" fontId="37" fillId="0" borderId="0" xfId="0" applyNumberFormat="1" applyFont="1" applyAlignment="1">
      <alignment horizontal="center" vertical="center"/>
    </xf>
    <xf numFmtId="173" fontId="34" fillId="0" borderId="0" xfId="1" applyNumberFormat="1" applyFont="1" applyFill="1" applyBorder="1" applyAlignment="1">
      <alignment horizontal="right" vertical="center"/>
    </xf>
    <xf numFmtId="173" fontId="34" fillId="0" borderId="9" xfId="1" applyNumberFormat="1" applyFont="1" applyFill="1" applyBorder="1" applyAlignment="1">
      <alignment vertical="center"/>
    </xf>
    <xf numFmtId="43" fontId="34" fillId="0" borderId="0" xfId="1" applyNumberFormat="1" applyFont="1" applyFill="1" applyBorder="1" applyAlignment="1">
      <alignment vertical="center"/>
    </xf>
    <xf numFmtId="173" fontId="34" fillId="0" borderId="5" xfId="1" applyNumberFormat="1" applyFont="1" applyFill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4" fillId="0" borderId="7" xfId="0" applyNumberFormat="1" applyFont="1" applyBorder="1" applyAlignment="1">
      <alignment vertical="center"/>
    </xf>
    <xf numFmtId="173" fontId="34" fillId="0" borderId="0" xfId="0" applyNumberFormat="1" applyFont="1" applyAlignment="1">
      <alignment horizontal="center" vertical="center"/>
    </xf>
    <xf numFmtId="173" fontId="34" fillId="0" borderId="5" xfId="0" applyNumberFormat="1" applyFont="1" applyBorder="1" applyAlignment="1">
      <alignment horizontal="center" vertical="center"/>
    </xf>
    <xf numFmtId="41" fontId="34" fillId="0" borderId="5" xfId="0" applyNumberFormat="1" applyFont="1" applyBorder="1" applyAlignment="1">
      <alignment horizontal="center" vertical="center"/>
    </xf>
    <xf numFmtId="41" fontId="34" fillId="0" borderId="0" xfId="0" applyNumberFormat="1" applyFont="1" applyAlignment="1">
      <alignment horizontal="distributed" vertical="center"/>
    </xf>
    <xf numFmtId="174" fontId="34" fillId="0" borderId="0" xfId="1" applyNumberFormat="1" applyFont="1" applyFill="1" applyBorder="1" applyAlignment="1">
      <alignment vertical="center"/>
    </xf>
    <xf numFmtId="41" fontId="34" fillId="0" borderId="6" xfId="0" applyNumberFormat="1" applyFont="1" applyBorder="1" applyAlignment="1">
      <alignment vertical="center"/>
    </xf>
    <xf numFmtId="0" fontId="34" fillId="0" borderId="0" xfId="0" applyFont="1" applyAlignment="1">
      <alignment horizontal="distributed" vertical="center"/>
    </xf>
    <xf numFmtId="41" fontId="34" fillId="0" borderId="0" xfId="1" applyNumberFormat="1" applyFont="1" applyFill="1" applyAlignment="1">
      <alignment vertical="center"/>
    </xf>
    <xf numFmtId="0" fontId="36" fillId="0" borderId="0" xfId="0" quotePrefix="1" applyFont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distributed" vertical="center"/>
    </xf>
    <xf numFmtId="0" fontId="35" fillId="0" borderId="0" xfId="0" applyFont="1" applyAlignment="1">
      <alignment vertical="center"/>
    </xf>
    <xf numFmtId="0" fontId="36" fillId="0" borderId="10" xfId="0" quotePrefix="1" applyFont="1" applyBorder="1" applyAlignment="1">
      <alignment horizontal="center" vertical="center"/>
    </xf>
    <xf numFmtId="187" fontId="34" fillId="0" borderId="9" xfId="0" applyNumberFormat="1" applyFont="1" applyBorder="1" applyAlignment="1">
      <alignment horizontal="right" vertical="center"/>
    </xf>
    <xf numFmtId="171" fontId="34" fillId="4" borderId="9" xfId="0" applyNumberFormat="1" applyFont="1" applyFill="1" applyBorder="1" applyAlignment="1">
      <alignment horizontal="right" vertical="center"/>
    </xf>
    <xf numFmtId="37" fontId="35" fillId="0" borderId="5" xfId="0" applyNumberFormat="1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เปอร์เซ็นต์_Loan June 2007" xfId="74" xr:uid="{00000000-0005-0000-0000-00004A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6"/>
  <sheetViews>
    <sheetView showGridLines="0" view="pageBreakPreview" topLeftCell="A79" zoomScale="85" zoomScaleNormal="70" zoomScaleSheetLayoutView="85" workbookViewId="0">
      <selection activeCell="A53" sqref="A53"/>
    </sheetView>
  </sheetViews>
  <sheetFormatPr defaultColWidth="10.7265625" defaultRowHeight="14"/>
  <cols>
    <col min="1" max="1" width="43.7265625" style="1" customWidth="1"/>
    <col min="2" max="2" width="5.453125" style="1" customWidth="1"/>
    <col min="3" max="3" width="1.7265625" style="1" customWidth="1"/>
    <col min="4" max="4" width="16.7265625" style="1" customWidth="1"/>
    <col min="5" max="5" width="1.7265625" style="1" customWidth="1"/>
    <col min="6" max="6" width="16.453125" style="1" customWidth="1"/>
    <col min="7" max="7" width="1.7265625" style="1" customWidth="1"/>
    <col min="8" max="8" width="15.7265625" style="1" customWidth="1"/>
    <col min="9" max="9" width="1.7265625" style="1" customWidth="1"/>
    <col min="10" max="10" width="17.26953125" style="1" customWidth="1"/>
    <col min="11" max="11" width="0.7265625" style="1" customWidth="1"/>
    <col min="12" max="16384" width="10.7265625" style="1"/>
  </cols>
  <sheetData>
    <row r="1" spans="1:10" ht="22.5" customHeight="1">
      <c r="A1" s="4" t="s">
        <v>62</v>
      </c>
      <c r="B1" s="5"/>
      <c r="C1" s="5"/>
      <c r="D1" s="5"/>
      <c r="E1" s="5"/>
      <c r="F1" s="5"/>
      <c r="G1" s="5"/>
      <c r="H1" s="5"/>
      <c r="I1" s="5"/>
      <c r="J1" s="5"/>
    </row>
    <row r="2" spans="1:10" ht="22.5" customHeight="1">
      <c r="A2" s="6" t="s">
        <v>110</v>
      </c>
      <c r="B2" s="5"/>
      <c r="C2" s="5"/>
      <c r="D2" s="5"/>
      <c r="E2" s="5"/>
      <c r="F2" s="5"/>
      <c r="G2" s="5"/>
      <c r="H2" s="5"/>
      <c r="I2" s="5"/>
      <c r="J2" s="5"/>
    </row>
    <row r="3" spans="1:10" ht="22.5" customHeight="1">
      <c r="A3" s="6" t="s">
        <v>202</v>
      </c>
      <c r="B3" s="5"/>
      <c r="C3" s="5"/>
      <c r="D3" s="5"/>
      <c r="E3" s="5"/>
      <c r="F3" s="5"/>
      <c r="G3" s="5"/>
      <c r="H3" s="5"/>
      <c r="I3" s="5"/>
      <c r="J3" s="5"/>
    </row>
    <row r="4" spans="1:10" ht="22.5" customHeight="1">
      <c r="A4" s="5"/>
      <c r="B4" s="5"/>
      <c r="C4" s="5"/>
      <c r="D4" s="5"/>
      <c r="E4" s="5"/>
      <c r="F4" s="5"/>
      <c r="G4" s="5"/>
      <c r="H4" s="5"/>
      <c r="I4" s="5"/>
      <c r="J4" s="3" t="s">
        <v>5</v>
      </c>
    </row>
    <row r="5" spans="1:10" s="7" customFormat="1" ht="22.5" customHeight="1">
      <c r="B5" s="35"/>
      <c r="C5" s="35"/>
      <c r="D5" s="74" t="s">
        <v>28</v>
      </c>
      <c r="E5" s="74"/>
      <c r="F5" s="74"/>
      <c r="G5" s="35"/>
      <c r="H5" s="74" t="s">
        <v>29</v>
      </c>
      <c r="I5" s="74"/>
      <c r="J5" s="74"/>
    </row>
    <row r="6" spans="1:10" ht="22.5" customHeight="1">
      <c r="B6" s="8" t="s">
        <v>0</v>
      </c>
      <c r="D6" s="65" t="s">
        <v>203</v>
      </c>
      <c r="E6" s="10"/>
      <c r="F6" s="65" t="s">
        <v>189</v>
      </c>
      <c r="G6" s="10"/>
      <c r="H6" s="65" t="s">
        <v>203</v>
      </c>
      <c r="I6" s="10"/>
      <c r="J6" s="65" t="s">
        <v>189</v>
      </c>
    </row>
    <row r="7" spans="1:10" ht="22.5" customHeight="1">
      <c r="D7" s="9" t="s">
        <v>1</v>
      </c>
      <c r="E7" s="10"/>
      <c r="F7" s="9" t="s">
        <v>124</v>
      </c>
      <c r="G7" s="10"/>
      <c r="H7" s="9" t="s">
        <v>1</v>
      </c>
      <c r="I7" s="10"/>
      <c r="J7" s="9" t="s">
        <v>124</v>
      </c>
    </row>
    <row r="8" spans="1:10" ht="22.5" customHeight="1">
      <c r="D8" s="9" t="s">
        <v>2</v>
      </c>
      <c r="E8" s="10"/>
      <c r="F8" s="9"/>
      <c r="G8" s="10"/>
      <c r="H8" s="9" t="s">
        <v>2</v>
      </c>
      <c r="I8" s="10"/>
      <c r="J8" s="9"/>
    </row>
    <row r="9" spans="1:10" ht="22.5" customHeight="1">
      <c r="A9" s="7" t="s">
        <v>35</v>
      </c>
    </row>
    <row r="10" spans="1:10" ht="22.5" customHeight="1">
      <c r="A10" s="7" t="s">
        <v>11</v>
      </c>
      <c r="B10" s="2"/>
      <c r="C10" s="2"/>
      <c r="D10" s="2"/>
      <c r="E10" s="2"/>
      <c r="F10" s="2"/>
      <c r="G10" s="2"/>
      <c r="I10" s="2"/>
    </row>
    <row r="11" spans="1:10" ht="22.5" customHeight="1">
      <c r="A11" s="1" t="s">
        <v>36</v>
      </c>
      <c r="B11" s="12"/>
      <c r="C11" s="2"/>
      <c r="D11" s="44">
        <v>257715</v>
      </c>
      <c r="E11" s="44"/>
      <c r="F11" s="44">
        <v>312172</v>
      </c>
      <c r="G11" s="44"/>
      <c r="H11" s="44">
        <v>253851</v>
      </c>
      <c r="I11" s="44"/>
      <c r="J11" s="44">
        <v>306074</v>
      </c>
    </row>
    <row r="12" spans="1:10" ht="22.5" customHeight="1">
      <c r="A12" s="1" t="s">
        <v>171</v>
      </c>
      <c r="B12" s="12">
        <v>3</v>
      </c>
      <c r="C12" s="2"/>
      <c r="D12" s="44">
        <v>25672</v>
      </c>
      <c r="E12" s="44"/>
      <c r="F12" s="44">
        <v>50822</v>
      </c>
      <c r="G12" s="44"/>
      <c r="H12" s="19">
        <v>0</v>
      </c>
      <c r="I12" s="44"/>
      <c r="J12" s="44">
        <v>40171</v>
      </c>
    </row>
    <row r="13" spans="1:10" ht="22.5" customHeight="1">
      <c r="A13" s="1" t="s">
        <v>63</v>
      </c>
      <c r="B13" s="12">
        <v>4</v>
      </c>
      <c r="C13" s="2"/>
      <c r="D13" s="1">
        <v>19451</v>
      </c>
      <c r="E13" s="45"/>
      <c r="F13" s="1">
        <v>8407</v>
      </c>
      <c r="G13" s="44"/>
      <c r="H13" s="1">
        <v>23704</v>
      </c>
      <c r="I13" s="44"/>
      <c r="J13" s="1">
        <v>13529</v>
      </c>
    </row>
    <row r="14" spans="1:10" ht="22.5" customHeight="1">
      <c r="A14" s="1" t="s">
        <v>87</v>
      </c>
      <c r="B14" s="12">
        <v>5</v>
      </c>
      <c r="C14" s="2"/>
      <c r="D14" s="1">
        <v>2977702</v>
      </c>
      <c r="E14" s="45"/>
      <c r="F14" s="1">
        <v>2831373</v>
      </c>
      <c r="G14" s="44"/>
      <c r="H14" s="1">
        <v>2981689</v>
      </c>
      <c r="I14" s="44"/>
      <c r="J14" s="1">
        <v>2835552</v>
      </c>
    </row>
    <row r="15" spans="1:10" ht="22.5" customHeight="1">
      <c r="A15" s="1" t="s">
        <v>64</v>
      </c>
      <c r="B15" s="12"/>
      <c r="C15" s="2"/>
      <c r="D15" s="46">
        <v>21420</v>
      </c>
      <c r="E15" s="44"/>
      <c r="F15" s="46">
        <v>36992</v>
      </c>
      <c r="G15" s="44"/>
      <c r="H15" s="44">
        <v>21420</v>
      </c>
      <c r="I15" s="44"/>
      <c r="J15" s="44">
        <v>36992</v>
      </c>
    </row>
    <row r="16" spans="1:10" ht="22.5" customHeight="1">
      <c r="A16" s="1" t="s">
        <v>153</v>
      </c>
      <c r="B16" s="12">
        <v>9</v>
      </c>
      <c r="C16" s="2"/>
      <c r="D16" s="46">
        <v>83082</v>
      </c>
      <c r="E16" s="44"/>
      <c r="F16" s="46">
        <v>68744</v>
      </c>
      <c r="G16" s="44"/>
      <c r="H16" s="46">
        <v>83082</v>
      </c>
      <c r="I16" s="44"/>
      <c r="J16" s="46">
        <v>68744</v>
      </c>
    </row>
    <row r="17" spans="1:10" ht="22.5" customHeight="1">
      <c r="A17" s="1" t="s">
        <v>33</v>
      </c>
      <c r="B17" s="2"/>
      <c r="C17" s="2"/>
      <c r="D17" s="44">
        <v>29632</v>
      </c>
      <c r="E17" s="44"/>
      <c r="F17" s="44">
        <v>31868</v>
      </c>
      <c r="G17" s="44"/>
      <c r="H17" s="44">
        <v>28315</v>
      </c>
      <c r="I17" s="44"/>
      <c r="J17" s="44">
        <v>30781</v>
      </c>
    </row>
    <row r="18" spans="1:10" ht="22.5" customHeight="1">
      <c r="A18" s="7" t="s">
        <v>12</v>
      </c>
      <c r="B18" s="2"/>
      <c r="C18" s="2"/>
      <c r="D18" s="47">
        <f>SUM(D11:D17)</f>
        <v>3414674</v>
      </c>
      <c r="E18" s="44"/>
      <c r="F18" s="47">
        <f>SUM(F11:F17)</f>
        <v>3340378</v>
      </c>
      <c r="G18" s="44"/>
      <c r="H18" s="47">
        <f>SUM(H11:H17)</f>
        <v>3392061</v>
      </c>
      <c r="I18" s="44"/>
      <c r="J18" s="47">
        <f>SUM(J11:J17)</f>
        <v>3331843</v>
      </c>
    </row>
    <row r="19" spans="1:10" ht="22.5" customHeight="1">
      <c r="A19" s="7" t="s">
        <v>13</v>
      </c>
      <c r="B19" s="2"/>
      <c r="C19" s="2"/>
      <c r="D19" s="48"/>
      <c r="E19" s="10"/>
      <c r="F19" s="48"/>
      <c r="G19" s="10"/>
      <c r="H19" s="49"/>
      <c r="I19" s="10"/>
      <c r="J19" s="49"/>
    </row>
    <row r="20" spans="1:10" ht="22.5" customHeight="1">
      <c r="A20" s="24" t="s">
        <v>172</v>
      </c>
      <c r="B20" s="50"/>
      <c r="C20" s="2"/>
      <c r="D20" s="51">
        <v>19692</v>
      </c>
      <c r="E20" s="45"/>
      <c r="F20" s="51">
        <v>21768</v>
      </c>
      <c r="G20" s="44"/>
      <c r="H20" s="44">
        <v>19692</v>
      </c>
      <c r="I20" s="44"/>
      <c r="J20" s="44">
        <v>21768</v>
      </c>
    </row>
    <row r="21" spans="1:10" ht="22.5" customHeight="1">
      <c r="A21" s="24" t="s">
        <v>37</v>
      </c>
      <c r="B21" s="12"/>
      <c r="C21" s="2"/>
      <c r="D21" s="19">
        <v>0</v>
      </c>
      <c r="E21" s="45"/>
      <c r="F21" s="19">
        <v>0</v>
      </c>
      <c r="G21" s="44"/>
      <c r="H21" s="44">
        <v>505374</v>
      </c>
      <c r="I21" s="44"/>
      <c r="J21" s="44">
        <v>505374</v>
      </c>
    </row>
    <row r="22" spans="1:10" ht="22.5" customHeight="1">
      <c r="A22" s="1" t="s">
        <v>65</v>
      </c>
      <c r="B22" s="12">
        <v>6</v>
      </c>
      <c r="C22" s="2"/>
      <c r="D22" s="45">
        <v>1453783</v>
      </c>
      <c r="E22" s="45"/>
      <c r="F22" s="45">
        <v>922533</v>
      </c>
      <c r="G22" s="44"/>
      <c r="H22" s="44">
        <v>1491168</v>
      </c>
      <c r="I22" s="44"/>
      <c r="J22" s="44">
        <v>960424</v>
      </c>
    </row>
    <row r="23" spans="1:10" ht="22.5" customHeight="1">
      <c r="A23" s="1" t="s">
        <v>66</v>
      </c>
      <c r="B23" s="12">
        <v>7</v>
      </c>
      <c r="C23" s="2"/>
      <c r="D23" s="45">
        <v>406814</v>
      </c>
      <c r="E23" s="44"/>
      <c r="F23" s="45">
        <v>413912</v>
      </c>
      <c r="G23" s="44"/>
      <c r="H23" s="44">
        <v>245408</v>
      </c>
      <c r="I23" s="44"/>
      <c r="J23" s="44">
        <v>251106</v>
      </c>
    </row>
    <row r="24" spans="1:10" ht="22.5" customHeight="1">
      <c r="A24" s="1" t="s">
        <v>161</v>
      </c>
      <c r="B24" s="12">
        <v>12</v>
      </c>
      <c r="C24" s="2"/>
      <c r="D24" s="51">
        <v>29514</v>
      </c>
      <c r="E24" s="45"/>
      <c r="F24" s="51">
        <v>31735</v>
      </c>
      <c r="G24" s="44"/>
      <c r="H24" s="44">
        <v>29514</v>
      </c>
      <c r="I24" s="44"/>
      <c r="J24" s="44">
        <v>31735</v>
      </c>
    </row>
    <row r="25" spans="1:10" ht="22.5" customHeight="1">
      <c r="A25" s="1" t="s">
        <v>99</v>
      </c>
      <c r="B25" s="12"/>
      <c r="C25" s="2"/>
      <c r="D25" s="51">
        <v>5929</v>
      </c>
      <c r="E25" s="45"/>
      <c r="F25" s="51">
        <v>7217</v>
      </c>
      <c r="G25" s="44"/>
      <c r="H25" s="44">
        <v>5921</v>
      </c>
      <c r="I25" s="44"/>
      <c r="J25" s="44">
        <v>7207</v>
      </c>
    </row>
    <row r="26" spans="1:10" ht="22.5" customHeight="1">
      <c r="A26" s="1" t="s">
        <v>108</v>
      </c>
      <c r="B26" s="12">
        <v>13</v>
      </c>
      <c r="C26" s="2"/>
      <c r="D26" s="51">
        <v>36542</v>
      </c>
      <c r="E26" s="45"/>
      <c r="F26" s="51">
        <v>34925</v>
      </c>
      <c r="G26" s="44"/>
      <c r="H26" s="44">
        <v>35141</v>
      </c>
      <c r="I26" s="44"/>
      <c r="J26" s="44">
        <v>33661</v>
      </c>
    </row>
    <row r="27" spans="1:10" ht="22.5" customHeight="1">
      <c r="A27" s="1" t="s">
        <v>107</v>
      </c>
      <c r="B27" s="12">
        <v>8</v>
      </c>
      <c r="C27" s="2"/>
      <c r="D27" s="51">
        <v>1387206</v>
      </c>
      <c r="E27" s="45"/>
      <c r="F27" s="51">
        <v>1922502</v>
      </c>
      <c r="G27" s="44"/>
      <c r="H27" s="44">
        <v>1241588</v>
      </c>
      <c r="I27" s="44"/>
      <c r="J27" s="44">
        <v>1776884</v>
      </c>
    </row>
    <row r="28" spans="1:10" ht="22.5" customHeight="1">
      <c r="A28" s="1" t="s">
        <v>52</v>
      </c>
      <c r="B28" s="12"/>
      <c r="C28" s="2"/>
      <c r="D28" s="44">
        <v>59918</v>
      </c>
      <c r="E28" s="44"/>
      <c r="F28" s="44">
        <v>58359</v>
      </c>
      <c r="G28" s="44"/>
      <c r="H28" s="44">
        <v>54700</v>
      </c>
      <c r="I28" s="44"/>
      <c r="J28" s="44">
        <v>53368</v>
      </c>
    </row>
    <row r="29" spans="1:10" ht="22.5" customHeight="1">
      <c r="A29" s="7" t="s">
        <v>14</v>
      </c>
      <c r="B29" s="12"/>
      <c r="C29" s="2"/>
      <c r="D29" s="47">
        <f>SUM(D20:D28)</f>
        <v>3399398</v>
      </c>
      <c r="E29" s="45"/>
      <c r="F29" s="47">
        <f>SUM(F20:F28)</f>
        <v>3412951</v>
      </c>
      <c r="G29" s="45"/>
      <c r="H29" s="47">
        <f>SUM(H20:H28)</f>
        <v>3628506</v>
      </c>
      <c r="I29" s="45"/>
      <c r="J29" s="47">
        <f>SUM(J20:J28)</f>
        <v>3641527</v>
      </c>
    </row>
    <row r="30" spans="1:10" ht="22.5" customHeight="1" thickBot="1">
      <c r="A30" s="7" t="s">
        <v>15</v>
      </c>
      <c r="B30" s="2"/>
      <c r="C30" s="2"/>
      <c r="D30" s="52">
        <f>SUM(D29,D18)</f>
        <v>6814072</v>
      </c>
      <c r="E30" s="44"/>
      <c r="F30" s="52">
        <f>SUM(F29,F18)</f>
        <v>6753329</v>
      </c>
      <c r="G30" s="44"/>
      <c r="H30" s="52">
        <f>SUM(H29,H18)</f>
        <v>7020567</v>
      </c>
      <c r="I30" s="44"/>
      <c r="J30" s="52">
        <f>SUM(J29,J18)</f>
        <v>6973370</v>
      </c>
    </row>
    <row r="31" spans="1:10" ht="22.5" customHeight="1" thickTop="1">
      <c r="A31" s="7"/>
      <c r="B31" s="2"/>
      <c r="C31" s="2"/>
    </row>
    <row r="32" spans="1:10" ht="22.5" customHeight="1">
      <c r="A32" s="1" t="s">
        <v>196</v>
      </c>
      <c r="B32" s="2"/>
      <c r="C32" s="2"/>
      <c r="D32" s="2"/>
      <c r="E32" s="2"/>
      <c r="F32" s="2"/>
      <c r="G32" s="2"/>
      <c r="I32" s="2"/>
    </row>
    <row r="33" spans="1:10" ht="22.5" customHeight="1">
      <c r="A33" s="4" t="s">
        <v>62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22.5" customHeight="1">
      <c r="A34" s="6" t="s">
        <v>111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ht="22.5" customHeight="1">
      <c r="A35" s="6" t="s">
        <v>202</v>
      </c>
      <c r="B35" s="5"/>
      <c r="C35" s="5"/>
      <c r="D35" s="5"/>
      <c r="E35" s="5"/>
      <c r="F35" s="5"/>
      <c r="G35" s="5"/>
      <c r="H35" s="5"/>
      <c r="I35" s="5"/>
      <c r="J35" s="5"/>
    </row>
    <row r="36" spans="1:10" ht="22.5" customHeight="1">
      <c r="A36" s="5"/>
      <c r="B36" s="5"/>
      <c r="C36" s="5"/>
      <c r="D36" s="5"/>
      <c r="E36" s="5"/>
      <c r="F36" s="5"/>
      <c r="G36" s="5"/>
      <c r="H36" s="5"/>
      <c r="I36" s="5"/>
      <c r="J36" s="3" t="s">
        <v>5</v>
      </c>
    </row>
    <row r="37" spans="1:10" s="7" customFormat="1" ht="22.5" customHeight="1">
      <c r="B37" s="35"/>
      <c r="C37" s="35"/>
      <c r="D37" s="74" t="s">
        <v>28</v>
      </c>
      <c r="E37" s="74"/>
      <c r="F37" s="74"/>
      <c r="G37" s="35"/>
      <c r="H37" s="74" t="s">
        <v>29</v>
      </c>
      <c r="I37" s="74"/>
      <c r="J37" s="74"/>
    </row>
    <row r="38" spans="1:10" ht="22.5" customHeight="1">
      <c r="B38" s="8" t="s">
        <v>0</v>
      </c>
      <c r="D38" s="65" t="s">
        <v>203</v>
      </c>
      <c r="E38" s="10"/>
      <c r="F38" s="65" t="s">
        <v>189</v>
      </c>
      <c r="G38" s="10"/>
      <c r="H38" s="65" t="s">
        <v>203</v>
      </c>
      <c r="I38" s="10"/>
      <c r="J38" s="65" t="s">
        <v>189</v>
      </c>
    </row>
    <row r="39" spans="1:10" ht="22.5" customHeight="1">
      <c r="D39" s="9" t="s">
        <v>1</v>
      </c>
      <c r="E39" s="10"/>
      <c r="F39" s="9" t="s">
        <v>124</v>
      </c>
      <c r="G39" s="10"/>
      <c r="H39" s="9" t="s">
        <v>1</v>
      </c>
      <c r="I39" s="10"/>
      <c r="J39" s="9" t="s">
        <v>124</v>
      </c>
    </row>
    <row r="40" spans="1:10" ht="22.5" customHeight="1">
      <c r="D40" s="9" t="s">
        <v>2</v>
      </c>
      <c r="E40" s="10"/>
      <c r="F40" s="9"/>
      <c r="G40" s="10"/>
      <c r="H40" s="9" t="s">
        <v>2</v>
      </c>
      <c r="I40" s="10"/>
      <c r="J40" s="9"/>
    </row>
    <row r="41" spans="1:10" ht="22.5" customHeight="1">
      <c r="A41" s="7" t="s">
        <v>38</v>
      </c>
      <c r="H41" s="2"/>
      <c r="J41" s="2"/>
    </row>
    <row r="42" spans="1:10" ht="22.5" customHeight="1">
      <c r="A42" s="7" t="s">
        <v>16</v>
      </c>
      <c r="B42" s="2"/>
      <c r="C42" s="2"/>
      <c r="D42" s="2"/>
      <c r="E42" s="2"/>
      <c r="F42" s="2"/>
      <c r="G42" s="2"/>
      <c r="I42" s="2"/>
    </row>
    <row r="43" spans="1:10" ht="22.5" customHeight="1">
      <c r="A43" s="1" t="s">
        <v>201</v>
      </c>
      <c r="B43" s="2"/>
      <c r="C43" s="2"/>
      <c r="D43" s="64">
        <v>50000</v>
      </c>
      <c r="E43" s="2"/>
      <c r="F43" s="64">
        <v>0</v>
      </c>
      <c r="G43" s="2"/>
      <c r="H43" s="1">
        <v>50000</v>
      </c>
      <c r="I43" s="2"/>
      <c r="J43" s="64">
        <v>0</v>
      </c>
    </row>
    <row r="44" spans="1:10" ht="22.5" customHeight="1">
      <c r="A44" s="1" t="s">
        <v>197</v>
      </c>
      <c r="B44" s="12">
        <v>2</v>
      </c>
      <c r="C44" s="2"/>
      <c r="D44" s="64">
        <v>0</v>
      </c>
      <c r="E44" s="44"/>
      <c r="F44" s="64">
        <v>0</v>
      </c>
      <c r="G44" s="44"/>
      <c r="H44" s="64">
        <v>0</v>
      </c>
      <c r="I44" s="44"/>
      <c r="J44" s="64">
        <v>15000</v>
      </c>
    </row>
    <row r="45" spans="1:10" ht="22.5" customHeight="1">
      <c r="A45" s="1" t="s">
        <v>67</v>
      </c>
      <c r="B45" s="12">
        <v>10</v>
      </c>
      <c r="C45" s="2"/>
      <c r="D45" s="44">
        <v>75120</v>
      </c>
      <c r="E45" s="44"/>
      <c r="F45" s="44">
        <v>60692</v>
      </c>
      <c r="G45" s="44"/>
      <c r="H45" s="44">
        <v>74043</v>
      </c>
      <c r="I45" s="44"/>
      <c r="J45" s="44">
        <v>59782</v>
      </c>
    </row>
    <row r="46" spans="1:10" ht="22.5" customHeight="1">
      <c r="A46" s="1" t="s">
        <v>150</v>
      </c>
      <c r="B46" s="12">
        <v>11</v>
      </c>
      <c r="D46" s="44">
        <v>396534</v>
      </c>
      <c r="E46" s="44"/>
      <c r="F46" s="19">
        <v>441835</v>
      </c>
      <c r="G46" s="44"/>
      <c r="H46" s="19">
        <v>396534</v>
      </c>
      <c r="I46" s="44"/>
      <c r="J46" s="19">
        <v>441835</v>
      </c>
    </row>
    <row r="47" spans="1:10" ht="22.5" customHeight="1">
      <c r="A47" s="1" t="s">
        <v>162</v>
      </c>
      <c r="B47" s="12">
        <v>12</v>
      </c>
      <c r="D47" s="44">
        <v>5418</v>
      </c>
      <c r="E47" s="44"/>
      <c r="F47" s="19">
        <v>5294</v>
      </c>
      <c r="G47" s="44"/>
      <c r="H47" s="19">
        <v>5418</v>
      </c>
      <c r="I47" s="44"/>
      <c r="J47" s="19">
        <v>5294</v>
      </c>
    </row>
    <row r="48" spans="1:10" ht="22.5" customHeight="1">
      <c r="A48" s="1" t="s">
        <v>68</v>
      </c>
      <c r="B48" s="12"/>
      <c r="D48" s="44">
        <v>219349</v>
      </c>
      <c r="E48" s="44"/>
      <c r="F48" s="19">
        <v>121864</v>
      </c>
      <c r="G48" s="44"/>
      <c r="H48" s="19">
        <v>217993</v>
      </c>
      <c r="I48" s="44"/>
      <c r="J48" s="19">
        <v>119228</v>
      </c>
    </row>
    <row r="49" spans="1:10" ht="22.5" customHeight="1">
      <c r="A49" s="1" t="s">
        <v>88</v>
      </c>
      <c r="B49" s="12"/>
      <c r="C49" s="2"/>
      <c r="D49" s="19">
        <v>102847</v>
      </c>
      <c r="E49" s="44"/>
      <c r="F49" s="44">
        <v>93298</v>
      </c>
      <c r="G49" s="44"/>
      <c r="H49" s="44">
        <v>101659</v>
      </c>
      <c r="I49" s="44"/>
      <c r="J49" s="44">
        <v>92782</v>
      </c>
    </row>
    <row r="50" spans="1:10" ht="22.5" customHeight="1">
      <c r="A50" s="1" t="s">
        <v>214</v>
      </c>
      <c r="C50" s="2"/>
      <c r="D50" s="64">
        <v>0</v>
      </c>
      <c r="E50" s="45"/>
      <c r="F50" s="44">
        <v>1678</v>
      </c>
      <c r="G50" s="44"/>
      <c r="H50" s="64">
        <v>0</v>
      </c>
      <c r="I50" s="44"/>
      <c r="J50" s="44">
        <v>1678</v>
      </c>
    </row>
    <row r="51" spans="1:10" ht="22.5" customHeight="1">
      <c r="A51" s="1" t="s">
        <v>34</v>
      </c>
      <c r="B51" s="12"/>
      <c r="C51" s="2"/>
      <c r="D51" s="44">
        <v>68942</v>
      </c>
      <c r="E51" s="44"/>
      <c r="F51" s="44">
        <v>71173</v>
      </c>
      <c r="G51" s="44"/>
      <c r="H51" s="44">
        <v>68477</v>
      </c>
      <c r="I51" s="44"/>
      <c r="J51" s="44">
        <v>70009</v>
      </c>
    </row>
    <row r="52" spans="1:10" ht="22.5" customHeight="1">
      <c r="A52" s="7" t="s">
        <v>17</v>
      </c>
      <c r="B52" s="12"/>
      <c r="C52" s="2"/>
      <c r="D52" s="47">
        <f>SUM(D43:D51)</f>
        <v>918210</v>
      </c>
      <c r="E52" s="44"/>
      <c r="F52" s="47">
        <f>SUM(F43:F51)</f>
        <v>795834</v>
      </c>
      <c r="G52" s="44"/>
      <c r="H52" s="47">
        <f>SUM(H43:H51)</f>
        <v>914124</v>
      </c>
      <c r="I52" s="44"/>
      <c r="J52" s="47">
        <f>SUM(J43:J51)</f>
        <v>805608</v>
      </c>
    </row>
    <row r="53" spans="1:10" ht="22.5" customHeight="1">
      <c r="A53" s="7" t="s">
        <v>18</v>
      </c>
      <c r="B53" s="2"/>
      <c r="C53" s="2"/>
      <c r="D53" s="53"/>
      <c r="E53" s="10"/>
      <c r="F53" s="53"/>
      <c r="G53" s="10"/>
      <c r="H53" s="53"/>
      <c r="I53" s="10"/>
      <c r="J53" s="53"/>
    </row>
    <row r="54" spans="1:10" ht="22.5" customHeight="1">
      <c r="A54" s="1" t="s">
        <v>149</v>
      </c>
      <c r="B54" s="12">
        <v>11</v>
      </c>
      <c r="C54" s="2"/>
      <c r="D54" s="44">
        <v>854000</v>
      </c>
      <c r="E54" s="10"/>
      <c r="F54" s="44">
        <v>952716</v>
      </c>
      <c r="G54" s="10"/>
      <c r="H54" s="44">
        <v>854000</v>
      </c>
      <c r="I54" s="10"/>
      <c r="J54" s="44">
        <v>952716</v>
      </c>
    </row>
    <row r="55" spans="1:10" ht="22.5" customHeight="1">
      <c r="A55" s="1" t="s">
        <v>173</v>
      </c>
      <c r="B55" s="12">
        <v>12</v>
      </c>
      <c r="C55" s="2"/>
      <c r="D55" s="44">
        <v>24523</v>
      </c>
      <c r="E55" s="10"/>
      <c r="F55" s="44">
        <v>27260</v>
      </c>
      <c r="G55" s="10"/>
      <c r="H55" s="44">
        <v>24523</v>
      </c>
      <c r="I55" s="10"/>
      <c r="J55" s="44">
        <v>27260</v>
      </c>
    </row>
    <row r="56" spans="1:10" ht="22.5" customHeight="1">
      <c r="A56" s="1" t="s">
        <v>58</v>
      </c>
      <c r="B56" s="12"/>
      <c r="C56" s="2"/>
      <c r="D56" s="44">
        <v>36007</v>
      </c>
      <c r="E56" s="44"/>
      <c r="F56" s="44">
        <v>32659</v>
      </c>
      <c r="G56" s="44"/>
      <c r="H56" s="44">
        <v>26656</v>
      </c>
      <c r="I56" s="44"/>
      <c r="J56" s="44">
        <v>23998</v>
      </c>
    </row>
    <row r="57" spans="1:10" ht="22.5" customHeight="1">
      <c r="A57" s="24" t="s">
        <v>92</v>
      </c>
      <c r="B57" s="12"/>
      <c r="C57" s="2"/>
      <c r="D57" s="44">
        <v>22757</v>
      </c>
      <c r="E57" s="44"/>
      <c r="F57" s="44">
        <v>14412</v>
      </c>
      <c r="G57" s="44"/>
      <c r="H57" s="44">
        <v>22757</v>
      </c>
      <c r="I57" s="44"/>
      <c r="J57" s="44">
        <v>14412</v>
      </c>
    </row>
    <row r="58" spans="1:10" ht="22.5" customHeight="1">
      <c r="A58" s="1" t="s">
        <v>89</v>
      </c>
      <c r="B58" s="50"/>
      <c r="C58" s="2"/>
      <c r="D58" s="44">
        <v>2870</v>
      </c>
      <c r="E58" s="44"/>
      <c r="F58" s="44">
        <v>2534</v>
      </c>
      <c r="G58" s="44"/>
      <c r="H58" s="44">
        <v>2870</v>
      </c>
      <c r="I58" s="44"/>
      <c r="J58" s="44">
        <v>2534</v>
      </c>
    </row>
    <row r="59" spans="1:10" ht="22.5" customHeight="1">
      <c r="A59" s="1" t="s">
        <v>115</v>
      </c>
      <c r="B59" s="12">
        <v>13</v>
      </c>
      <c r="C59" s="2"/>
      <c r="D59" s="44">
        <v>21179</v>
      </c>
      <c r="E59" s="44">
        <v>41537</v>
      </c>
      <c r="F59" s="44">
        <v>18739</v>
      </c>
      <c r="G59" s="44"/>
      <c r="H59" s="44">
        <v>21179</v>
      </c>
      <c r="I59" s="44"/>
      <c r="J59" s="44">
        <v>18739</v>
      </c>
    </row>
    <row r="60" spans="1:10" ht="22.5" customHeight="1">
      <c r="A60" s="1" t="s">
        <v>54</v>
      </c>
      <c r="B60" s="12"/>
      <c r="C60" s="2"/>
      <c r="D60" s="44">
        <v>30907</v>
      </c>
      <c r="E60" s="44"/>
      <c r="F60" s="44">
        <v>25063</v>
      </c>
      <c r="G60" s="44"/>
      <c r="H60" s="44">
        <v>30902</v>
      </c>
      <c r="I60" s="44"/>
      <c r="J60" s="44">
        <v>25055</v>
      </c>
    </row>
    <row r="61" spans="1:10" ht="22.5" customHeight="1">
      <c r="A61" s="7" t="s">
        <v>19</v>
      </c>
      <c r="B61" s="12"/>
      <c r="C61" s="2"/>
      <c r="D61" s="47">
        <f>SUM(D54:D60)</f>
        <v>992243</v>
      </c>
      <c r="E61" s="44"/>
      <c r="F61" s="47">
        <f>SUM(F54:F60)</f>
        <v>1073383</v>
      </c>
      <c r="G61" s="44"/>
      <c r="H61" s="47">
        <f>SUM(H54:H60)</f>
        <v>982887</v>
      </c>
      <c r="I61" s="44"/>
      <c r="J61" s="47">
        <f>SUM(J54:J60)</f>
        <v>1064714</v>
      </c>
    </row>
    <row r="62" spans="1:10" ht="22.5" customHeight="1">
      <c r="A62" s="7" t="s">
        <v>20</v>
      </c>
      <c r="B62" s="12"/>
      <c r="C62" s="2"/>
      <c r="D62" s="54">
        <f>SUM(D61,D52)</f>
        <v>1910453</v>
      </c>
      <c r="E62" s="44"/>
      <c r="F62" s="54">
        <f>SUM(F61,F52)</f>
        <v>1869217</v>
      </c>
      <c r="G62" s="44"/>
      <c r="H62" s="54">
        <f>SUM(H61,H52)</f>
        <v>1897011</v>
      </c>
      <c r="I62" s="44"/>
      <c r="J62" s="54">
        <f>SUM(J61,J52)</f>
        <v>1870322</v>
      </c>
    </row>
    <row r="63" spans="1:10" ht="22.5" customHeight="1">
      <c r="A63" s="7"/>
    </row>
    <row r="64" spans="1:10" ht="22.5" customHeight="1">
      <c r="A64" s="1" t="s">
        <v>196</v>
      </c>
      <c r="B64" s="2"/>
      <c r="C64" s="2"/>
    </row>
    <row r="65" spans="1:10" ht="22.5" customHeight="1">
      <c r="A65" s="4" t="s">
        <v>62</v>
      </c>
      <c r="B65" s="5"/>
      <c r="C65" s="5"/>
      <c r="D65" s="5"/>
      <c r="E65" s="5"/>
      <c r="F65" s="5"/>
      <c r="G65" s="5"/>
      <c r="H65" s="5"/>
      <c r="I65" s="5"/>
      <c r="J65" s="5"/>
    </row>
    <row r="66" spans="1:10" ht="22.5" customHeight="1">
      <c r="A66" s="6" t="s">
        <v>111</v>
      </c>
      <c r="B66" s="5"/>
      <c r="C66" s="5"/>
      <c r="D66" s="55"/>
      <c r="E66" s="5"/>
      <c r="F66" s="5"/>
      <c r="G66" s="5"/>
      <c r="H66" s="5"/>
      <c r="I66" s="5"/>
      <c r="J66" s="5"/>
    </row>
    <row r="67" spans="1:10" ht="22.5" customHeight="1">
      <c r="A67" s="6" t="s">
        <v>202</v>
      </c>
      <c r="B67" s="5"/>
      <c r="C67" s="5"/>
      <c r="D67" s="5"/>
      <c r="E67" s="5"/>
      <c r="F67" s="5"/>
      <c r="G67" s="5"/>
      <c r="H67" s="5"/>
      <c r="I67" s="5"/>
      <c r="J67" s="5"/>
    </row>
    <row r="68" spans="1:10" ht="22.5" customHeight="1">
      <c r="A68" s="5"/>
      <c r="B68" s="5"/>
      <c r="C68" s="5"/>
      <c r="D68" s="5"/>
      <c r="E68" s="5"/>
      <c r="F68" s="5"/>
      <c r="G68" s="5"/>
      <c r="H68" s="5"/>
      <c r="I68" s="5"/>
      <c r="J68" s="3" t="s">
        <v>5</v>
      </c>
    </row>
    <row r="69" spans="1:10" s="7" customFormat="1" ht="22.5" customHeight="1">
      <c r="B69" s="35"/>
      <c r="C69" s="35"/>
      <c r="D69" s="74" t="s">
        <v>28</v>
      </c>
      <c r="E69" s="74"/>
      <c r="F69" s="74"/>
      <c r="G69" s="35"/>
      <c r="H69" s="74" t="s">
        <v>29</v>
      </c>
      <c r="I69" s="74"/>
      <c r="J69" s="74"/>
    </row>
    <row r="70" spans="1:10" ht="22.5" customHeight="1">
      <c r="B70" s="8"/>
      <c r="D70" s="65" t="s">
        <v>203</v>
      </c>
      <c r="E70" s="10"/>
      <c r="F70" s="65" t="s">
        <v>189</v>
      </c>
      <c r="G70" s="10"/>
      <c r="H70" s="65" t="s">
        <v>203</v>
      </c>
      <c r="I70" s="10"/>
      <c r="J70" s="65" t="s">
        <v>189</v>
      </c>
    </row>
    <row r="71" spans="1:10" ht="22.5" customHeight="1">
      <c r="D71" s="9" t="s">
        <v>1</v>
      </c>
      <c r="E71" s="10"/>
      <c r="F71" s="9" t="s">
        <v>124</v>
      </c>
      <c r="G71" s="10"/>
      <c r="H71" s="9" t="s">
        <v>1</v>
      </c>
      <c r="I71" s="10"/>
      <c r="J71" s="9" t="s">
        <v>124</v>
      </c>
    </row>
    <row r="72" spans="1:10" ht="22.5" customHeight="1">
      <c r="D72" s="9" t="s">
        <v>2</v>
      </c>
      <c r="E72" s="10"/>
      <c r="F72" s="9"/>
      <c r="G72" s="10"/>
      <c r="H72" s="9" t="s">
        <v>2</v>
      </c>
      <c r="I72" s="10"/>
      <c r="J72" s="9"/>
    </row>
    <row r="73" spans="1:10" ht="22.5" customHeight="1">
      <c r="A73" s="7" t="s">
        <v>21</v>
      </c>
      <c r="B73" s="12"/>
      <c r="C73" s="2"/>
    </row>
    <row r="74" spans="1:10" ht="22.5" customHeight="1">
      <c r="A74" s="1" t="s">
        <v>39</v>
      </c>
      <c r="B74" s="12"/>
      <c r="C74" s="2"/>
    </row>
    <row r="75" spans="1:10" ht="22.5" customHeight="1">
      <c r="A75" s="1" t="s">
        <v>40</v>
      </c>
      <c r="B75" s="12"/>
      <c r="C75" s="2"/>
    </row>
    <row r="76" spans="1:10" ht="22.5" customHeight="1" thickBot="1">
      <c r="A76" s="24" t="s">
        <v>130</v>
      </c>
      <c r="B76" s="12"/>
      <c r="C76" s="2"/>
      <c r="D76" s="52">
        <v>5172246</v>
      </c>
      <c r="E76" s="44"/>
      <c r="F76" s="52">
        <v>5172246</v>
      </c>
      <c r="G76" s="44"/>
      <c r="H76" s="52">
        <v>5172246</v>
      </c>
      <c r="I76" s="44"/>
      <c r="J76" s="52">
        <v>5172246</v>
      </c>
    </row>
    <row r="77" spans="1:10" ht="22.5" customHeight="1" thickTop="1">
      <c r="A77" s="1" t="s">
        <v>41</v>
      </c>
      <c r="B77" s="12"/>
      <c r="C77" s="2"/>
      <c r="D77" s="51"/>
      <c r="E77" s="51"/>
      <c r="F77" s="51"/>
      <c r="G77" s="51"/>
      <c r="H77" s="51"/>
      <c r="I77" s="51"/>
      <c r="J77" s="51"/>
    </row>
    <row r="78" spans="1:10" ht="22.5" customHeight="1">
      <c r="A78" s="24" t="s">
        <v>102</v>
      </c>
      <c r="B78" s="12"/>
      <c r="C78" s="2"/>
      <c r="D78" s="51">
        <v>5022246</v>
      </c>
      <c r="E78" s="51"/>
      <c r="F78" s="51">
        <v>5022246</v>
      </c>
      <c r="G78" s="51"/>
      <c r="H78" s="51">
        <v>5022246</v>
      </c>
      <c r="I78" s="51"/>
      <c r="J78" s="51">
        <v>5022246</v>
      </c>
    </row>
    <row r="79" spans="1:10" ht="22.5" customHeight="1">
      <c r="A79" s="1" t="s">
        <v>69</v>
      </c>
      <c r="B79" s="12"/>
      <c r="C79" s="2"/>
      <c r="D79" s="51">
        <v>-429265</v>
      </c>
      <c r="E79" s="51"/>
      <c r="F79" s="51">
        <v>-429265</v>
      </c>
      <c r="G79" s="51"/>
      <c r="H79" s="51">
        <v>-429265</v>
      </c>
      <c r="I79" s="51"/>
      <c r="J79" s="51">
        <v>-429265</v>
      </c>
    </row>
    <row r="80" spans="1:10" ht="22.5" customHeight="1">
      <c r="A80" s="1" t="s">
        <v>131</v>
      </c>
      <c r="B80" s="12"/>
      <c r="C80" s="2"/>
      <c r="D80" s="51">
        <v>979</v>
      </c>
      <c r="E80" s="51"/>
      <c r="F80" s="51">
        <v>979</v>
      </c>
      <c r="G80" s="51"/>
      <c r="H80" s="51">
        <v>979</v>
      </c>
      <c r="I80" s="51"/>
      <c r="J80" s="51">
        <v>979</v>
      </c>
    </row>
    <row r="81" spans="1:10" ht="22.5" customHeight="1">
      <c r="A81" s="1" t="s">
        <v>6</v>
      </c>
      <c r="B81" s="2"/>
      <c r="C81" s="2"/>
      <c r="D81" s="51"/>
      <c r="E81" s="51"/>
      <c r="F81" s="51"/>
      <c r="G81" s="51"/>
      <c r="H81" s="51"/>
      <c r="I81" s="51"/>
      <c r="J81" s="51"/>
    </row>
    <row r="82" spans="1:10" ht="22.5" customHeight="1">
      <c r="A82" s="1" t="s">
        <v>42</v>
      </c>
      <c r="B82" s="12"/>
      <c r="C82" s="2"/>
      <c r="D82" s="51">
        <v>81604</v>
      </c>
      <c r="E82" s="51"/>
      <c r="F82" s="51">
        <v>81604</v>
      </c>
      <c r="G82" s="51"/>
      <c r="H82" s="51">
        <v>81604</v>
      </c>
      <c r="I82" s="51"/>
      <c r="J82" s="51">
        <v>81604</v>
      </c>
    </row>
    <row r="83" spans="1:10" ht="22.5" customHeight="1">
      <c r="A83" s="1" t="s">
        <v>184</v>
      </c>
      <c r="B83" s="2"/>
      <c r="C83" s="2"/>
      <c r="D83" s="44">
        <v>42446</v>
      </c>
      <c r="E83" s="51"/>
      <c r="F83" s="44">
        <v>22660</v>
      </c>
      <c r="G83" s="51"/>
      <c r="H83" s="51">
        <v>447992</v>
      </c>
      <c r="I83" s="51"/>
      <c r="J83" s="51">
        <v>427484</v>
      </c>
    </row>
    <row r="84" spans="1:10" ht="22.5" customHeight="1">
      <c r="A84" s="1" t="s">
        <v>59</v>
      </c>
      <c r="B84" s="12"/>
      <c r="C84" s="2"/>
      <c r="D84" s="54">
        <v>74131</v>
      </c>
      <c r="E84" s="51"/>
      <c r="F84" s="54">
        <v>74131</v>
      </c>
      <c r="G84" s="51"/>
      <c r="H84" s="30">
        <v>0</v>
      </c>
      <c r="I84" s="51"/>
      <c r="J84" s="30">
        <v>0</v>
      </c>
    </row>
    <row r="85" spans="1:10" ht="22.5" customHeight="1">
      <c r="A85" s="1" t="s">
        <v>22</v>
      </c>
      <c r="B85" s="12"/>
      <c r="C85" s="2"/>
      <c r="D85" s="51">
        <f>SUM(D78:D84)</f>
        <v>4792141</v>
      </c>
      <c r="E85" s="45"/>
      <c r="F85" s="51">
        <f>SUM(F78:F84)</f>
        <v>4772355</v>
      </c>
      <c r="G85" s="45"/>
      <c r="H85" s="51">
        <f>SUM(H78:H84)</f>
        <v>5123556</v>
      </c>
      <c r="I85" s="45"/>
      <c r="J85" s="51">
        <f>SUM(J78:J84)</f>
        <v>5103048</v>
      </c>
    </row>
    <row r="86" spans="1:10" ht="22.5" customHeight="1">
      <c r="A86" s="1" t="s">
        <v>90</v>
      </c>
      <c r="B86" s="12"/>
      <c r="C86" s="2"/>
      <c r="D86" s="54">
        <v>111478</v>
      </c>
      <c r="E86" s="51"/>
      <c r="F86" s="54">
        <v>111757</v>
      </c>
      <c r="G86" s="51"/>
      <c r="H86" s="30">
        <v>0</v>
      </c>
      <c r="I86" s="51"/>
      <c r="J86" s="30">
        <v>0</v>
      </c>
    </row>
    <row r="87" spans="1:10" ht="22.5" customHeight="1">
      <c r="A87" s="7" t="s">
        <v>22</v>
      </c>
      <c r="B87" s="2"/>
      <c r="C87" s="2"/>
      <c r="D87" s="54">
        <f>SUM(D85:D86)</f>
        <v>4903619</v>
      </c>
      <c r="E87" s="44"/>
      <c r="F87" s="54">
        <f>SUM(F85:F86)</f>
        <v>4884112</v>
      </c>
      <c r="G87" s="44"/>
      <c r="H87" s="54">
        <f>SUM(H85:H86)</f>
        <v>5123556</v>
      </c>
      <c r="I87" s="44"/>
      <c r="J87" s="54">
        <f>SUM(J85:J86)</f>
        <v>5103048</v>
      </c>
    </row>
    <row r="88" spans="1:10" ht="22.5" customHeight="1" thickBot="1">
      <c r="A88" s="7" t="s">
        <v>23</v>
      </c>
      <c r="B88" s="2"/>
      <c r="C88" s="2"/>
      <c r="D88" s="52">
        <f>SUM(D87,D62)</f>
        <v>6814072</v>
      </c>
      <c r="E88" s="44"/>
      <c r="F88" s="52">
        <f>SUM(F87,F62)</f>
        <v>6753329</v>
      </c>
      <c r="G88" s="44"/>
      <c r="H88" s="52">
        <f>SUM(H87,H62)</f>
        <v>7020567</v>
      </c>
      <c r="I88" s="44"/>
      <c r="J88" s="52">
        <f>SUM(J87,J62)</f>
        <v>6973370</v>
      </c>
    </row>
    <row r="89" spans="1:10" ht="22.5" customHeight="1" thickTop="1">
      <c r="D89" s="44">
        <f>SUM(D88-D30)</f>
        <v>0</v>
      </c>
      <c r="E89" s="10"/>
      <c r="F89" s="44">
        <f>SUM(F88-F30)</f>
        <v>0</v>
      </c>
      <c r="G89" s="10"/>
      <c r="H89" s="44">
        <f>SUM(H88-H30)</f>
        <v>0</v>
      </c>
      <c r="I89" s="10"/>
      <c r="J89" s="44">
        <f>SUM(J88-J30)</f>
        <v>0</v>
      </c>
    </row>
    <row r="90" spans="1:10" ht="22.5" customHeight="1">
      <c r="A90" s="1" t="s">
        <v>196</v>
      </c>
    </row>
    <row r="91" spans="1:10" ht="22.5" customHeight="1"/>
    <row r="92" spans="1:10" ht="22.5" customHeight="1"/>
    <row r="93" spans="1:10" ht="22.5" customHeight="1">
      <c r="A93" s="56"/>
      <c r="B93" s="2"/>
      <c r="C93" s="2"/>
      <c r="D93" s="2"/>
      <c r="E93" s="2"/>
      <c r="F93" s="2"/>
      <c r="G93" s="2"/>
      <c r="I93" s="2"/>
    </row>
    <row r="94" spans="1:10" ht="22.5" customHeight="1">
      <c r="B94" s="2"/>
      <c r="C94" s="2"/>
      <c r="D94" s="2"/>
      <c r="E94" s="2"/>
      <c r="F94" s="2"/>
      <c r="G94" s="2"/>
      <c r="I94" s="2"/>
    </row>
    <row r="95" spans="1:10" ht="22.5" customHeight="1">
      <c r="B95" s="24" t="s">
        <v>43</v>
      </c>
      <c r="C95" s="2"/>
      <c r="D95" s="2"/>
      <c r="E95" s="2"/>
      <c r="F95" s="2"/>
      <c r="G95" s="2"/>
      <c r="I95" s="2"/>
    </row>
    <row r="96" spans="1:10" ht="22.5" customHeight="1">
      <c r="A96" s="56"/>
      <c r="B96" s="2"/>
      <c r="C96" s="2"/>
      <c r="D96" s="2"/>
      <c r="E96" s="2"/>
      <c r="F96" s="2"/>
      <c r="G96" s="2"/>
      <c r="I96" s="2"/>
    </row>
  </sheetData>
  <mergeCells count="6">
    <mergeCell ref="D5:F5"/>
    <mergeCell ref="H5:J5"/>
    <mergeCell ref="D37:F37"/>
    <mergeCell ref="H37:J37"/>
    <mergeCell ref="D69:F69"/>
    <mergeCell ref="H69:J69"/>
  </mergeCells>
  <pageMargins left="0.78740157480314965" right="0.19685039370078741" top="0.74803149606299213" bottom="0.74803149606299213" header="0.31496062992125984" footer="0.31496062992125984"/>
  <pageSetup paperSize="9" scale="76" orientation="portrait" r:id="rId1"/>
  <rowBreaks count="2" manualBreakCount="2">
    <brk id="32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2"/>
  <sheetViews>
    <sheetView showGridLines="0" tabSelected="1" view="pageBreakPreview" topLeftCell="A10" zoomScale="85" zoomScaleNormal="110" zoomScaleSheetLayoutView="85" workbookViewId="0">
      <selection activeCell="A21" sqref="A21"/>
    </sheetView>
  </sheetViews>
  <sheetFormatPr defaultColWidth="10.7265625" defaultRowHeight="22.5" customHeight="1"/>
  <cols>
    <col min="1" max="1" width="45.81640625" style="1" customWidth="1"/>
    <col min="2" max="2" width="6.7265625" style="1" customWidth="1"/>
    <col min="3" max="3" width="1.7265625" style="1" customWidth="1"/>
    <col min="4" max="4" width="15.54296875" style="1" customWidth="1"/>
    <col min="5" max="5" width="1.7265625" style="1" customWidth="1"/>
    <col min="6" max="6" width="15.453125" style="1" customWidth="1"/>
    <col min="7" max="7" width="1.7265625" style="1" customWidth="1"/>
    <col min="8" max="8" width="14.26953125" style="1" customWidth="1"/>
    <col min="9" max="9" width="1.7265625" style="1" customWidth="1"/>
    <col min="10" max="10" width="14.26953125" style="1" customWidth="1"/>
    <col min="11" max="11" width="0.7265625" style="1" customWidth="1"/>
    <col min="12" max="16384" width="10.7265625" style="1"/>
  </cols>
  <sheetData>
    <row r="1" spans="1:10" ht="21.75" customHeight="1">
      <c r="B1" s="2"/>
      <c r="C1" s="2"/>
      <c r="D1" s="2"/>
      <c r="E1" s="2"/>
      <c r="F1" s="2"/>
      <c r="J1" s="3" t="s">
        <v>44</v>
      </c>
    </row>
    <row r="2" spans="1:10" ht="21.75" customHeight="1">
      <c r="A2" s="4" t="s">
        <v>62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112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6" t="s">
        <v>204</v>
      </c>
      <c r="B4" s="5"/>
      <c r="C4" s="5"/>
      <c r="D4" s="5"/>
      <c r="E4" s="5"/>
      <c r="F4" s="5"/>
      <c r="G4" s="5"/>
      <c r="H4" s="5"/>
      <c r="I4" s="5"/>
      <c r="J4" s="5"/>
    </row>
    <row r="5" spans="1:10" ht="18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18" customHeight="1">
      <c r="B6" s="9"/>
      <c r="C6" s="35"/>
      <c r="D6" s="36"/>
      <c r="E6" s="36" t="s">
        <v>28</v>
      </c>
      <c r="F6" s="36"/>
      <c r="G6" s="35"/>
      <c r="H6" s="37"/>
      <c r="I6" s="36" t="s">
        <v>29</v>
      </c>
      <c r="J6" s="37"/>
    </row>
    <row r="7" spans="1:10" ht="18" customHeight="1">
      <c r="B7" s="11" t="s">
        <v>0</v>
      </c>
      <c r="D7" s="38">
        <v>2022</v>
      </c>
      <c r="E7" s="10"/>
      <c r="F7" s="38">
        <v>2021</v>
      </c>
      <c r="G7" s="11"/>
      <c r="H7" s="38">
        <v>2022</v>
      </c>
      <c r="I7" s="10"/>
      <c r="J7" s="38">
        <v>2021</v>
      </c>
    </row>
    <row r="8" spans="1:10" ht="21.75" customHeight="1">
      <c r="A8" s="7" t="s">
        <v>57</v>
      </c>
      <c r="B8" s="8"/>
      <c r="D8" s="9"/>
      <c r="E8" s="10"/>
      <c r="F8" s="9"/>
      <c r="G8" s="11"/>
      <c r="H8" s="9"/>
      <c r="I8" s="10"/>
      <c r="J8" s="9"/>
    </row>
    <row r="9" spans="1:10" ht="21.75" customHeight="1">
      <c r="A9" s="7" t="s">
        <v>24</v>
      </c>
      <c r="B9" s="2"/>
      <c r="C9" s="2"/>
      <c r="D9" s="2"/>
      <c r="E9" s="2"/>
      <c r="F9" s="2"/>
      <c r="G9" s="8"/>
      <c r="H9" s="8"/>
      <c r="J9" s="2"/>
    </row>
    <row r="10" spans="1:10" ht="21.75" customHeight="1">
      <c r="A10" s="1" t="s">
        <v>147</v>
      </c>
      <c r="B10" s="2"/>
      <c r="C10" s="2"/>
      <c r="D10" s="13">
        <v>461029</v>
      </c>
      <c r="E10" s="14"/>
      <c r="F10" s="13">
        <v>292484</v>
      </c>
      <c r="G10" s="14"/>
      <c r="H10" s="13">
        <v>461029</v>
      </c>
      <c r="I10" s="14"/>
      <c r="J10" s="13">
        <v>292627</v>
      </c>
    </row>
    <row r="11" spans="1:10" ht="21.75" customHeight="1">
      <c r="A11" s="1" t="s">
        <v>154</v>
      </c>
      <c r="B11" s="12"/>
      <c r="C11" s="2"/>
      <c r="D11" s="13">
        <v>10774</v>
      </c>
      <c r="E11" s="14"/>
      <c r="F11" s="13">
        <v>8965</v>
      </c>
      <c r="G11" s="14"/>
      <c r="H11" s="13">
        <v>1262</v>
      </c>
      <c r="I11" s="14"/>
      <c r="J11" s="13">
        <v>1048</v>
      </c>
    </row>
    <row r="12" spans="1:10" ht="21.75" customHeight="1">
      <c r="A12" s="1" t="s">
        <v>155</v>
      </c>
      <c r="B12" s="12"/>
      <c r="C12" s="2"/>
      <c r="D12" s="13">
        <v>9435</v>
      </c>
      <c r="E12" s="14"/>
      <c r="F12" s="13">
        <v>9951</v>
      </c>
      <c r="G12" s="14"/>
      <c r="H12" s="13">
        <v>9460</v>
      </c>
      <c r="I12" s="14"/>
      <c r="J12" s="13">
        <v>9951</v>
      </c>
    </row>
    <row r="13" spans="1:10" ht="21.75" customHeight="1">
      <c r="A13" s="1" t="s">
        <v>45</v>
      </c>
      <c r="B13" s="12"/>
      <c r="C13" s="2"/>
      <c r="D13" s="15">
        <v>5806</v>
      </c>
      <c r="E13" s="14"/>
      <c r="F13" s="15">
        <v>14195</v>
      </c>
      <c r="G13" s="14"/>
      <c r="H13" s="15">
        <v>6727</v>
      </c>
      <c r="I13" s="14"/>
      <c r="J13" s="15">
        <v>15021</v>
      </c>
    </row>
    <row r="14" spans="1:10" ht="21.75" customHeight="1">
      <c r="A14" s="7" t="s">
        <v>25</v>
      </c>
      <c r="B14" s="2"/>
      <c r="C14" s="2"/>
      <c r="D14" s="17">
        <f>SUM(D10:D13)</f>
        <v>487044</v>
      </c>
      <c r="E14" s="14"/>
      <c r="F14" s="17">
        <f>SUM(F10:F13)</f>
        <v>325595</v>
      </c>
      <c r="G14" s="14"/>
      <c r="H14" s="17">
        <f>SUM(H10:H13)</f>
        <v>478478</v>
      </c>
      <c r="I14" s="14"/>
      <c r="J14" s="17">
        <f>SUM(J10:J13)</f>
        <v>318647</v>
      </c>
    </row>
    <row r="15" spans="1:10" ht="21.75" customHeight="1">
      <c r="A15" s="7" t="s">
        <v>26</v>
      </c>
      <c r="B15" s="2"/>
      <c r="C15" s="2"/>
      <c r="D15" s="13"/>
      <c r="E15" s="14"/>
      <c r="F15" s="13"/>
      <c r="G15" s="14"/>
      <c r="H15" s="14"/>
      <c r="I15" s="14"/>
      <c r="J15" s="14"/>
    </row>
    <row r="16" spans="1:10" ht="21.75" customHeight="1">
      <c r="A16" s="1" t="s">
        <v>148</v>
      </c>
      <c r="B16" s="2"/>
      <c r="C16" s="2"/>
      <c r="D16" s="13">
        <v>333104</v>
      </c>
      <c r="E16" s="14"/>
      <c r="F16" s="13">
        <v>215233</v>
      </c>
      <c r="G16" s="14"/>
      <c r="H16" s="13">
        <v>333104</v>
      </c>
      <c r="I16" s="14"/>
      <c r="J16" s="14">
        <v>215255</v>
      </c>
    </row>
    <row r="17" spans="1:10" ht="21.75" customHeight="1">
      <c r="A17" s="1" t="s">
        <v>156</v>
      </c>
      <c r="B17" s="12"/>
      <c r="C17" s="2"/>
      <c r="D17" s="13">
        <v>6792</v>
      </c>
      <c r="E17" s="14"/>
      <c r="F17" s="13">
        <v>7399</v>
      </c>
      <c r="G17" s="14"/>
      <c r="H17" s="13">
        <v>793</v>
      </c>
      <c r="I17" s="14"/>
      <c r="J17" s="13">
        <v>444</v>
      </c>
    </row>
    <row r="18" spans="1:10" ht="21.75" customHeight="1">
      <c r="A18" s="1" t="s">
        <v>157</v>
      </c>
      <c r="B18" s="12"/>
      <c r="C18" s="2"/>
      <c r="D18" s="13">
        <v>7532</v>
      </c>
      <c r="E18" s="14"/>
      <c r="F18" s="13">
        <v>7313</v>
      </c>
      <c r="G18" s="14"/>
      <c r="H18" s="13">
        <v>7786</v>
      </c>
      <c r="I18" s="14"/>
      <c r="J18" s="13">
        <v>7569</v>
      </c>
    </row>
    <row r="19" spans="1:10" ht="21.75" customHeight="1">
      <c r="A19" s="1" t="s">
        <v>185</v>
      </c>
      <c r="B19" s="12"/>
      <c r="C19" s="2"/>
      <c r="D19" s="13">
        <v>48900</v>
      </c>
      <c r="E19" s="14"/>
      <c r="F19" s="13">
        <v>32165</v>
      </c>
      <c r="G19" s="14"/>
      <c r="H19" s="13">
        <v>48963</v>
      </c>
      <c r="I19" s="14"/>
      <c r="J19" s="13">
        <v>31693</v>
      </c>
    </row>
    <row r="20" spans="1:10" ht="21.75" customHeight="1">
      <c r="A20" s="1" t="s">
        <v>55</v>
      </c>
      <c r="B20" s="12"/>
      <c r="C20" s="2"/>
      <c r="D20" s="17">
        <v>55419</v>
      </c>
      <c r="E20" s="14"/>
      <c r="F20" s="17">
        <v>60732</v>
      </c>
      <c r="G20" s="14"/>
      <c r="H20" s="17">
        <v>51627</v>
      </c>
      <c r="I20" s="14"/>
      <c r="J20" s="17">
        <v>56358</v>
      </c>
    </row>
    <row r="21" spans="1:10" ht="21.75" customHeight="1">
      <c r="A21" s="7" t="s">
        <v>27</v>
      </c>
      <c r="B21" s="2"/>
      <c r="C21" s="2"/>
      <c r="D21" s="17">
        <f>SUM(D16:D20)</f>
        <v>451747</v>
      </c>
      <c r="E21" s="14"/>
      <c r="F21" s="17">
        <f>SUM(F16:F20)</f>
        <v>322842</v>
      </c>
      <c r="G21" s="14"/>
      <c r="H21" s="17">
        <f>SUM(H16:H20)</f>
        <v>442273</v>
      </c>
      <c r="I21" s="14"/>
      <c r="J21" s="17">
        <f>SUM(J16:J20)</f>
        <v>311319</v>
      </c>
    </row>
    <row r="22" spans="1:10" ht="21.75" customHeight="1">
      <c r="A22" s="7" t="s">
        <v>193</v>
      </c>
      <c r="B22" s="12"/>
      <c r="C22" s="2"/>
    </row>
    <row r="23" spans="1:10" ht="21.75" customHeight="1">
      <c r="A23" s="7" t="s">
        <v>168</v>
      </c>
      <c r="B23" s="12"/>
      <c r="C23" s="2"/>
      <c r="D23" s="14">
        <f>D14-D21</f>
        <v>35297</v>
      </c>
      <c r="E23" s="14"/>
      <c r="F23" s="14">
        <f>F14-F21</f>
        <v>2753</v>
      </c>
      <c r="G23" s="14"/>
      <c r="H23" s="14">
        <f>H14-H21</f>
        <v>36205</v>
      </c>
      <c r="I23" s="14"/>
      <c r="J23" s="14">
        <f>J14-J21</f>
        <v>7328</v>
      </c>
    </row>
    <row r="24" spans="1:10" ht="21.75" customHeight="1">
      <c r="A24" s="1" t="s">
        <v>135</v>
      </c>
      <c r="B24" s="12"/>
      <c r="C24" s="2"/>
      <c r="D24" s="16">
        <v>-3794</v>
      </c>
      <c r="E24" s="14"/>
      <c r="F24" s="16">
        <v>-6219</v>
      </c>
      <c r="G24" s="14"/>
      <c r="H24" s="16">
        <v>-3795</v>
      </c>
      <c r="I24" s="39"/>
      <c r="J24" s="40">
        <v>-6355</v>
      </c>
    </row>
    <row r="25" spans="1:10" ht="21.75" customHeight="1">
      <c r="A25" s="7" t="s">
        <v>163</v>
      </c>
      <c r="B25" s="12"/>
      <c r="C25" s="2"/>
      <c r="D25" s="14">
        <f>SUM(D23:D24)</f>
        <v>31503</v>
      </c>
      <c r="E25" s="14"/>
      <c r="F25" s="14">
        <f>SUM(F23:F24)</f>
        <v>-3466</v>
      </c>
      <c r="G25" s="14"/>
      <c r="H25" s="14">
        <f>SUM(H23:H24)</f>
        <v>32410</v>
      </c>
      <c r="I25" s="14"/>
      <c r="J25" s="14">
        <f>SUM(J23:J24)</f>
        <v>973</v>
      </c>
    </row>
    <row r="26" spans="1:10" ht="21.75" customHeight="1">
      <c r="A26" s="1" t="s">
        <v>236</v>
      </c>
      <c r="B26" s="12">
        <v>13</v>
      </c>
      <c r="C26" s="2"/>
      <c r="D26" s="16">
        <v>-8893</v>
      </c>
      <c r="E26" s="14"/>
      <c r="F26" s="16">
        <v>1055</v>
      </c>
      <c r="G26" s="14"/>
      <c r="H26" s="16">
        <v>-8962</v>
      </c>
      <c r="I26" s="39"/>
      <c r="J26" s="40">
        <v>992</v>
      </c>
    </row>
    <row r="27" spans="1:10" ht="21.75" customHeight="1" thickBot="1">
      <c r="A27" s="7" t="s">
        <v>164</v>
      </c>
      <c r="B27" s="12"/>
      <c r="C27" s="2"/>
      <c r="D27" s="18">
        <f>SUM(D25:D26)</f>
        <v>22610</v>
      </c>
      <c r="E27" s="14"/>
      <c r="F27" s="18">
        <f>SUM(F25:F26)</f>
        <v>-2411</v>
      </c>
      <c r="G27" s="14"/>
      <c r="H27" s="18">
        <f>SUM(H25:H26)</f>
        <v>23448</v>
      </c>
      <c r="I27" s="14"/>
      <c r="J27" s="18">
        <f>SUM(J25:J26)</f>
        <v>1965</v>
      </c>
    </row>
    <row r="28" spans="1:10" ht="21.75" customHeight="1" thickTop="1">
      <c r="A28" s="7"/>
      <c r="B28" s="12"/>
      <c r="C28" s="2"/>
      <c r="D28" s="14"/>
      <c r="E28" s="14"/>
      <c r="F28" s="14"/>
      <c r="G28" s="14"/>
      <c r="H28" s="14"/>
      <c r="I28" s="14"/>
      <c r="J28" s="14"/>
    </row>
    <row r="29" spans="1:10" ht="21.75" customHeight="1">
      <c r="A29" s="7" t="s">
        <v>125</v>
      </c>
      <c r="B29" s="12"/>
      <c r="C29" s="2"/>
      <c r="D29" s="14"/>
      <c r="E29" s="14"/>
      <c r="F29" s="14"/>
      <c r="G29" s="14"/>
      <c r="H29" s="19"/>
      <c r="I29" s="14"/>
      <c r="J29" s="19"/>
    </row>
    <row r="30" spans="1:10" ht="21.75" customHeight="1">
      <c r="A30" s="7" t="s">
        <v>116</v>
      </c>
      <c r="B30" s="12"/>
      <c r="C30" s="2"/>
      <c r="D30" s="16">
        <f>SUM(D29:D29)</f>
        <v>0</v>
      </c>
      <c r="E30" s="14"/>
      <c r="F30" s="16">
        <f>SUM(F29:F29)</f>
        <v>0</v>
      </c>
      <c r="G30" s="14"/>
      <c r="H30" s="16">
        <f>SUM(H29:H29)</f>
        <v>0</v>
      </c>
      <c r="I30" s="14"/>
      <c r="J30" s="16">
        <f>SUM(J29:J29)</f>
        <v>0</v>
      </c>
    </row>
    <row r="31" spans="1:10" ht="21.75" customHeight="1" thickBot="1">
      <c r="A31" s="7" t="s">
        <v>119</v>
      </c>
      <c r="B31" s="12"/>
      <c r="C31" s="2"/>
      <c r="D31" s="20">
        <f>SUM(D27,D30)</f>
        <v>22610</v>
      </c>
      <c r="E31" s="14"/>
      <c r="F31" s="20">
        <f>SUM(F27,F30)</f>
        <v>-2411</v>
      </c>
      <c r="G31" s="14"/>
      <c r="H31" s="20">
        <f>SUM(H27,H30)</f>
        <v>23448</v>
      </c>
      <c r="I31" s="14"/>
      <c r="J31" s="20">
        <f>SUM(J27,J30)</f>
        <v>1965</v>
      </c>
    </row>
    <row r="32" spans="1:10" ht="21.75" customHeight="1" thickTop="1">
      <c r="A32" s="7"/>
      <c r="B32" s="12"/>
      <c r="C32" s="2"/>
      <c r="D32" s="14"/>
      <c r="E32" s="14"/>
      <c r="F32" s="14"/>
      <c r="G32" s="14"/>
      <c r="H32" s="14"/>
      <c r="I32" s="14"/>
      <c r="J32" s="14"/>
    </row>
    <row r="33" spans="1:10" ht="21.75" customHeight="1">
      <c r="A33" s="1" t="s">
        <v>196</v>
      </c>
      <c r="B33" s="12"/>
      <c r="C33" s="2"/>
      <c r="D33" s="14"/>
      <c r="E33" s="14"/>
      <c r="F33" s="14"/>
      <c r="G33" s="14"/>
      <c r="H33" s="14"/>
      <c r="I33" s="14"/>
      <c r="J33" s="14"/>
    </row>
    <row r="34" spans="1:10" ht="21.75" customHeight="1">
      <c r="B34" s="2"/>
      <c r="C34" s="2"/>
      <c r="D34" s="2"/>
      <c r="E34" s="2"/>
      <c r="F34" s="2"/>
      <c r="J34" s="3" t="s">
        <v>44</v>
      </c>
    </row>
    <row r="35" spans="1:10" ht="21.75" customHeight="1">
      <c r="A35" s="4" t="s">
        <v>62</v>
      </c>
      <c r="B35" s="5"/>
      <c r="C35" s="5"/>
      <c r="D35" s="5"/>
      <c r="E35" s="5"/>
      <c r="F35" s="5"/>
      <c r="G35" s="5"/>
      <c r="H35" s="5"/>
      <c r="I35" s="5"/>
      <c r="J35" s="5"/>
    </row>
    <row r="36" spans="1:10" ht="21.75" customHeight="1">
      <c r="A36" s="6" t="s">
        <v>123</v>
      </c>
      <c r="B36" s="5"/>
      <c r="C36" s="5"/>
      <c r="D36" s="5"/>
      <c r="E36" s="5"/>
      <c r="F36" s="5"/>
      <c r="G36" s="5"/>
      <c r="H36" s="5"/>
      <c r="I36" s="5"/>
      <c r="J36" s="5"/>
    </row>
    <row r="37" spans="1:10" ht="21.75" customHeight="1">
      <c r="A37" s="6" t="s">
        <v>204</v>
      </c>
      <c r="B37" s="5"/>
      <c r="C37" s="5"/>
      <c r="D37" s="5"/>
      <c r="E37" s="5"/>
      <c r="F37" s="5"/>
      <c r="G37" s="5"/>
      <c r="H37" s="5"/>
      <c r="I37" s="5"/>
      <c r="J37" s="5"/>
    </row>
    <row r="38" spans="1:10" ht="18" customHeight="1">
      <c r="A38" s="5"/>
      <c r="B38" s="5"/>
      <c r="C38" s="5"/>
      <c r="D38" s="5"/>
      <c r="E38" s="5"/>
      <c r="F38" s="5"/>
      <c r="G38" s="5"/>
      <c r="H38" s="5"/>
      <c r="I38" s="5"/>
      <c r="J38" s="3" t="s">
        <v>5</v>
      </c>
    </row>
    <row r="39" spans="1:10" s="7" customFormat="1" ht="18" customHeight="1">
      <c r="B39" s="9"/>
      <c r="C39" s="35"/>
      <c r="D39" s="36"/>
      <c r="E39" s="36" t="s">
        <v>28</v>
      </c>
      <c r="F39" s="36"/>
      <c r="G39" s="35"/>
      <c r="H39" s="37"/>
      <c r="I39" s="36" t="s">
        <v>29</v>
      </c>
      <c r="J39" s="37"/>
    </row>
    <row r="40" spans="1:10" ht="18" customHeight="1">
      <c r="B40" s="11"/>
      <c r="D40" s="38">
        <v>2022</v>
      </c>
      <c r="E40" s="10"/>
      <c r="F40" s="38">
        <v>2021</v>
      </c>
      <c r="G40" s="11"/>
      <c r="H40" s="38">
        <v>2022</v>
      </c>
      <c r="I40" s="10"/>
      <c r="J40" s="38">
        <v>2021</v>
      </c>
    </row>
    <row r="41" spans="1:10" s="21" customFormat="1" ht="21.75" customHeight="1">
      <c r="A41" s="7" t="s">
        <v>165</v>
      </c>
      <c r="C41" s="22"/>
      <c r="D41" s="14"/>
      <c r="E41" s="14"/>
      <c r="F41" s="14"/>
      <c r="G41" s="14"/>
      <c r="H41" s="14"/>
      <c r="I41" s="14"/>
      <c r="J41" s="14"/>
    </row>
    <row r="42" spans="1:10" s="21" customFormat="1" ht="21.75" customHeight="1">
      <c r="A42" s="1" t="s">
        <v>73</v>
      </c>
      <c r="C42" s="22"/>
      <c r="D42" s="14">
        <f>D31-D43</f>
        <v>22817</v>
      </c>
      <c r="E42" s="14"/>
      <c r="F42" s="14">
        <f>F31-F43</f>
        <v>-1543</v>
      </c>
      <c r="G42" s="14"/>
      <c r="H42" s="14">
        <f>H31-H43</f>
        <v>23448</v>
      </c>
      <c r="I42" s="41"/>
      <c r="J42" s="14">
        <f>J31-J43</f>
        <v>1965</v>
      </c>
    </row>
    <row r="43" spans="1:10" s="21" customFormat="1" ht="21.75" customHeight="1">
      <c r="A43" s="1" t="s">
        <v>74</v>
      </c>
      <c r="C43" s="22"/>
      <c r="D43" s="14">
        <v>-207</v>
      </c>
      <c r="E43" s="14"/>
      <c r="F43" s="14">
        <v>-868</v>
      </c>
      <c r="G43" s="14"/>
      <c r="H43" s="14">
        <v>0</v>
      </c>
      <c r="I43" s="39"/>
      <c r="J43" s="39">
        <v>0</v>
      </c>
    </row>
    <row r="44" spans="1:10" s="21" customFormat="1" ht="21.75" customHeight="1" thickBot="1">
      <c r="A44" s="1"/>
      <c r="C44" s="22"/>
      <c r="D44" s="18">
        <f>SUM(D42:D43)</f>
        <v>22610</v>
      </c>
      <c r="E44" s="14"/>
      <c r="F44" s="18">
        <f>SUM(F42:F43)</f>
        <v>-2411</v>
      </c>
      <c r="G44" s="14"/>
      <c r="H44" s="18">
        <f>SUM(H42:H43)</f>
        <v>23448</v>
      </c>
      <c r="I44" s="14"/>
      <c r="J44" s="18">
        <f>SUM(J42:J43)</f>
        <v>1965</v>
      </c>
    </row>
    <row r="45" spans="1:10" s="21" customFormat="1" ht="16.5" customHeight="1" thickTop="1">
      <c r="A45" s="10"/>
      <c r="C45" s="22"/>
      <c r="D45" s="14"/>
      <c r="E45" s="14"/>
      <c r="F45" s="14"/>
      <c r="G45" s="14"/>
      <c r="H45" s="14"/>
      <c r="I45" s="14"/>
      <c r="J45" s="14"/>
    </row>
    <row r="46" spans="1:10" s="21" customFormat="1" ht="21.75" customHeight="1">
      <c r="A46" s="7" t="s">
        <v>118</v>
      </c>
      <c r="C46" s="22"/>
      <c r="D46" s="14"/>
      <c r="E46" s="14"/>
      <c r="F46" s="14"/>
      <c r="G46" s="14"/>
      <c r="H46" s="14"/>
      <c r="I46" s="14"/>
      <c r="J46" s="14"/>
    </row>
    <row r="47" spans="1:10" s="21" customFormat="1" ht="21.75" customHeight="1">
      <c r="A47" s="1" t="s">
        <v>73</v>
      </c>
      <c r="C47" s="22"/>
      <c r="D47" s="23">
        <f>SUM(D42)</f>
        <v>22817</v>
      </c>
      <c r="E47" s="23"/>
      <c r="F47" s="23">
        <f>SUM(F42)</f>
        <v>-1543</v>
      </c>
      <c r="G47" s="14"/>
      <c r="H47" s="23">
        <f>SUM(H42)</f>
        <v>23448</v>
      </c>
      <c r="I47" s="14"/>
      <c r="J47" s="23">
        <f>SUM(J42)</f>
        <v>1965</v>
      </c>
    </row>
    <row r="48" spans="1:10" s="21" customFormat="1" ht="21.75" customHeight="1">
      <c r="A48" s="1" t="s">
        <v>74</v>
      </c>
      <c r="C48" s="22"/>
      <c r="D48" s="14">
        <v>-207</v>
      </c>
      <c r="E48" s="14"/>
      <c r="F48" s="14">
        <v>-868</v>
      </c>
      <c r="G48" s="14"/>
      <c r="H48" s="14">
        <v>0</v>
      </c>
      <c r="I48" s="14"/>
      <c r="J48" s="14">
        <v>0</v>
      </c>
    </row>
    <row r="49" spans="1:10" s="21" customFormat="1" ht="21.75" customHeight="1" thickBot="1">
      <c r="A49" s="10"/>
      <c r="C49" s="22"/>
      <c r="D49" s="18">
        <f>SUM(D47:D48)</f>
        <v>22610</v>
      </c>
      <c r="E49" s="14"/>
      <c r="F49" s="18">
        <f>SUM(F47:F48)</f>
        <v>-2411</v>
      </c>
      <c r="G49" s="14"/>
      <c r="H49" s="18">
        <f>SUM(H47:H48)</f>
        <v>23448</v>
      </c>
      <c r="I49" s="14"/>
      <c r="J49" s="18">
        <f>SUM(J47:J48)</f>
        <v>1965</v>
      </c>
    </row>
    <row r="50" spans="1:10" s="21" customFormat="1" ht="21.75" customHeight="1" thickTop="1">
      <c r="A50" s="10"/>
      <c r="C50" s="22"/>
      <c r="D50" s="14"/>
      <c r="E50" s="14"/>
      <c r="F50" s="14"/>
      <c r="G50" s="14"/>
      <c r="H50" s="14"/>
      <c r="I50" s="14"/>
      <c r="J50" s="14"/>
    </row>
    <row r="51" spans="1:10" s="21" customFormat="1" ht="21.75" customHeight="1">
      <c r="A51" s="10"/>
      <c r="C51" s="22"/>
      <c r="D51" s="14"/>
      <c r="E51" s="14"/>
      <c r="F51" s="14"/>
      <c r="G51" s="14"/>
      <c r="H51" s="14"/>
      <c r="I51" s="14"/>
      <c r="J51" s="3" t="s">
        <v>188</v>
      </c>
    </row>
    <row r="52" spans="1:10" ht="21.75" customHeight="1">
      <c r="A52" s="6" t="s">
        <v>138</v>
      </c>
      <c r="B52" s="12"/>
      <c r="C52" s="2"/>
      <c r="D52" s="10"/>
      <c r="E52" s="10"/>
      <c r="F52" s="10"/>
      <c r="G52" s="10"/>
      <c r="H52" s="10"/>
      <c r="I52" s="10"/>
      <c r="J52" s="10"/>
    </row>
    <row r="53" spans="1:10" ht="21.75" customHeight="1">
      <c r="A53" s="24" t="s">
        <v>139</v>
      </c>
      <c r="B53" s="12"/>
      <c r="C53" s="2"/>
      <c r="D53" s="10"/>
      <c r="E53" s="10"/>
      <c r="F53" s="10"/>
      <c r="G53" s="10"/>
      <c r="H53" s="10"/>
      <c r="I53" s="10"/>
      <c r="J53" s="10"/>
    </row>
    <row r="54" spans="1:10" ht="21.75" customHeight="1" thickBot="1">
      <c r="A54" s="1" t="s">
        <v>166</v>
      </c>
      <c r="B54" s="12"/>
      <c r="C54" s="2"/>
      <c r="D54" s="42">
        <f>D42/5022246</f>
        <v>4.5431864548251917E-3</v>
      </c>
      <c r="E54" s="43"/>
      <c r="F54" s="72">
        <f>F42/5022246</f>
        <v>-3.0723305867534168E-4</v>
      </c>
      <c r="G54" s="43"/>
      <c r="H54" s="42">
        <f>H42/5022246</f>
        <v>4.6688274528965722E-3</v>
      </c>
      <c r="I54" s="42"/>
      <c r="J54" s="72">
        <f>J42/5022246</f>
        <v>3.9125920952498143E-4</v>
      </c>
    </row>
    <row r="55" spans="1:10" ht="21.75" customHeight="1" thickTop="1">
      <c r="B55" s="2"/>
      <c r="C55" s="2"/>
      <c r="D55" s="25"/>
      <c r="E55" s="2"/>
      <c r="F55" s="25"/>
      <c r="H55" s="26"/>
      <c r="I55" s="27"/>
      <c r="J55" s="28"/>
    </row>
    <row r="56" spans="1:10" ht="21.75" customHeight="1">
      <c r="A56" s="1" t="s">
        <v>196</v>
      </c>
      <c r="B56" s="2"/>
      <c r="C56" s="2"/>
      <c r="D56" s="29"/>
      <c r="E56" s="2"/>
      <c r="F56" s="29"/>
    </row>
    <row r="57" spans="1:10" ht="22.5" customHeight="1">
      <c r="B57" s="2"/>
      <c r="C57" s="2"/>
      <c r="D57" s="2"/>
      <c r="E57" s="2"/>
      <c r="F57" s="2"/>
      <c r="J57" s="3" t="s">
        <v>44</v>
      </c>
    </row>
    <row r="58" spans="1:10" ht="22.5" customHeight="1">
      <c r="A58" s="4" t="s">
        <v>62</v>
      </c>
      <c r="B58" s="5"/>
      <c r="C58" s="5"/>
      <c r="D58" s="5"/>
      <c r="E58" s="5"/>
      <c r="F58" s="5"/>
      <c r="G58" s="5"/>
      <c r="H58" s="5"/>
      <c r="I58" s="5"/>
      <c r="J58" s="5"/>
    </row>
    <row r="59" spans="1:10" ht="22.5" customHeight="1">
      <c r="A59" s="6" t="s">
        <v>112</v>
      </c>
      <c r="B59" s="5"/>
      <c r="C59" s="5"/>
      <c r="D59" s="5"/>
      <c r="E59" s="5"/>
      <c r="F59" s="5"/>
      <c r="G59" s="5"/>
      <c r="H59" s="5"/>
      <c r="I59" s="5"/>
      <c r="J59" s="5"/>
    </row>
    <row r="60" spans="1:10" ht="22.5" customHeight="1">
      <c r="A60" s="6" t="s">
        <v>205</v>
      </c>
      <c r="B60" s="5"/>
      <c r="C60" s="5"/>
      <c r="D60" s="5"/>
      <c r="E60" s="5"/>
      <c r="F60" s="5"/>
      <c r="G60" s="5"/>
      <c r="H60" s="5"/>
      <c r="I60" s="5"/>
      <c r="J60" s="5"/>
    </row>
    <row r="61" spans="1:10" ht="22.5" customHeight="1">
      <c r="A61" s="5"/>
      <c r="B61" s="5"/>
      <c r="C61" s="5"/>
      <c r="D61" s="5"/>
      <c r="E61" s="5"/>
      <c r="F61" s="5"/>
      <c r="G61" s="5"/>
      <c r="H61" s="5"/>
      <c r="I61" s="5"/>
      <c r="J61" s="3" t="s">
        <v>5</v>
      </c>
    </row>
    <row r="62" spans="1:10" ht="22.5" customHeight="1">
      <c r="A62" s="7"/>
      <c r="B62" s="9"/>
      <c r="C62" s="35"/>
      <c r="D62" s="36"/>
      <c r="E62" s="36" t="s">
        <v>28</v>
      </c>
      <c r="F62" s="36"/>
      <c r="G62" s="35"/>
      <c r="H62" s="37"/>
      <c r="I62" s="36" t="s">
        <v>29</v>
      </c>
      <c r="J62" s="37"/>
    </row>
    <row r="63" spans="1:10" ht="22.5" customHeight="1">
      <c r="B63" s="11" t="s">
        <v>0</v>
      </c>
      <c r="D63" s="38">
        <v>2022</v>
      </c>
      <c r="E63" s="10"/>
      <c r="F63" s="38">
        <v>2021</v>
      </c>
      <c r="G63" s="11"/>
      <c r="H63" s="38">
        <v>2022</v>
      </c>
      <c r="I63" s="10"/>
      <c r="J63" s="38">
        <v>2021</v>
      </c>
    </row>
    <row r="64" spans="1:10" ht="22.5" customHeight="1">
      <c r="A64" s="7" t="s">
        <v>57</v>
      </c>
      <c r="B64" s="8"/>
      <c r="D64" s="9"/>
      <c r="E64" s="10"/>
      <c r="F64" s="9"/>
      <c r="G64" s="11"/>
      <c r="H64" s="9"/>
      <c r="I64" s="10"/>
      <c r="J64" s="9"/>
    </row>
    <row r="65" spans="1:10" ht="22.5" customHeight="1">
      <c r="A65" s="7" t="s">
        <v>24</v>
      </c>
      <c r="B65" s="2"/>
      <c r="C65" s="2"/>
      <c r="D65" s="2"/>
      <c r="E65" s="2"/>
      <c r="F65" s="2"/>
      <c r="G65" s="8"/>
      <c r="H65" s="8"/>
      <c r="J65" s="2"/>
    </row>
    <row r="66" spans="1:10" ht="22.5" customHeight="1">
      <c r="A66" s="1" t="s">
        <v>147</v>
      </c>
      <c r="B66" s="2"/>
      <c r="C66" s="2"/>
      <c r="D66" s="13">
        <v>718024</v>
      </c>
      <c r="E66" s="14"/>
      <c r="F66" s="13">
        <v>562080</v>
      </c>
      <c r="G66" s="14"/>
      <c r="H66" s="13">
        <v>718024</v>
      </c>
      <c r="I66" s="14"/>
      <c r="J66" s="13">
        <v>562223</v>
      </c>
    </row>
    <row r="67" spans="1:10" ht="22.5" customHeight="1">
      <c r="A67" s="1" t="s">
        <v>154</v>
      </c>
      <c r="B67" s="12"/>
      <c r="C67" s="2"/>
      <c r="D67" s="13">
        <v>21695</v>
      </c>
      <c r="E67" s="14"/>
      <c r="F67" s="13">
        <v>15314</v>
      </c>
      <c r="G67" s="14"/>
      <c r="H67" s="13">
        <v>2459</v>
      </c>
      <c r="I67" s="14"/>
      <c r="J67" s="13">
        <v>1702</v>
      </c>
    </row>
    <row r="68" spans="1:10" ht="22.5" customHeight="1">
      <c r="A68" s="1" t="s">
        <v>155</v>
      </c>
      <c r="B68" s="12"/>
      <c r="C68" s="2"/>
      <c r="D68" s="13">
        <v>19639</v>
      </c>
      <c r="E68" s="14"/>
      <c r="F68" s="13">
        <v>19809</v>
      </c>
      <c r="G68" s="14"/>
      <c r="H68" s="13">
        <v>19684</v>
      </c>
      <c r="I68" s="14"/>
      <c r="J68" s="13">
        <v>19789</v>
      </c>
    </row>
    <row r="69" spans="1:10" ht="22.5" customHeight="1">
      <c r="A69" s="1" t="s">
        <v>45</v>
      </c>
      <c r="B69" s="12"/>
      <c r="C69" s="2"/>
      <c r="D69" s="15">
        <v>14908</v>
      </c>
      <c r="E69" s="14"/>
      <c r="F69" s="15">
        <v>59314</v>
      </c>
      <c r="G69" s="14"/>
      <c r="H69" s="15">
        <v>16447</v>
      </c>
      <c r="I69" s="14"/>
      <c r="J69" s="15">
        <v>61118</v>
      </c>
    </row>
    <row r="70" spans="1:10" ht="22.5" customHeight="1">
      <c r="A70" s="7" t="s">
        <v>25</v>
      </c>
      <c r="B70" s="2"/>
      <c r="C70" s="2"/>
      <c r="D70" s="17">
        <f>SUM(D66:D69)</f>
        <v>774266</v>
      </c>
      <c r="E70" s="14"/>
      <c r="F70" s="17">
        <f>SUM(F66:F69)</f>
        <v>656517</v>
      </c>
      <c r="G70" s="14"/>
      <c r="H70" s="17">
        <f>SUM(H66:H69)</f>
        <v>756614</v>
      </c>
      <c r="I70" s="14"/>
      <c r="J70" s="17">
        <f>SUM(J66:J69)</f>
        <v>644832</v>
      </c>
    </row>
    <row r="71" spans="1:10" ht="22.5" customHeight="1">
      <c r="A71" s="7" t="s">
        <v>26</v>
      </c>
      <c r="B71" s="2"/>
      <c r="C71" s="2"/>
      <c r="D71" s="13"/>
      <c r="E71" s="14"/>
      <c r="F71" s="13"/>
      <c r="G71" s="14"/>
      <c r="H71" s="14"/>
      <c r="I71" s="14"/>
      <c r="J71" s="14"/>
    </row>
    <row r="72" spans="1:10" ht="22.5" customHeight="1">
      <c r="A72" s="1" t="s">
        <v>148</v>
      </c>
      <c r="B72" s="2"/>
      <c r="C72" s="2"/>
      <c r="D72" s="13">
        <v>522983</v>
      </c>
      <c r="E72" s="14"/>
      <c r="F72" s="13">
        <v>412457</v>
      </c>
      <c r="G72" s="14"/>
      <c r="H72" s="13">
        <v>522983</v>
      </c>
      <c r="I72" s="14"/>
      <c r="J72" s="14">
        <v>412479</v>
      </c>
    </row>
    <row r="73" spans="1:10" ht="22.5" customHeight="1">
      <c r="A73" s="1" t="s">
        <v>156</v>
      </c>
      <c r="B73" s="12"/>
      <c r="C73" s="2"/>
      <c r="D73" s="13">
        <v>13416</v>
      </c>
      <c r="E73" s="14"/>
      <c r="F73" s="13">
        <v>14223</v>
      </c>
      <c r="G73" s="14"/>
      <c r="H73" s="13">
        <v>1510</v>
      </c>
      <c r="I73" s="14"/>
      <c r="J73" s="13">
        <v>1030</v>
      </c>
    </row>
    <row r="74" spans="1:10" ht="22.5" customHeight="1">
      <c r="A74" s="1" t="s">
        <v>157</v>
      </c>
      <c r="B74" s="12"/>
      <c r="C74" s="2"/>
      <c r="D74" s="13">
        <v>15027</v>
      </c>
      <c r="E74" s="14"/>
      <c r="F74" s="13">
        <v>14572</v>
      </c>
      <c r="G74" s="14"/>
      <c r="H74" s="13">
        <v>15534</v>
      </c>
      <c r="I74" s="14"/>
      <c r="J74" s="13">
        <v>15080</v>
      </c>
    </row>
    <row r="75" spans="1:10" ht="22.5" customHeight="1">
      <c r="A75" s="1" t="s">
        <v>185</v>
      </c>
      <c r="B75" s="12"/>
      <c r="C75" s="2"/>
      <c r="D75" s="13">
        <v>76345</v>
      </c>
      <c r="E75" s="14"/>
      <c r="F75" s="13">
        <v>64861</v>
      </c>
      <c r="G75" s="14"/>
      <c r="H75" s="13">
        <v>76440</v>
      </c>
      <c r="I75" s="14"/>
      <c r="J75" s="13">
        <v>63896</v>
      </c>
    </row>
    <row r="76" spans="1:10" ht="22.5" customHeight="1">
      <c r="A76" s="1" t="s">
        <v>55</v>
      </c>
      <c r="B76" s="12"/>
      <c r="C76" s="2"/>
      <c r="D76" s="17">
        <v>111121</v>
      </c>
      <c r="E76" s="14"/>
      <c r="F76" s="17">
        <v>117960</v>
      </c>
      <c r="G76" s="14"/>
      <c r="H76" s="17">
        <v>103559</v>
      </c>
      <c r="I76" s="14"/>
      <c r="J76" s="17">
        <v>109585</v>
      </c>
    </row>
    <row r="77" spans="1:10" ht="22.5" customHeight="1">
      <c r="A77" s="7" t="s">
        <v>27</v>
      </c>
      <c r="B77" s="2"/>
      <c r="C77" s="2"/>
      <c r="D77" s="17">
        <f>SUM(D72:D76)</f>
        <v>738892</v>
      </c>
      <c r="E77" s="14"/>
      <c r="F77" s="17">
        <f>SUM(F72:F76)</f>
        <v>624073</v>
      </c>
      <c r="G77" s="14"/>
      <c r="H77" s="17">
        <f>SUM(H72:H76)</f>
        <v>720026</v>
      </c>
      <c r="I77" s="14"/>
      <c r="J77" s="17">
        <f>SUM(J72:J76)</f>
        <v>602070</v>
      </c>
    </row>
    <row r="78" spans="1:10" ht="22.5" customHeight="1">
      <c r="A78" s="7" t="s">
        <v>193</v>
      </c>
      <c r="B78" s="12"/>
      <c r="C78" s="2"/>
    </row>
    <row r="79" spans="1:10" ht="22.5" customHeight="1">
      <c r="A79" s="7" t="s">
        <v>168</v>
      </c>
      <c r="B79" s="12"/>
      <c r="C79" s="2"/>
      <c r="D79" s="14">
        <f>D70-D77</f>
        <v>35374</v>
      </c>
      <c r="E79" s="14"/>
      <c r="F79" s="14">
        <f>F70-F77</f>
        <v>32444</v>
      </c>
      <c r="G79" s="14"/>
      <c r="H79" s="14">
        <f>H70-H77</f>
        <v>36588</v>
      </c>
      <c r="I79" s="14"/>
      <c r="J79" s="14">
        <f>J70-J77</f>
        <v>42762</v>
      </c>
    </row>
    <row r="80" spans="1:10" ht="22.5" customHeight="1">
      <c r="A80" s="1" t="s">
        <v>135</v>
      </c>
      <c r="B80" s="12"/>
      <c r="C80" s="2"/>
      <c r="D80" s="16">
        <v>-7061</v>
      </c>
      <c r="E80" s="14"/>
      <c r="F80" s="16">
        <v>-11219</v>
      </c>
      <c r="G80" s="14"/>
      <c r="H80" s="16">
        <v>-7136</v>
      </c>
      <c r="I80" s="39"/>
      <c r="J80" s="40">
        <v>-11367</v>
      </c>
    </row>
    <row r="81" spans="1:10" ht="22.5" customHeight="1">
      <c r="A81" s="7" t="s">
        <v>221</v>
      </c>
      <c r="B81" s="12"/>
      <c r="C81" s="2"/>
      <c r="D81" s="14">
        <f>SUM(D79:D80)</f>
        <v>28313</v>
      </c>
      <c r="E81" s="14"/>
      <c r="F81" s="14">
        <f>SUM(F79:F80)</f>
        <v>21225</v>
      </c>
      <c r="G81" s="14"/>
      <c r="H81" s="14">
        <f>SUM(H79:H80)</f>
        <v>29452</v>
      </c>
      <c r="I81" s="14"/>
      <c r="J81" s="14">
        <f>SUM(J79:J80)</f>
        <v>31395</v>
      </c>
    </row>
    <row r="82" spans="1:10" ht="22.5" customHeight="1">
      <c r="A82" s="1" t="s">
        <v>186</v>
      </c>
      <c r="B82" s="12">
        <v>13</v>
      </c>
      <c r="C82" s="2"/>
      <c r="D82" s="16">
        <v>-8806</v>
      </c>
      <c r="E82" s="14"/>
      <c r="F82" s="16">
        <v>-4215</v>
      </c>
      <c r="G82" s="14"/>
      <c r="H82" s="16">
        <v>-8944</v>
      </c>
      <c r="I82" s="39"/>
      <c r="J82" s="40">
        <v>-4341</v>
      </c>
    </row>
    <row r="83" spans="1:10" ht="22.5" customHeight="1" thickBot="1">
      <c r="A83" s="7" t="s">
        <v>222</v>
      </c>
      <c r="B83" s="12"/>
      <c r="C83" s="2"/>
      <c r="D83" s="18">
        <f>SUM(D81:D82)</f>
        <v>19507</v>
      </c>
      <c r="E83" s="14"/>
      <c r="F83" s="18">
        <f>SUM(F81:F82)</f>
        <v>17010</v>
      </c>
      <c r="G83" s="14"/>
      <c r="H83" s="18">
        <f>SUM(H81:H82)</f>
        <v>20508</v>
      </c>
      <c r="I83" s="14"/>
      <c r="J83" s="18">
        <f>SUM(J81:J82)</f>
        <v>27054</v>
      </c>
    </row>
    <row r="84" spans="1:10" ht="22.5" customHeight="1" thickTop="1">
      <c r="A84" s="7"/>
      <c r="B84" s="12"/>
      <c r="C84" s="2"/>
      <c r="D84" s="14"/>
      <c r="E84" s="14"/>
      <c r="F84" s="14"/>
      <c r="G84" s="14"/>
      <c r="H84" s="14"/>
      <c r="I84" s="14"/>
      <c r="J84" s="14"/>
    </row>
    <row r="85" spans="1:10" ht="22.5" customHeight="1">
      <c r="A85" s="7" t="s">
        <v>125</v>
      </c>
      <c r="B85" s="12"/>
      <c r="C85" s="2"/>
      <c r="D85" s="14"/>
      <c r="E85" s="14"/>
      <c r="F85" s="14"/>
      <c r="G85" s="14"/>
      <c r="H85" s="19"/>
      <c r="I85" s="14"/>
      <c r="J85" s="19"/>
    </row>
    <row r="86" spans="1:10" ht="22.5" customHeight="1">
      <c r="A86" s="7" t="s">
        <v>116</v>
      </c>
      <c r="B86" s="12"/>
      <c r="C86" s="2"/>
      <c r="D86" s="16">
        <f>SUM(D85:D85)</f>
        <v>0</v>
      </c>
      <c r="E86" s="14"/>
      <c r="F86" s="16">
        <f>SUM(F85:F85)</f>
        <v>0</v>
      </c>
      <c r="G86" s="14"/>
      <c r="H86" s="16">
        <f>SUM(H85:H85)</f>
        <v>0</v>
      </c>
      <c r="I86" s="14"/>
      <c r="J86" s="16">
        <f>SUM(J85:J85)</f>
        <v>0</v>
      </c>
    </row>
    <row r="87" spans="1:10" ht="22.5" customHeight="1" thickBot="1">
      <c r="A87" s="7" t="s">
        <v>119</v>
      </c>
      <c r="B87" s="12"/>
      <c r="C87" s="2"/>
      <c r="D87" s="20">
        <f>SUM(D83,D86)</f>
        <v>19507</v>
      </c>
      <c r="E87" s="14"/>
      <c r="F87" s="20">
        <f>SUM(F83,F86)</f>
        <v>17010</v>
      </c>
      <c r="G87" s="14"/>
      <c r="H87" s="20">
        <f>SUM(H83,H86)</f>
        <v>20508</v>
      </c>
      <c r="I87" s="14"/>
      <c r="J87" s="20">
        <f>SUM(J83,J86)</f>
        <v>27054</v>
      </c>
    </row>
    <row r="88" spans="1:10" ht="22.5" customHeight="1" thickTop="1">
      <c r="A88" s="7"/>
      <c r="B88" s="12"/>
      <c r="C88" s="2"/>
      <c r="D88" s="14"/>
      <c r="E88" s="14"/>
      <c r="F88" s="14"/>
      <c r="G88" s="14"/>
      <c r="H88" s="14"/>
      <c r="I88" s="14"/>
      <c r="J88" s="14"/>
    </row>
    <row r="89" spans="1:10" ht="22.5" customHeight="1">
      <c r="A89" s="1" t="s">
        <v>196</v>
      </c>
      <c r="B89" s="12"/>
      <c r="C89" s="2"/>
      <c r="D89" s="14"/>
      <c r="E89" s="14"/>
      <c r="F89" s="14"/>
      <c r="G89" s="14"/>
      <c r="H89" s="14"/>
      <c r="I89" s="14"/>
      <c r="J89" s="14"/>
    </row>
    <row r="90" spans="1:10" ht="22.5" customHeight="1">
      <c r="B90" s="2"/>
      <c r="C90" s="2"/>
      <c r="D90" s="2"/>
      <c r="E90" s="2"/>
      <c r="F90" s="2"/>
      <c r="J90" s="3" t="s">
        <v>44</v>
      </c>
    </row>
    <row r="91" spans="1:10" ht="22.5" customHeight="1">
      <c r="A91" s="4" t="s">
        <v>62</v>
      </c>
      <c r="B91" s="5"/>
      <c r="C91" s="5"/>
      <c r="D91" s="5"/>
      <c r="E91" s="5"/>
      <c r="F91" s="5"/>
      <c r="G91" s="5"/>
      <c r="H91" s="5"/>
      <c r="I91" s="5"/>
      <c r="J91" s="5"/>
    </row>
    <row r="92" spans="1:10" ht="22.5" customHeight="1">
      <c r="A92" s="6" t="s">
        <v>123</v>
      </c>
      <c r="B92" s="5"/>
      <c r="C92" s="5"/>
      <c r="D92" s="5"/>
      <c r="E92" s="5"/>
      <c r="F92" s="5"/>
      <c r="G92" s="5"/>
      <c r="H92" s="5"/>
      <c r="I92" s="5"/>
      <c r="J92" s="5"/>
    </row>
    <row r="93" spans="1:10" ht="22.5" customHeight="1">
      <c r="A93" s="6" t="s">
        <v>205</v>
      </c>
      <c r="B93" s="5"/>
      <c r="C93" s="5"/>
      <c r="D93" s="5"/>
      <c r="E93" s="5"/>
      <c r="F93" s="5"/>
      <c r="G93" s="5"/>
      <c r="H93" s="5"/>
      <c r="I93" s="5"/>
      <c r="J93" s="5"/>
    </row>
    <row r="94" spans="1:10" ht="22.5" customHeight="1">
      <c r="A94" s="5"/>
      <c r="B94" s="5"/>
      <c r="C94" s="5"/>
      <c r="D94" s="5"/>
      <c r="E94" s="5"/>
      <c r="F94" s="5"/>
      <c r="G94" s="5"/>
      <c r="H94" s="5"/>
      <c r="I94" s="5"/>
      <c r="J94" s="3" t="s">
        <v>5</v>
      </c>
    </row>
    <row r="95" spans="1:10" ht="22.5" customHeight="1">
      <c r="A95" s="7"/>
      <c r="B95" s="9"/>
      <c r="C95" s="35"/>
      <c r="D95" s="36"/>
      <c r="E95" s="36" t="s">
        <v>28</v>
      </c>
      <c r="F95" s="36"/>
      <c r="G95" s="35"/>
      <c r="H95" s="37"/>
      <c r="I95" s="36" t="s">
        <v>29</v>
      </c>
      <c r="J95" s="37"/>
    </row>
    <row r="96" spans="1:10" ht="22.5" customHeight="1">
      <c r="B96" s="11"/>
      <c r="D96" s="38">
        <v>2022</v>
      </c>
      <c r="E96" s="10"/>
      <c r="F96" s="38">
        <v>2021</v>
      </c>
      <c r="G96" s="11"/>
      <c r="H96" s="38">
        <v>2022</v>
      </c>
      <c r="I96" s="10"/>
      <c r="J96" s="38">
        <v>2021</v>
      </c>
    </row>
    <row r="97" spans="1:10" ht="22.5" customHeight="1">
      <c r="A97" s="7" t="s">
        <v>223</v>
      </c>
      <c r="B97" s="21"/>
      <c r="C97" s="22"/>
      <c r="D97" s="14"/>
      <c r="E97" s="14"/>
      <c r="F97" s="14"/>
      <c r="G97" s="14"/>
      <c r="H97" s="14"/>
      <c r="I97" s="14"/>
      <c r="J97" s="14"/>
    </row>
    <row r="98" spans="1:10" ht="22.5" customHeight="1">
      <c r="A98" s="1" t="s">
        <v>73</v>
      </c>
      <c r="B98" s="21"/>
      <c r="C98" s="22"/>
      <c r="D98" s="14">
        <f>D87-D99</f>
        <v>19786</v>
      </c>
      <c r="E98" s="14"/>
      <c r="F98" s="14">
        <f>F87-F99</f>
        <v>18975</v>
      </c>
      <c r="G98" s="14"/>
      <c r="H98" s="14">
        <f>H87-H99</f>
        <v>20508</v>
      </c>
      <c r="I98" s="41"/>
      <c r="J98" s="14">
        <f>J87-J99</f>
        <v>27054</v>
      </c>
    </row>
    <row r="99" spans="1:10" ht="22.5" customHeight="1">
      <c r="A99" s="1" t="s">
        <v>74</v>
      </c>
      <c r="B99" s="21"/>
      <c r="C99" s="22"/>
      <c r="D99" s="14">
        <v>-279</v>
      </c>
      <c r="E99" s="14"/>
      <c r="F99" s="14">
        <v>-1965</v>
      </c>
      <c r="G99" s="14"/>
      <c r="H99" s="14">
        <v>0</v>
      </c>
      <c r="I99" s="39"/>
      <c r="J99" s="39">
        <v>0</v>
      </c>
    </row>
    <row r="100" spans="1:10" ht="22.5" customHeight="1" thickBot="1">
      <c r="B100" s="21"/>
      <c r="C100" s="22"/>
      <c r="D100" s="18">
        <f>SUM(D98:D99)</f>
        <v>19507</v>
      </c>
      <c r="E100" s="14"/>
      <c r="F100" s="18">
        <f>SUM(F98:F99)</f>
        <v>17010</v>
      </c>
      <c r="G100" s="14"/>
      <c r="H100" s="18">
        <f>SUM(H98:H99)</f>
        <v>20508</v>
      </c>
      <c r="I100" s="14"/>
      <c r="J100" s="18">
        <f>SUM(J98:J99)</f>
        <v>27054</v>
      </c>
    </row>
    <row r="101" spans="1:10" ht="22.5" customHeight="1" thickTop="1">
      <c r="A101" s="10"/>
      <c r="B101" s="21"/>
      <c r="C101" s="22"/>
      <c r="D101" s="14"/>
      <c r="E101" s="14"/>
      <c r="F101" s="14"/>
      <c r="G101" s="14"/>
      <c r="H101" s="14"/>
      <c r="I101" s="14"/>
      <c r="J101" s="14"/>
    </row>
    <row r="102" spans="1:10" ht="22.5" customHeight="1">
      <c r="A102" s="7" t="s">
        <v>118</v>
      </c>
      <c r="B102" s="21"/>
      <c r="C102" s="22"/>
      <c r="D102" s="14"/>
      <c r="E102" s="14"/>
      <c r="F102" s="14"/>
      <c r="G102" s="14"/>
      <c r="H102" s="14"/>
      <c r="I102" s="14"/>
      <c r="J102" s="14"/>
    </row>
    <row r="103" spans="1:10" ht="22.5" customHeight="1">
      <c r="A103" s="1" t="s">
        <v>73</v>
      </c>
      <c r="B103" s="21"/>
      <c r="C103" s="22"/>
      <c r="D103" s="23">
        <f>SUM(D98)</f>
        <v>19786</v>
      </c>
      <c r="E103" s="23"/>
      <c r="F103" s="23">
        <f>SUM(F98)</f>
        <v>18975</v>
      </c>
      <c r="G103" s="14"/>
      <c r="H103" s="23">
        <f>SUM(H98)</f>
        <v>20508</v>
      </c>
      <c r="I103" s="14"/>
      <c r="J103" s="23">
        <f>SUM(J98)</f>
        <v>27054</v>
      </c>
    </row>
    <row r="104" spans="1:10" ht="22.5" customHeight="1">
      <c r="A104" s="1" t="s">
        <v>74</v>
      </c>
      <c r="B104" s="21"/>
      <c r="C104" s="22"/>
      <c r="D104" s="14">
        <v>-279</v>
      </c>
      <c r="E104" s="14"/>
      <c r="F104" s="14">
        <v>-1965</v>
      </c>
      <c r="G104" s="14"/>
      <c r="H104" s="14">
        <v>0</v>
      </c>
      <c r="I104" s="14"/>
      <c r="J104" s="14">
        <v>0</v>
      </c>
    </row>
    <row r="105" spans="1:10" ht="22.5" customHeight="1" thickBot="1">
      <c r="A105" s="10"/>
      <c r="B105" s="21"/>
      <c r="C105" s="22"/>
      <c r="D105" s="18">
        <f>SUM(D103:D104)</f>
        <v>19507</v>
      </c>
      <c r="E105" s="14"/>
      <c r="F105" s="18">
        <f>SUM(F103:F104)</f>
        <v>17010</v>
      </c>
      <c r="G105" s="14"/>
      <c r="H105" s="18">
        <f>SUM(H103:H104)</f>
        <v>20508</v>
      </c>
      <c r="I105" s="14"/>
      <c r="J105" s="18">
        <f>SUM(J103:J104)</f>
        <v>27054</v>
      </c>
    </row>
    <row r="106" spans="1:10" ht="22.5" customHeight="1" thickTop="1">
      <c r="A106" s="10"/>
      <c r="B106" s="21"/>
      <c r="C106" s="22"/>
      <c r="D106" s="14"/>
      <c r="E106" s="14"/>
      <c r="F106" s="14"/>
      <c r="G106" s="14"/>
      <c r="H106" s="14"/>
      <c r="I106" s="14"/>
      <c r="J106" s="14"/>
    </row>
    <row r="107" spans="1:10" ht="22.5" customHeight="1">
      <c r="A107" s="10"/>
      <c r="B107" s="21"/>
      <c r="C107" s="22"/>
      <c r="D107" s="14"/>
      <c r="E107" s="14"/>
      <c r="F107" s="14"/>
      <c r="G107" s="14"/>
      <c r="H107" s="14"/>
      <c r="I107" s="14"/>
      <c r="J107" s="3" t="s">
        <v>188</v>
      </c>
    </row>
    <row r="108" spans="1:10" ht="22.5" customHeight="1">
      <c r="A108" s="6" t="s">
        <v>138</v>
      </c>
      <c r="B108" s="12"/>
      <c r="C108" s="2"/>
      <c r="D108" s="10"/>
      <c r="E108" s="10"/>
      <c r="F108" s="10"/>
      <c r="G108" s="10"/>
      <c r="H108" s="10"/>
      <c r="I108" s="10"/>
      <c r="J108" s="10"/>
    </row>
    <row r="109" spans="1:10" ht="22.5" customHeight="1">
      <c r="A109" s="24" t="s">
        <v>139</v>
      </c>
      <c r="B109" s="12"/>
      <c r="C109" s="2"/>
      <c r="D109" s="10"/>
      <c r="E109" s="10"/>
      <c r="F109" s="10"/>
      <c r="G109" s="10"/>
      <c r="H109" s="10"/>
      <c r="I109" s="10"/>
      <c r="J109" s="10"/>
    </row>
    <row r="110" spans="1:10" ht="22.5" customHeight="1" thickBot="1">
      <c r="A110" s="1" t="s">
        <v>224</v>
      </c>
      <c r="B110" s="12"/>
      <c r="C110" s="2"/>
      <c r="D110" s="42">
        <f>D98/5022246</f>
        <v>3.9396716130591768E-3</v>
      </c>
      <c r="E110" s="43"/>
      <c r="F110" s="42">
        <v>4.0000000000000001E-3</v>
      </c>
      <c r="G110" s="43"/>
      <c r="H110" s="42">
        <f>H98/5022246</f>
        <v>4.0834319943706459E-3</v>
      </c>
      <c r="I110" s="43"/>
      <c r="J110" s="73">
        <v>5.0000000000000001E-3</v>
      </c>
    </row>
    <row r="111" spans="1:10" ht="22.5" customHeight="1" thickTop="1">
      <c r="B111" s="2"/>
      <c r="C111" s="2"/>
      <c r="D111" s="25"/>
      <c r="E111" s="2"/>
      <c r="F111" s="25"/>
      <c r="H111" s="26"/>
      <c r="I111" s="27"/>
      <c r="J111" s="28"/>
    </row>
    <row r="112" spans="1:10" ht="22.5" customHeight="1">
      <c r="A112" s="1" t="s">
        <v>196</v>
      </c>
      <c r="B112" s="2"/>
      <c r="C112" s="2"/>
      <c r="D112" s="29"/>
      <c r="E112" s="2"/>
      <c r="F112" s="2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3" manualBreakCount="3">
    <brk id="33" max="16383" man="1"/>
    <brk id="56" max="16383" man="1"/>
    <brk id="8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3"/>
  <sheetViews>
    <sheetView showGridLines="0" view="pageBreakPreview" zoomScale="85" zoomScaleNormal="120" zoomScaleSheetLayoutView="85" workbookViewId="0">
      <selection activeCell="A3" sqref="A3:U3"/>
    </sheetView>
  </sheetViews>
  <sheetFormatPr defaultColWidth="9.26953125" defaultRowHeight="16.5" customHeight="1"/>
  <cols>
    <col min="1" max="1" width="38.26953125" style="10" customWidth="1"/>
    <col min="2" max="2" width="2.26953125" style="10" customWidth="1"/>
    <col min="3" max="3" width="13.1796875" style="10" customWidth="1"/>
    <col min="4" max="4" width="1.7265625" style="63" customWidth="1"/>
    <col min="5" max="5" width="13.7265625" style="10" customWidth="1"/>
    <col min="6" max="6" width="1.7265625" style="63" customWidth="1"/>
    <col min="7" max="7" width="15" style="10" customWidth="1"/>
    <col min="8" max="8" width="1.7265625" style="63" customWidth="1"/>
    <col min="9" max="9" width="13" style="10" customWidth="1"/>
    <col min="10" max="10" width="1.7265625" style="10" customWidth="1"/>
    <col min="11" max="11" width="14" style="10" customWidth="1"/>
    <col min="12" max="12" width="1.7265625" style="10" customWidth="1"/>
    <col min="13" max="13" width="15.7265625" style="10" customWidth="1"/>
    <col min="14" max="14" width="1.7265625" style="10" customWidth="1"/>
    <col min="15" max="15" width="17.81640625" style="10" customWidth="1"/>
    <col min="16" max="16" width="1.7265625" style="10" customWidth="1"/>
    <col min="17" max="17" width="14.7265625" style="10" customWidth="1"/>
    <col min="18" max="18" width="1.7265625" style="10" customWidth="1"/>
    <col min="19" max="19" width="13.7265625" style="10" customWidth="1"/>
    <col min="20" max="20" width="1.7265625" style="10" customWidth="1"/>
    <col min="21" max="21" width="13.7265625" style="10" customWidth="1"/>
    <col min="22" max="22" width="1.7265625" style="10" customWidth="1"/>
    <col min="23" max="16384" width="9.26953125" style="10"/>
  </cols>
  <sheetData>
    <row r="1" spans="1:21" ht="21.75" customHeight="1">
      <c r="U1" s="67" t="s">
        <v>44</v>
      </c>
    </row>
    <row r="2" spans="1:21" s="1" customFormat="1" ht="21.75" customHeight="1">
      <c r="A2" s="75" t="s">
        <v>62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</row>
    <row r="3" spans="1:21" ht="21.75" customHeight="1">
      <c r="A3" s="75" t="s">
        <v>113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</row>
    <row r="4" spans="1:21" ht="21.75" customHeight="1">
      <c r="A4" s="75" t="s">
        <v>205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</row>
    <row r="5" spans="1:21" ht="21.75" customHeight="1">
      <c r="U5" s="67" t="s">
        <v>5</v>
      </c>
    </row>
    <row r="6" spans="1:21" ht="21.75" customHeight="1">
      <c r="C6" s="76" t="s">
        <v>28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1" ht="21.75" customHeight="1">
      <c r="C7" s="78" t="s">
        <v>86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68"/>
      <c r="S7" s="68"/>
      <c r="T7" s="68"/>
      <c r="U7" s="68"/>
    </row>
    <row r="8" spans="1:21" ht="21.75" customHeight="1">
      <c r="C8" s="9"/>
      <c r="D8" s="9"/>
      <c r="E8" s="9"/>
      <c r="F8" s="9"/>
      <c r="G8" s="9"/>
      <c r="H8" s="9"/>
      <c r="I8" s="9"/>
      <c r="J8" s="9"/>
      <c r="K8" s="9"/>
      <c r="L8" s="9"/>
      <c r="M8" s="79" t="s">
        <v>142</v>
      </c>
      <c r="N8" s="79"/>
      <c r="O8" s="79"/>
      <c r="P8" s="9"/>
      <c r="Q8" s="9"/>
      <c r="R8" s="68"/>
      <c r="S8" s="68"/>
      <c r="T8" s="68"/>
      <c r="U8" s="68"/>
    </row>
    <row r="9" spans="1:21" ht="21.75" customHeight="1">
      <c r="A9" s="70"/>
      <c r="C9" s="68"/>
      <c r="D9" s="68"/>
      <c r="E9" s="68"/>
      <c r="F9" s="10"/>
      <c r="G9" s="68"/>
      <c r="H9" s="10"/>
      <c r="I9" s="68"/>
      <c r="J9" s="68"/>
      <c r="K9" s="68"/>
      <c r="L9" s="68"/>
      <c r="M9" s="77" t="s">
        <v>141</v>
      </c>
      <c r="N9" s="77"/>
      <c r="O9" s="77"/>
      <c r="P9" s="68"/>
      <c r="Q9" s="68"/>
      <c r="R9" s="68"/>
      <c r="S9" s="68"/>
      <c r="T9" s="68"/>
      <c r="U9" s="68"/>
    </row>
    <row r="10" spans="1:21" ht="21.75" customHeight="1">
      <c r="E10" s="9"/>
      <c r="G10" s="9"/>
      <c r="I10" s="9"/>
      <c r="J10" s="9"/>
      <c r="K10" s="9"/>
      <c r="L10" s="9"/>
      <c r="M10" s="9" t="s">
        <v>104</v>
      </c>
      <c r="Q10" s="57" t="s">
        <v>82</v>
      </c>
      <c r="S10" s="9" t="s">
        <v>76</v>
      </c>
    </row>
    <row r="11" spans="1:21" s="9" customFormat="1" ht="21.75" customHeight="1">
      <c r="C11" s="9" t="s">
        <v>56</v>
      </c>
      <c r="D11" s="63"/>
      <c r="F11" s="63"/>
      <c r="G11" s="9" t="s">
        <v>170</v>
      </c>
      <c r="H11" s="63"/>
      <c r="M11" s="9" t="s">
        <v>105</v>
      </c>
      <c r="N11" s="10"/>
      <c r="O11" s="57" t="s">
        <v>126</v>
      </c>
      <c r="P11" s="10"/>
      <c r="Q11" s="57" t="s">
        <v>83</v>
      </c>
      <c r="R11" s="10"/>
      <c r="S11" s="9" t="s">
        <v>77</v>
      </c>
      <c r="T11" s="10"/>
      <c r="U11" s="57" t="s">
        <v>10</v>
      </c>
    </row>
    <row r="12" spans="1:21" s="9" customFormat="1" ht="21.75" customHeight="1">
      <c r="C12" s="9" t="s">
        <v>103</v>
      </c>
      <c r="D12" s="63"/>
      <c r="F12" s="63"/>
      <c r="G12" s="9" t="s">
        <v>133</v>
      </c>
      <c r="H12" s="63"/>
      <c r="I12" s="77" t="s">
        <v>6</v>
      </c>
      <c r="J12" s="77"/>
      <c r="K12" s="77"/>
      <c r="M12" s="9" t="s">
        <v>106</v>
      </c>
      <c r="O12" s="57" t="s">
        <v>235</v>
      </c>
      <c r="Q12" s="57" t="s">
        <v>84</v>
      </c>
      <c r="S12" s="9" t="s">
        <v>78</v>
      </c>
      <c r="U12" s="57" t="s">
        <v>81</v>
      </c>
    </row>
    <row r="13" spans="1:21" s="9" customFormat="1" ht="21.75" customHeight="1">
      <c r="C13" s="66" t="s">
        <v>7</v>
      </c>
      <c r="D13" s="69"/>
      <c r="E13" s="66" t="s">
        <v>69</v>
      </c>
      <c r="F13" s="69"/>
      <c r="G13" s="66" t="s">
        <v>169</v>
      </c>
      <c r="H13" s="69"/>
      <c r="I13" s="66" t="s">
        <v>8</v>
      </c>
      <c r="K13" s="66" t="s">
        <v>9</v>
      </c>
      <c r="M13" s="66" t="s">
        <v>91</v>
      </c>
      <c r="O13" s="58" t="s">
        <v>141</v>
      </c>
      <c r="Q13" s="58" t="s">
        <v>85</v>
      </c>
      <c r="S13" s="66" t="s">
        <v>79</v>
      </c>
      <c r="U13" s="58" t="s">
        <v>80</v>
      </c>
    </row>
    <row r="14" spans="1:21" s="9" customFormat="1" ht="21.75" customHeight="1">
      <c r="A14" s="70" t="s">
        <v>174</v>
      </c>
      <c r="C14" s="57">
        <v>5022246</v>
      </c>
      <c r="D14" s="57"/>
      <c r="E14" s="57">
        <v>-429265</v>
      </c>
      <c r="F14" s="57"/>
      <c r="G14" s="57">
        <v>979</v>
      </c>
      <c r="H14" s="57"/>
      <c r="I14" s="57">
        <v>80004</v>
      </c>
      <c r="J14" s="57"/>
      <c r="K14" s="57">
        <v>52833</v>
      </c>
      <c r="L14" s="57"/>
      <c r="M14" s="57">
        <v>74131</v>
      </c>
      <c r="N14" s="57"/>
      <c r="O14" s="19">
        <f>SUM(M14:N14)</f>
        <v>74131</v>
      </c>
      <c r="P14" s="57"/>
      <c r="Q14" s="57">
        <f>SUM(C14:K14,O14)</f>
        <v>4800928</v>
      </c>
      <c r="R14" s="57"/>
      <c r="S14" s="57">
        <v>114608</v>
      </c>
      <c r="T14" s="57"/>
      <c r="U14" s="57">
        <f>SUM(Q14:S14)</f>
        <v>4915536</v>
      </c>
    </row>
    <row r="15" spans="1:21" s="9" customFormat="1" ht="21.75" customHeight="1">
      <c r="A15" s="10" t="s">
        <v>208</v>
      </c>
      <c r="C15" s="33">
        <v>0</v>
      </c>
      <c r="D15" s="57"/>
      <c r="E15" s="33">
        <v>0</v>
      </c>
      <c r="F15" s="57"/>
      <c r="G15" s="33">
        <v>0</v>
      </c>
      <c r="H15" s="57"/>
      <c r="I15" s="33">
        <v>0</v>
      </c>
      <c r="J15" s="57"/>
      <c r="K15" s="57">
        <v>-50212</v>
      </c>
      <c r="L15" s="57"/>
      <c r="M15" s="33">
        <v>0</v>
      </c>
      <c r="N15" s="57"/>
      <c r="O15" s="19">
        <f>SUM(M15:N15)</f>
        <v>0</v>
      </c>
      <c r="P15" s="57"/>
      <c r="Q15" s="57">
        <f>SUM(C15:K15,O15)</f>
        <v>-50212</v>
      </c>
      <c r="R15" s="57"/>
      <c r="S15" s="33">
        <v>0</v>
      </c>
      <c r="T15" s="57"/>
      <c r="U15" s="57">
        <f>SUM(Q15:S15)</f>
        <v>-50212</v>
      </c>
    </row>
    <row r="16" spans="1:21" ht="21.75" customHeight="1">
      <c r="A16" s="10" t="s">
        <v>119</v>
      </c>
      <c r="B16" s="70"/>
      <c r="C16" s="59">
        <v>0</v>
      </c>
      <c r="D16" s="60"/>
      <c r="E16" s="59">
        <v>0</v>
      </c>
      <c r="F16" s="60"/>
      <c r="G16" s="59">
        <v>0</v>
      </c>
      <c r="H16" s="60"/>
      <c r="I16" s="59">
        <v>0</v>
      </c>
      <c r="J16" s="19"/>
      <c r="K16" s="59">
        <f>SUM(PL!F103)</f>
        <v>18975</v>
      </c>
      <c r="L16" s="33"/>
      <c r="M16" s="59">
        <v>0</v>
      </c>
      <c r="N16" s="33"/>
      <c r="O16" s="30">
        <f>SUM(M16:N16)</f>
        <v>0</v>
      </c>
      <c r="P16" s="33"/>
      <c r="Q16" s="57">
        <f>SUM(C16:K16,O16)</f>
        <v>18975</v>
      </c>
      <c r="R16" s="33"/>
      <c r="S16" s="33">
        <f>SUM(PL!F104)</f>
        <v>-1965</v>
      </c>
      <c r="T16" s="19"/>
      <c r="U16" s="30">
        <f>SUM(Q16:S16)</f>
        <v>17010</v>
      </c>
    </row>
    <row r="17" spans="1:21" ht="21.75" customHeight="1" thickBot="1">
      <c r="A17" s="70" t="s">
        <v>206</v>
      </c>
      <c r="B17" s="70"/>
      <c r="C17" s="62">
        <f>SUM(C14:C16)</f>
        <v>5022246</v>
      </c>
      <c r="D17" s="60"/>
      <c r="E17" s="62">
        <f>SUM(E14:E16)</f>
        <v>-429265</v>
      </c>
      <c r="F17" s="60"/>
      <c r="G17" s="62">
        <f>SUM(G14:G16)</f>
        <v>979</v>
      </c>
      <c r="H17" s="60"/>
      <c r="I17" s="62">
        <f>SUM(I14:I16)</f>
        <v>80004</v>
      </c>
      <c r="J17" s="19"/>
      <c r="K17" s="62">
        <f>SUM(K14:K16)</f>
        <v>21596</v>
      </c>
      <c r="L17" s="19"/>
      <c r="M17" s="62">
        <f>SUM(M14:M16)</f>
        <v>74131</v>
      </c>
      <c r="N17" s="19"/>
      <c r="O17" s="62">
        <f>SUM(O14:O16)</f>
        <v>74131</v>
      </c>
      <c r="P17" s="19"/>
      <c r="Q17" s="62">
        <f>SUM(Q14:Q16)</f>
        <v>4769691</v>
      </c>
      <c r="R17" s="19"/>
      <c r="S17" s="62">
        <f>SUM(S14:S16)</f>
        <v>112643</v>
      </c>
      <c r="T17" s="19"/>
      <c r="U17" s="62">
        <f>SUM(U14:U16)</f>
        <v>4882334</v>
      </c>
    </row>
    <row r="18" spans="1:21" ht="21.75" customHeight="1" thickTop="1"/>
    <row r="19" spans="1:21" ht="21.75" customHeight="1">
      <c r="A19" s="70" t="s">
        <v>190</v>
      </c>
      <c r="B19" s="70"/>
      <c r="C19" s="61">
        <v>5022246</v>
      </c>
      <c r="D19" s="60"/>
      <c r="E19" s="19">
        <v>-429265</v>
      </c>
      <c r="F19" s="60"/>
      <c r="G19" s="19">
        <v>979</v>
      </c>
      <c r="H19" s="60"/>
      <c r="I19" s="61">
        <v>81604</v>
      </c>
      <c r="J19" s="19"/>
      <c r="K19" s="19">
        <v>22660</v>
      </c>
      <c r="L19" s="19"/>
      <c r="M19" s="61">
        <v>74131</v>
      </c>
      <c r="N19" s="19"/>
      <c r="O19" s="19">
        <v>74131</v>
      </c>
      <c r="P19" s="19">
        <v>0</v>
      </c>
      <c r="Q19" s="61">
        <f>SUM(C19:M19)</f>
        <v>4772355</v>
      </c>
      <c r="R19" s="19">
        <v>0</v>
      </c>
      <c r="S19" s="61">
        <v>111757</v>
      </c>
      <c r="T19" s="19">
        <v>0</v>
      </c>
      <c r="U19" s="19">
        <f t="shared" ref="U19:U20" si="0">SUM(Q19:S19)</f>
        <v>4884112</v>
      </c>
    </row>
    <row r="20" spans="1:21" ht="21.75" customHeight="1">
      <c r="A20" s="10" t="s">
        <v>119</v>
      </c>
      <c r="B20" s="70"/>
      <c r="C20" s="59">
        <v>0</v>
      </c>
      <c r="D20" s="60"/>
      <c r="E20" s="59">
        <v>0</v>
      </c>
      <c r="F20" s="60"/>
      <c r="G20" s="59">
        <v>0</v>
      </c>
      <c r="H20" s="60"/>
      <c r="I20" s="59">
        <v>0</v>
      </c>
      <c r="J20" s="19"/>
      <c r="K20" s="59">
        <f>SUM(PL!D103)</f>
        <v>19786</v>
      </c>
      <c r="L20" s="33"/>
      <c r="M20" s="59">
        <v>0</v>
      </c>
      <c r="N20" s="33"/>
      <c r="O20" s="30">
        <f>SUM(M20:N20)</f>
        <v>0</v>
      </c>
      <c r="P20" s="33"/>
      <c r="Q20" s="19">
        <f>SUM(K20:O20)</f>
        <v>19786</v>
      </c>
      <c r="R20" s="33"/>
      <c r="S20" s="33">
        <f>SUM(PL!D104)</f>
        <v>-279</v>
      </c>
      <c r="T20" s="19"/>
      <c r="U20" s="30">
        <f t="shared" si="0"/>
        <v>19507</v>
      </c>
    </row>
    <row r="21" spans="1:21" ht="21.75" customHeight="1" thickBot="1">
      <c r="A21" s="70" t="s">
        <v>207</v>
      </c>
      <c r="B21" s="70"/>
      <c r="C21" s="62">
        <f>SUM(C19:C20)</f>
        <v>5022246</v>
      </c>
      <c r="D21" s="60"/>
      <c r="E21" s="62">
        <f>SUM(E19:E20)</f>
        <v>-429265</v>
      </c>
      <c r="F21" s="60"/>
      <c r="G21" s="62">
        <f>SUM(G19:G20)</f>
        <v>979</v>
      </c>
      <c r="H21" s="60"/>
      <c r="I21" s="62">
        <f>SUM(I19:I20)</f>
        <v>81604</v>
      </c>
      <c r="J21" s="19"/>
      <c r="K21" s="62">
        <f>SUM(K19:K20)</f>
        <v>42446</v>
      </c>
      <c r="L21" s="19"/>
      <c r="M21" s="62">
        <f>SUM(M19:M20)</f>
        <v>74131</v>
      </c>
      <c r="N21" s="19"/>
      <c r="O21" s="62">
        <f>SUM(O19:O20)</f>
        <v>74131</v>
      </c>
      <c r="P21" s="19"/>
      <c r="Q21" s="62">
        <f>SUM(Q19:Q20)</f>
        <v>4792141</v>
      </c>
      <c r="R21" s="19"/>
      <c r="S21" s="62">
        <f>SUM(S19:S20)</f>
        <v>111478</v>
      </c>
      <c r="T21" s="19"/>
      <c r="U21" s="62">
        <f>SUM(U19:U20)</f>
        <v>4903619</v>
      </c>
    </row>
    <row r="22" spans="1:21" ht="21.75" customHeight="1" thickTop="1">
      <c r="A22" s="70"/>
      <c r="B22" s="70"/>
      <c r="C22" s="19"/>
      <c r="E22" s="19"/>
      <c r="G22" s="19"/>
      <c r="I22" s="19"/>
      <c r="K22" s="19"/>
      <c r="M22" s="19"/>
      <c r="O22" s="19"/>
      <c r="Q22" s="19"/>
      <c r="S22" s="19"/>
      <c r="U22" s="19">
        <f>U21-BS!D87</f>
        <v>0</v>
      </c>
    </row>
    <row r="23" spans="1:21" ht="21.75" customHeight="1">
      <c r="A23" s="1" t="s">
        <v>196</v>
      </c>
    </row>
  </sheetData>
  <mergeCells count="8">
    <mergeCell ref="A2:U2"/>
    <mergeCell ref="A3:U3"/>
    <mergeCell ref="A4:U4"/>
    <mergeCell ref="C6:U6"/>
    <mergeCell ref="I12:K12"/>
    <mergeCell ref="C7:Q7"/>
    <mergeCell ref="M9:O9"/>
    <mergeCell ref="M8:O8"/>
  </mergeCells>
  <pageMargins left="0.38" right="0.15748031496062992" top="0.59055118110236227" bottom="0.47244094488188981" header="0.31496062992125984" footer="0.51181102362204722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"/>
  <sheetViews>
    <sheetView showGridLines="0" view="pageBreakPreview" zoomScale="73" zoomScaleNormal="100" zoomScaleSheetLayoutView="73" workbookViewId="0">
      <selection activeCell="I17" sqref="I17"/>
    </sheetView>
  </sheetViews>
  <sheetFormatPr defaultColWidth="9.26953125" defaultRowHeight="18" customHeight="1"/>
  <cols>
    <col min="1" max="1" width="39.7265625" style="10" customWidth="1"/>
    <col min="2" max="2" width="2.26953125" style="10" customWidth="1"/>
    <col min="3" max="3" width="13.7265625" style="10" customWidth="1"/>
    <col min="4" max="4" width="1.7265625" style="63" customWidth="1"/>
    <col min="5" max="5" width="13.7265625" style="10" customWidth="1"/>
    <col min="6" max="6" width="1.7265625" style="63" customWidth="1"/>
    <col min="7" max="7" width="17.453125" style="10" customWidth="1"/>
    <col min="8" max="8" width="1.7265625" style="63" customWidth="1"/>
    <col min="9" max="9" width="13.7265625" style="10" customWidth="1"/>
    <col min="10" max="10" width="1.7265625" style="10" customWidth="1"/>
    <col min="11" max="11" width="13.7265625" style="10" customWidth="1"/>
    <col min="12" max="12" width="1.7265625" style="10" customWidth="1"/>
    <col min="13" max="13" width="13.7265625" style="10" customWidth="1"/>
    <col min="14" max="16384" width="9.26953125" style="10"/>
  </cols>
  <sheetData>
    <row r="1" spans="1:15" ht="21.75" customHeight="1">
      <c r="M1" s="67" t="s">
        <v>44</v>
      </c>
    </row>
    <row r="2" spans="1:15" s="1" customFormat="1" ht="21.75" customHeight="1">
      <c r="A2" s="75" t="s">
        <v>62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spans="1:15" ht="21.75" customHeight="1">
      <c r="A3" s="75" t="s">
        <v>114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5" ht="21.75" customHeight="1">
      <c r="A4" s="75" t="s">
        <v>205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5" ht="21.75" customHeight="1">
      <c r="M5" s="67" t="s">
        <v>5</v>
      </c>
    </row>
    <row r="6" spans="1:15" ht="21.75" customHeight="1">
      <c r="C6" s="76" t="s">
        <v>29</v>
      </c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1:15" s="9" customFormat="1" ht="21.75" customHeight="1">
      <c r="C7" s="9" t="s">
        <v>56</v>
      </c>
      <c r="D7" s="63"/>
      <c r="F7" s="63"/>
      <c r="G7" s="9" t="s">
        <v>132</v>
      </c>
      <c r="H7" s="63"/>
      <c r="I7" s="77" t="s">
        <v>6</v>
      </c>
      <c r="J7" s="77"/>
      <c r="K7" s="77"/>
      <c r="M7" s="57" t="s">
        <v>10</v>
      </c>
    </row>
    <row r="8" spans="1:15" s="9" customFormat="1" ht="21.75" customHeight="1">
      <c r="C8" s="9" t="s">
        <v>103</v>
      </c>
      <c r="D8" s="63"/>
      <c r="F8" s="63"/>
      <c r="G8" s="9" t="s">
        <v>133</v>
      </c>
      <c r="H8" s="63"/>
      <c r="I8" s="68"/>
      <c r="M8" s="57" t="s">
        <v>81</v>
      </c>
    </row>
    <row r="9" spans="1:15" s="9" customFormat="1" ht="21.75" customHeight="1">
      <c r="C9" s="66" t="s">
        <v>7</v>
      </c>
      <c r="D9" s="69"/>
      <c r="E9" s="66" t="s">
        <v>69</v>
      </c>
      <c r="F9" s="69"/>
      <c r="G9" s="66" t="s">
        <v>134</v>
      </c>
      <c r="H9" s="69"/>
      <c r="I9" s="66" t="s">
        <v>8</v>
      </c>
      <c r="K9" s="66" t="s">
        <v>9</v>
      </c>
      <c r="M9" s="58" t="s">
        <v>80</v>
      </c>
    </row>
    <row r="10" spans="1:15" s="9" customFormat="1" ht="21.75" customHeight="1">
      <c r="A10" s="70" t="s">
        <v>174</v>
      </c>
      <c r="C10" s="57">
        <v>5022246</v>
      </c>
      <c r="D10" s="57"/>
      <c r="E10" s="57">
        <v>-429265</v>
      </c>
      <c r="F10" s="57"/>
      <c r="G10" s="57">
        <v>979</v>
      </c>
      <c r="H10" s="57"/>
      <c r="I10" s="57">
        <v>80004</v>
      </c>
      <c r="J10" s="57">
        <v>0</v>
      </c>
      <c r="K10" s="57">
        <v>447712</v>
      </c>
      <c r="M10" s="57">
        <f>SUM(C10:K10)</f>
        <v>5121676</v>
      </c>
    </row>
    <row r="11" spans="1:15" s="9" customFormat="1" ht="21.75" customHeight="1">
      <c r="A11" s="10" t="s">
        <v>208</v>
      </c>
      <c r="C11" s="33">
        <v>0</v>
      </c>
      <c r="D11" s="57"/>
      <c r="E11" s="33">
        <v>0</v>
      </c>
      <c r="F11" s="57"/>
      <c r="G11" s="33">
        <v>0</v>
      </c>
      <c r="H11" s="57"/>
      <c r="I11" s="33">
        <v>0</v>
      </c>
      <c r="J11" s="57"/>
      <c r="K11" s="57">
        <v>-50212</v>
      </c>
      <c r="M11" s="57">
        <f>SUM(C11:K11)</f>
        <v>-50212</v>
      </c>
    </row>
    <row r="12" spans="1:15" ht="21.75" customHeight="1">
      <c r="A12" s="10" t="s">
        <v>119</v>
      </c>
      <c r="C12" s="33">
        <v>0</v>
      </c>
      <c r="D12" s="60"/>
      <c r="E12" s="59">
        <v>0</v>
      </c>
      <c r="F12" s="60"/>
      <c r="G12" s="59">
        <v>0</v>
      </c>
      <c r="H12" s="60"/>
      <c r="I12" s="33">
        <v>0</v>
      </c>
      <c r="J12" s="19"/>
      <c r="K12" s="19">
        <f>SUM(PL!J103)</f>
        <v>27054</v>
      </c>
      <c r="L12" s="33"/>
      <c r="M12" s="57">
        <f>SUM(C12:K12)</f>
        <v>27054</v>
      </c>
    </row>
    <row r="13" spans="1:15" ht="21.75" customHeight="1" thickBot="1">
      <c r="A13" s="70" t="s">
        <v>206</v>
      </c>
      <c r="C13" s="62">
        <f>SUM(C10:C12)</f>
        <v>5022246</v>
      </c>
      <c r="D13" s="60"/>
      <c r="E13" s="62">
        <f>SUM(E10:E12)</f>
        <v>-429265</v>
      </c>
      <c r="F13" s="60"/>
      <c r="G13" s="62">
        <f>SUM(G10:G12)</f>
        <v>979</v>
      </c>
      <c r="H13" s="60"/>
      <c r="I13" s="62">
        <f>SUM(I10:I12)</f>
        <v>80004</v>
      </c>
      <c r="J13" s="19"/>
      <c r="K13" s="62">
        <f>SUM(K10:K12)</f>
        <v>424554</v>
      </c>
      <c r="L13" s="19"/>
      <c r="M13" s="62">
        <f>SUM(M10:M12)</f>
        <v>5098518</v>
      </c>
    </row>
    <row r="14" spans="1:15" s="9" customFormat="1" ht="21.75" customHeight="1" thickTop="1">
      <c r="D14" s="69"/>
      <c r="F14" s="69"/>
      <c r="H14" s="69"/>
      <c r="M14" s="57"/>
    </row>
    <row r="15" spans="1:15" ht="21.75" customHeight="1">
      <c r="A15" s="70" t="s">
        <v>190</v>
      </c>
      <c r="C15" s="19">
        <v>5022246</v>
      </c>
      <c r="D15" s="60"/>
      <c r="E15" s="19">
        <v>-429265</v>
      </c>
      <c r="G15" s="19">
        <v>979</v>
      </c>
      <c r="I15" s="61">
        <v>81604</v>
      </c>
      <c r="J15" s="19">
        <v>0</v>
      </c>
      <c r="K15" s="19">
        <v>427484</v>
      </c>
      <c r="L15" s="19">
        <v>0</v>
      </c>
      <c r="M15" s="14">
        <f>SUM(C15:K15)</f>
        <v>5103048</v>
      </c>
    </row>
    <row r="16" spans="1:15" ht="21.75" customHeight="1">
      <c r="A16" s="10" t="s">
        <v>119</v>
      </c>
      <c r="C16" s="33">
        <v>0</v>
      </c>
      <c r="D16" s="60"/>
      <c r="E16" s="59">
        <v>0</v>
      </c>
      <c r="F16" s="60"/>
      <c r="G16" s="59">
        <v>0</v>
      </c>
      <c r="H16" s="60"/>
      <c r="I16" s="33">
        <v>0</v>
      </c>
      <c r="J16" s="19"/>
      <c r="K16" s="19">
        <f>SUM(PL!H103)</f>
        <v>20508</v>
      </c>
      <c r="L16" s="33"/>
      <c r="M16" s="19">
        <f>SUM(C16:K16)</f>
        <v>20508</v>
      </c>
    </row>
    <row r="17" spans="1:13" ht="21.75" customHeight="1" thickBot="1">
      <c r="A17" s="70" t="s">
        <v>207</v>
      </c>
      <c r="C17" s="62">
        <f>SUM(C15:C16)</f>
        <v>5022246</v>
      </c>
      <c r="D17" s="60"/>
      <c r="E17" s="62">
        <f>SUM(E15:E16)</f>
        <v>-429265</v>
      </c>
      <c r="F17" s="60"/>
      <c r="G17" s="62">
        <f>SUM(G15:G16)</f>
        <v>979</v>
      </c>
      <c r="H17" s="60"/>
      <c r="I17" s="62">
        <f>SUM(I15:I16)</f>
        <v>81604</v>
      </c>
      <c r="J17" s="19"/>
      <c r="K17" s="62">
        <f>SUM(K15:K16)</f>
        <v>447992</v>
      </c>
      <c r="L17" s="19"/>
      <c r="M17" s="62">
        <f>SUM(M15:M16)</f>
        <v>5123556</v>
      </c>
    </row>
    <row r="18" spans="1:13" ht="21.75" customHeight="1" thickTop="1">
      <c r="C18" s="19"/>
      <c r="E18" s="19"/>
      <c r="G18" s="19"/>
      <c r="I18" s="19"/>
      <c r="K18" s="19"/>
      <c r="M18" s="19">
        <f>SUM(M17-BS!H87)</f>
        <v>0</v>
      </c>
    </row>
    <row r="19" spans="1:13" ht="21.75" customHeight="1">
      <c r="A19" s="1" t="s">
        <v>196</v>
      </c>
    </row>
  </sheetData>
  <mergeCells count="6">
    <mergeCell ref="N2:O2"/>
    <mergeCell ref="A3:M3"/>
    <mergeCell ref="A4:M4"/>
    <mergeCell ref="C6:M6"/>
    <mergeCell ref="I7:K7"/>
    <mergeCell ref="A2:M2"/>
  </mergeCells>
  <pageMargins left="0.78740157480314998" right="0.39370078740157499" top="0.98425196850393704" bottom="0.39370078740157499" header="0.27559055118110198" footer="0.511811023622047"/>
  <pageSetup paperSize="9" scale="67" orientation="portrait" r:id="rId1"/>
  <headerFooter alignWithMargins="0"/>
  <ignoredErrors>
    <ignoredError sqref="M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6"/>
  <sheetViews>
    <sheetView showGridLines="0" view="pageBreakPreview" topLeftCell="A88" zoomScale="85" zoomScaleNormal="110" zoomScaleSheetLayoutView="85" workbookViewId="0">
      <selection activeCell="C100" sqref="C100"/>
    </sheetView>
  </sheetViews>
  <sheetFormatPr defaultColWidth="10.7265625" defaultRowHeight="20.25" customHeight="1"/>
  <cols>
    <col min="1" max="1" width="57" style="1" customWidth="1"/>
    <col min="2" max="2" width="7" style="1" customWidth="1"/>
    <col min="3" max="3" width="1.7265625" style="1" customWidth="1"/>
    <col min="4" max="4" width="15.54296875" style="1" customWidth="1"/>
    <col min="5" max="5" width="1.7265625" style="1" customWidth="1"/>
    <col min="6" max="6" width="15.26953125" style="1" customWidth="1"/>
    <col min="7" max="7" width="1.7265625" style="1" customWidth="1"/>
    <col min="8" max="8" width="14.26953125" style="1" customWidth="1"/>
    <col min="9" max="9" width="1.7265625" style="1" customWidth="1"/>
    <col min="10" max="10" width="14.26953125" style="1" customWidth="1"/>
    <col min="11" max="11" width="0.7265625" style="1" customWidth="1"/>
    <col min="12" max="16384" width="10.7265625" style="1"/>
  </cols>
  <sheetData>
    <row r="1" spans="1:10" ht="20.25" customHeight="1">
      <c r="B1" s="2"/>
      <c r="C1" s="2"/>
      <c r="D1" s="2"/>
      <c r="E1" s="2"/>
      <c r="F1" s="2"/>
      <c r="J1" s="3" t="s">
        <v>44</v>
      </c>
    </row>
    <row r="2" spans="1:10" ht="20.25" customHeight="1">
      <c r="A2" s="4" t="s">
        <v>62</v>
      </c>
      <c r="B2" s="5"/>
      <c r="C2" s="5"/>
      <c r="D2" s="5"/>
      <c r="E2" s="5"/>
      <c r="F2" s="5"/>
      <c r="G2" s="5"/>
      <c r="H2" s="5"/>
      <c r="I2" s="5"/>
      <c r="J2" s="5"/>
    </row>
    <row r="3" spans="1:10" ht="20.25" customHeight="1">
      <c r="A3" s="6" t="s">
        <v>143</v>
      </c>
      <c r="B3" s="5"/>
      <c r="C3" s="5"/>
      <c r="D3" s="5"/>
      <c r="E3" s="5"/>
      <c r="F3" s="5"/>
      <c r="G3" s="5"/>
      <c r="H3" s="5"/>
      <c r="I3" s="5"/>
      <c r="J3" s="5"/>
    </row>
    <row r="4" spans="1:10" ht="20.25" customHeight="1">
      <c r="A4" s="6" t="s">
        <v>205</v>
      </c>
      <c r="B4" s="5"/>
      <c r="C4" s="5"/>
      <c r="D4" s="5"/>
      <c r="E4" s="5"/>
      <c r="F4" s="5"/>
      <c r="G4" s="5"/>
      <c r="H4" s="5"/>
      <c r="I4" s="5"/>
      <c r="J4" s="5"/>
    </row>
    <row r="5" spans="1:10" ht="20.25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20.25" customHeight="1">
      <c r="B6" s="35"/>
      <c r="C6" s="35"/>
      <c r="D6" s="36"/>
      <c r="E6" s="36" t="s">
        <v>28</v>
      </c>
      <c r="F6" s="36"/>
      <c r="G6" s="35"/>
      <c r="H6" s="37"/>
      <c r="I6" s="36" t="s">
        <v>29</v>
      </c>
      <c r="J6" s="37"/>
    </row>
    <row r="7" spans="1:10" ht="20.25" customHeight="1">
      <c r="B7" s="8"/>
      <c r="D7" s="38">
        <v>2022</v>
      </c>
      <c r="E7" s="10"/>
      <c r="F7" s="38">
        <v>2021</v>
      </c>
      <c r="G7" s="11"/>
      <c r="H7" s="38">
        <v>2022</v>
      </c>
      <c r="I7" s="10"/>
      <c r="J7" s="38">
        <v>2021</v>
      </c>
    </row>
    <row r="8" spans="1:10" s="2" customFormat="1" ht="20.25" customHeight="1">
      <c r="A8" s="6" t="s">
        <v>30</v>
      </c>
      <c r="D8" s="8"/>
      <c r="E8" s="1"/>
      <c r="F8" s="8"/>
      <c r="G8" s="8"/>
      <c r="H8" s="8"/>
      <c r="I8" s="1"/>
      <c r="J8" s="8"/>
    </row>
    <row r="9" spans="1:10" ht="20.25" customHeight="1">
      <c r="A9" s="1" t="s">
        <v>221</v>
      </c>
      <c r="B9" s="2"/>
      <c r="C9" s="2"/>
      <c r="D9" s="19">
        <f>SUM(PL!D81)</f>
        <v>28313</v>
      </c>
      <c r="E9" s="19"/>
      <c r="F9" s="19">
        <f>SUM(PL!F81)</f>
        <v>21225</v>
      </c>
      <c r="G9" s="19"/>
      <c r="H9" s="19">
        <f>SUM(PL!H81)</f>
        <v>29452</v>
      </c>
      <c r="I9" s="19"/>
      <c r="J9" s="19">
        <f>SUM(PL!J81)</f>
        <v>31395</v>
      </c>
    </row>
    <row r="10" spans="1:10" ht="20.25" customHeight="1">
      <c r="A10" s="1" t="s">
        <v>140</v>
      </c>
      <c r="B10" s="2"/>
      <c r="C10" s="2"/>
      <c r="D10" s="19"/>
      <c r="E10" s="19"/>
      <c r="F10" s="19"/>
      <c r="G10" s="19"/>
      <c r="H10" s="19"/>
      <c r="I10" s="19"/>
      <c r="J10" s="19"/>
    </row>
    <row r="11" spans="1:10" ht="20.25" customHeight="1">
      <c r="A11" s="1" t="s">
        <v>46</v>
      </c>
      <c r="B11" s="2"/>
      <c r="C11" s="2"/>
    </row>
    <row r="12" spans="1:10" ht="20.25" customHeight="1">
      <c r="A12" s="24" t="s">
        <v>93</v>
      </c>
      <c r="B12" s="2"/>
      <c r="C12" s="2"/>
    </row>
    <row r="13" spans="1:10" ht="20.25" customHeight="1">
      <c r="A13" s="24" t="s">
        <v>136</v>
      </c>
      <c r="C13" s="2"/>
      <c r="D13" s="19">
        <v>523165</v>
      </c>
      <c r="E13" s="19"/>
      <c r="F13" s="19">
        <v>413062</v>
      </c>
      <c r="G13" s="19"/>
      <c r="H13" s="19">
        <v>523165</v>
      </c>
      <c r="I13" s="19"/>
      <c r="J13" s="19">
        <v>413062</v>
      </c>
    </row>
    <row r="14" spans="1:10" ht="20.25" customHeight="1">
      <c r="A14" s="24" t="s">
        <v>175</v>
      </c>
      <c r="C14" s="2"/>
      <c r="D14" s="19">
        <v>-182</v>
      </c>
      <c r="E14" s="19"/>
      <c r="F14" s="19">
        <v>-605</v>
      </c>
      <c r="G14" s="19"/>
      <c r="H14" s="19">
        <v>-182</v>
      </c>
      <c r="I14" s="19"/>
      <c r="J14" s="14">
        <v>-605</v>
      </c>
    </row>
    <row r="15" spans="1:10" ht="20.25" customHeight="1">
      <c r="A15" s="24" t="s">
        <v>225</v>
      </c>
      <c r="C15" s="2"/>
      <c r="D15" s="14">
        <v>5</v>
      </c>
      <c r="E15" s="14"/>
      <c r="F15" s="14">
        <v>328</v>
      </c>
      <c r="G15" s="14"/>
      <c r="H15" s="14">
        <v>5</v>
      </c>
      <c r="I15" s="14"/>
      <c r="J15" s="19">
        <v>328</v>
      </c>
    </row>
    <row r="16" spans="1:10" ht="20.25" customHeight="1">
      <c r="A16" s="24" t="s">
        <v>120</v>
      </c>
      <c r="C16" s="2"/>
      <c r="D16" s="14">
        <v>23945</v>
      </c>
      <c r="E16" s="14"/>
      <c r="F16" s="14">
        <v>32793</v>
      </c>
      <c r="G16" s="14"/>
      <c r="H16" s="14">
        <v>22222</v>
      </c>
      <c r="I16" s="14"/>
      <c r="J16" s="19">
        <v>30514</v>
      </c>
    </row>
    <row r="17" spans="1:10" ht="20.25" customHeight="1">
      <c r="A17" s="24" t="s">
        <v>176</v>
      </c>
      <c r="C17" s="2"/>
      <c r="D17" s="19">
        <v>0</v>
      </c>
      <c r="E17" s="19"/>
      <c r="F17" s="19">
        <v>-600</v>
      </c>
      <c r="G17" s="19"/>
      <c r="H17" s="19">
        <v>0</v>
      </c>
      <c r="I17" s="19"/>
      <c r="J17" s="19">
        <v>-600</v>
      </c>
    </row>
    <row r="18" spans="1:10" ht="20.25" customHeight="1">
      <c r="A18" s="24" t="s">
        <v>61</v>
      </c>
      <c r="C18" s="2"/>
      <c r="D18" s="14">
        <v>3347</v>
      </c>
      <c r="E18" s="19"/>
      <c r="F18" s="14">
        <v>2930</v>
      </c>
      <c r="G18" s="19"/>
      <c r="H18" s="14">
        <v>2658</v>
      </c>
      <c r="I18" s="19"/>
      <c r="J18" s="14">
        <v>2300</v>
      </c>
    </row>
    <row r="19" spans="1:10" ht="20.25" customHeight="1">
      <c r="A19" s="24" t="s">
        <v>177</v>
      </c>
      <c r="C19" s="2"/>
      <c r="D19" s="14">
        <v>-2008</v>
      </c>
      <c r="E19" s="19"/>
      <c r="F19" s="14">
        <v>-1147</v>
      </c>
      <c r="G19" s="19"/>
      <c r="H19" s="14">
        <v>0</v>
      </c>
      <c r="I19" s="19"/>
      <c r="J19" s="14">
        <v>0</v>
      </c>
    </row>
    <row r="20" spans="1:10" ht="20.25" customHeight="1">
      <c r="A20" s="24" t="s">
        <v>187</v>
      </c>
      <c r="C20" s="2"/>
      <c r="D20" s="14">
        <v>-686</v>
      </c>
      <c r="E20" s="19"/>
      <c r="F20" s="14">
        <v>-688</v>
      </c>
      <c r="G20" s="19"/>
      <c r="H20" s="14">
        <v>-686</v>
      </c>
      <c r="I20" s="19"/>
      <c r="J20" s="14">
        <v>-688</v>
      </c>
    </row>
    <row r="21" spans="1:10" ht="20.25" customHeight="1">
      <c r="A21" s="24" t="s">
        <v>178</v>
      </c>
      <c r="C21" s="2"/>
      <c r="D21" s="14">
        <v>-7</v>
      </c>
      <c r="E21" s="19"/>
      <c r="F21" s="14">
        <v>-71</v>
      </c>
      <c r="G21" s="19"/>
      <c r="H21" s="14">
        <v>-7</v>
      </c>
      <c r="I21" s="19"/>
      <c r="J21" s="14">
        <v>-62</v>
      </c>
    </row>
    <row r="22" spans="1:10" ht="20.25" customHeight="1">
      <c r="A22" s="24" t="s">
        <v>179</v>
      </c>
      <c r="C22" s="2"/>
      <c r="D22" s="14">
        <v>-20</v>
      </c>
      <c r="E22" s="19"/>
      <c r="F22" s="14">
        <v>-39</v>
      </c>
      <c r="G22" s="19"/>
      <c r="H22" s="14">
        <v>0</v>
      </c>
      <c r="I22" s="19"/>
      <c r="J22" s="14">
        <v>-39</v>
      </c>
    </row>
    <row r="23" spans="1:10" ht="20.25" customHeight="1">
      <c r="A23" s="24" t="s">
        <v>191</v>
      </c>
      <c r="C23" s="2"/>
      <c r="D23" s="14">
        <v>0</v>
      </c>
      <c r="E23" s="19"/>
      <c r="F23" s="14">
        <v>1</v>
      </c>
      <c r="G23" s="19"/>
      <c r="H23" s="14">
        <v>0</v>
      </c>
      <c r="I23" s="19"/>
      <c r="J23" s="14">
        <v>1</v>
      </c>
    </row>
    <row r="24" spans="1:10" ht="20.25" customHeight="1">
      <c r="A24" s="24" t="s">
        <v>226</v>
      </c>
      <c r="C24" s="2"/>
      <c r="D24" s="14">
        <v>45</v>
      </c>
      <c r="E24" s="19"/>
      <c r="F24" s="14">
        <v>97</v>
      </c>
      <c r="G24" s="19"/>
      <c r="H24" s="14">
        <v>29</v>
      </c>
      <c r="I24" s="19"/>
      <c r="J24" s="14">
        <v>26</v>
      </c>
    </row>
    <row r="25" spans="1:10" ht="20.25" customHeight="1">
      <c r="A25" s="1" t="s">
        <v>213</v>
      </c>
      <c r="C25" s="2"/>
      <c r="D25" s="14">
        <v>0</v>
      </c>
      <c r="E25" s="19"/>
      <c r="F25" s="14">
        <v>0</v>
      </c>
      <c r="G25" s="19"/>
      <c r="H25" s="14">
        <v>0</v>
      </c>
      <c r="I25" s="19"/>
      <c r="J25" s="14">
        <v>-121</v>
      </c>
    </row>
    <row r="26" spans="1:10" ht="20.25" customHeight="1">
      <c r="A26" s="1" t="s">
        <v>117</v>
      </c>
      <c r="C26" s="2"/>
      <c r="D26" s="16">
        <v>6312</v>
      </c>
      <c r="E26" s="19"/>
      <c r="F26" s="16">
        <v>11219</v>
      </c>
      <c r="G26" s="19"/>
      <c r="H26" s="16">
        <v>6386</v>
      </c>
      <c r="I26" s="19"/>
      <c r="J26" s="16">
        <v>11367</v>
      </c>
    </row>
    <row r="27" spans="1:10" ht="20.25" customHeight="1">
      <c r="A27" s="24" t="s">
        <v>129</v>
      </c>
      <c r="C27" s="2"/>
    </row>
    <row r="28" spans="1:10" ht="20.25" customHeight="1">
      <c r="A28" s="24" t="s">
        <v>47</v>
      </c>
      <c r="D28" s="19">
        <f>SUM(D9:D26)</f>
        <v>582229</v>
      </c>
      <c r="E28" s="19"/>
      <c r="F28" s="19">
        <f>SUM(F9:F26)</f>
        <v>478505</v>
      </c>
      <c r="G28" s="19"/>
      <c r="H28" s="19">
        <f>SUM(H9:H26)</f>
        <v>583042</v>
      </c>
      <c r="I28" s="19"/>
      <c r="J28" s="19">
        <f>SUM(J9:J26)</f>
        <v>486878</v>
      </c>
    </row>
    <row r="29" spans="1:10" ht="20.25" customHeight="1">
      <c r="A29" s="24" t="s">
        <v>48</v>
      </c>
      <c r="C29" s="2"/>
      <c r="D29" s="19"/>
      <c r="E29" s="19"/>
      <c r="F29" s="19"/>
      <c r="G29" s="19"/>
      <c r="H29" s="19"/>
      <c r="I29" s="19"/>
      <c r="J29" s="19"/>
    </row>
    <row r="30" spans="1:10" ht="20.25" customHeight="1">
      <c r="A30" s="24" t="s">
        <v>70</v>
      </c>
      <c r="C30" s="2"/>
      <c r="D30" s="19">
        <v>-11049</v>
      </c>
      <c r="E30" s="19"/>
      <c r="F30" s="19">
        <v>1704</v>
      </c>
      <c r="G30" s="19"/>
      <c r="H30" s="19">
        <v>-10180</v>
      </c>
      <c r="I30" s="19"/>
      <c r="J30" s="19">
        <v>26999</v>
      </c>
    </row>
    <row r="31" spans="1:10" ht="20.25" customHeight="1">
      <c r="A31" s="24" t="s">
        <v>100</v>
      </c>
      <c r="C31" s="2"/>
      <c r="D31" s="19">
        <v>-618682</v>
      </c>
      <c r="E31" s="19"/>
      <c r="F31" s="19">
        <v>-298982</v>
      </c>
      <c r="G31" s="19"/>
      <c r="H31" s="19">
        <v>-618490</v>
      </c>
      <c r="I31" s="19"/>
      <c r="J31" s="19">
        <v>-299177</v>
      </c>
    </row>
    <row r="32" spans="1:10" ht="20.25" customHeight="1">
      <c r="A32" s="24" t="s">
        <v>53</v>
      </c>
      <c r="C32" s="2"/>
      <c r="D32" s="14">
        <v>-16879</v>
      </c>
      <c r="E32" s="19"/>
      <c r="F32" s="14">
        <v>-35039</v>
      </c>
      <c r="G32" s="19"/>
      <c r="H32" s="14">
        <v>-16879</v>
      </c>
      <c r="I32" s="19"/>
      <c r="J32" s="14">
        <v>-35039</v>
      </c>
    </row>
    <row r="33" spans="1:10" ht="20.25" customHeight="1">
      <c r="A33" s="24" t="s">
        <v>75</v>
      </c>
      <c r="C33" s="2"/>
      <c r="D33" s="19">
        <v>2430</v>
      </c>
      <c r="E33" s="19"/>
      <c r="F33" s="19">
        <v>-36831</v>
      </c>
      <c r="G33" s="19"/>
      <c r="H33" s="19">
        <v>2660</v>
      </c>
      <c r="I33" s="19"/>
      <c r="J33" s="19">
        <v>-36570</v>
      </c>
    </row>
    <row r="34" spans="1:10" ht="20.25" customHeight="1">
      <c r="A34" s="24" t="s">
        <v>121</v>
      </c>
      <c r="C34" s="2"/>
    </row>
    <row r="35" spans="1:10" ht="20.25" customHeight="1">
      <c r="A35" s="24" t="s">
        <v>94</v>
      </c>
      <c r="C35" s="2"/>
      <c r="D35" s="1">
        <v>4787</v>
      </c>
      <c r="F35" s="1">
        <v>2904</v>
      </c>
      <c r="H35" s="1">
        <v>4787</v>
      </c>
      <c r="J35" s="1">
        <v>2904</v>
      </c>
    </row>
    <row r="36" spans="1:10" ht="20.25" customHeight="1">
      <c r="A36" s="24" t="s">
        <v>158</v>
      </c>
      <c r="C36" s="2"/>
      <c r="D36" s="1">
        <v>-14338</v>
      </c>
      <c r="F36" s="1">
        <v>50502</v>
      </c>
      <c r="H36" s="1">
        <v>-14338</v>
      </c>
      <c r="J36" s="1">
        <v>50502</v>
      </c>
    </row>
    <row r="37" spans="1:10" ht="20.25" customHeight="1">
      <c r="A37" s="24" t="s">
        <v>49</v>
      </c>
      <c r="C37" s="2"/>
      <c r="D37" s="1">
        <v>-1733</v>
      </c>
      <c r="E37" s="19"/>
      <c r="F37" s="1">
        <v>859</v>
      </c>
      <c r="G37" s="19"/>
      <c r="H37" s="1">
        <v>-1051</v>
      </c>
      <c r="J37" s="1">
        <v>857</v>
      </c>
    </row>
    <row r="38" spans="1:10" ht="20.25" customHeight="1">
      <c r="A38" s="24" t="s">
        <v>60</v>
      </c>
      <c r="C38" s="2"/>
      <c r="E38" s="19"/>
      <c r="F38" s="19"/>
      <c r="G38" s="19"/>
      <c r="I38" s="19"/>
      <c r="J38" s="19"/>
    </row>
    <row r="39" spans="1:10" ht="20.25" customHeight="1">
      <c r="A39" s="24" t="s">
        <v>71</v>
      </c>
      <c r="C39" s="2"/>
      <c r="D39" s="19">
        <v>14841</v>
      </c>
      <c r="E39" s="19"/>
      <c r="F39" s="19">
        <v>1143</v>
      </c>
      <c r="G39" s="19"/>
      <c r="H39" s="19">
        <v>14962</v>
      </c>
      <c r="I39" s="19"/>
      <c r="J39" s="19">
        <v>-35103</v>
      </c>
    </row>
    <row r="40" spans="1:10" ht="20.25" customHeight="1">
      <c r="A40" s="24" t="s">
        <v>101</v>
      </c>
      <c r="C40" s="2"/>
      <c r="D40" s="19">
        <v>10347</v>
      </c>
      <c r="E40" s="19"/>
      <c r="F40" s="19">
        <v>-22630</v>
      </c>
      <c r="G40" s="19"/>
      <c r="H40" s="19">
        <v>9676</v>
      </c>
      <c r="I40" s="19"/>
      <c r="J40" s="19">
        <v>-23036</v>
      </c>
    </row>
    <row r="41" spans="1:10" ht="20.25" customHeight="1">
      <c r="A41" s="24" t="s">
        <v>95</v>
      </c>
      <c r="C41" s="2"/>
      <c r="D41" s="19">
        <v>99493</v>
      </c>
      <c r="E41" s="19"/>
      <c r="F41" s="19">
        <v>-141170</v>
      </c>
      <c r="G41" s="19"/>
      <c r="H41" s="19">
        <v>98765</v>
      </c>
      <c r="I41" s="19"/>
      <c r="J41" s="19">
        <v>-142932</v>
      </c>
    </row>
    <row r="42" spans="1:10" ht="20.25" customHeight="1">
      <c r="A42" s="24" t="s">
        <v>51</v>
      </c>
      <c r="C42" s="2"/>
      <c r="D42" s="19">
        <v>-4114</v>
      </c>
      <c r="E42" s="19"/>
      <c r="F42" s="19">
        <v>-6244</v>
      </c>
      <c r="G42" s="19"/>
      <c r="H42" s="19">
        <v>-3414</v>
      </c>
      <c r="I42" s="19"/>
      <c r="J42" s="19">
        <v>-6057</v>
      </c>
    </row>
    <row r="43" spans="1:10" ht="20.25" customHeight="1">
      <c r="A43" s="1" t="s">
        <v>50</v>
      </c>
      <c r="C43" s="2"/>
      <c r="D43" s="19">
        <v>8345</v>
      </c>
      <c r="E43" s="19"/>
      <c r="F43" s="19">
        <v>-6481</v>
      </c>
      <c r="G43" s="19"/>
      <c r="H43" s="19">
        <v>8345</v>
      </c>
      <c r="I43" s="19"/>
      <c r="J43" s="19">
        <v>-6481</v>
      </c>
    </row>
    <row r="44" spans="1:10" ht="20.25" customHeight="1">
      <c r="A44" s="1" t="s">
        <v>159</v>
      </c>
      <c r="C44" s="2"/>
      <c r="D44" s="19">
        <v>0</v>
      </c>
      <c r="E44" s="19"/>
      <c r="F44" s="19">
        <v>-3063</v>
      </c>
      <c r="G44" s="19"/>
      <c r="H44" s="19">
        <v>0</v>
      </c>
      <c r="I44" s="19"/>
      <c r="J44" s="19">
        <v>-3063</v>
      </c>
    </row>
    <row r="45" spans="1:10" ht="20.25" customHeight="1">
      <c r="A45" s="24" t="s">
        <v>72</v>
      </c>
      <c r="C45" s="2"/>
      <c r="D45" s="30">
        <v>5844</v>
      </c>
      <c r="E45" s="19"/>
      <c r="F45" s="30">
        <v>3856</v>
      </c>
      <c r="G45" s="19"/>
      <c r="H45" s="30">
        <v>5847</v>
      </c>
      <c r="I45" s="19"/>
      <c r="J45" s="30">
        <v>3873</v>
      </c>
    </row>
    <row r="46" spans="1:10" ht="20.25" customHeight="1">
      <c r="A46" s="24" t="s">
        <v>232</v>
      </c>
      <c r="C46" s="2"/>
      <c r="D46" s="19">
        <f>SUM(D28:D45)</f>
        <v>61521</v>
      </c>
      <c r="E46" s="19"/>
      <c r="F46" s="19">
        <f>SUM(F28:F45)</f>
        <v>-10967</v>
      </c>
      <c r="G46" s="19"/>
      <c r="H46" s="19">
        <f>SUM(H28:H45)</f>
        <v>63732</v>
      </c>
      <c r="I46" s="19"/>
      <c r="J46" s="19">
        <f>SUM(J28:J45)</f>
        <v>-15445</v>
      </c>
    </row>
    <row r="47" spans="1:10" ht="20.25" customHeight="1">
      <c r="A47" s="24" t="s">
        <v>128</v>
      </c>
      <c r="C47" s="2"/>
      <c r="D47" s="19">
        <v>-26612</v>
      </c>
      <c r="E47" s="19"/>
      <c r="F47" s="19">
        <v>-25983</v>
      </c>
      <c r="G47" s="19"/>
      <c r="H47" s="19">
        <v>-26686</v>
      </c>
      <c r="I47" s="19"/>
      <c r="J47" s="19">
        <v>-26011</v>
      </c>
    </row>
    <row r="48" spans="1:10" ht="20.25" customHeight="1">
      <c r="A48" s="1" t="s">
        <v>137</v>
      </c>
      <c r="C48" s="2"/>
      <c r="D48" s="19">
        <v>-9951</v>
      </c>
      <c r="E48" s="19"/>
      <c r="F48" s="19">
        <v>-58165</v>
      </c>
      <c r="G48" s="19"/>
      <c r="H48" s="19">
        <v>-9942</v>
      </c>
      <c r="I48" s="19"/>
      <c r="J48" s="19">
        <v>-58157</v>
      </c>
    </row>
    <row r="49" spans="1:10" ht="20.25" customHeight="1">
      <c r="A49" s="1" t="s">
        <v>215</v>
      </c>
      <c r="C49" s="2"/>
      <c r="D49" s="19">
        <v>465</v>
      </c>
      <c r="E49" s="19"/>
      <c r="F49" s="19">
        <v>0</v>
      </c>
      <c r="G49" s="19"/>
      <c r="H49" s="19">
        <v>0</v>
      </c>
      <c r="I49" s="19"/>
      <c r="J49" s="19">
        <v>0</v>
      </c>
    </row>
    <row r="50" spans="1:10" ht="20.25" customHeight="1">
      <c r="A50" s="6" t="s">
        <v>233</v>
      </c>
      <c r="C50" s="2"/>
      <c r="D50" s="31">
        <f>SUM(D46:D49)</f>
        <v>25423</v>
      </c>
      <c r="E50" s="19"/>
      <c r="F50" s="31">
        <f>SUM(F46:F49)</f>
        <v>-95115</v>
      </c>
      <c r="G50" s="19"/>
      <c r="H50" s="31">
        <f>SUM(H46:H49)</f>
        <v>27104</v>
      </c>
      <c r="I50" s="19"/>
      <c r="J50" s="31">
        <f>SUM(J46:J49)</f>
        <v>-99613</v>
      </c>
    </row>
    <row r="51" spans="1:10" ht="15" customHeight="1">
      <c r="A51" s="24"/>
      <c r="C51" s="2"/>
      <c r="D51" s="19"/>
      <c r="E51" s="19"/>
      <c r="F51" s="19"/>
      <c r="G51" s="19"/>
      <c r="H51" s="19"/>
      <c r="I51" s="19"/>
      <c r="J51" s="19"/>
    </row>
    <row r="52" spans="1:10" ht="20.25" customHeight="1">
      <c r="A52" s="1" t="s">
        <v>196</v>
      </c>
      <c r="B52" s="2"/>
      <c r="C52" s="2"/>
    </row>
    <row r="53" spans="1:10" ht="20.25" customHeight="1">
      <c r="B53" s="2"/>
      <c r="C53" s="2"/>
      <c r="D53" s="2"/>
      <c r="E53" s="2"/>
      <c r="F53" s="2"/>
      <c r="J53" s="3" t="s">
        <v>44</v>
      </c>
    </row>
    <row r="54" spans="1:10" ht="20.25" customHeight="1">
      <c r="A54" s="4" t="s">
        <v>62</v>
      </c>
      <c r="B54" s="5"/>
      <c r="C54" s="5"/>
      <c r="D54" s="5"/>
      <c r="E54" s="5"/>
      <c r="F54" s="5"/>
      <c r="G54" s="5"/>
      <c r="H54" s="5"/>
      <c r="I54" s="5"/>
      <c r="J54" s="5"/>
    </row>
    <row r="55" spans="1:10" ht="20.25" customHeight="1">
      <c r="A55" s="6" t="s">
        <v>144</v>
      </c>
      <c r="B55" s="5"/>
      <c r="C55" s="5"/>
      <c r="D55" s="5"/>
      <c r="E55" s="5"/>
      <c r="F55" s="5"/>
      <c r="G55" s="5"/>
      <c r="H55" s="5"/>
      <c r="I55" s="5"/>
      <c r="J55" s="5"/>
    </row>
    <row r="56" spans="1:10" ht="20.25" customHeight="1">
      <c r="A56" s="6" t="s">
        <v>205</v>
      </c>
      <c r="B56" s="5"/>
      <c r="C56" s="5"/>
      <c r="D56" s="5"/>
      <c r="E56" s="5"/>
      <c r="F56" s="5"/>
      <c r="G56" s="5"/>
      <c r="H56" s="5"/>
      <c r="I56" s="5"/>
      <c r="J56" s="5"/>
    </row>
    <row r="57" spans="1:10" ht="20.25" customHeight="1">
      <c r="A57" s="5"/>
      <c r="B57" s="5"/>
      <c r="C57" s="5"/>
      <c r="D57" s="5"/>
      <c r="E57" s="5"/>
      <c r="F57" s="5"/>
      <c r="G57" s="5"/>
      <c r="H57" s="5"/>
      <c r="I57" s="5"/>
      <c r="J57" s="3" t="s">
        <v>5</v>
      </c>
    </row>
    <row r="58" spans="1:10" s="7" customFormat="1" ht="20.25" customHeight="1">
      <c r="B58" s="35"/>
      <c r="C58" s="35"/>
      <c r="D58" s="36"/>
      <c r="E58" s="36" t="s">
        <v>28</v>
      </c>
      <c r="F58" s="36"/>
      <c r="G58" s="35"/>
      <c r="H58" s="37"/>
      <c r="I58" s="36" t="s">
        <v>29</v>
      </c>
      <c r="J58" s="37"/>
    </row>
    <row r="59" spans="1:10" ht="20.25" customHeight="1">
      <c r="B59" s="8"/>
      <c r="D59" s="71" t="s">
        <v>198</v>
      </c>
      <c r="E59" s="10"/>
      <c r="F59" s="71" t="s">
        <v>199</v>
      </c>
      <c r="G59" s="11"/>
      <c r="H59" s="71" t="s">
        <v>198</v>
      </c>
      <c r="I59" s="10"/>
      <c r="J59" s="71" t="s">
        <v>199</v>
      </c>
    </row>
    <row r="60" spans="1:10" ht="20.25" customHeight="1">
      <c r="A60" s="7" t="s">
        <v>31</v>
      </c>
      <c r="B60" s="2"/>
      <c r="C60" s="2"/>
      <c r="D60" s="2"/>
      <c r="E60" s="2"/>
      <c r="F60" s="2"/>
      <c r="G60" s="2"/>
      <c r="H60" s="2"/>
      <c r="I60" s="2"/>
      <c r="J60" s="2"/>
    </row>
    <row r="61" spans="1:10" ht="20.25" customHeight="1">
      <c r="A61" s="1" t="s">
        <v>216</v>
      </c>
      <c r="B61" s="2"/>
      <c r="C61" s="2"/>
      <c r="D61" s="14">
        <v>45</v>
      </c>
      <c r="E61" s="2"/>
      <c r="F61" s="14">
        <v>0</v>
      </c>
      <c r="G61" s="2"/>
      <c r="H61" s="14">
        <v>45</v>
      </c>
      <c r="I61" s="2"/>
      <c r="J61" s="14">
        <v>0</v>
      </c>
    </row>
    <row r="62" spans="1:10" ht="20.25" customHeight="1">
      <c r="A62" s="1" t="s">
        <v>180</v>
      </c>
      <c r="B62" s="2"/>
      <c r="C62" s="2"/>
      <c r="D62" s="14">
        <v>-15000</v>
      </c>
      <c r="E62" s="19"/>
      <c r="F62" s="14">
        <v>-7000</v>
      </c>
      <c r="G62" s="19"/>
      <c r="H62" s="14">
        <v>0</v>
      </c>
      <c r="I62" s="19"/>
      <c r="J62" s="14">
        <v>0</v>
      </c>
    </row>
    <row r="63" spans="1:10" ht="20.25" customHeight="1">
      <c r="A63" s="1" t="s">
        <v>181</v>
      </c>
      <c r="B63" s="2"/>
      <c r="C63" s="2"/>
      <c r="D63" s="14">
        <v>40133</v>
      </c>
      <c r="E63" s="19"/>
      <c r="F63" s="14">
        <v>252262</v>
      </c>
      <c r="G63" s="19"/>
      <c r="H63" s="14">
        <v>40133</v>
      </c>
      <c r="I63" s="19"/>
      <c r="J63" s="14">
        <v>225062</v>
      </c>
    </row>
    <row r="64" spans="1:10" ht="20.25" customHeight="1">
      <c r="A64" s="1" t="s">
        <v>96</v>
      </c>
      <c r="B64" s="2"/>
      <c r="C64" s="2"/>
      <c r="D64" s="1">
        <v>-1491</v>
      </c>
      <c r="F64" s="1">
        <v>-1488</v>
      </c>
      <c r="H64" s="1">
        <v>-1493</v>
      </c>
      <c r="J64" s="1">
        <v>-1488</v>
      </c>
    </row>
    <row r="65" spans="1:10" ht="20.25" customHeight="1">
      <c r="A65" s="1" t="s">
        <v>160</v>
      </c>
      <c r="B65" s="2"/>
      <c r="C65" s="2"/>
      <c r="D65" s="14">
        <v>-5084</v>
      </c>
      <c r="E65" s="19"/>
      <c r="F65" s="14">
        <v>-13552</v>
      </c>
      <c r="G65" s="19"/>
      <c r="H65" s="14">
        <v>-4529</v>
      </c>
      <c r="J65" s="1">
        <v>-13450</v>
      </c>
    </row>
    <row r="66" spans="1:10" ht="20.25" customHeight="1">
      <c r="A66" s="1" t="s">
        <v>145</v>
      </c>
      <c r="B66" s="2"/>
      <c r="C66" s="2"/>
      <c r="D66" s="14">
        <v>-27</v>
      </c>
      <c r="E66" s="19"/>
      <c r="F66" s="14">
        <v>-128059</v>
      </c>
      <c r="G66" s="19"/>
      <c r="H66" s="14">
        <v>-27</v>
      </c>
      <c r="I66" s="14"/>
      <c r="J66" s="14">
        <v>-128059</v>
      </c>
    </row>
    <row r="67" spans="1:10" ht="20.25" customHeight="1">
      <c r="A67" s="1" t="s">
        <v>209</v>
      </c>
      <c r="B67" s="2"/>
      <c r="C67" s="2"/>
      <c r="D67" s="14">
        <v>-1200</v>
      </c>
      <c r="E67" s="19"/>
      <c r="F67" s="14">
        <v>-1200</v>
      </c>
      <c r="G67" s="19"/>
      <c r="H67" s="14">
        <v>-1200</v>
      </c>
      <c r="I67" s="14"/>
      <c r="J67" s="14">
        <v>-1200</v>
      </c>
    </row>
    <row r="68" spans="1:10" ht="20.25" customHeight="1">
      <c r="A68" s="1" t="s">
        <v>211</v>
      </c>
      <c r="B68" s="2"/>
      <c r="C68" s="2"/>
      <c r="D68" s="14">
        <v>0</v>
      </c>
      <c r="E68" s="19"/>
      <c r="F68" s="14">
        <v>12</v>
      </c>
      <c r="G68" s="19"/>
      <c r="H68" s="14">
        <v>0</v>
      </c>
      <c r="I68" s="14"/>
      <c r="J68" s="14">
        <v>12</v>
      </c>
    </row>
    <row r="69" spans="1:10" ht="20.25" customHeight="1">
      <c r="A69" s="1" t="s">
        <v>217</v>
      </c>
      <c r="B69" s="2"/>
      <c r="C69" s="2"/>
      <c r="D69" s="14">
        <v>50</v>
      </c>
      <c r="E69" s="19"/>
      <c r="F69" s="14">
        <v>0</v>
      </c>
      <c r="G69" s="19"/>
      <c r="H69" s="14">
        <v>50</v>
      </c>
      <c r="I69" s="14"/>
      <c r="J69" s="14">
        <v>0</v>
      </c>
    </row>
    <row r="70" spans="1:10" ht="20.25" customHeight="1">
      <c r="A70" s="7" t="s">
        <v>183</v>
      </c>
      <c r="B70" s="2"/>
      <c r="C70" s="2"/>
      <c r="D70" s="31">
        <f>SUM(D61:D69)</f>
        <v>17426</v>
      </c>
      <c r="E70" s="19"/>
      <c r="F70" s="31">
        <f>SUM(F61:F69)</f>
        <v>100975</v>
      </c>
      <c r="G70" s="19"/>
      <c r="H70" s="31">
        <f>SUM(H61:H69)</f>
        <v>32979</v>
      </c>
      <c r="I70" s="19"/>
      <c r="J70" s="31">
        <f>SUM(J61:J69)</f>
        <v>80877</v>
      </c>
    </row>
    <row r="71" spans="1:10" ht="20.25" customHeight="1">
      <c r="A71" s="7" t="s">
        <v>109</v>
      </c>
      <c r="B71" s="2"/>
      <c r="C71" s="2"/>
      <c r="D71" s="19"/>
      <c r="E71" s="19"/>
      <c r="F71" s="19"/>
      <c r="G71" s="19"/>
      <c r="H71" s="19"/>
      <c r="I71" s="19"/>
      <c r="J71" s="19"/>
    </row>
    <row r="72" spans="1:10" ht="20.25" customHeight="1">
      <c r="A72" s="1" t="s">
        <v>227</v>
      </c>
      <c r="B72" s="2"/>
      <c r="C72" s="2"/>
      <c r="D72" s="19">
        <v>80000</v>
      </c>
      <c r="E72" s="19"/>
      <c r="F72" s="19">
        <v>180000</v>
      </c>
      <c r="G72" s="19"/>
      <c r="H72" s="19">
        <v>80000</v>
      </c>
      <c r="I72" s="19"/>
      <c r="J72" s="19">
        <v>180000</v>
      </c>
    </row>
    <row r="73" spans="1:10" ht="21.75" customHeight="1">
      <c r="A73" s="1" t="s">
        <v>228</v>
      </c>
      <c r="B73" s="2"/>
      <c r="C73" s="2"/>
      <c r="D73" s="19">
        <v>0</v>
      </c>
      <c r="E73" s="19"/>
      <c r="F73" s="19">
        <v>0</v>
      </c>
      <c r="G73" s="19"/>
      <c r="H73" s="19">
        <v>0</v>
      </c>
      <c r="I73" s="19"/>
      <c r="J73" s="19">
        <v>25000</v>
      </c>
    </row>
    <row r="74" spans="1:10" ht="20.25" customHeight="1">
      <c r="A74" s="1" t="s">
        <v>194</v>
      </c>
      <c r="B74" s="2"/>
      <c r="C74" s="2"/>
      <c r="D74" s="19">
        <v>439066</v>
      </c>
      <c r="E74" s="19"/>
      <c r="F74" s="19">
        <v>364458</v>
      </c>
      <c r="G74" s="19"/>
      <c r="H74" s="19">
        <v>439066</v>
      </c>
      <c r="I74" s="19"/>
      <c r="J74" s="19">
        <v>364458</v>
      </c>
    </row>
    <row r="75" spans="1:10" ht="20.25" customHeight="1">
      <c r="A75" s="1" t="s">
        <v>200</v>
      </c>
      <c r="B75" s="2"/>
      <c r="C75" s="2"/>
      <c r="D75" s="19">
        <v>0</v>
      </c>
      <c r="E75" s="19"/>
      <c r="F75" s="19">
        <v>0</v>
      </c>
      <c r="G75" s="19"/>
      <c r="H75" s="19">
        <v>-15000</v>
      </c>
      <c r="I75" s="19"/>
      <c r="J75" s="19">
        <v>-5000</v>
      </c>
    </row>
    <row r="76" spans="1:10" ht="20.25" customHeight="1">
      <c r="A76" s="1" t="s">
        <v>229</v>
      </c>
      <c r="B76" s="2"/>
      <c r="C76" s="2"/>
      <c r="D76" s="19">
        <v>-30000</v>
      </c>
      <c r="E76" s="19"/>
      <c r="F76" s="19">
        <v>-180000</v>
      </c>
      <c r="G76" s="19"/>
      <c r="H76" s="19">
        <v>-30000</v>
      </c>
      <c r="I76" s="19"/>
      <c r="J76" s="19">
        <v>-180000</v>
      </c>
    </row>
    <row r="77" spans="1:10" ht="20.25" customHeight="1">
      <c r="A77" s="1" t="s">
        <v>195</v>
      </c>
      <c r="B77" s="2"/>
      <c r="C77" s="2"/>
      <c r="D77" s="19">
        <v>-583083</v>
      </c>
      <c r="E77" s="19"/>
      <c r="F77" s="19">
        <v>-373529</v>
      </c>
      <c r="G77" s="19"/>
      <c r="H77" s="19">
        <v>-583083</v>
      </c>
      <c r="I77" s="19"/>
      <c r="J77" s="19">
        <v>-373529</v>
      </c>
    </row>
    <row r="78" spans="1:10" ht="20.25" customHeight="1">
      <c r="A78" s="1" t="s">
        <v>167</v>
      </c>
      <c r="B78" s="2"/>
      <c r="C78" s="2"/>
      <c r="D78" s="19">
        <v>-3289</v>
      </c>
      <c r="E78" s="19"/>
      <c r="F78" s="19">
        <v>-4110</v>
      </c>
      <c r="G78" s="19"/>
      <c r="H78" s="19">
        <v>-3289</v>
      </c>
      <c r="I78" s="19"/>
      <c r="J78" s="19">
        <v>-4110</v>
      </c>
    </row>
    <row r="79" spans="1:10" ht="20.25" customHeight="1">
      <c r="A79" s="24" t="s">
        <v>210</v>
      </c>
      <c r="B79" s="2"/>
      <c r="C79" s="2"/>
      <c r="D79" s="19">
        <v>0</v>
      </c>
      <c r="E79" s="19"/>
      <c r="F79" s="19">
        <v>-50130</v>
      </c>
      <c r="G79" s="19"/>
      <c r="H79" s="19">
        <v>0</v>
      </c>
      <c r="I79" s="19"/>
      <c r="J79" s="19">
        <v>-50130</v>
      </c>
    </row>
    <row r="80" spans="1:10" ht="20.25" customHeight="1">
      <c r="A80" s="7" t="s">
        <v>230</v>
      </c>
      <c r="B80" s="2"/>
      <c r="C80" s="2"/>
      <c r="D80" s="31">
        <f>SUM(D72:D79)</f>
        <v>-97306</v>
      </c>
      <c r="E80" s="19"/>
      <c r="F80" s="31">
        <f>SUM(F72:F79)</f>
        <v>-63311</v>
      </c>
      <c r="G80" s="19"/>
      <c r="H80" s="31">
        <f>SUM(H72:H79)</f>
        <v>-112306</v>
      </c>
      <c r="I80" s="19"/>
      <c r="J80" s="31">
        <f>SUM(J72:J79)</f>
        <v>-43311</v>
      </c>
    </row>
    <row r="81" spans="1:10" ht="20.25" customHeight="1">
      <c r="A81" s="7" t="s">
        <v>231</v>
      </c>
      <c r="B81" s="2"/>
      <c r="C81" s="2"/>
      <c r="D81" s="19">
        <f>SUM(D50,D70,D80)</f>
        <v>-54457</v>
      </c>
      <c r="E81" s="19"/>
      <c r="F81" s="19">
        <f>SUM(F50,F70,F80)</f>
        <v>-57451</v>
      </c>
      <c r="G81" s="19"/>
      <c r="H81" s="19">
        <f>SUM(H50,H70,H80)</f>
        <v>-52223</v>
      </c>
      <c r="I81" s="19"/>
      <c r="J81" s="19">
        <f>SUM(J50,J70,J80)</f>
        <v>-62047</v>
      </c>
    </row>
    <row r="82" spans="1:10" ht="20.25" customHeight="1">
      <c r="A82" s="1" t="s">
        <v>3</v>
      </c>
      <c r="B82" s="2"/>
      <c r="C82" s="2"/>
      <c r="D82" s="30">
        <v>312172</v>
      </c>
      <c r="E82" s="19"/>
      <c r="F82" s="30">
        <v>362559</v>
      </c>
      <c r="G82" s="19"/>
      <c r="H82" s="30">
        <v>306074</v>
      </c>
      <c r="I82" s="19"/>
      <c r="J82" s="16">
        <v>361033</v>
      </c>
    </row>
    <row r="83" spans="1:10" ht="20.25" customHeight="1" thickBot="1">
      <c r="A83" s="7" t="s">
        <v>4</v>
      </c>
      <c r="B83" s="2"/>
      <c r="C83" s="2"/>
      <c r="D83" s="32">
        <f>SUM(D81:D82)</f>
        <v>257715</v>
      </c>
      <c r="E83" s="19"/>
      <c r="F83" s="32">
        <f>SUM(F81:F82)</f>
        <v>305108</v>
      </c>
      <c r="G83" s="19"/>
      <c r="H83" s="32">
        <f>SUM(H81:H82)</f>
        <v>253851</v>
      </c>
      <c r="I83" s="19"/>
      <c r="J83" s="32">
        <f>SUM(J81:J82)</f>
        <v>298986</v>
      </c>
    </row>
    <row r="84" spans="1:10" ht="20.25" customHeight="1" thickTop="1">
      <c r="B84" s="2"/>
      <c r="C84" s="2"/>
      <c r="D84" s="33">
        <f>D83-BS!D11</f>
        <v>0</v>
      </c>
      <c r="E84" s="34"/>
      <c r="F84" s="33"/>
      <c r="G84" s="34"/>
      <c r="H84" s="33">
        <f>H83-BS!H11</f>
        <v>0</v>
      </c>
      <c r="I84" s="34"/>
      <c r="J84" s="33"/>
    </row>
    <row r="85" spans="1:10" ht="20.25" customHeight="1">
      <c r="A85" s="7" t="s">
        <v>32</v>
      </c>
      <c r="B85" s="2"/>
      <c r="C85" s="2"/>
      <c r="D85" s="33"/>
      <c r="E85" s="34"/>
      <c r="F85" s="33"/>
      <c r="G85" s="34"/>
      <c r="H85" s="33"/>
      <c r="I85" s="34"/>
      <c r="J85" s="33"/>
    </row>
    <row r="86" spans="1:10" ht="20.25" customHeight="1">
      <c r="A86" s="1" t="s">
        <v>122</v>
      </c>
      <c r="B86" s="2"/>
      <c r="C86" s="2"/>
      <c r="D86" s="33"/>
      <c r="E86" s="34"/>
      <c r="F86" s="33"/>
      <c r="G86" s="34"/>
      <c r="H86" s="33"/>
      <c r="I86" s="34"/>
      <c r="J86" s="33"/>
    </row>
    <row r="87" spans="1:10" ht="20.25" customHeight="1">
      <c r="A87" s="1" t="s">
        <v>97</v>
      </c>
      <c r="B87" s="2"/>
      <c r="C87" s="2"/>
      <c r="D87" s="33"/>
      <c r="E87" s="34"/>
      <c r="F87" s="33"/>
      <c r="G87" s="34"/>
      <c r="H87" s="33"/>
      <c r="I87" s="34"/>
      <c r="J87" s="33"/>
    </row>
    <row r="88" spans="1:10" ht="20.25" customHeight="1">
      <c r="A88" s="1" t="s">
        <v>98</v>
      </c>
      <c r="B88" s="2"/>
      <c r="C88" s="2"/>
      <c r="D88" s="33">
        <v>32451</v>
      </c>
      <c r="F88" s="1">
        <v>10288</v>
      </c>
      <c r="H88" s="33">
        <v>32451</v>
      </c>
      <c r="J88" s="1">
        <v>10288</v>
      </c>
    </row>
    <row r="89" spans="1:10" ht="20.25" customHeight="1">
      <c r="A89" s="1" t="s">
        <v>182</v>
      </c>
      <c r="B89" s="2"/>
      <c r="C89" s="2"/>
      <c r="H89" s="33"/>
    </row>
    <row r="90" spans="1:10" ht="20.25" customHeight="1">
      <c r="A90" s="1" t="s">
        <v>98</v>
      </c>
      <c r="D90" s="19">
        <v>0</v>
      </c>
      <c r="F90" s="1">
        <v>82829</v>
      </c>
      <c r="H90" s="19">
        <v>0</v>
      </c>
      <c r="J90" s="1">
        <v>82829</v>
      </c>
    </row>
    <row r="91" spans="1:10" ht="20.25" customHeight="1">
      <c r="A91" s="1" t="s">
        <v>218</v>
      </c>
      <c r="D91" s="1">
        <v>537320</v>
      </c>
      <c r="F91" s="19">
        <v>0</v>
      </c>
      <c r="H91" s="14">
        <v>537320</v>
      </c>
      <c r="J91" s="19">
        <v>0</v>
      </c>
    </row>
    <row r="92" spans="1:10" ht="20.25" customHeight="1">
      <c r="A92" s="1" t="s">
        <v>151</v>
      </c>
    </row>
    <row r="93" spans="1:10" ht="20.25" customHeight="1">
      <c r="A93" s="1" t="s">
        <v>152</v>
      </c>
      <c r="D93" s="1">
        <v>20176</v>
      </c>
      <c r="F93" s="1">
        <v>15493</v>
      </c>
      <c r="H93" s="14">
        <v>20176</v>
      </c>
      <c r="J93" s="1">
        <v>15493</v>
      </c>
    </row>
    <row r="94" spans="1:10" ht="20.25" customHeight="1">
      <c r="A94" s="1" t="s">
        <v>219</v>
      </c>
      <c r="D94" s="1">
        <v>1997</v>
      </c>
      <c r="F94" s="19">
        <v>0</v>
      </c>
      <c r="H94" s="14">
        <v>1997</v>
      </c>
      <c r="J94" s="19">
        <v>0</v>
      </c>
    </row>
    <row r="95" spans="1:10" ht="20.25" customHeight="1">
      <c r="A95" s="1" t="s">
        <v>212</v>
      </c>
      <c r="F95" s="19"/>
      <c r="H95" s="14"/>
      <c r="J95" s="19"/>
    </row>
    <row r="96" spans="1:10" ht="20.25" customHeight="1">
      <c r="A96" s="1" t="s">
        <v>192</v>
      </c>
      <c r="D96" s="19">
        <v>0</v>
      </c>
      <c r="F96" s="14">
        <v>32047</v>
      </c>
      <c r="H96" s="14">
        <v>0</v>
      </c>
      <c r="J96" s="14">
        <v>32047</v>
      </c>
    </row>
    <row r="97" spans="1:10" ht="20.25" customHeight="1">
      <c r="A97" s="1" t="s">
        <v>220</v>
      </c>
      <c r="B97" s="2"/>
      <c r="C97" s="2"/>
      <c r="D97" s="19">
        <v>0</v>
      </c>
      <c r="F97" s="19">
        <v>0</v>
      </c>
      <c r="H97" s="14">
        <v>0</v>
      </c>
      <c r="J97" s="1">
        <v>143</v>
      </c>
    </row>
    <row r="98" spans="1:10" ht="21.75" customHeight="1">
      <c r="A98" s="1" t="s">
        <v>234</v>
      </c>
      <c r="B98" s="2"/>
      <c r="C98" s="2"/>
      <c r="D98" s="1">
        <v>435</v>
      </c>
      <c r="F98" s="1">
        <v>1253</v>
      </c>
      <c r="H98" s="14">
        <v>124</v>
      </c>
      <c r="J98" s="1">
        <v>1076</v>
      </c>
    </row>
    <row r="99" spans="1:10" ht="21.75" customHeight="1">
      <c r="A99" s="1" t="s">
        <v>127</v>
      </c>
      <c r="B99" s="2"/>
      <c r="C99" s="2"/>
      <c r="D99" s="1">
        <v>207</v>
      </c>
      <c r="F99" s="1">
        <v>279</v>
      </c>
      <c r="H99" s="14">
        <v>207</v>
      </c>
      <c r="J99" s="1">
        <v>279</v>
      </c>
    </row>
    <row r="100" spans="1:10" ht="20.25" customHeight="1">
      <c r="A100" s="1" t="s">
        <v>146</v>
      </c>
      <c r="B100" s="2"/>
      <c r="C100" s="2"/>
      <c r="D100" s="1">
        <v>976</v>
      </c>
      <c r="F100" s="1">
        <v>1013</v>
      </c>
      <c r="H100" s="14">
        <v>976</v>
      </c>
      <c r="J100" s="1">
        <v>1013</v>
      </c>
    </row>
    <row r="101" spans="1:10" ht="20.25" customHeight="1">
      <c r="D101" s="33"/>
      <c r="F101" s="14"/>
      <c r="G101" s="10"/>
      <c r="H101" s="33"/>
      <c r="I101" s="3"/>
      <c r="J101" s="33"/>
    </row>
    <row r="102" spans="1:10" ht="20.25" customHeight="1">
      <c r="A102" s="1" t="s">
        <v>196</v>
      </c>
      <c r="D102" s="14"/>
    </row>
    <row r="103" spans="1:10" ht="20.25" customHeight="1">
      <c r="D103" s="33"/>
    </row>
    <row r="104" spans="1:10" ht="20.25" customHeight="1">
      <c r="D104" s="33"/>
    </row>
    <row r="105" spans="1:10" ht="20.25" customHeight="1">
      <c r="D105" s="14"/>
    </row>
    <row r="106" spans="1:10" ht="20.25" customHeight="1">
      <c r="D106" s="3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8" orientation="portrait" r:id="rId1"/>
  <headerFooter alignWithMargins="0"/>
  <rowBreaks count="1" manualBreakCount="1"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cashflow</vt:lpstr>
      <vt:lpstr>BS!Print_Area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Rasika แอน. Ngernsihem</cp:lastModifiedBy>
  <cp:lastPrinted>2022-08-10T06:54:15Z</cp:lastPrinted>
  <dcterms:created xsi:type="dcterms:W3CDTF">1999-06-19T06:47:46Z</dcterms:created>
  <dcterms:modified xsi:type="dcterms:W3CDTF">2022-08-10T09:10:46Z</dcterms:modified>
</cp:coreProperties>
</file>