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A:\SET 2022 -\2022\M-06\"/>
    </mc:Choice>
  </mc:AlternateContent>
  <xr:revisionPtr revIDLastSave="0" documentId="13_ncr:1_{6E1879AD-2588-42E7-847E-6438A50BB96F}" xr6:coauthVersionLast="47" xr6:coauthVersionMax="47" xr10:uidLastSave="{00000000-0000-0000-0000-000000000000}"/>
  <bookViews>
    <workbookView xWindow="-110" yWindow="-110" windowWidth="19420" windowHeight="10420" tabRatio="686" xr2:uid="{00000000-000D-0000-FFFF-FFFF00000000}"/>
  </bookViews>
  <sheets>
    <sheet name="FS" sheetId="6" r:id="rId1"/>
    <sheet name="PL 6-9" sheetId="4" r:id="rId2"/>
    <sheet name="SH10-11" sheetId="11" r:id="rId3"/>
    <sheet name="CF12-13" sheetId="9" r:id="rId4"/>
  </sheets>
  <definedNames>
    <definedName name="_xlnm.Print_Area" localSheetId="3">'CF12-13'!$A$1:$F$49</definedName>
    <definedName name="_xlnm.Print_Area" localSheetId="0">FS!$A$1:$F$54</definedName>
    <definedName name="_xlnm.Print_Area" localSheetId="1">'PL 6-9'!$A$1:$F$113</definedName>
    <definedName name="_xlnm.Print_Area" localSheetId="2">'SH10-11'!$A$1:$Q$41</definedName>
  </definedNames>
  <calcPr calcId="191028" fullPrecision="0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4" l="1"/>
  <c r="D77" i="4"/>
  <c r="D20" i="6"/>
  <c r="D24" i="6" s="1"/>
  <c r="D51" i="6"/>
  <c r="D39" i="6"/>
  <c r="D53" i="6" l="1"/>
  <c r="D56" i="6" s="1"/>
  <c r="D46" i="9"/>
  <c r="D27" i="4"/>
  <c r="F27" i="4"/>
  <c r="D33" i="4" l="1"/>
  <c r="D34" i="4" s="1"/>
  <c r="D36" i="4" s="1"/>
  <c r="D54" i="4" s="1"/>
  <c r="K39" i="11" l="1"/>
  <c r="O40" i="11" l="1"/>
  <c r="O39" i="11"/>
  <c r="O38" i="11"/>
  <c r="O36" i="11"/>
  <c r="M40" i="11"/>
  <c r="K40" i="11"/>
  <c r="M16" i="11" l="1"/>
  <c r="F33" i="4" l="1"/>
  <c r="I20" i="11" l="1"/>
  <c r="Q19" i="11"/>
  <c r="O19" i="11"/>
  <c r="D56" i="4"/>
  <c r="D108" i="4"/>
  <c r="D83" i="4"/>
  <c r="D67" i="4"/>
  <c r="D109" i="4" l="1"/>
  <c r="D89" i="4"/>
  <c r="D72" i="4"/>
  <c r="M37" i="11" l="1"/>
  <c r="O37" i="11" s="1"/>
  <c r="D78" i="4"/>
  <c r="D44" i="9"/>
  <c r="D26" i="9"/>
  <c r="D21" i="9"/>
  <c r="D90" i="4" l="1"/>
  <c r="D92" i="4" s="1"/>
  <c r="D31" i="9"/>
  <c r="O33" i="11"/>
  <c r="Q33" i="11"/>
  <c r="O11" i="11"/>
  <c r="K16" i="11"/>
  <c r="O16" i="11" s="1"/>
  <c r="K20" i="11"/>
  <c r="O18" i="11"/>
  <c r="O15" i="11"/>
  <c r="D48" i="9" l="1"/>
  <c r="K21" i="11"/>
  <c r="G20" i="11"/>
  <c r="E20" i="11"/>
  <c r="C20" i="11"/>
  <c r="I16" i="11"/>
  <c r="Q16" i="11" s="1"/>
  <c r="G16" i="11"/>
  <c r="E16" i="11"/>
  <c r="C16" i="11"/>
  <c r="Q15" i="11"/>
  <c r="Q11" i="11"/>
  <c r="F44" i="9"/>
  <c r="F30" i="9"/>
  <c r="F26" i="9"/>
  <c r="F31" i="9" s="1"/>
  <c r="F21" i="9"/>
  <c r="F108" i="4"/>
  <c r="F109" i="4" s="1"/>
  <c r="F83" i="4"/>
  <c r="F67" i="4"/>
  <c r="F52" i="4"/>
  <c r="F53" i="4" s="1"/>
  <c r="F10" i="4"/>
  <c r="D110" i="4" l="1"/>
  <c r="H50" i="9"/>
  <c r="F72" i="4"/>
  <c r="F89" i="4"/>
  <c r="I36" i="11"/>
  <c r="D112" i="4"/>
  <c r="F46" i="9"/>
  <c r="F48" i="9" s="1"/>
  <c r="F15" i="4"/>
  <c r="F21" i="4" s="1"/>
  <c r="F34" i="4" s="1"/>
  <c r="C21" i="11"/>
  <c r="E21" i="11"/>
  <c r="G21" i="11"/>
  <c r="M20" i="11"/>
  <c r="O20" i="11" s="1"/>
  <c r="Q18" i="11"/>
  <c r="Q20" i="11" s="1"/>
  <c r="Q21" i="11" s="1"/>
  <c r="I21" i="11"/>
  <c r="F36" i="4" l="1"/>
  <c r="F56" i="4" s="1"/>
  <c r="Q36" i="11"/>
  <c r="Q38" i="11" s="1"/>
  <c r="Q40" i="11" s="1"/>
  <c r="Q43" i="11" s="1"/>
  <c r="I38" i="11"/>
  <c r="I40" i="11" s="1"/>
  <c r="F78" i="4"/>
  <c r="F90" i="4" s="1"/>
  <c r="F92" i="4" s="1"/>
  <c r="M21" i="11"/>
  <c r="O21" i="11" s="1"/>
  <c r="F51" i="6"/>
  <c r="F38" i="6"/>
  <c r="F24" i="6"/>
  <c r="F54" i="4" l="1"/>
  <c r="F39" i="6"/>
  <c r="F53" i="6" l="1"/>
  <c r="F112" i="4" l="1"/>
  <c r="F110" i="4"/>
  <c r="G38" i="11"/>
  <c r="G40" i="11" s="1"/>
  <c r="E38" i="11"/>
  <c r="E40" i="11" s="1"/>
  <c r="C38" i="11"/>
  <c r="C40" i="11" l="1"/>
</calcChain>
</file>

<file path=xl/sharedStrings.xml><?xml version="1.0" encoding="utf-8"?>
<sst xmlns="http://schemas.openxmlformats.org/spreadsheetml/2006/main" count="277" uniqueCount="164">
  <si>
    <t xml:space="preserve">บริษัท สินมั่นคงประกันภัย จำกัด (มหาชน) </t>
  </si>
  <si>
    <t>งบแสดงฐานะการเงิน</t>
  </si>
  <si>
    <t>30 มิถุนายน</t>
  </si>
  <si>
    <t>31 ธันวาคม</t>
  </si>
  <si>
    <t xml:space="preserve">สินทรัพย์ </t>
  </si>
  <si>
    <t>หมายเหตุ</t>
  </si>
  <si>
    <t>(ไม่ได้ตรวจสอบ)</t>
  </si>
  <si>
    <t>(บาท)</t>
  </si>
  <si>
    <t>เงินสดและรายการเทียบเท่าเงินสด</t>
  </si>
  <si>
    <t>3</t>
  </si>
  <si>
    <t>เบี้ยประกันภัยค้างรับ</t>
  </si>
  <si>
    <t>4</t>
  </si>
  <si>
    <t>รายได้จากการลงทุนค้างรับ</t>
  </si>
  <si>
    <t>สินทรัพย์จากการประกันภัยต่อ</t>
  </si>
  <si>
    <t>8</t>
  </si>
  <si>
    <t>ลูกหนี้จากการประกันภัยต่อ</t>
  </si>
  <si>
    <t>5</t>
  </si>
  <si>
    <t>ลูกหนี้เงินลงทุน</t>
  </si>
  <si>
    <t>สินทรัพย์ลงทุน</t>
  </si>
  <si>
    <t xml:space="preserve">   เงินลงทุนในหลักทรัพย์</t>
  </si>
  <si>
    <t>6, 17, 18, 19</t>
  </si>
  <si>
    <t xml:space="preserve">   เงินให้กู้ยืมและดอกเบี้ยค้างรับ</t>
  </si>
  <si>
    <t xml:space="preserve"> </t>
  </si>
  <si>
    <t>ทรัพย์สินรอการขาย</t>
  </si>
  <si>
    <t>ที่ดิน อาคารและอุปกรณ์</t>
  </si>
  <si>
    <t>สินทรัพย์สิทธิการใช้</t>
  </si>
  <si>
    <t>11</t>
  </si>
  <si>
    <t xml:space="preserve">สินทรัพย์ไม่มีตัวตน </t>
  </si>
  <si>
    <t>สินทรัพย์ภาษีเงินได้รอการตัดบัญชี</t>
  </si>
  <si>
    <t>13</t>
  </si>
  <si>
    <t>สินทรัพย์อื่น</t>
  </si>
  <si>
    <t>7</t>
  </si>
  <si>
    <t>รวมสินทรัพย์</t>
  </si>
  <si>
    <t>หนี้สินและส่วน (ขาด) ของเจ้าของ</t>
  </si>
  <si>
    <t>หนี้สิน</t>
  </si>
  <si>
    <t>หนี้สินจากสัญญาประกันภัย</t>
  </si>
  <si>
    <t>เจ้าหนี้บริษัทประกันภัยต่อ</t>
  </si>
  <si>
    <t>9</t>
  </si>
  <si>
    <t>หนี้สินตามสัญญาเช่า</t>
  </si>
  <si>
    <t>ภาระผูกพันผลประโยชน์พนักงาน</t>
  </si>
  <si>
    <t>หนี้สินอื่น</t>
  </si>
  <si>
    <t>10</t>
  </si>
  <si>
    <t>รวมหนี้สิน</t>
  </si>
  <si>
    <t>ส่วน (ขาด) ของเจ้าของ</t>
  </si>
  <si>
    <t>ทุนเรือนหุ้น</t>
  </si>
  <si>
    <t xml:space="preserve">    ทุนจดทะเบียน</t>
  </si>
  <si>
    <t xml:space="preserve">    ทุนที่ออกและชำระแล้ว</t>
  </si>
  <si>
    <t>ส่วนเกินมูลค่าหุ้น</t>
  </si>
  <si>
    <t>กำไรสะสม (ขาดทุนสะสม)</t>
  </si>
  <si>
    <t xml:space="preserve">    จัดสรรแล้ว</t>
  </si>
  <si>
    <t xml:space="preserve">       ทุนสำรองตามกฎหมาย </t>
  </si>
  <si>
    <t xml:space="preserve">    ยังไม่ได้จัดสรร (ขาดทุนสะสม)</t>
  </si>
  <si>
    <t>องค์ประกอบอื่นของส่วนของเจ้าของ</t>
  </si>
  <si>
    <t>รวมส่วน (ขาด) ของเจ้าของ</t>
  </si>
  <si>
    <t>รวมหนี้สินและส่วน (ขาด) ของเจ้าของ</t>
  </si>
  <si>
    <t>งบกำไรขาดทุนเบ็ดเสร็จ (ไม่ได้ตรวจสอบ)</t>
  </si>
  <si>
    <t>สำหรับงวดสามเดือนสิ้นสุด</t>
  </si>
  <si>
    <t>วันที่ 30 มิถุนายน</t>
  </si>
  <si>
    <t>รายได้</t>
  </si>
  <si>
    <t>เบี้ยประกันภัยรับ</t>
  </si>
  <si>
    <r>
      <t xml:space="preserve">หัก </t>
    </r>
    <r>
      <rPr>
        <sz val="15"/>
        <color indexed="8"/>
        <rFont val="Angsana New"/>
        <family val="1"/>
      </rPr>
      <t>เบี้ยประกันภัยต่อ</t>
    </r>
  </si>
  <si>
    <t>เบี้ยประกันภัยรับสุทธิ</t>
  </si>
  <si>
    <r>
      <rPr>
        <i/>
        <sz val="15"/>
        <color indexed="8"/>
        <rFont val="Angsana New"/>
        <family val="1"/>
      </rPr>
      <t xml:space="preserve">บวก (หัก) </t>
    </r>
    <r>
      <rPr>
        <sz val="15"/>
        <color indexed="8"/>
        <rFont val="Angsana New"/>
        <family val="1"/>
      </rPr>
      <t xml:space="preserve">สำรองเบี้ยประกันภัยที่ยังไม่ถือเป็นรายได้ </t>
    </r>
  </si>
  <si>
    <t xml:space="preserve">   ลด (เพิ่ม) จากงวดก่อน</t>
  </si>
  <si>
    <r>
      <rPr>
        <i/>
        <sz val="15"/>
        <color indexed="8"/>
        <rFont val="Angsana New"/>
        <family val="1"/>
      </rPr>
      <t xml:space="preserve">หัก </t>
    </r>
    <r>
      <rPr>
        <sz val="15"/>
        <color indexed="8"/>
        <rFont val="Angsana New"/>
        <family val="1"/>
      </rPr>
      <t>สำรองเบี้ยประกันภัยที่ยังไม่ถือเป็นรายได้</t>
    </r>
  </si>
  <si>
    <t xml:space="preserve">   ของผู้เอาประกันภัยต่อลดจากงวดก่อน </t>
  </si>
  <si>
    <t>เบี้ยประกันภัยที่ถือเป็นรายได้สุทธิ</t>
  </si>
  <si>
    <t>รายได้ค่าจ้างและค่าบำเหน็จ</t>
  </si>
  <si>
    <t>รายได้จากการลงทุนสุทธิ</t>
  </si>
  <si>
    <t xml:space="preserve">กำไร (ขาดทุน) จากเงินลงทุน </t>
  </si>
  <si>
    <t>รายได้อื่น</t>
  </si>
  <si>
    <t>รวมรายได้</t>
  </si>
  <si>
    <t>ค่าใช้จ่าย</t>
  </si>
  <si>
    <t>ค่าสินไหมทดแทน</t>
  </si>
  <si>
    <r>
      <rPr>
        <i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ค่าสินไหมทดแทนรับคืนจากการประกันภัยต่อ </t>
    </r>
  </si>
  <si>
    <t>ค่าสินไหมทดแทนสุทธิ</t>
  </si>
  <si>
    <t>ค่าจ้างและค่าบำเหน็จ</t>
  </si>
  <si>
    <t>ค่าใช้จ่ายในการรับประกันภัยอื่น</t>
  </si>
  <si>
    <t>ค่าใช้จ่ายในการดำเนินงาน</t>
  </si>
  <si>
    <t>ต้นทุนทางการเงิน</t>
  </si>
  <si>
    <t>ผลขาดทุนด้านเครดิตที่คาดว่าจะเกิดขึ้น (กลับรายการ)</t>
  </si>
  <si>
    <t>รวมค่าใช้จ่าย</t>
  </si>
  <si>
    <t>ขาดทุนก่อนภาษีเงินได้</t>
  </si>
  <si>
    <t>ภาษีเงินได้ (รายได้)</t>
  </si>
  <si>
    <t>ขาดทุนสุทธิ</t>
  </si>
  <si>
    <t>กำไร (ขาดทุน) เบ็ดเสร็จอื่น</t>
  </si>
  <si>
    <t>รายการที่อาจถูกจัดประเภทใหม่ไว้ในกำไรหรือขาดทุนในภายหลัง</t>
  </si>
  <si>
    <t xml:space="preserve">   กำไร (ขาดทุน) จากการวัดมูลค่ายุติธรรมของเงินลงทุน</t>
  </si>
  <si>
    <t xml:space="preserve">      ผ่านกำไร (ขาดทุน) เบ็ดเสร็จอื่น</t>
  </si>
  <si>
    <t xml:space="preserve">   การจัดประเภทใหม่ของเงินลงทุนที่วัดด้วยมูลค่ายุติธรรม</t>
  </si>
  <si>
    <t xml:space="preserve">      ผ่านกำไร (ขาดทุน) เบ็ดเสร็จอื่นไว้ในกำไรหรือขาดทุน</t>
  </si>
  <si>
    <t xml:space="preserve">   ภาษีเงินได้ของรายการที่อาจถูกจัดประเภทใหม่ไว้ในกำไร</t>
  </si>
  <si>
    <t xml:space="preserve">      หรือขาดทุนในภายหลัง</t>
  </si>
  <si>
    <t>กำไร (ขาดทุน) เบ็ดเสร็จอื่นสำหรับงวด - สุทธิจากภาษีเงินได้</t>
  </si>
  <si>
    <t>กำไร (ขาดทุน) เบ็ดเสร็จรวมสำหรับงวด</t>
  </si>
  <si>
    <t>ขาดทุนต่อหุ้นขั้นพื้นฐาน</t>
  </si>
  <si>
    <t>สำหรับงวดหกเดือนสิ้นสุด</t>
  </si>
  <si>
    <t>ขาดทุนจากการปรับมูลค่ายุติธรรม</t>
  </si>
  <si>
    <t xml:space="preserve">   ภาษีเงินได้ (รายได้) ของรายการที่อาจถูกจัดประเภทใหม่ไว้ในกำไร</t>
  </si>
  <si>
    <t xml:space="preserve">ขาดทุนต่อหุ้นขั้นพื้นฐาน </t>
  </si>
  <si>
    <t>งบแสดงการเปลี่ยนแปลงในส่วนของเจ้าของ (ไม่ได้ตรวจสอบ)</t>
  </si>
  <si>
    <t>องค์ประกอบอื่น</t>
  </si>
  <si>
    <t>กำไรสะสม</t>
  </si>
  <si>
    <t>ของส่วนของเจ้าของ</t>
  </si>
  <si>
    <t>ผลกำไร (ขาดทุน)</t>
  </si>
  <si>
    <t>จากเงินลงทุนที่</t>
  </si>
  <si>
    <t>ส่วนเกิน</t>
  </si>
  <si>
    <t>ทุนสำรองตาม</t>
  </si>
  <si>
    <t>ผลกำไร (ขาดทุน) จาก</t>
  </si>
  <si>
    <t>วัดมูลค่ายุติธรรมผ่าน</t>
  </si>
  <si>
    <t>รวมองค์ประกอบอื่น</t>
  </si>
  <si>
    <t>รวมส่วนของ</t>
  </si>
  <si>
    <t>ที่ออกและชำระแล้ว</t>
  </si>
  <si>
    <t>มูลค่าหุ้น</t>
  </si>
  <si>
    <t>กฎหมาย</t>
  </si>
  <si>
    <t>ยังไม่ได้จัดสรร</t>
  </si>
  <si>
    <t>การตีราคาสินทรัพย์ใหม่</t>
  </si>
  <si>
    <t>กำไรขาดทุนเบ็ดเสร็จอื่น</t>
  </si>
  <si>
    <t>เจ้าของ</t>
  </si>
  <si>
    <t>สำหรับงวดหกเดือนสิ้นสุดวันที่ 30 มิถุนายน 2564</t>
  </si>
  <si>
    <t>ยอดคงเหลือ ณ วันที่ 1 มกราคม 2564</t>
  </si>
  <si>
    <t>รายการกับผู้ถือหุ้นที่บันทึกโดยตรงเข้าส่วนของเจ้าของ</t>
  </si>
  <si>
    <t xml:space="preserve">   การจัดสรรส่วนทุนให้ผู้ถือหุ้น</t>
  </si>
  <si>
    <t xml:space="preserve">   เงินปันผลให้ผู้ถือหุ้นบริษัท</t>
  </si>
  <si>
    <t>รวมการจัดสรรส่วนทุนให้ผู้ถือหุ้น</t>
  </si>
  <si>
    <t>กำไร (ขาดทุน) เบ็ดเสร็จสำหรับงวด</t>
  </si>
  <si>
    <t xml:space="preserve">   ขาดทุนสุทธิ</t>
  </si>
  <si>
    <t xml:space="preserve">   กำไร (ขาดทุน) เบ็ดเสร็จอื่น</t>
  </si>
  <si>
    <t>รวมกำไร (ขาดทุน) เบ็ดเสร็จสำหรับงวด</t>
  </si>
  <si>
    <t>ยอดคงเหลือ ณ วันที่ 30 มิถุนายน 2564</t>
  </si>
  <si>
    <t>สำหรับงวดหกเดือนสิ้นสุดวันที่ 30 มิถุนายน 2565</t>
  </si>
  <si>
    <t>ยอดคงเหลือ ณ วันที่ 1 มกราคม 2565</t>
  </si>
  <si>
    <t>-</t>
  </si>
  <si>
    <t>โอนไปกำไรสะสม</t>
  </si>
  <si>
    <t>ยอดคงเหลือ ณ วันที่ 30 มิถุนายน 2565</t>
  </si>
  <si>
    <t>งบกระแสเงินสด (ไม่ได้ตรวจสอบ)</t>
  </si>
  <si>
    <t>กระแสเงินสดจากกิจกรรมดำเนินงาน</t>
  </si>
  <si>
    <t xml:space="preserve">เบี้ยประกันภัยรับ </t>
  </si>
  <si>
    <t>เงินรับ (จ่าย) เกี่ยวกับการประกันภัยต่อ</t>
  </si>
  <si>
    <t>ดอกเบี้ยรับ</t>
  </si>
  <si>
    <t>เงินปันผลรับ</t>
  </si>
  <si>
    <t xml:space="preserve">ค่าจ้างและค่าบำเหน็จ </t>
  </si>
  <si>
    <t>ภาษีเงินได้จ่าย</t>
  </si>
  <si>
    <t>เงินสดรับ - สินทรัพย์ทางการเงิน</t>
  </si>
  <si>
    <t>เงินสดจ่าย - สินทรัพย์ทางการเงิน</t>
  </si>
  <si>
    <t>กระแสเงินสดสุทธิได้มาจากกิจกรรมดำเนินงาน</t>
  </si>
  <si>
    <t>กระแสเงินสดจากกิจกรรมลงทุน</t>
  </si>
  <si>
    <t>กระแสเงินสดได้มาจาก</t>
  </si>
  <si>
    <t>เงินสดรับจากการขายอาคารและอุปกรณ์</t>
  </si>
  <si>
    <t>เงินสดได้มาจากกิจกรรมลงทุน</t>
  </si>
  <si>
    <t>กระแสเงินสดใช้ไป</t>
  </si>
  <si>
    <t>เงินสดจ่ายเพื่อซื้ออาคารและอุปกรณ์</t>
  </si>
  <si>
    <t>เงินสดใช้ไปในกิจกรรมลงทุน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</si>
  <si>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</si>
  <si>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</si>
  <si>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เงินสดจ่ายชำระหนี้สินตามสัญญาเช่า</t>
  </si>
  <si>
    <t>ดอกเบี้ยจ่าย</t>
  </si>
  <si>
    <t>จ่ายเงินปันผล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</si>
  <si>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</si>
  <si>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</si>
  <si>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</si>
  <si>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30 มิถุนายน</t>
  </si>
  <si>
    <t xml:space="preserve">กำไรจากเงินลงทุน </t>
  </si>
  <si>
    <t>สำรองความเสี่ยงภัยที่ยังไม่สิ้นสุด (ลดลง)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</si>
</sst>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3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[Red]\-&quot;฿&quot;#,##0"/>
    <numFmt numFmtId="165" formatCode="&quot;฿&quot;#,##0.00;[Red]\-&quot;฿&quot;#,##0.00"/>
    <numFmt numFmtId="166" formatCode="_-* #,##0_-;\-* #,##0_-;_-* &quot;-&quot;_-;_-@_-"/>
    <numFmt numFmtId="167" formatCode="_-* #,##0.00_-;\-* #,##0.00_-;_-* &quot;-&quot;??_-;_-@_-"/>
    <numFmt numFmtId="168" formatCode="_(&quot;฿&quot;* #,##0_);_(&quot;฿&quot;* \(#,##0\);_(&quot;฿&quot;* &quot;-&quot;_);_(@_)"/>
    <numFmt numFmtId="169" formatCode="_(&quot;฿&quot;* #,##0.00_);_(&quot;฿&quot;* \(#,##0.00\);_(&quot;฿&quot;* &quot;-&quot;??_);_(@_)"/>
    <numFmt numFmtId="170" formatCode="#,##0\ ;\(#,##0\)"/>
    <numFmt numFmtId="171" formatCode="_(* #,##0_);_(* \(#,##0\);_(* &quot;-&quot;??_);_(@_)"/>
    <numFmt numFmtId="172" formatCode="_(* #,##0.0_);_(* \(#,##0.0\);_(* &quot;-&quot;??_);_(@_)"/>
    <numFmt numFmtId="173" formatCode="_-&quot;?&quot;* #,##0_-;\-&quot;?&quot;* #,##0_-;_-&quot;?&quot;* &quot;-&quot;_-;_-@_-"/>
    <numFmt numFmtId="174" formatCode="_-&quot;?&quot;* #,##0.00_-;\-&quot;?&quot;* #,##0.00_-;_-&quot;?&quot;* &quot;-&quot;??_-;_-@_-"/>
    <numFmt numFmtId="175" formatCode="#,##0.00;[Red]\(#,##0.00\);&quot;-&quot;"/>
    <numFmt numFmtId="176" formatCode="_(* #,##0,_);_(* \(#,##0,\);_(* &quot;-&quot;_);_(@_)"/>
    <numFmt numFmtId="177" formatCode="_(* #,##0_);[Red]_(* \(#,##0\);_(* &quot;&quot;\ \-\ &quot;&quot;_);_(@_)"/>
    <numFmt numFmtId="178" formatCode="_(* #,##0_);[Red]_(* \(#,##0\);_(* &quot;&quot;&quot;&quot;\ \-\ &quot;&quot;&quot;&quot;_);_(@_)"/>
    <numFmt numFmtId="179" formatCode="_(* #,##0,_);[Red]_(* \(#,##0,\);_(* &quot;&quot;&quot;&quot;\ \-\ &quot;&quot;&quot;&quot;_);_(@_)"/>
    <numFmt numFmtId="180" formatCode="_(* #,##0,,_);_(* \(#,##0,,\);_(* &quot;-&quot;_)"/>
    <numFmt numFmtId="181" formatCode="_(* #,##0_);[Red]_(* \(#,##0\);_(* &quot;&quot;&quot;&quot;&quot;&quot;&quot;&quot;\ \-\ &quot;&quot;&quot;&quot;&quot;&quot;&quot;&quot;_);_(@_)"/>
    <numFmt numFmtId="182" formatCode="[Color10]&quot;ü&quot;;[Blue]&quot;ü&quot;;[Red]&quot;û&quot;;&quot;&quot;"/>
    <numFmt numFmtId="183" formatCode="0.000_)"/>
    <numFmt numFmtId="184" formatCode="#,##0.0_);[Red]\(#,##0.0\)"/>
    <numFmt numFmtId="185" formatCode="_(* #,##0_);[Red]_(* \(#,##0\);_(* &quot;-&quot;_);_(@_)"/>
    <numFmt numFmtId="186" formatCode="&quot;วันที่&quot;\ \ว\ \ด\ด\ด\ด\ \ป\ป\ป\ป"/>
    <numFmt numFmtId="187" formatCode="#,##0.00\ &quot;F&quot;;\-#,##0.00\ &quot;F&quot;"/>
    <numFmt numFmtId="188" formatCode="d\ \ด\ด\ด\ \b\b"/>
    <numFmt numFmtId="189" formatCode="dd\-mmm\-yy_)"/>
    <numFmt numFmtId="190" formatCode="#,##0\ ;\(#,##0\);0\ "/>
    <numFmt numFmtId="191" formatCode="0.0%"/>
    <numFmt numFmtId="192" formatCode="_([$€-2]* #,##0.00_);_([$€-2]* \(#,##0.00\);_([$€-2]* &quot;-&quot;??_)"/>
    <numFmt numFmtId="193" formatCode="0.0000"/>
    <numFmt numFmtId="194" formatCode="#,##0\ \ ;\(#,##0\)\ ;\—\ \ \ \ "/>
    <numFmt numFmtId="195" formatCode=";;;"/>
    <numFmt numFmtId="196" formatCode="#,##0.000,,_);[Red]\(#,##0.000,,\)"/>
    <numFmt numFmtId="197" formatCode="0.00_)"/>
    <numFmt numFmtId="198" formatCode="0."/>
    <numFmt numFmtId="199" formatCode="\ว\ \ด\ด\ด\ \ป\ป"/>
    <numFmt numFmtId="200" formatCode="#,##0.00;[Red]\(#,##0.00\)"/>
    <numFmt numFmtId="201" formatCode="0%;\(0%\)"/>
    <numFmt numFmtId="202" formatCode="_(* #,##0,_);[Red]_(* \(#,##0,\);_(* &quot;&quot;&quot;&quot;&quot;&quot;&quot;&quot;\ \-\ &quot;&quot;&quot;&quot;&quot;&quot;&quot;&quot;_);_(@_)"/>
    <numFmt numFmtId="203" formatCode="0%;\(0%\);;"/>
    <numFmt numFmtId="204" formatCode="_-&quot;Dfl.&quot;\ * #,##0.00_-;_-&quot;Dfl.&quot;\ * #,##0.00\-;_-&quot;Dfl.&quot;\ * &quot;-&quot;??_-;_-@_-"/>
    <numFmt numFmtId="205" formatCode="_-* #,##0.00_-;_-* #,##0.00\-;_-* &quot;-&quot;??_-;_-@_-"/>
    <numFmt numFmtId="206" formatCode="_-* #,##0_-;_-* #,##0\-;_-* &quot;-&quot;_-;_-@_-"/>
    <numFmt numFmtId="207" formatCode="_-&quot;Dfl.&quot;\ * #,##0_-;_-&quot;Dfl.&quot;\ * #,##0\-;_-&quot;Dfl.&quot;\ * &quot;-&quot;_-;_-@_-"/>
    <numFmt numFmtId="208" formatCode="&quot;\&quot;#,##0;[Red]&quot;\&quot;\-#,##0"/>
    <numFmt numFmtId="209" formatCode="&quot;\&quot;#,##0.00;[Red]&quot;\&quot;\-#,##0.00"/>
    <numFmt numFmtId="210" formatCode="_-&quot;£&quot;#,##0_-;\-&quot;£&quot;#,##0_-;_-&quot;£&quot;\ &quot;-&quot;_-;_-@_-"/>
    <numFmt numFmtId="211" formatCode="#,##0.00&quot;£&quot;_);\(#,##0.00&quot;£&quot;\)"/>
    <numFmt numFmtId="212" formatCode="\t0.00"/>
    <numFmt numFmtId="213" formatCode="\t#,##0"/>
    <numFmt numFmtId="214" formatCode="_-* #,##0.0_-;\-* #,##0.0_-;_-* &quot;-&quot;??_-;_-@_-"/>
    <numFmt numFmtId="215" formatCode="* \(#,##0\);* #,##0_);&quot;-&quot;??_);@"/>
    <numFmt numFmtId="216" formatCode="_-* #,##0\ _D_M_-;\-* #,##0\ _D_M_-;_-* &quot;-&quot;\ _D_M_-;_-@_-"/>
    <numFmt numFmtId="217" formatCode="&quot;$&quot;\t#,##0_);\(&quot;$&quot;\t#,##0\)"/>
    <numFmt numFmtId="218" formatCode="* #,##0_);* \(#,##0\);&quot;-&quot;??_);@"/>
    <numFmt numFmtId="219" formatCode="_-* #,##0.00\ &quot;F&quot;_-;\-* #,##0.00\ &quot;F&quot;_-;_-* &quot;-&quot;??\ &quot;F&quot;_-;_-@_-"/>
    <numFmt numFmtId="220" formatCode="#,##0.0_);[Red]\(#,##0.0\);&quot;-&quot;??"/>
    <numFmt numFmtId="221" formatCode="&quot;?&quot;#,##0;[Red]\-&quot;?&quot;#,##0"/>
    <numFmt numFmtId="222" formatCode="&quot;฿&quot;\t#,##0_);[Red]\(&quot;฿&quot;\t#,##0\)"/>
    <numFmt numFmtId="223" formatCode="#,##0\ &quot;F&quot;;[Red]\-#,##0\ &quot;F&quot;"/>
    <numFmt numFmtId="224" formatCode="#,##0.00\ &quot;F&quot;;[Red]\-#,##0.00\ &quot;F&quot;"/>
    <numFmt numFmtId="225" formatCode="\t#,##0.00_);[Red]\(\t#,##0.00\)"/>
    <numFmt numFmtId="226" formatCode="&quot;US$&quot;#,##0_);[Red]\(&quot;US$&quot;#,##0\)"/>
    <numFmt numFmtId="227" formatCode="0.0%;[Red]\(0.0%\);&quot;-&quot;??"/>
    <numFmt numFmtId="228" formatCode="#,##0&quot;£&quot;_);[Red]\(#,##0&quot;£&quot;\)"/>
    <numFmt numFmtId="229" formatCode="General_)"/>
    <numFmt numFmtId="230" formatCode="_(&quot;kr&quot;\ * #,##0.00_);_(&quot;kr&quot;\ * \(#,##0.00\);_(&quot;kr&quot;\ * &quot;-&quot;??_);_(@_)"/>
    <numFmt numFmtId="231" formatCode="_-* #,##0\ &quot;DM&quot;_-;\-* #,##0\ &quot;DM&quot;_-;_-* &quot;-&quot;\ &quot;DM&quot;_-;_-@_-"/>
    <numFmt numFmtId="232" formatCode="_-* #,##0.00\ &quot;DM&quot;_-;\-* #,##0.00\ &quot;DM&quot;_-;_-* &quot;-&quot;??\ &quot;DM&quot;_-;_-@_-"/>
    <numFmt numFmtId="233" formatCode="_-&quot;\&quot;* #,##0_-;\-&quot;\&quot;* #,##0_-;_-&quot;\&quot;* &quot;-&quot;_-;_-@_-"/>
    <numFmt numFmtId="234" formatCode="_-&quot;\&quot;* #,##0.00_-;\-&quot;\&quot;* #,##0.00_-;_-&quot;\&quot;* &quot;-&quot;??_-;_-@_-"/>
    <numFmt numFmtId="235" formatCode="_-&quot;$&quot;* #,##0_-;\-&quot;$&quot;* #,##0_-;_-&quot;$&quot;* &quot;-&quot;_-;_-@_-"/>
    <numFmt numFmtId="236" formatCode="_-&quot;$&quot;* #,##0.00_-;\-&quot;$&quot;* #,##0.00_-;_-&quot;$&quot;* &quot;-&quot;??_-;_-@_-"/>
    <numFmt numFmtId="237" formatCode="0_);\(0\)"/>
    <numFmt numFmtId="238" formatCode="\?\t#,##0_);[Red]\(\?\t#,##0\)"/>
    <numFmt numFmtId="239" formatCode="#,##0;\(#,##0\)"/>
  </numFmts>
  <fonts count="201">
    <font>
      <sz val="15"/>
      <name val="Angsana New"/>
    </font>
    <font>
      <sz val="15"/>
      <name val="Angsana New"/>
      <family val="1"/>
    </font>
    <font>
      <sz val="8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4"/>
      <name val="Cordia New"/>
      <family val="2"/>
    </font>
    <font>
      <b/>
      <sz val="14"/>
      <name val="Cordia New"/>
      <family val="2"/>
    </font>
    <font>
      <sz val="14"/>
      <name val="Cordia New"/>
      <family val="2"/>
    </font>
    <font>
      <sz val="10"/>
      <name val="Arial"/>
      <family val="2"/>
    </font>
    <font>
      <u/>
      <sz val="8.4"/>
      <color indexed="12"/>
      <name val="Arial"/>
      <family val="2"/>
    </font>
    <font>
      <sz val="14"/>
      <name val="AngsanaUPC"/>
      <family val="1"/>
    </font>
    <font>
      <u/>
      <sz val="8.4"/>
      <color indexed="12"/>
      <name val="Arial"/>
      <family val="2"/>
      <charset val="222"/>
    </font>
    <font>
      <sz val="10"/>
      <color indexed="8"/>
      <name val="Arial"/>
      <family val="2"/>
    </font>
    <font>
      <sz val="10"/>
      <name val="Arial"/>
      <family val="2"/>
    </font>
    <font>
      <sz val="12"/>
      <name val="Times New Roman"/>
      <family val="1"/>
    </font>
    <font>
      <sz val="10"/>
      <color indexed="8"/>
      <name val="Arial"/>
      <family val="2"/>
      <charset val="222"/>
    </font>
    <font>
      <sz val="10"/>
      <color indexed="9"/>
      <name val="Arial"/>
      <family val="2"/>
      <charset val="222"/>
    </font>
    <font>
      <sz val="12"/>
      <name val="Arial"/>
      <family val="2"/>
      <charset val="222"/>
    </font>
    <font>
      <sz val="8"/>
      <name val="Garamond"/>
      <family val="1"/>
    </font>
    <font>
      <sz val="12"/>
      <name val="Frutiger 45 Light"/>
      <family val="2"/>
    </font>
    <font>
      <sz val="10"/>
      <color indexed="20"/>
      <name val="Arial"/>
      <family val="2"/>
      <charset val="222"/>
    </font>
    <font>
      <sz val="8"/>
      <name val="Times New Roman"/>
      <family val="1"/>
    </font>
    <font>
      <b/>
      <sz val="10"/>
      <color indexed="52"/>
      <name val="Arial"/>
      <family val="2"/>
      <charset val="222"/>
    </font>
    <font>
      <i/>
      <sz val="12"/>
      <name val="Frutiger 45 Light"/>
      <family val="2"/>
    </font>
    <font>
      <sz val="10"/>
      <name val="Wingdings"/>
      <charset val="2"/>
    </font>
    <font>
      <b/>
      <sz val="10"/>
      <color indexed="9"/>
      <name val="Arial"/>
      <family val="2"/>
      <charset val="222"/>
    </font>
    <font>
      <sz val="11"/>
      <name val="Tms Rmn"/>
      <family val="1"/>
    </font>
    <font>
      <sz val="10"/>
      <name val="Tms Rmn"/>
    </font>
    <font>
      <sz val="14"/>
      <name val="CordiaUPC"/>
      <family val="2"/>
    </font>
    <font>
      <sz val="10"/>
      <color indexed="0"/>
      <name val="MS Sans Serif"/>
      <family val="2"/>
    </font>
    <font>
      <sz val="10"/>
      <name val="BERNHARD"/>
    </font>
    <font>
      <sz val="10"/>
      <name val="Helv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4"/>
      <color indexed="10"/>
      <name val="Dixieland"/>
    </font>
    <font>
      <b/>
      <sz val="10"/>
      <color indexed="56"/>
      <name val="Arial"/>
      <family val="2"/>
    </font>
    <font>
      <sz val="10"/>
      <name val="Courier"/>
      <family val="3"/>
    </font>
    <font>
      <sz val="10"/>
      <name val="Times New Roman"/>
      <family val="1"/>
    </font>
    <font>
      <sz val="10"/>
      <color indexed="8"/>
      <name val="Arial"/>
      <family val="2"/>
    </font>
    <font>
      <b/>
      <sz val="10"/>
      <name val="Arial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4"/>
      <name val="BrowalliaUPC"/>
      <family val="2"/>
    </font>
    <font>
      <i/>
      <sz val="10"/>
      <color indexed="23"/>
      <name val="Arial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name val="Times New Roman"/>
      <family val="1"/>
    </font>
    <font>
      <sz val="10"/>
      <color indexed="17"/>
      <name val="Arial"/>
      <family val="2"/>
      <charset val="222"/>
    </font>
    <font>
      <sz val="8"/>
      <name val="Arial"/>
      <family val="2"/>
    </font>
    <font>
      <sz val="6"/>
      <name val="Palatino"/>
      <family val="1"/>
      <charset val="222"/>
    </font>
    <font>
      <b/>
      <sz val="12"/>
      <name val="Arial"/>
      <family val="2"/>
    </font>
    <font>
      <sz val="28"/>
      <name val="Helvetica-Black"/>
      <charset val="222"/>
    </font>
    <font>
      <sz val="10"/>
      <name val="Helvetica-Black"/>
      <charset val="222"/>
    </font>
    <font>
      <sz val="1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1"/>
      <color indexed="56"/>
      <name val="Arial"/>
      <family val="2"/>
      <charset val="222"/>
    </font>
    <font>
      <sz val="12"/>
      <name val="CordiaUPC"/>
      <family val="2"/>
      <charset val="222"/>
    </font>
    <font>
      <sz val="10"/>
      <color indexed="62"/>
      <name val="Arial"/>
      <family val="2"/>
      <charset val="222"/>
    </font>
    <font>
      <sz val="11"/>
      <color indexed="62"/>
      <name val="Tahoma"/>
      <family val="2"/>
      <charset val="222"/>
    </font>
    <font>
      <sz val="10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name val="Times New Roman"/>
      <family val="1"/>
    </font>
    <font>
      <sz val="10"/>
      <color indexed="52"/>
      <name val="Arial"/>
      <family val="2"/>
      <charset val="222"/>
    </font>
    <font>
      <b/>
      <sz val="14"/>
      <name val="Frutiger 87ExtraBlackCn"/>
      <family val="2"/>
    </font>
    <font>
      <sz val="10"/>
      <color indexed="60"/>
      <name val="Arial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name val="AngsanaUPC"/>
      <family val="1"/>
      <charset val="222"/>
    </font>
    <font>
      <sz val="10"/>
      <name val="AngsanaUPC"/>
      <family val="1"/>
    </font>
    <font>
      <sz val="10"/>
      <name val="Palatino"/>
      <family val="1"/>
      <charset val="222"/>
    </font>
    <font>
      <sz val="11"/>
      <color indexed="8"/>
      <name val="Calibri"/>
      <family val="2"/>
    </font>
    <font>
      <b/>
      <i/>
      <sz val="12"/>
      <name val="Frutiger 45 Light"/>
      <family val="2"/>
    </font>
    <font>
      <b/>
      <sz val="10"/>
      <color indexed="63"/>
      <name val="Arial"/>
      <family val="2"/>
      <charset val="222"/>
    </font>
    <font>
      <sz val="12"/>
      <name val="Helvetica-Black"/>
      <charset val="222"/>
    </font>
    <font>
      <sz val="28"/>
      <name val="Angsana New"/>
      <family val="1"/>
      <charset val="222"/>
    </font>
    <font>
      <sz val="8"/>
      <name val="Helv"/>
    </font>
    <font>
      <sz val="10"/>
      <name val="Helv"/>
      <family val="2"/>
    </font>
    <font>
      <b/>
      <sz val="12"/>
      <name val="Frutiger 45 Light"/>
      <family val="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2"/>
      <color indexed="17"/>
      <name val="Wingdings"/>
      <charset val="2"/>
    </font>
    <font>
      <b/>
      <sz val="18"/>
      <color indexed="56"/>
      <name val="Cambria"/>
      <family val="2"/>
      <charset val="222"/>
    </font>
    <font>
      <b/>
      <sz val="10"/>
      <color indexed="8"/>
      <name val="Arial"/>
      <family val="2"/>
      <charset val="222"/>
    </font>
    <font>
      <sz val="10"/>
      <name val="Frutiger"/>
    </font>
    <font>
      <sz val="10"/>
      <color indexed="10"/>
      <name val="Arial"/>
      <family val="2"/>
      <charset val="222"/>
    </font>
    <font>
      <u/>
      <sz val="10.5"/>
      <color indexed="12"/>
      <name val="CordiaUPC"/>
      <family val="2"/>
    </font>
    <font>
      <u/>
      <sz val="10.5"/>
      <color indexed="36"/>
      <name val="CordiaUPC"/>
      <family val="2"/>
    </font>
    <font>
      <sz val="12"/>
      <name val="นูลมรผ"/>
    </font>
    <font>
      <sz val="14"/>
      <name val="?? ??"/>
      <charset val="222"/>
    </font>
    <font>
      <sz val="14"/>
      <name val="AngsanaUPC"/>
      <family val="1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b/>
      <sz val="10"/>
      <name val="MS Sans Serif"/>
      <family val="2"/>
      <charset val="222"/>
    </font>
    <font>
      <b/>
      <sz val="14"/>
      <name val="Times New Roman"/>
      <family val="1"/>
    </font>
    <font>
      <b/>
      <sz val="10"/>
      <name val="Helv"/>
      <family val="2"/>
    </font>
    <font>
      <b/>
      <sz val="8"/>
      <name val="Arial"/>
      <family val="2"/>
    </font>
    <font>
      <sz val="14"/>
      <name val="CordiaUPC"/>
      <family val="2"/>
    </font>
    <font>
      <b/>
      <sz val="12"/>
      <name val="Times New Roman"/>
      <family val="1"/>
    </font>
    <font>
      <sz val="10"/>
      <name val="MS Serif"/>
      <family val="1"/>
    </font>
    <font>
      <sz val="10"/>
      <name val="Times New Roman"/>
      <family val="1"/>
    </font>
    <font>
      <sz val="10"/>
      <name val="MS Sans Serif"/>
      <family val="2"/>
      <charset val="222"/>
    </font>
    <font>
      <b/>
      <sz val="10"/>
      <name val="Tms Rmn"/>
      <family val="1"/>
    </font>
    <font>
      <sz val="11"/>
      <name val="돋움"/>
      <family val="2"/>
      <charset val="129"/>
    </font>
    <font>
      <sz val="10"/>
      <name val="Arial"/>
      <family val="2"/>
      <charset val="222"/>
    </font>
    <font>
      <b/>
      <sz val="10"/>
      <name val="Arial"/>
      <family val="2"/>
      <charset val="222"/>
    </font>
    <font>
      <sz val="6"/>
      <name val="Arial"/>
      <family val="2"/>
    </font>
    <font>
      <sz val="10"/>
      <color indexed="16"/>
      <name val="MS Serif"/>
      <family val="1"/>
    </font>
    <font>
      <b/>
      <sz val="16"/>
      <name val="Times New Roman"/>
      <family val="1"/>
    </font>
    <font>
      <b/>
      <sz val="12"/>
      <name val="Tahoma"/>
      <family val="2"/>
    </font>
    <font>
      <sz val="10"/>
      <name val="Tahoma"/>
      <family val="2"/>
    </font>
    <font>
      <sz val="8"/>
      <color indexed="12"/>
      <name val="Helv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b/>
      <sz val="11"/>
      <name val="Helv"/>
      <family val="2"/>
    </font>
    <font>
      <sz val="11"/>
      <name val="Arial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b/>
      <u/>
      <sz val="10"/>
      <name val="Helv"/>
    </font>
    <font>
      <sz val="12"/>
      <color indexed="8"/>
      <name val="Times New Roman"/>
      <family val="1"/>
    </font>
    <font>
      <b/>
      <i/>
      <sz val="18"/>
      <color indexed="28"/>
      <name val="AngsanaUPC"/>
      <family val="1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b/>
      <sz val="12"/>
      <color indexed="8"/>
      <name val="Arial"/>
      <family val="2"/>
    </font>
    <font>
      <b/>
      <i/>
      <sz val="12"/>
      <color indexed="8"/>
      <name val="Arial"/>
      <family val="2"/>
    </font>
    <font>
      <sz val="12"/>
      <color indexed="8"/>
      <name val="Arial"/>
      <family val="2"/>
    </font>
    <font>
      <i/>
      <sz val="12"/>
      <color indexed="8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b/>
      <sz val="8"/>
      <name val="Arial Narrow"/>
      <family val="2"/>
    </font>
    <font>
      <sz val="10"/>
      <color indexed="8"/>
      <name val="Times New Roman"/>
      <family val="1"/>
    </font>
    <font>
      <sz val="12"/>
      <name val="Arial MT"/>
    </font>
    <font>
      <sz val="10"/>
      <name val="Courier"/>
      <family val="3"/>
    </font>
    <font>
      <sz val="9"/>
      <name val="Microsoft Sans Serif"/>
      <family val="2"/>
    </font>
    <font>
      <b/>
      <sz val="10"/>
      <name val="Tahoma"/>
      <family val="2"/>
    </font>
    <font>
      <sz val="11"/>
      <name val="Terminal"/>
      <family val="3"/>
      <charset val="255"/>
    </font>
    <font>
      <b/>
      <sz val="10"/>
      <color indexed="10"/>
      <name val="Arial"/>
      <family val="2"/>
    </font>
    <font>
      <sz val="11"/>
      <name val="CG Times"/>
      <family val="1"/>
    </font>
    <font>
      <sz val="10"/>
      <name val="Geneva"/>
      <family val="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6"/>
      <name val="AngsanaUPC"/>
      <family val="1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sz val="11"/>
      <name val="ตธฟ "/>
      <family val="3"/>
      <charset val="128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9"/>
      <color indexed="36"/>
      <name val="ＭＳ Ｐゴシック"/>
      <family val="3"/>
      <charset val="128"/>
    </font>
    <font>
      <sz val="12"/>
      <name val="바탕체"/>
      <family val="3"/>
      <charset val="129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0"/>
      <color indexed="8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8"/>
      <name val="Angsana New"/>
      <family val="1"/>
    </font>
    <font>
      <sz val="15"/>
      <color indexed="8"/>
      <name val="Angsana New"/>
      <family val="1"/>
    </font>
    <font>
      <i/>
      <sz val="11"/>
      <name val="Times New Roman"/>
      <family val="1"/>
    </font>
    <font>
      <b/>
      <sz val="10"/>
      <name val="Times New Roman"/>
      <family val="1"/>
    </font>
    <font>
      <i/>
      <sz val="15"/>
      <color indexed="8"/>
      <name val="Angsana New"/>
      <family val="1"/>
    </font>
    <font>
      <sz val="15"/>
      <color rgb="FF000000"/>
      <name val="Angsana New"/>
      <family val="1"/>
    </font>
    <font>
      <i/>
      <sz val="15"/>
      <color rgb="FF000000"/>
      <name val="Angsana New"/>
      <family val="1"/>
    </font>
    <font>
      <sz val="10"/>
      <name val="ApFont"/>
      <charset val="222"/>
    </font>
    <font>
      <sz val="8"/>
      <name val="Arial"/>
      <family val="2"/>
      <charset val="222"/>
    </font>
    <font>
      <b/>
      <i/>
      <sz val="16"/>
      <name val="Helv"/>
      <charset val="222"/>
    </font>
    <font>
      <sz val="15"/>
      <color rgb="FFFF0000"/>
      <name val="Angsana New"/>
      <family val="1"/>
    </font>
    <font>
      <i/>
      <sz val="15"/>
      <color rgb="FFFF0000"/>
      <name val="Angsana New"/>
      <family val="1"/>
    </font>
  </fonts>
  <fills count="5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4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1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1"/>
        <bgColor indexed="64"/>
      </patternFill>
    </fill>
    <fill>
      <patternFill patternType="lightUp">
        <fgColor indexed="48"/>
        <bgColor indexed="44"/>
      </patternFill>
    </fill>
    <fill>
      <patternFill patternType="solid">
        <fgColor indexed="41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  <bgColor indexed="15"/>
      </patternFill>
    </fill>
    <fill>
      <patternFill patternType="lightGray">
        <fgColor indexed="15"/>
        <bgColor indexed="9"/>
      </patternFill>
    </fill>
  </fills>
  <borders count="3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double">
        <color indexed="64"/>
      </top>
      <bottom/>
      <diagonal/>
    </border>
  </borders>
  <cellStyleXfs count="1004">
    <xf numFmtId="0" fontId="0" fillId="0" borderId="0"/>
    <xf numFmtId="0" fontId="10" fillId="0" borderId="0"/>
    <xf numFmtId="204" fontId="10" fillId="0" borderId="0" applyFont="0" applyFill="0" applyBorder="0" applyAlignment="0" applyProtection="0"/>
    <xf numFmtId="0" fontId="99" fillId="0" borderId="0"/>
    <xf numFmtId="205" fontId="10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166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0" fontId="13" fillId="0" borderId="0" applyNumberFormat="0" applyFill="0" applyBorder="0" applyAlignment="0" applyProtection="0">
      <alignment vertical="top"/>
      <protection locked="0"/>
    </xf>
    <xf numFmtId="206" fontId="10" fillId="0" borderId="0" applyFont="0" applyFill="0" applyBorder="0" applyAlignment="0" applyProtection="0"/>
    <xf numFmtId="166" fontId="101" fillId="0" borderId="0" applyFont="0" applyFill="0" applyBorder="0" applyAlignment="0" applyProtection="0"/>
    <xf numFmtId="0" fontId="102" fillId="0" borderId="0"/>
    <xf numFmtId="207" fontId="10" fillId="0" borderId="0" applyFont="0" applyFill="0" applyBorder="0" applyAlignment="0" applyProtection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0" fillId="0" borderId="0"/>
    <xf numFmtId="0" fontId="10" fillId="0" borderId="0"/>
    <xf numFmtId="0" fontId="10" fillId="0" borderId="0"/>
    <xf numFmtId="0" fontId="14" fillId="0" borderId="0">
      <alignment vertical="top"/>
    </xf>
    <xf numFmtId="0" fontId="10" fillId="0" borderId="0"/>
    <xf numFmtId="0" fontId="10" fillId="0" borderId="0"/>
    <xf numFmtId="0" fontId="10" fillId="0" borderId="0" applyNumberFormat="0" applyFill="0" applyBorder="0" applyAlignment="0" applyProtection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41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41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41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41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0" fillId="0" borderId="0"/>
    <xf numFmtId="0" fontId="10" fillId="0" borderId="0"/>
    <xf numFmtId="0" fontId="41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87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85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41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0" fillId="0" borderId="0"/>
    <xf numFmtId="0" fontId="14" fillId="0" borderId="0">
      <alignment vertical="top"/>
    </xf>
    <xf numFmtId="0" fontId="14" fillId="0" borderId="0">
      <alignment vertical="top"/>
    </xf>
    <xf numFmtId="0" fontId="10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0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41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41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0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0" fillId="0" borderId="0"/>
    <xf numFmtId="0" fontId="10" fillId="0" borderId="0"/>
    <xf numFmtId="0" fontId="41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41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0" fillId="0" borderId="0" applyNumberFormat="0" applyFill="0" applyBorder="0" applyAlignment="0" applyProtection="0"/>
    <xf numFmtId="0" fontId="14" fillId="0" borderId="0">
      <alignment vertical="top"/>
    </xf>
    <xf numFmtId="0" fontId="14" fillId="0" borderId="0">
      <alignment vertical="top"/>
    </xf>
    <xf numFmtId="0" fontId="10" fillId="0" borderId="0"/>
    <xf numFmtId="0" fontId="10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0" fillId="0" borderId="0"/>
    <xf numFmtId="0" fontId="10" fillId="0" borderId="0"/>
    <xf numFmtId="0" fontId="14" fillId="0" borderId="0">
      <alignment vertical="top"/>
    </xf>
    <xf numFmtId="0" fontId="10" fillId="0" borderId="0"/>
    <xf numFmtId="0" fontId="10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0" fillId="0" borderId="0"/>
    <xf numFmtId="0" fontId="14" fillId="0" borderId="0">
      <alignment vertical="top"/>
    </xf>
    <xf numFmtId="0" fontId="10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0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0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87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41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41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85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41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>
      <alignment vertical="top"/>
    </xf>
    <xf numFmtId="0" fontId="15" fillId="0" borderId="0"/>
    <xf numFmtId="0" fontId="10" fillId="0" borderId="0"/>
    <xf numFmtId="0" fontId="18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>
      <alignment vertical="top"/>
    </xf>
    <xf numFmtId="208" fontId="103" fillId="0" borderId="0" applyFont="0" applyFill="0" applyBorder="0" applyAlignment="0" applyProtection="0"/>
    <xf numFmtId="209" fontId="103" fillId="0" borderId="0" applyFont="0" applyFill="0" applyBorder="0" applyAlignment="0" applyProtection="0"/>
    <xf numFmtId="210" fontId="9" fillId="0" borderId="1" applyFill="0" applyBorder="0"/>
    <xf numFmtId="211" fontId="9" fillId="0" borderId="1" applyFill="0" applyBorder="0"/>
    <xf numFmtId="211" fontId="7" fillId="0" borderId="1" applyFill="0" applyBorder="0"/>
    <xf numFmtId="211" fontId="7" fillId="0" borderId="1" applyFill="0" applyBorder="0"/>
    <xf numFmtId="211" fontId="7" fillId="0" borderId="1" applyFill="0" applyBorder="0"/>
    <xf numFmtId="211" fontId="7" fillId="0" borderId="1" applyFill="0" applyBorder="0"/>
    <xf numFmtId="211" fontId="7" fillId="0" borderId="1" applyFill="0" applyBorder="0"/>
    <xf numFmtId="211" fontId="7" fillId="0" borderId="1" applyFill="0" applyBorder="0"/>
    <xf numFmtId="211" fontId="7" fillId="0" borderId="1" applyFill="0" applyBorder="0"/>
    <xf numFmtId="211" fontId="7" fillId="0" borderId="1" applyFill="0" applyBorder="0"/>
    <xf numFmtId="211" fontId="7" fillId="0" borderId="1" applyFill="0" applyBorder="0"/>
    <xf numFmtId="210" fontId="7" fillId="0" borderId="1" applyFill="0" applyBorder="0"/>
    <xf numFmtId="211" fontId="9" fillId="0" borderId="1" applyFill="0" applyBorder="0"/>
    <xf numFmtId="211" fontId="7" fillId="0" borderId="1" applyFill="0" applyBorder="0"/>
    <xf numFmtId="211" fontId="7" fillId="0" borderId="1" applyFill="0" applyBorder="0"/>
    <xf numFmtId="211" fontId="7" fillId="0" borderId="1" applyFill="0" applyBorder="0"/>
    <xf numFmtId="211" fontId="7" fillId="0" borderId="1" applyFill="0" applyBorder="0"/>
    <xf numFmtId="211" fontId="7" fillId="0" borderId="1" applyFill="0" applyBorder="0"/>
    <xf numFmtId="211" fontId="7" fillId="0" borderId="1" applyFill="0" applyBorder="0"/>
    <xf numFmtId="211" fontId="7" fillId="0" borderId="1" applyFill="0" applyBorder="0"/>
    <xf numFmtId="211" fontId="7" fillId="0" borderId="1" applyFill="0" applyBorder="0"/>
    <xf numFmtId="211" fontId="7" fillId="0" borderId="1" applyFill="0" applyBorder="0"/>
    <xf numFmtId="210" fontId="7" fillId="0" borderId="1" applyFill="0" applyBorder="0"/>
    <xf numFmtId="210" fontId="7" fillId="0" borderId="1" applyFill="0" applyBorder="0"/>
    <xf numFmtId="210" fontId="7" fillId="0" borderId="1" applyFill="0" applyBorder="0"/>
    <xf numFmtId="210" fontId="7" fillId="0" borderId="1" applyFill="0" applyBorder="0"/>
    <xf numFmtId="210" fontId="7" fillId="0" borderId="1" applyFill="0" applyBorder="0"/>
    <xf numFmtId="210" fontId="7" fillId="0" borderId="1" applyFill="0" applyBorder="0"/>
    <xf numFmtId="210" fontId="7" fillId="0" borderId="1" applyFill="0" applyBorder="0"/>
    <xf numFmtId="210" fontId="7" fillId="0" borderId="1" applyFill="0" applyBorder="0"/>
    <xf numFmtId="0" fontId="10" fillId="0" borderId="0"/>
    <xf numFmtId="166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103" fillId="0" borderId="0"/>
    <xf numFmtId="0" fontId="10" fillId="0" borderId="0"/>
    <xf numFmtId="0" fontId="16" fillId="0" borderId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04" fillId="2" borderId="0" applyNumberFormat="0" applyBorder="0" applyAlignment="0" applyProtection="0"/>
    <xf numFmtId="0" fontId="104" fillId="3" borderId="0" applyNumberFormat="0" applyBorder="0" applyAlignment="0" applyProtection="0"/>
    <xf numFmtId="0" fontId="104" fillId="4" borderId="0" applyNumberFormat="0" applyBorder="0" applyAlignment="0" applyProtection="0"/>
    <xf numFmtId="0" fontId="104" fillId="5" borderId="0" applyNumberFormat="0" applyBorder="0" applyAlignment="0" applyProtection="0"/>
    <xf numFmtId="0" fontId="104" fillId="6" borderId="0" applyNumberFormat="0" applyBorder="0" applyAlignment="0" applyProtection="0"/>
    <xf numFmtId="0" fontId="104" fillId="7" borderId="0" applyNumberFormat="0" applyBorder="0" applyAlignment="0" applyProtection="0"/>
    <xf numFmtId="42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5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104" fillId="8" borderId="0" applyNumberFormat="0" applyBorder="0" applyAlignment="0" applyProtection="0"/>
    <xf numFmtId="0" fontId="104" fillId="9" borderId="0" applyNumberFormat="0" applyBorder="0" applyAlignment="0" applyProtection="0"/>
    <xf numFmtId="0" fontId="104" fillId="10" borderId="0" applyNumberFormat="0" applyBorder="0" applyAlignment="0" applyProtection="0"/>
    <xf numFmtId="0" fontId="104" fillId="5" borderId="0" applyNumberFormat="0" applyBorder="0" applyAlignment="0" applyProtection="0"/>
    <xf numFmtId="0" fontId="104" fillId="8" borderId="0" applyNumberFormat="0" applyBorder="0" applyAlignment="0" applyProtection="0"/>
    <xf numFmtId="0" fontId="104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05" fillId="12" borderId="0" applyNumberFormat="0" applyBorder="0" applyAlignment="0" applyProtection="0"/>
    <xf numFmtId="0" fontId="105" fillId="9" borderId="0" applyNumberFormat="0" applyBorder="0" applyAlignment="0" applyProtection="0"/>
    <xf numFmtId="0" fontId="105" fillId="10" borderId="0" applyNumberFormat="0" applyBorder="0" applyAlignment="0" applyProtection="0"/>
    <xf numFmtId="0" fontId="105" fillId="13" borderId="0" applyNumberFormat="0" applyBorder="0" applyAlignment="0" applyProtection="0"/>
    <xf numFmtId="0" fontId="105" fillId="14" borderId="0" applyNumberFormat="0" applyBorder="0" applyAlignment="0" applyProtection="0"/>
    <xf numFmtId="0" fontId="105" fillId="15" borderId="0" applyNumberFormat="0" applyBorder="0" applyAlignment="0" applyProtection="0"/>
    <xf numFmtId="9" fontId="12" fillId="0" borderId="0"/>
    <xf numFmtId="0" fontId="106" fillId="0" borderId="2">
      <alignment horizontal="center"/>
    </xf>
    <xf numFmtId="0" fontId="107" fillId="0" borderId="0"/>
    <xf numFmtId="0" fontId="107" fillId="0" borderId="3" applyFill="0">
      <alignment horizontal="center"/>
      <protection locked="0"/>
    </xf>
    <xf numFmtId="0" fontId="106" fillId="0" borderId="0" applyFill="0">
      <alignment horizontal="center"/>
      <protection locked="0"/>
    </xf>
    <xf numFmtId="0" fontId="106" fillId="16" borderId="0"/>
    <xf numFmtId="0" fontId="106" fillId="0" borderId="0">
      <protection locked="0"/>
    </xf>
    <xf numFmtId="0" fontId="106" fillId="0" borderId="0"/>
    <xf numFmtId="212" fontId="100" fillId="0" borderId="0"/>
    <xf numFmtId="213" fontId="100" fillId="0" borderId="0"/>
    <xf numFmtId="0" fontId="107" fillId="17" borderId="0">
      <alignment horizontal="right"/>
    </xf>
    <xf numFmtId="0" fontId="106" fillId="0" borderId="0"/>
    <xf numFmtId="0" fontId="108" fillId="18" borderId="4">
      <alignment horizontal="centerContinuous" vertical="top"/>
    </xf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22" borderId="0" applyNumberFormat="0" applyBorder="0" applyAlignment="0" applyProtection="0"/>
    <xf numFmtId="175" fontId="19" fillId="0" borderId="5" applyFont="0" applyFill="0" applyBorder="0" applyAlignment="0"/>
    <xf numFmtId="0" fontId="16" fillId="0" borderId="0" applyNumberFormat="0" applyFont="0" applyFill="0" applyBorder="0" applyProtection="0"/>
    <xf numFmtId="0" fontId="23" fillId="0" borderId="0"/>
    <xf numFmtId="0" fontId="20" fillId="0" borderId="2">
      <alignment horizontal="center"/>
    </xf>
    <xf numFmtId="0" fontId="21" fillId="0" borderId="6">
      <alignment horizontal="left" wrapText="1" indent="2"/>
    </xf>
    <xf numFmtId="0" fontId="22" fillId="3" borderId="0" applyNumberFormat="0" applyBorder="0" applyAlignment="0" applyProtection="0"/>
    <xf numFmtId="5" fontId="109" fillId="0" borderId="7" applyAlignment="0" applyProtection="0"/>
    <xf numFmtId="0" fontId="10" fillId="23" borderId="2" applyNumberFormat="0" applyFont="0" applyBorder="0" applyAlignment="0"/>
    <xf numFmtId="0" fontId="110" fillId="0" borderId="0"/>
    <xf numFmtId="176" fontId="15" fillId="0" borderId="0" applyFill="0" applyBorder="0" applyAlignment="0"/>
    <xf numFmtId="177" fontId="23" fillId="0" borderId="0" applyFill="0" applyBorder="0" applyAlignment="0"/>
    <xf numFmtId="178" fontId="23" fillId="0" borderId="0" applyFill="0" applyBorder="0" applyAlignment="0"/>
    <xf numFmtId="179" fontId="23" fillId="0" borderId="0" applyFill="0" applyBorder="0" applyAlignment="0"/>
    <xf numFmtId="180" fontId="23" fillId="0" borderId="0" applyFill="0" applyBorder="0" applyAlignment="0"/>
    <xf numFmtId="176" fontId="15" fillId="0" borderId="0" applyFill="0" applyBorder="0" applyAlignment="0"/>
    <xf numFmtId="181" fontId="23" fillId="0" borderId="0" applyFill="0" applyBorder="0" applyAlignment="0"/>
    <xf numFmtId="177" fontId="23" fillId="0" borderId="0" applyFill="0" applyBorder="0" applyAlignment="0"/>
    <xf numFmtId="0" fontId="24" fillId="24" borderId="8" applyNumberFormat="0" applyAlignment="0" applyProtection="0"/>
    <xf numFmtId="0" fontId="111" fillId="0" borderId="0"/>
    <xf numFmtId="0" fontId="25" fillId="0" borderId="0">
      <alignment wrapText="1"/>
    </xf>
    <xf numFmtId="3" fontId="7" fillId="0" borderId="2"/>
    <xf numFmtId="182" fontId="26" fillId="0" borderId="0" applyFill="0" applyBorder="0" applyAlignment="0">
      <alignment horizontal="center"/>
    </xf>
    <xf numFmtId="0" fontId="27" fillId="25" borderId="9" applyNumberFormat="0" applyAlignment="0" applyProtection="0"/>
    <xf numFmtId="0" fontId="112" fillId="0" borderId="10">
      <alignment horizontal="center"/>
    </xf>
    <xf numFmtId="43" fontId="1" fillId="0" borderId="0" applyFont="0" applyFill="0" applyBorder="0" applyAlignment="0" applyProtection="0"/>
    <xf numFmtId="183" fontId="28" fillId="0" borderId="0"/>
    <xf numFmtId="183" fontId="28" fillId="0" borderId="0"/>
    <xf numFmtId="183" fontId="28" fillId="0" borderId="0"/>
    <xf numFmtId="183" fontId="28" fillId="0" borderId="0"/>
    <xf numFmtId="183" fontId="28" fillId="0" borderId="0"/>
    <xf numFmtId="183" fontId="28" fillId="0" borderId="0"/>
    <xf numFmtId="183" fontId="28" fillId="0" borderId="0"/>
    <xf numFmtId="183" fontId="28" fillId="0" borderId="0"/>
    <xf numFmtId="184" fontId="29" fillId="0" borderId="0" applyFill="0" applyBorder="0" applyAlignment="0" applyProtection="0"/>
    <xf numFmtId="40" fontId="29" fillId="0" borderId="0" applyFill="0" applyBorder="0" applyAlignment="0" applyProtection="0"/>
    <xf numFmtId="185" fontId="30" fillId="26" borderId="0" applyFill="0" applyBorder="0" applyAlignment="0">
      <alignment vertical="top"/>
    </xf>
    <xf numFmtId="186" fontId="30" fillId="0" borderId="0" applyFill="0" applyBorder="0" applyAlignment="0" applyProtection="0"/>
    <xf numFmtId="176" fontId="15" fillId="0" borderId="0" applyFont="0" applyFill="0" applyBorder="0" applyAlignment="0" applyProtection="0"/>
    <xf numFmtId="214" fontId="114" fillId="0" borderId="1" applyFill="0" applyBorder="0"/>
    <xf numFmtId="167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8" fillId="0" borderId="0" applyFont="0" applyFill="0" applyBorder="0" applyAlignment="0" applyProtection="0"/>
    <xf numFmtId="174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12" fillId="0" borderId="0"/>
    <xf numFmtId="0" fontId="31" fillId="0" borderId="0" applyNumberFormat="0" applyFill="0" applyBorder="0" applyAlignment="0" applyProtection="0"/>
    <xf numFmtId="0" fontId="32" fillId="0" borderId="0"/>
    <xf numFmtId="0" fontId="33" fillId="0" borderId="0"/>
    <xf numFmtId="0" fontId="31" fillId="0" borderId="0" applyNumberFormat="0" applyFill="0" applyBorder="0" applyAlignment="0" applyProtection="0"/>
    <xf numFmtId="0" fontId="32" fillId="0" borderId="0"/>
    <xf numFmtId="0" fontId="33" fillId="0" borderId="0"/>
    <xf numFmtId="0" fontId="52" fillId="0" borderId="0"/>
    <xf numFmtId="0" fontId="108" fillId="18" borderId="4">
      <alignment horizontal="centerContinuous" vertical="top"/>
    </xf>
    <xf numFmtId="0" fontId="10" fillId="0" borderId="0" applyNumberFormat="0" applyBorder="0" applyAlignment="0">
      <protection locked="0"/>
    </xf>
    <xf numFmtId="0" fontId="115" fillId="0" borderId="0" applyNumberFormat="0" applyAlignment="0">
      <alignment horizontal="left"/>
    </xf>
    <xf numFmtId="0" fontId="9" fillId="0" borderId="0" applyNumberFormat="0" applyFill="0" applyAlignment="0">
      <alignment horizontal="center"/>
    </xf>
    <xf numFmtId="0" fontId="34" fillId="0" borderId="0">
      <alignment horizontal="left"/>
    </xf>
    <xf numFmtId="0" fontId="35" fillId="0" borderId="0"/>
    <xf numFmtId="0" fontId="36" fillId="0" borderId="0">
      <alignment horizontal="left"/>
    </xf>
    <xf numFmtId="215" fontId="116" fillId="0" borderId="0" applyFill="0" applyBorder="0" applyProtection="0"/>
    <xf numFmtId="0" fontId="37" fillId="0" borderId="0">
      <alignment horizontal="center" vertical="center"/>
    </xf>
    <xf numFmtId="165" fontId="117" fillId="0" borderId="0" applyFont="0" applyFill="0" applyBorder="0" applyAlignment="0" applyProtection="0"/>
    <xf numFmtId="0" fontId="118" fillId="0" borderId="0"/>
    <xf numFmtId="0" fontId="118" fillId="0" borderId="0"/>
    <xf numFmtId="188" fontId="30" fillId="26" borderId="11" applyFill="0" applyBorder="0" applyAlignment="0">
      <alignment horizontal="right"/>
    </xf>
    <xf numFmtId="177" fontId="23" fillId="0" borderId="0" applyFont="0" applyFill="0" applyBorder="0" applyAlignment="0" applyProtection="0"/>
    <xf numFmtId="216" fontId="119" fillId="0" borderId="2" applyFill="0" applyBorder="0" applyAlignment="0"/>
    <xf numFmtId="0" fontId="31" fillId="0" borderId="0" applyNumberFormat="0" applyFill="0" applyBorder="0" applyAlignment="0" applyProtection="0"/>
    <xf numFmtId="189" fontId="12" fillId="0" borderId="0"/>
    <xf numFmtId="217" fontId="10" fillId="0" borderId="0"/>
    <xf numFmtId="0" fontId="42" fillId="18" borderId="0" applyNumberFormat="0" applyFont="0" applyFill="0" applyBorder="0" applyProtection="0">
      <alignment horizontal="left"/>
    </xf>
    <xf numFmtId="0" fontId="120" fillId="0" borderId="0" applyNumberFormat="0" applyFont="0" applyFill="0" applyBorder="0" applyProtection="0">
      <alignment horizontal="left"/>
    </xf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Protection="0">
      <alignment horizontal="left"/>
    </xf>
    <xf numFmtId="0" fontId="120" fillId="0" borderId="0" applyNumberFormat="0" applyFont="0" applyFill="0" applyBorder="0" applyAlignment="0" applyProtection="0"/>
    <xf numFmtId="190" fontId="38" fillId="0" borderId="0"/>
    <xf numFmtId="15" fontId="39" fillId="0" borderId="0" applyFont="0" applyFill="0" applyBorder="0" applyAlignment="0" applyProtection="0"/>
    <xf numFmtId="15" fontId="40" fillId="0" borderId="0" applyFont="0" applyFill="0" applyBorder="0" applyAlignment="0" applyProtection="0"/>
    <xf numFmtId="14" fontId="41" fillId="0" borderId="0" applyFill="0" applyBorder="0" applyAlignment="0"/>
    <xf numFmtId="15" fontId="39" fillId="0" borderId="0" applyFont="0" applyFill="0" applyBorder="0" applyAlignment="0" applyProtection="0"/>
    <xf numFmtId="218" fontId="116" fillId="0" borderId="0" applyFill="0" applyBorder="0" applyProtection="0"/>
    <xf numFmtId="219" fontId="9" fillId="0" borderId="12">
      <alignment vertical="center"/>
    </xf>
    <xf numFmtId="0" fontId="42" fillId="27" borderId="2" applyAlignment="0"/>
    <xf numFmtId="0" fontId="15" fillId="0" borderId="2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43" fillId="0" borderId="0">
      <protection locked="0"/>
    </xf>
    <xf numFmtId="191" fontId="12" fillId="0" borderId="0"/>
    <xf numFmtId="0" fontId="29" fillId="0" borderId="0" applyNumberFormat="0" applyFill="0" applyBorder="0" applyAlignment="0" applyProtection="0"/>
    <xf numFmtId="191" fontId="122" fillId="28" borderId="13">
      <protection locked="0"/>
    </xf>
    <xf numFmtId="0" fontId="44" fillId="0" borderId="0">
      <protection locked="0"/>
    </xf>
    <xf numFmtId="0" fontId="44" fillId="0" borderId="0">
      <protection locked="0"/>
    </xf>
    <xf numFmtId="176" fontId="15" fillId="0" borderId="0" applyFill="0" applyBorder="0" applyAlignment="0"/>
    <xf numFmtId="177" fontId="23" fillId="0" borderId="0" applyFill="0" applyBorder="0" applyAlignment="0"/>
    <xf numFmtId="176" fontId="15" fillId="0" borderId="0" applyFill="0" applyBorder="0" applyAlignment="0"/>
    <xf numFmtId="181" fontId="23" fillId="0" borderId="0" applyFill="0" applyBorder="0" applyAlignment="0"/>
    <xf numFmtId="177" fontId="23" fillId="0" borderId="0" applyFill="0" applyBorder="0" applyAlignment="0"/>
    <xf numFmtId="0" fontId="123" fillId="0" borderId="0" applyNumberFormat="0" applyAlignment="0">
      <alignment horizontal="left"/>
    </xf>
    <xf numFmtId="192" fontId="45" fillId="0" borderId="0" applyFont="0" applyFill="0" applyBorder="0" applyAlignment="0" applyProtection="0"/>
    <xf numFmtId="0" fontId="46" fillId="0" borderId="0" applyNumberFormat="0" applyFill="0" applyBorder="0" applyAlignment="0" applyProtection="0"/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193" fontId="40" fillId="0" borderId="0" applyFont="0" applyFill="0" applyBorder="0" applyAlignment="0" applyProtection="0"/>
    <xf numFmtId="0" fontId="43" fillId="0" borderId="0">
      <protection locked="0"/>
    </xf>
    <xf numFmtId="3" fontId="10" fillId="0" borderId="0" applyFill="0" applyBorder="0" applyAlignment="0" applyProtection="0">
      <protection locked="0"/>
    </xf>
    <xf numFmtId="220" fontId="114" fillId="18" borderId="14" applyBorder="0"/>
    <xf numFmtId="0" fontId="43" fillId="0" borderId="0">
      <protection locked="0"/>
    </xf>
    <xf numFmtId="2" fontId="10" fillId="0" borderId="0" applyFont="0" applyFill="0" applyBorder="0" applyAlignment="0" applyProtection="0"/>
    <xf numFmtId="0" fontId="10" fillId="0" borderId="15" applyNumberFormat="0" applyBorder="0" applyAlignment="0">
      <alignment horizontal="center"/>
      <protection locked="0"/>
    </xf>
    <xf numFmtId="0" fontId="47" fillId="0" borderId="0">
      <alignment horizontal="left"/>
    </xf>
    <xf numFmtId="0" fontId="48" fillId="0" borderId="0">
      <alignment horizontal="left"/>
    </xf>
    <xf numFmtId="0" fontId="49" fillId="0" borderId="0">
      <alignment horizontal="left"/>
    </xf>
    <xf numFmtId="0" fontId="49" fillId="0" borderId="0">
      <alignment horizontal="left"/>
    </xf>
    <xf numFmtId="194" fontId="50" fillId="0" borderId="0">
      <alignment horizontal="right"/>
    </xf>
    <xf numFmtId="0" fontId="124" fillId="29" borderId="16" applyFill="0" applyBorder="0">
      <alignment horizontal="center"/>
    </xf>
    <xf numFmtId="0" fontId="51" fillId="4" borderId="0" applyNumberFormat="0" applyBorder="0" applyAlignment="0" applyProtection="0"/>
    <xf numFmtId="38" fontId="52" fillId="18" borderId="0" applyNumberFormat="0" applyBorder="0" applyAlignment="0" applyProtection="0"/>
    <xf numFmtId="0" fontId="53" fillId="0" borderId="0">
      <alignment horizontal="left"/>
    </xf>
    <xf numFmtId="0" fontId="53" fillId="0" borderId="0">
      <alignment horizontal="left"/>
    </xf>
    <xf numFmtId="0" fontId="54" fillId="27" borderId="0" applyAlignment="0"/>
    <xf numFmtId="0" fontId="54" fillId="0" borderId="17" applyNumberFormat="0" applyAlignment="0" applyProtection="0">
      <alignment horizontal="left" vertical="center"/>
    </xf>
    <xf numFmtId="0" fontId="54" fillId="0" borderId="18">
      <alignment horizontal="left" vertical="center"/>
    </xf>
    <xf numFmtId="0" fontId="54" fillId="30" borderId="0"/>
    <xf numFmtId="4" fontId="54" fillId="31" borderId="0">
      <alignment horizontal="centerContinuous"/>
    </xf>
    <xf numFmtId="198" fontId="125" fillId="28" borderId="0">
      <alignment horizontal="left" vertical="top"/>
    </xf>
    <xf numFmtId="0" fontId="55" fillId="0" borderId="1">
      <alignment horizontal="left" vertical="top"/>
    </xf>
    <xf numFmtId="0" fontId="56" fillId="0" borderId="0">
      <alignment horizontal="left"/>
    </xf>
    <xf numFmtId="0" fontId="55" fillId="0" borderId="1">
      <alignment horizontal="left" vertical="top"/>
    </xf>
    <xf numFmtId="0" fontId="57" fillId="0" borderId="1">
      <alignment horizontal="left" vertical="top"/>
    </xf>
    <xf numFmtId="0" fontId="58" fillId="0" borderId="0">
      <alignment horizontal="left"/>
    </xf>
    <xf numFmtId="0" fontId="59" fillId="0" borderId="1">
      <alignment horizontal="left" vertical="top"/>
    </xf>
    <xf numFmtId="0" fontId="60" fillId="0" borderId="0">
      <alignment horizontal="left"/>
    </xf>
    <xf numFmtId="0" fontId="60" fillId="0" borderId="0">
      <alignment horizontal="left"/>
    </xf>
    <xf numFmtId="0" fontId="61" fillId="0" borderId="0" applyNumberFormat="0" applyFill="0" applyBorder="0" applyAlignment="0" applyProtection="0"/>
    <xf numFmtId="195" fontId="29" fillId="0" borderId="0" applyFill="0" applyBorder="0" applyAlignment="0" applyProtection="0"/>
    <xf numFmtId="0" fontId="126" fillId="28" borderId="0">
      <alignment horizontal="left" wrapText="1" indent="2"/>
    </xf>
    <xf numFmtId="1" fontId="62" fillId="0" borderId="0" applyFont="0" applyFill="0" applyBorder="0" applyAlignment="0" applyProtection="0"/>
    <xf numFmtId="221" fontId="10" fillId="0" borderId="0" applyBorder="0" applyAlignment="0"/>
    <xf numFmtId="0" fontId="63" fillId="7" borderId="8" applyNumberFormat="0" applyAlignment="0" applyProtection="0"/>
    <xf numFmtId="10" fontId="52" fillId="28" borderId="2" applyNumberFormat="0" applyBorder="0" applyAlignment="0" applyProtection="0"/>
    <xf numFmtId="213" fontId="10" fillId="0" borderId="0"/>
    <xf numFmtId="191" fontId="127" fillId="0" borderId="0"/>
    <xf numFmtId="1" fontId="65" fillId="0" borderId="0" applyFont="0" applyFill="0" applyBorder="0" applyAlignment="0" applyProtection="0"/>
    <xf numFmtId="38" fontId="66" fillId="0" borderId="0"/>
    <xf numFmtId="38" fontId="67" fillId="0" borderId="0"/>
    <xf numFmtId="38" fontId="68" fillId="0" borderId="0"/>
    <xf numFmtId="38" fontId="69" fillId="0" borderId="0"/>
    <xf numFmtId="0" fontId="70" fillId="0" borderId="0"/>
    <xf numFmtId="0" fontId="70" fillId="0" borderId="0"/>
    <xf numFmtId="0" fontId="50" fillId="0" borderId="0"/>
    <xf numFmtId="41" fontId="70" fillId="0" borderId="0">
      <alignment vertical="top"/>
    </xf>
    <xf numFmtId="0" fontId="116" fillId="0" borderId="0" applyNumberFormat="0" applyFont="0" applyFill="0" applyBorder="0" applyProtection="0">
      <alignment horizontal="left" vertical="center"/>
    </xf>
    <xf numFmtId="176" fontId="15" fillId="0" borderId="0" applyFill="0" applyBorder="0" applyAlignment="0"/>
    <xf numFmtId="177" fontId="23" fillId="0" borderId="0" applyFill="0" applyBorder="0" applyAlignment="0"/>
    <xf numFmtId="176" fontId="15" fillId="0" borderId="0" applyFill="0" applyBorder="0" applyAlignment="0"/>
    <xf numFmtId="181" fontId="23" fillId="0" borderId="0" applyFill="0" applyBorder="0" applyAlignment="0"/>
    <xf numFmtId="177" fontId="23" fillId="0" borderId="0" applyFill="0" applyBorder="0" applyAlignment="0"/>
    <xf numFmtId="0" fontId="71" fillId="0" borderId="19" applyNumberFormat="0" applyFill="0" applyAlignment="0" applyProtection="0"/>
    <xf numFmtId="0" fontId="52" fillId="32" borderId="0">
      <alignment vertical="top"/>
    </xf>
    <xf numFmtId="0" fontId="72" fillId="0" borderId="0"/>
    <xf numFmtId="0" fontId="128" fillId="0" borderId="0"/>
    <xf numFmtId="0" fontId="129" fillId="0" borderId="0"/>
    <xf numFmtId="0" fontId="128" fillId="0" borderId="0"/>
    <xf numFmtId="0" fontId="129" fillId="0" borderId="0"/>
    <xf numFmtId="0" fontId="130" fillId="0" borderId="0"/>
    <xf numFmtId="222" fontId="113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38" fontId="131" fillId="0" borderId="0" applyFont="0" applyFill="0" applyBorder="0" applyAlignment="0" applyProtection="0"/>
    <xf numFmtId="40" fontId="131" fillId="0" borderId="0" applyFont="0" applyFill="0" applyBorder="0" applyAlignment="0" applyProtection="0"/>
    <xf numFmtId="196" fontId="40" fillId="0" borderId="0" applyFont="0" applyFill="0" applyBorder="0" applyAlignment="0" applyProtection="0"/>
    <xf numFmtId="0" fontId="132" fillId="0" borderId="3"/>
    <xf numFmtId="6" fontId="131" fillId="0" borderId="0" applyFont="0" applyFill="0" applyBorder="0" applyAlignment="0" applyProtection="0"/>
    <xf numFmtId="8" fontId="131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223" fontId="117" fillId="0" borderId="0" applyFont="0" applyFill="0" applyBorder="0" applyAlignment="0" applyProtection="0"/>
    <xf numFmtId="224" fontId="117" fillId="0" borderId="0" applyFont="0" applyFill="0" applyBorder="0" applyAlignment="0" applyProtection="0"/>
    <xf numFmtId="0" fontId="43" fillId="0" borderId="0">
      <protection locked="0"/>
    </xf>
    <xf numFmtId="0" fontId="73" fillId="33" borderId="0" applyNumberFormat="0" applyBorder="0" applyAlignment="0" applyProtection="0"/>
    <xf numFmtId="0" fontId="116" fillId="0" borderId="0"/>
    <xf numFmtId="37" fontId="74" fillId="0" borderId="0"/>
    <xf numFmtId="0" fontId="10" fillId="0" borderId="0"/>
    <xf numFmtId="0" fontId="128" fillId="0" borderId="0"/>
    <xf numFmtId="0" fontId="129" fillId="0" borderId="0"/>
    <xf numFmtId="0" fontId="129" fillId="0" borderId="0"/>
    <xf numFmtId="197" fontId="75" fillId="0" borderId="0"/>
    <xf numFmtId="0" fontId="118" fillId="0" borderId="0"/>
    <xf numFmtId="0" fontId="10" fillId="0" borderId="0"/>
    <xf numFmtId="0" fontId="10" fillId="0" borderId="0"/>
    <xf numFmtId="0" fontId="12" fillId="0" borderId="0"/>
    <xf numFmtId="0" fontId="76" fillId="0" borderId="0"/>
    <xf numFmtId="0" fontId="9" fillId="0" borderId="0"/>
    <xf numFmtId="0" fontId="72" fillId="0" borderId="0"/>
    <xf numFmtId="0" fontId="77" fillId="0" borderId="0"/>
    <xf numFmtId="0" fontId="8" fillId="0" borderId="0"/>
    <xf numFmtId="0" fontId="9" fillId="0" borderId="0"/>
    <xf numFmtId="0" fontId="10" fillId="0" borderId="0"/>
    <xf numFmtId="0" fontId="7" fillId="0" borderId="0"/>
    <xf numFmtId="0" fontId="79" fillId="0" borderId="0"/>
    <xf numFmtId="0" fontId="79" fillId="0" borderId="0"/>
    <xf numFmtId="0" fontId="9" fillId="0" borderId="0"/>
    <xf numFmtId="0" fontId="3" fillId="0" borderId="0"/>
    <xf numFmtId="0" fontId="7" fillId="0" borderId="0"/>
    <xf numFmtId="225" fontId="10" fillId="0" borderId="0"/>
    <xf numFmtId="0" fontId="78" fillId="0" borderId="0"/>
    <xf numFmtId="0" fontId="17" fillId="34" borderId="20" applyNumberFormat="0" applyFont="0" applyAlignment="0" applyProtection="0"/>
    <xf numFmtId="0" fontId="79" fillId="34" borderId="20" applyNumberFormat="0" applyFont="0" applyAlignment="0" applyProtection="0"/>
    <xf numFmtId="0" fontId="79" fillId="34" borderId="20" applyNumberFormat="0" applyFont="0" applyAlignment="0" applyProtection="0"/>
    <xf numFmtId="0" fontId="79" fillId="34" borderId="20" applyNumberFormat="0" applyFont="0" applyAlignment="0" applyProtection="0"/>
    <xf numFmtId="0" fontId="79" fillId="34" borderId="20" applyNumberFormat="0" applyFont="0" applyAlignment="0" applyProtection="0"/>
    <xf numFmtId="0" fontId="79" fillId="34" borderId="20" applyNumberFormat="0" applyFont="0" applyAlignment="0" applyProtection="0"/>
    <xf numFmtId="198" fontId="62" fillId="0" borderId="21" applyFont="0" applyFill="0" applyBorder="0" applyAlignment="0" applyProtection="0"/>
    <xf numFmtId="226" fontId="133" fillId="0" borderId="0" applyFont="0" applyFill="0" applyBorder="0" applyAlignment="0" applyProtection="0"/>
    <xf numFmtId="44" fontId="133" fillId="0" borderId="0" applyFont="0" applyFill="0" applyBorder="0" applyAlignment="0" applyProtection="0"/>
    <xf numFmtId="0" fontId="80" fillId="0" borderId="22">
      <alignment horizontal="left" wrapText="1" indent="1"/>
    </xf>
    <xf numFmtId="0" fontId="81" fillId="24" borderId="23" applyNumberFormat="0" applyAlignment="0" applyProtection="0"/>
    <xf numFmtId="40" fontId="134" fillId="35" borderId="0">
      <alignment horizontal="right"/>
    </xf>
    <xf numFmtId="0" fontId="135" fillId="35" borderId="0">
      <alignment horizontal="right"/>
    </xf>
    <xf numFmtId="0" fontId="136" fillId="35" borderId="24"/>
    <xf numFmtId="0" fontId="136" fillId="0" borderId="0" applyBorder="0">
      <alignment horizontal="centerContinuous"/>
    </xf>
    <xf numFmtId="0" fontId="137" fillId="0" borderId="0" applyBorder="0">
      <alignment horizontal="centerContinuous"/>
    </xf>
    <xf numFmtId="0" fontId="82" fillId="0" borderId="0">
      <alignment horizontal="left"/>
    </xf>
    <xf numFmtId="0" fontId="84" fillId="0" borderId="0">
      <alignment horizontal="center"/>
    </xf>
    <xf numFmtId="0" fontId="138" fillId="0" borderId="0">
      <alignment horizontal="center"/>
    </xf>
    <xf numFmtId="0" fontId="139" fillId="35" borderId="0"/>
    <xf numFmtId="199" fontId="30" fillId="26" borderId="0" applyFill="0" applyBorder="0" applyAlignment="0" applyProtection="0">
      <protection locked="0"/>
    </xf>
    <xf numFmtId="5" fontId="30" fillId="26" borderId="0" applyFill="0" applyBorder="0" applyAlignment="0" applyProtection="0">
      <alignment vertical="top"/>
    </xf>
    <xf numFmtId="200" fontId="30" fillId="0" borderId="0" applyFill="0" applyBorder="0" applyAlignment="0" applyProtection="0"/>
    <xf numFmtId="180" fontId="23" fillId="0" borderId="0" applyFont="0" applyFill="0" applyBorder="0" applyAlignment="0" applyProtection="0"/>
    <xf numFmtId="201" fontId="10" fillId="0" borderId="0" applyFont="0" applyFill="0" applyBorder="0" applyAlignment="0" applyProtection="0"/>
    <xf numFmtId="227" fontId="114" fillId="0" borderId="25" applyFill="0" applyBorder="0"/>
    <xf numFmtId="10" fontId="1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1" fillId="0" borderId="26" applyNumberFormat="0" applyBorder="0"/>
    <xf numFmtId="191" fontId="52" fillId="28" borderId="27" applyFont="0" applyBorder="0">
      <protection locked="0"/>
    </xf>
    <xf numFmtId="3" fontId="83" fillId="0" borderId="0" applyNumberFormat="0" applyFill="0" applyBorder="0" applyAlignment="0" applyProtection="0"/>
    <xf numFmtId="0" fontId="43" fillId="0" borderId="0">
      <protection locked="0"/>
    </xf>
    <xf numFmtId="176" fontId="15" fillId="0" borderId="0" applyFill="0" applyBorder="0" applyAlignment="0"/>
    <xf numFmtId="177" fontId="23" fillId="0" borderId="0" applyFill="0" applyBorder="0" applyAlignment="0"/>
    <xf numFmtId="176" fontId="15" fillId="0" borderId="0" applyFill="0" applyBorder="0" applyAlignment="0"/>
    <xf numFmtId="181" fontId="23" fillId="0" borderId="0" applyFill="0" applyBorder="0" applyAlignment="0"/>
    <xf numFmtId="177" fontId="23" fillId="0" borderId="0" applyFill="0" applyBorder="0" applyAlignment="0"/>
    <xf numFmtId="0" fontId="117" fillId="0" borderId="0" applyNumberFormat="0" applyFont="0" applyFill="0" applyBorder="0" applyAlignment="0" applyProtection="0">
      <alignment horizontal="left"/>
    </xf>
    <xf numFmtId="15" fontId="117" fillId="0" borderId="0" applyFont="0" applyFill="0" applyBorder="0" applyAlignment="0" applyProtection="0"/>
    <xf numFmtId="4" fontId="117" fillId="0" borderId="0" applyFont="0" applyFill="0" applyBorder="0" applyAlignment="0" applyProtection="0"/>
    <xf numFmtId="0" fontId="109" fillId="0" borderId="3">
      <alignment horizontal="center"/>
    </xf>
    <xf numFmtId="0" fontId="117" fillId="0" borderId="0" applyFont="0" applyFill="0" applyBorder="0" applyProtection="0">
      <alignment horizontal="left"/>
    </xf>
    <xf numFmtId="0" fontId="117" fillId="36" borderId="0" applyNumberFormat="0" applyFont="0" applyBorder="0" applyAlignment="0" applyProtection="0"/>
    <xf numFmtId="37" fontId="16" fillId="0" borderId="0"/>
    <xf numFmtId="1" fontId="15" fillId="0" borderId="14" applyNumberFormat="0" applyFill="0" applyAlignment="0" applyProtection="0">
      <alignment horizontal="center" vertical="center"/>
    </xf>
    <xf numFmtId="0" fontId="140" fillId="37" borderId="0"/>
    <xf numFmtId="38" fontId="10" fillId="0" borderId="0" applyFill="0" applyBorder="0" applyAlignment="0" applyProtection="0">
      <protection locked="0"/>
    </xf>
    <xf numFmtId="228" fontId="10" fillId="0" borderId="0" applyNumberFormat="0" applyFill="0" applyBorder="0" applyAlignment="0" applyProtection="0">
      <alignment horizontal="left"/>
    </xf>
    <xf numFmtId="0" fontId="141" fillId="0" borderId="0"/>
    <xf numFmtId="0" fontId="142" fillId="0" borderId="0"/>
    <xf numFmtId="38" fontId="84" fillId="0" borderId="0"/>
    <xf numFmtId="0" fontId="48" fillId="0" borderId="28">
      <alignment vertical="center"/>
    </xf>
    <xf numFmtId="4" fontId="143" fillId="38" borderId="29" applyNumberFormat="0" applyProtection="0">
      <alignment vertical="center"/>
    </xf>
    <xf numFmtId="4" fontId="144" fillId="38" borderId="29" applyNumberFormat="0" applyProtection="0">
      <alignment vertical="center"/>
    </xf>
    <xf numFmtId="4" fontId="145" fillId="38" borderId="29" applyNumberFormat="0" applyProtection="0">
      <alignment horizontal="left" vertical="center" indent="1"/>
    </xf>
    <xf numFmtId="4" fontId="145" fillId="39" borderId="0" applyNumberFormat="0" applyProtection="0">
      <alignment horizontal="left" vertical="center" indent="1"/>
    </xf>
    <xf numFmtId="4" fontId="145" fillId="31" borderId="29" applyNumberFormat="0" applyProtection="0">
      <alignment horizontal="right" vertical="center"/>
    </xf>
    <xf numFmtId="4" fontId="145" fillId="40" borderId="29" applyNumberFormat="0" applyProtection="0">
      <alignment horizontal="right" vertical="center"/>
    </xf>
    <xf numFmtId="4" fontId="145" fillId="27" borderId="29" applyNumberFormat="0" applyProtection="0">
      <alignment horizontal="right" vertical="center"/>
    </xf>
    <xf numFmtId="4" fontId="145" fillId="37" borderId="29" applyNumberFormat="0" applyProtection="0">
      <alignment horizontal="right" vertical="center"/>
    </xf>
    <xf numFmtId="4" fontId="145" fillId="41" borderId="29" applyNumberFormat="0" applyProtection="0">
      <alignment horizontal="right" vertical="center"/>
    </xf>
    <xf numFmtId="4" fontId="145" fillId="42" borderId="29" applyNumberFormat="0" applyProtection="0">
      <alignment horizontal="right" vertical="center"/>
    </xf>
    <xf numFmtId="4" fontId="145" fillId="43" borderId="29" applyNumberFormat="0" applyProtection="0">
      <alignment horizontal="right" vertical="center"/>
    </xf>
    <xf numFmtId="4" fontId="145" fillId="44" borderId="29" applyNumberFormat="0" applyProtection="0">
      <alignment horizontal="right" vertical="center"/>
    </xf>
    <xf numFmtId="4" fontId="145" fillId="45" borderId="29" applyNumberFormat="0" applyProtection="0">
      <alignment horizontal="right" vertical="center"/>
    </xf>
    <xf numFmtId="4" fontId="143" fillId="46" borderId="30" applyNumberFormat="0" applyProtection="0">
      <alignment horizontal="left" vertical="center" indent="1"/>
    </xf>
    <xf numFmtId="4" fontId="143" fillId="23" borderId="0" applyNumberFormat="0" applyProtection="0">
      <alignment horizontal="left" vertical="center" indent="1"/>
    </xf>
    <xf numFmtId="4" fontId="143" fillId="39" borderId="0" applyNumberFormat="0" applyProtection="0">
      <alignment horizontal="left" vertical="center" indent="1"/>
    </xf>
    <xf numFmtId="4" fontId="145" fillId="23" borderId="29" applyNumberFormat="0" applyProtection="0">
      <alignment horizontal="right" vertical="center"/>
    </xf>
    <xf numFmtId="4" fontId="41" fillId="23" borderId="0" applyNumberFormat="0" applyProtection="0">
      <alignment horizontal="left" vertical="center" indent="1"/>
    </xf>
    <xf numFmtId="4" fontId="41" fillId="39" borderId="0" applyNumberFormat="0" applyProtection="0">
      <alignment horizontal="left" vertical="center" indent="1"/>
    </xf>
    <xf numFmtId="4" fontId="145" fillId="47" borderId="29" applyNumberFormat="0" applyProtection="0">
      <alignment vertical="center"/>
    </xf>
    <xf numFmtId="4" fontId="146" fillId="47" borderId="29" applyNumberFormat="0" applyProtection="0">
      <alignment vertical="center"/>
    </xf>
    <xf numFmtId="4" fontId="143" fillId="23" borderId="31" applyNumberFormat="0" applyProtection="0">
      <alignment horizontal="left" vertical="center" indent="1"/>
    </xf>
    <xf numFmtId="4" fontId="145" fillId="47" borderId="29" applyNumberFormat="0" applyProtection="0">
      <alignment horizontal="right" vertical="center"/>
    </xf>
    <xf numFmtId="4" fontId="146" fillId="47" borderId="29" applyNumberFormat="0" applyProtection="0">
      <alignment horizontal="right" vertical="center"/>
    </xf>
    <xf numFmtId="4" fontId="143" fillId="23" borderId="29" applyNumberFormat="0" applyProtection="0">
      <alignment horizontal="left" vertical="center" indent="1"/>
    </xf>
    <xf numFmtId="4" fontId="147" fillId="48" borderId="31" applyNumberFormat="0" applyProtection="0">
      <alignment horizontal="left" vertical="center" indent="1"/>
    </xf>
    <xf numFmtId="4" fontId="148" fillId="47" borderId="29" applyNumberFormat="0" applyProtection="0">
      <alignment horizontal="right" vertical="center"/>
    </xf>
    <xf numFmtId="38" fontId="116" fillId="0" borderId="0" applyNumberFormat="0" applyFont="0" applyFill="0" applyBorder="0" applyAlignment="0"/>
    <xf numFmtId="229" fontId="149" fillId="0" borderId="0" applyNumberFormat="0" applyFont="0" applyBorder="0">
      <alignment horizontal="left"/>
    </xf>
    <xf numFmtId="39" fontId="85" fillId="0" borderId="0"/>
    <xf numFmtId="3" fontId="150" fillId="38" borderId="2">
      <alignment horizontal="left" vertical="top" wrapText="1"/>
      <protection locked="0"/>
    </xf>
    <xf numFmtId="0" fontId="151" fillId="0" borderId="0"/>
    <xf numFmtId="0" fontId="151" fillId="0" borderId="0"/>
    <xf numFmtId="0" fontId="151" fillId="0" borderId="0"/>
    <xf numFmtId="0" fontId="151" fillId="0" borderId="0"/>
    <xf numFmtId="0" fontId="10" fillId="0" borderId="0"/>
    <xf numFmtId="229" fontId="152" fillId="0" borderId="0"/>
    <xf numFmtId="0" fontId="153" fillId="0" borderId="0" applyNumberFormat="0" applyBorder="0"/>
    <xf numFmtId="0" fontId="52" fillId="49" borderId="0"/>
    <xf numFmtId="0" fontId="132" fillId="0" borderId="0"/>
    <xf numFmtId="0" fontId="154" fillId="28" borderId="0">
      <alignment wrapText="1"/>
    </xf>
    <xf numFmtId="37" fontId="23" fillId="50" borderId="2" applyFont="0" applyAlignment="0">
      <alignment horizontal="right"/>
    </xf>
    <xf numFmtId="0" fontId="86" fillId="0" borderId="32">
      <alignment vertical="center" wrapText="1"/>
    </xf>
    <xf numFmtId="0" fontId="87" fillId="0" borderId="0">
      <alignment horizontal="left"/>
    </xf>
    <xf numFmtId="0" fontId="49" fillId="0" borderId="0">
      <alignment horizontal="left"/>
    </xf>
    <xf numFmtId="0" fontId="58" fillId="0" borderId="0"/>
    <xf numFmtId="0" fontId="56" fillId="0" borderId="0"/>
    <xf numFmtId="0" fontId="49" fillId="0" borderId="0"/>
    <xf numFmtId="0" fontId="155" fillId="0" borderId="0" applyBorder="0" applyAlignment="0"/>
    <xf numFmtId="0" fontId="88" fillId="0" borderId="0" applyNumberFormat="0" applyFill="0" applyBorder="0" applyAlignment="0" applyProtection="0"/>
    <xf numFmtId="0" fontId="89" fillId="0" borderId="0"/>
    <xf numFmtId="0" fontId="89" fillId="0" borderId="0"/>
    <xf numFmtId="0" fontId="90" fillId="0" borderId="0"/>
    <xf numFmtId="0" fontId="90" fillId="0" borderId="0"/>
    <xf numFmtId="0" fontId="89" fillId="0" borderId="0"/>
    <xf numFmtId="0" fontId="89" fillId="0" borderId="0"/>
    <xf numFmtId="49" fontId="41" fillId="0" borderId="0" applyFill="0" applyBorder="0" applyAlignment="0"/>
    <xf numFmtId="202" fontId="23" fillId="0" borderId="0" applyFill="0" applyBorder="0" applyAlignment="0"/>
    <xf numFmtId="203" fontId="23" fillId="0" borderId="0" applyFill="0" applyBorder="0" applyAlignment="0"/>
    <xf numFmtId="0" fontId="88" fillId="0" borderId="0" applyNumberFormat="0" applyFill="0" applyBorder="0" applyAlignment="0" applyProtection="0"/>
    <xf numFmtId="0" fontId="91" fillId="0" borderId="0">
      <alignment horizontal="center" vertical="center"/>
    </xf>
    <xf numFmtId="0" fontId="156" fillId="0" borderId="0">
      <alignment horizontal="center" vertical="top"/>
    </xf>
    <xf numFmtId="0" fontId="92" fillId="0" borderId="0" applyNumberFormat="0" applyFill="0" applyBorder="0" applyAlignment="0" applyProtection="0"/>
    <xf numFmtId="0" fontId="90" fillId="0" borderId="0"/>
    <xf numFmtId="0" fontId="89" fillId="0" borderId="0"/>
    <xf numFmtId="0" fontId="93" fillId="0" borderId="33" applyNumberFormat="0" applyFill="0" applyAlignment="0" applyProtection="0"/>
    <xf numFmtId="0" fontId="152" fillId="0" borderId="0"/>
    <xf numFmtId="0" fontId="94" fillId="0" borderId="34">
      <alignment horizontal="center"/>
    </xf>
    <xf numFmtId="164" fontId="117" fillId="0" borderId="0" applyFont="0" applyFill="0" applyBorder="0" applyAlignment="0" applyProtection="0"/>
    <xf numFmtId="230" fontId="157" fillId="0" borderId="0" applyFont="0" applyFill="0" applyBorder="0" applyAlignment="0" applyProtection="0"/>
    <xf numFmtId="231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0" fontId="95" fillId="0" borderId="0" applyNumberFormat="0" applyFill="0" applyBorder="0" applyAlignment="0" applyProtection="0"/>
    <xf numFmtId="0" fontId="158" fillId="0" borderId="0" applyNumberFormat="0" applyFont="0" applyFill="0" applyBorder="0" applyProtection="0">
      <alignment horizontal="center" vertical="center" wrapText="1"/>
    </xf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75" fillId="0" borderId="0" applyNumberFormat="0" applyFill="0" applyBorder="0" applyAlignment="0" applyProtection="0">
      <alignment vertical="top"/>
      <protection locked="0"/>
    </xf>
    <xf numFmtId="41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9" fontId="162" fillId="0" borderId="0" applyFont="0" applyFill="0" applyBorder="0" applyAlignment="0" applyProtection="0"/>
    <xf numFmtId="0" fontId="96" fillId="0" borderId="0" applyNumberFormat="0" applyFill="0" applyBorder="0" applyAlignment="0" applyProtection="0">
      <alignment vertical="top"/>
      <protection locked="0"/>
    </xf>
    <xf numFmtId="0" fontId="164" fillId="25" borderId="9" applyNumberFormat="0" applyAlignment="0" applyProtection="0"/>
    <xf numFmtId="0" fontId="165" fillId="0" borderId="19" applyNumberFormat="0" applyFill="0" applyAlignment="0" applyProtection="0"/>
    <xf numFmtId="0" fontId="169" fillId="3" borderId="0" applyNumberFormat="0" applyBorder="0" applyAlignment="0" applyProtection="0"/>
    <xf numFmtId="0" fontId="171" fillId="24" borderId="23" applyNumberFormat="0" applyAlignment="0" applyProtection="0"/>
    <xf numFmtId="0" fontId="159" fillId="24" borderId="8" applyNumberFormat="0" applyAlignment="0" applyProtection="0"/>
    <xf numFmtId="0" fontId="160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6" fillId="4" borderId="0" applyNumberFormat="0" applyBorder="0" applyAlignment="0" applyProtection="0"/>
    <xf numFmtId="0" fontId="97" fillId="0" borderId="0" applyNumberFormat="0" applyFill="0" applyBorder="0" applyAlignment="0" applyProtection="0">
      <alignment vertical="top"/>
      <protection locked="0"/>
    </xf>
    <xf numFmtId="9" fontId="98" fillId="0" borderId="0" applyFont="0" applyFill="0" applyBorder="0" applyAlignment="0" applyProtection="0"/>
    <xf numFmtId="0" fontId="7" fillId="0" borderId="0"/>
    <xf numFmtId="0" fontId="64" fillId="7" borderId="8" applyNumberFormat="0" applyAlignment="0" applyProtection="0"/>
    <xf numFmtId="0" fontId="167" fillId="33" borderId="0" applyNumberFormat="0" applyBorder="0" applyAlignment="0" applyProtection="0"/>
    <xf numFmtId="0" fontId="168" fillId="0" borderId="33" applyNumberFormat="0" applyFill="0" applyAlignment="0" applyProtection="0"/>
    <xf numFmtId="6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233" fontId="170" fillId="0" borderId="0" applyFont="0" applyFill="0" applyBorder="0" applyAlignment="0" applyProtection="0"/>
    <xf numFmtId="234" fontId="170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/>
    <xf numFmtId="0" fontId="105" fillId="19" borderId="0" applyNumberFormat="0" applyBorder="0" applyAlignment="0" applyProtection="0"/>
    <xf numFmtId="0" fontId="105" fillId="20" borderId="0" applyNumberFormat="0" applyBorder="0" applyAlignment="0" applyProtection="0"/>
    <xf numFmtId="0" fontId="105" fillId="21" borderId="0" applyNumberFormat="0" applyBorder="0" applyAlignment="0" applyProtection="0"/>
    <xf numFmtId="0" fontId="105" fillId="13" borderId="0" applyNumberFormat="0" applyBorder="0" applyAlignment="0" applyProtection="0"/>
    <xf numFmtId="0" fontId="105" fillId="14" borderId="0" applyNumberFormat="0" applyBorder="0" applyAlignment="0" applyProtection="0"/>
    <xf numFmtId="0" fontId="105" fillId="22" borderId="0" applyNumberFormat="0" applyBorder="0" applyAlignment="0" applyProtection="0"/>
    <xf numFmtId="0" fontId="9" fillId="34" borderId="20" applyNumberFormat="0" applyFont="0" applyAlignment="0" applyProtection="0"/>
    <xf numFmtId="0" fontId="172" fillId="0" borderId="35" applyNumberFormat="0" applyFill="0" applyAlignment="0" applyProtection="0"/>
    <xf numFmtId="0" fontId="173" fillId="0" borderId="36" applyNumberFormat="0" applyFill="0" applyAlignment="0" applyProtection="0"/>
    <xf numFmtId="0" fontId="174" fillId="0" borderId="37" applyNumberFormat="0" applyFill="0" applyAlignment="0" applyProtection="0"/>
    <xf numFmtId="0" fontId="174" fillId="0" borderId="0" applyNumberFormat="0" applyFill="0" applyBorder="0" applyAlignment="0" applyProtection="0"/>
    <xf numFmtId="171" fontId="119" fillId="0" borderId="0" applyFont="0" applyFill="0" applyBorder="0" applyAlignment="0" applyProtection="0"/>
    <xf numFmtId="172" fontId="119" fillId="0" borderId="0" applyFont="0" applyFill="0" applyBorder="0" applyAlignment="0" applyProtection="0"/>
    <xf numFmtId="0" fontId="176" fillId="0" borderId="0"/>
    <xf numFmtId="229" fontId="85" fillId="0" borderId="0"/>
    <xf numFmtId="166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10" fillId="0" borderId="0"/>
    <xf numFmtId="0" fontId="177" fillId="0" borderId="0"/>
    <xf numFmtId="43" fontId="10" fillId="0" borderId="0" applyFont="0" applyFill="0" applyBorder="0" applyAlignment="0" applyProtection="0"/>
    <xf numFmtId="38" fontId="178" fillId="0" borderId="0" applyFont="0" applyFill="0" applyBorder="0" applyAlignment="0" applyProtection="0"/>
    <xf numFmtId="0" fontId="179" fillId="0" borderId="0"/>
    <xf numFmtId="0" fontId="180" fillId="0" borderId="0" applyNumberFormat="0" applyFill="0" applyBorder="0" applyAlignment="0" applyProtection="0">
      <alignment vertical="top"/>
      <protection locked="0"/>
    </xf>
    <xf numFmtId="235" fontId="181" fillId="0" borderId="0" applyFont="0" applyFill="0" applyBorder="0" applyAlignment="0" applyProtection="0"/>
    <xf numFmtId="235" fontId="16" fillId="0" borderId="0" applyFont="0" applyFill="0" applyBorder="0" applyAlignment="0" applyProtection="0"/>
    <xf numFmtId="236" fontId="16" fillId="0" borderId="0" applyFont="0" applyFill="0" applyBorder="0" applyAlignment="0" applyProtection="0"/>
    <xf numFmtId="237" fontId="100" fillId="0" borderId="0" applyFont="0" applyFill="0" applyBorder="0" applyAlignment="0" applyProtection="0"/>
    <xf numFmtId="238" fontId="100" fillId="0" borderId="0" applyFont="0" applyFill="0" applyBorder="0" applyAlignment="0" applyProtection="0"/>
    <xf numFmtId="0" fontId="50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0" fillId="0" borderId="0"/>
    <xf numFmtId="0" fontId="10" fillId="0" borderId="0"/>
    <xf numFmtId="0" fontId="10" fillId="0" borderId="0"/>
    <xf numFmtId="210" fontId="7" fillId="0" borderId="1" applyFill="0" applyBorder="0"/>
    <xf numFmtId="211" fontId="7" fillId="0" borderId="1" applyFill="0" applyBorder="0"/>
    <xf numFmtId="211" fontId="7" fillId="0" borderId="1" applyFill="0" applyBorder="0"/>
    <xf numFmtId="212" fontId="12" fillId="0" borderId="0"/>
    <xf numFmtId="213" fontId="12" fillId="0" borderId="0"/>
    <xf numFmtId="176" fontId="10" fillId="0" borderId="0" applyFill="0" applyBorder="0" applyAlignment="0"/>
    <xf numFmtId="176" fontId="10" fillId="0" borderId="0" applyFill="0" applyBorder="0" applyAlignment="0"/>
    <xf numFmtId="4" fontId="196" fillId="0" borderId="0" applyFont="0" applyFill="0" applyBorder="0" applyAlignment="0" applyProtection="0"/>
    <xf numFmtId="176" fontId="10" fillId="0" borderId="0" applyFont="0" applyFill="0" applyBorder="0" applyAlignment="0" applyProtection="0"/>
    <xf numFmtId="174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 applyNumberFormat="0" applyFill="0" applyAlignment="0">
      <alignment horizontal="center"/>
    </xf>
    <xf numFmtId="215" fontId="40" fillId="0" borderId="0" applyFill="0" applyBorder="0" applyProtection="0"/>
    <xf numFmtId="14" fontId="14" fillId="0" borderId="0" applyFill="0" applyBorder="0" applyAlignment="0"/>
    <xf numFmtId="218" fontId="40" fillId="0" borderId="0" applyFill="0" applyBorder="0" applyProtection="0"/>
    <xf numFmtId="219" fontId="7" fillId="0" borderId="12">
      <alignment vertical="center"/>
    </xf>
    <xf numFmtId="0" fontId="10" fillId="0" borderId="2"/>
    <xf numFmtId="176" fontId="10" fillId="0" borderId="0" applyFill="0" applyBorder="0" applyAlignment="0"/>
    <xf numFmtId="176" fontId="10" fillId="0" borderId="0" applyFill="0" applyBorder="0" applyAlignment="0"/>
    <xf numFmtId="38" fontId="197" fillId="18" borderId="0" applyNumberFormat="0" applyBorder="0" applyAlignment="0" applyProtection="0"/>
    <xf numFmtId="10" fontId="197" fillId="28" borderId="2" applyNumberFormat="0" applyBorder="0" applyAlignment="0" applyProtection="0"/>
    <xf numFmtId="1" fontId="10" fillId="0" borderId="0" applyFont="0" applyFill="0" applyBorder="0" applyAlignment="0" applyProtection="0"/>
    <xf numFmtId="0" fontId="50" fillId="0" borderId="0"/>
    <xf numFmtId="0" fontId="50" fillId="0" borderId="0"/>
    <xf numFmtId="41" fontId="50" fillId="0" borderId="0">
      <alignment vertical="top"/>
    </xf>
    <xf numFmtId="0" fontId="40" fillId="0" borderId="0" applyNumberFormat="0" applyFont="0" applyFill="0" applyBorder="0" applyProtection="0">
      <alignment horizontal="left" vertical="center"/>
    </xf>
    <xf numFmtId="176" fontId="10" fillId="0" borderId="0" applyFill="0" applyBorder="0" applyAlignment="0"/>
    <xf numFmtId="176" fontId="10" fillId="0" borderId="0" applyFill="0" applyBorder="0" applyAlignment="0"/>
    <xf numFmtId="222" fontId="30" fillId="0" borderId="0" applyFont="0" applyFill="0" applyBorder="0" applyAlignment="0" applyProtection="0"/>
    <xf numFmtId="0" fontId="40" fillId="0" borderId="0"/>
    <xf numFmtId="197" fontId="198" fillId="0" borderId="0"/>
    <xf numFmtId="0" fontId="7" fillId="0" borderId="0"/>
    <xf numFmtId="0" fontId="7" fillId="0" borderId="0"/>
    <xf numFmtId="0" fontId="7" fillId="0" borderId="0"/>
    <xf numFmtId="0" fontId="1" fillId="0" borderId="0"/>
    <xf numFmtId="10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76" fontId="10" fillId="0" borderId="0" applyFill="0" applyBorder="0" applyAlignment="0"/>
    <xf numFmtId="176" fontId="10" fillId="0" borderId="0" applyFill="0" applyBorder="0" applyAlignment="0"/>
    <xf numFmtId="1" fontId="10" fillId="0" borderId="14" applyNumberFormat="0" applyFill="0" applyAlignment="0" applyProtection="0">
      <alignment horizontal="center" vertical="center"/>
    </xf>
    <xf numFmtId="4" fontId="14" fillId="23" borderId="0" applyNumberFormat="0" applyProtection="0">
      <alignment horizontal="left" vertical="center" indent="1"/>
    </xf>
    <xf numFmtId="4" fontId="14" fillId="39" borderId="0" applyNumberFormat="0" applyProtection="0">
      <alignment horizontal="left" vertical="center" indent="1"/>
    </xf>
    <xf numFmtId="38" fontId="40" fillId="0" borderId="0" applyNumberFormat="0" applyFont="0" applyFill="0" applyBorder="0" applyAlignment="0"/>
    <xf numFmtId="229" fontId="39" fillId="0" borderId="0"/>
    <xf numFmtId="49" fontId="14" fillId="0" borderId="0" applyFill="0" applyBorder="0" applyAlignment="0"/>
    <xf numFmtId="0" fontId="39" fillId="0" borderId="0"/>
    <xf numFmtId="0" fontId="7" fillId="34" borderId="20" applyNumberFormat="0" applyFont="0" applyAlignment="0" applyProtection="0"/>
    <xf numFmtId="9" fontId="1" fillId="0" borderId="0" applyFont="0" applyFill="0" applyBorder="0" applyAlignment="0" applyProtection="0"/>
  </cellStyleXfs>
  <cellXfs count="234">
    <xf numFmtId="0" fontId="0" fillId="0" borderId="0" xfId="0"/>
    <xf numFmtId="49" fontId="5" fillId="0" borderId="0" xfId="0" applyNumberFormat="1" applyFont="1" applyAlignment="1">
      <alignment horizontal="center" vertical="center"/>
    </xf>
    <xf numFmtId="0" fontId="4" fillId="0" borderId="0" xfId="732" applyFont="1" applyAlignment="1">
      <alignment horizontal="left" vertical="center"/>
    </xf>
    <xf numFmtId="0" fontId="4" fillId="0" borderId="0" xfId="732" applyFont="1" applyAlignment="1">
      <alignment horizontal="center" vertical="center"/>
    </xf>
    <xf numFmtId="0" fontId="3" fillId="0" borderId="0" xfId="732" applyFont="1" applyAlignment="1">
      <alignment vertical="center"/>
    </xf>
    <xf numFmtId="0" fontId="5" fillId="0" borderId="0" xfId="732" applyFont="1" applyAlignment="1">
      <alignment horizontal="center" vertical="center"/>
    </xf>
    <xf numFmtId="0" fontId="4" fillId="0" borderId="0" xfId="732" applyFont="1" applyAlignment="1">
      <alignment vertical="center"/>
    </xf>
    <xf numFmtId="0" fontId="3" fillId="0" borderId="0" xfId="732" applyFont="1" applyAlignment="1">
      <alignment horizontal="left" vertical="center"/>
    </xf>
    <xf numFmtId="0" fontId="3" fillId="0" borderId="0" xfId="732" applyFont="1" applyAlignment="1">
      <alignment horizontal="center" vertical="center"/>
    </xf>
    <xf numFmtId="0" fontId="182" fillId="0" borderId="0" xfId="732" applyFont="1" applyAlignment="1">
      <alignment horizontal="center" vertical="center"/>
    </xf>
    <xf numFmtId="0" fontId="183" fillId="0" borderId="0" xfId="732" applyFont="1" applyAlignment="1">
      <alignment vertical="center"/>
    </xf>
    <xf numFmtId="171" fontId="4" fillId="0" borderId="0" xfId="565" applyNumberFormat="1" applyFont="1" applyFill="1" applyBorder="1" applyAlignment="1">
      <alignment horizontal="right" vertical="center"/>
    </xf>
    <xf numFmtId="0" fontId="3" fillId="0" borderId="0" xfId="731" applyAlignment="1">
      <alignment horizontal="center" vertical="center"/>
    </xf>
    <xf numFmtId="0" fontId="3" fillId="0" borderId="0" xfId="731" applyAlignment="1">
      <alignment horizontal="left" vertical="center"/>
    </xf>
    <xf numFmtId="171" fontId="3" fillId="0" borderId="0" xfId="565" applyNumberFormat="1" applyFont="1" applyFill="1" applyAlignment="1">
      <alignment vertical="center"/>
    </xf>
    <xf numFmtId="0" fontId="3" fillId="0" borderId="0" xfId="731" applyAlignment="1">
      <alignment vertical="center"/>
    </xf>
    <xf numFmtId="0" fontId="4" fillId="0" borderId="0" xfId="731" applyFont="1" applyAlignment="1">
      <alignment horizontal="left"/>
    </xf>
    <xf numFmtId="171" fontId="4" fillId="0" borderId="0" xfId="565" applyNumberFormat="1" applyFont="1" applyFill="1" applyAlignment="1">
      <alignment vertical="center"/>
    </xf>
    <xf numFmtId="0" fontId="3" fillId="0" borderId="0" xfId="731" applyAlignment="1">
      <alignment horizontal="left"/>
    </xf>
    <xf numFmtId="171" fontId="4" fillId="0" borderId="0" xfId="565" applyNumberFormat="1" applyFont="1" applyFill="1" applyBorder="1" applyAlignment="1">
      <alignment vertical="center"/>
    </xf>
    <xf numFmtId="171" fontId="4" fillId="0" borderId="0" xfId="565" applyNumberFormat="1" applyFont="1" applyFill="1" applyBorder="1" applyAlignment="1">
      <alignment horizontal="center" vertical="center"/>
    </xf>
    <xf numFmtId="171" fontId="4" fillId="0" borderId="11" xfId="565" applyNumberFormat="1" applyFont="1" applyFill="1" applyBorder="1" applyAlignment="1">
      <alignment vertical="center"/>
    </xf>
    <xf numFmtId="171" fontId="4" fillId="0" borderId="0" xfId="565" applyNumberFormat="1" applyFont="1" applyFill="1" applyAlignment="1">
      <alignment horizontal="center" vertical="center"/>
    </xf>
    <xf numFmtId="37" fontId="3" fillId="0" borderId="0" xfId="731" applyNumberFormat="1" applyAlignment="1">
      <alignment vertical="center"/>
    </xf>
    <xf numFmtId="37" fontId="4" fillId="0" borderId="0" xfId="731" applyNumberFormat="1" applyFont="1" applyAlignment="1">
      <alignment vertical="center"/>
    </xf>
    <xf numFmtId="171" fontId="4" fillId="0" borderId="0" xfId="565" applyNumberFormat="1" applyFont="1" applyFill="1" applyAlignment="1">
      <alignment horizontal="right" vertical="center"/>
    </xf>
    <xf numFmtId="0" fontId="4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/>
    <xf numFmtId="0" fontId="4" fillId="0" borderId="0" xfId="0" applyFont="1"/>
    <xf numFmtId="0" fontId="5" fillId="0" borderId="0" xfId="0" applyFont="1" applyAlignment="1">
      <alignment horizontal="center"/>
    </xf>
    <xf numFmtId="0" fontId="194" fillId="0" borderId="0" xfId="0" applyFont="1"/>
    <xf numFmtId="0" fontId="195" fillId="0" borderId="0" xfId="0" applyFont="1"/>
    <xf numFmtId="0" fontId="190" fillId="0" borderId="0" xfId="0" applyFont="1"/>
    <xf numFmtId="0" fontId="0" fillId="0" borderId="0" xfId="0" applyAlignment="1">
      <alignment horizontal="left"/>
    </xf>
    <xf numFmtId="37" fontId="191" fillId="0" borderId="0" xfId="0" applyNumberFormat="1" applyFont="1" applyAlignment="1">
      <alignment horizontal="center"/>
    </xf>
    <xf numFmtId="37" fontId="0" fillId="0" borderId="0" xfId="534" applyNumberFormat="1" applyFont="1" applyFill="1" applyBorder="1" applyAlignment="1">
      <alignment horizontal="right" vertical="top"/>
    </xf>
    <xf numFmtId="37" fontId="0" fillId="0" borderId="6" xfId="534" applyNumberFormat="1" applyFont="1" applyFill="1" applyBorder="1" applyAlignment="1">
      <alignment horizontal="right" vertical="top"/>
    </xf>
    <xf numFmtId="37" fontId="0" fillId="0" borderId="0" xfId="534" applyNumberFormat="1" applyFont="1" applyFill="1" applyAlignment="1">
      <alignment horizontal="right" vertical="top"/>
    </xf>
    <xf numFmtId="37" fontId="4" fillId="0" borderId="18" xfId="0" applyNumberFormat="1" applyFont="1" applyBorder="1" applyAlignment="1">
      <alignment horizontal="right"/>
    </xf>
    <xf numFmtId="37" fontId="4" fillId="0" borderId="0" xfId="0" applyNumberFormat="1" applyFont="1" applyAlignment="1">
      <alignment horizontal="right"/>
    </xf>
    <xf numFmtId="37" fontId="0" fillId="0" borderId="0" xfId="0" applyNumberFormat="1" applyAlignment="1">
      <alignment horizontal="right"/>
    </xf>
    <xf numFmtId="0" fontId="0" fillId="0" borderId="0" xfId="0" quotePrefix="1" applyAlignment="1">
      <alignment horizontal="left"/>
    </xf>
    <xf numFmtId="0" fontId="5" fillId="0" borderId="0" xfId="0" quotePrefix="1" applyFont="1" applyAlignment="1">
      <alignment horizontal="center"/>
    </xf>
    <xf numFmtId="37" fontId="4" fillId="0" borderId="7" xfId="0" applyNumberFormat="1" applyFont="1" applyBorder="1" applyAlignment="1">
      <alignment horizontal="right"/>
    </xf>
    <xf numFmtId="0" fontId="183" fillId="0" borderId="0" xfId="0" applyFont="1"/>
    <xf numFmtId="239" fontId="183" fillId="0" borderId="0" xfId="0" applyNumberFormat="1" applyFont="1"/>
    <xf numFmtId="0" fontId="4" fillId="0" borderId="0" xfId="0" quotePrefix="1" applyFont="1" applyAlignment="1">
      <alignment horizontal="left"/>
    </xf>
    <xf numFmtId="37" fontId="4" fillId="0" borderId="6" xfId="0" applyNumberFormat="1" applyFont="1" applyBorder="1" applyAlignment="1">
      <alignment horizontal="right"/>
    </xf>
    <xf numFmtId="37" fontId="4" fillId="0" borderId="5" xfId="0" applyNumberFormat="1" applyFont="1" applyBorder="1" applyAlignment="1">
      <alignment horizontal="right"/>
    </xf>
    <xf numFmtId="39" fontId="192" fillId="0" borderId="5" xfId="534" applyNumberFormat="1" applyFont="1" applyFill="1" applyBorder="1"/>
    <xf numFmtId="39" fontId="192" fillId="0" borderId="0" xfId="534" applyNumberFormat="1" applyFont="1" applyFill="1" applyBorder="1"/>
    <xf numFmtId="37" fontId="0" fillId="0" borderId="7" xfId="0" applyNumberFormat="1" applyBorder="1"/>
    <xf numFmtId="37" fontId="0" fillId="0" borderId="6" xfId="0" applyNumberFormat="1" applyBorder="1" applyAlignment="1">
      <alignment horizontal="right"/>
    </xf>
    <xf numFmtId="0" fontId="6" fillId="0" borderId="0" xfId="530" applyNumberFormat="1" applyFont="1" applyBorder="1"/>
    <xf numFmtId="0" fontId="4" fillId="0" borderId="0" xfId="530" applyNumberFormat="1" applyFont="1" applyBorder="1"/>
    <xf numFmtId="0" fontId="5" fillId="0" borderId="0" xfId="530" applyNumberFormat="1" applyFont="1" applyBorder="1" applyAlignment="1">
      <alignment horizontal="center"/>
    </xf>
    <xf numFmtId="0" fontId="0" fillId="0" borderId="0" xfId="530" applyNumberFormat="1" applyFont="1" applyBorder="1" applyAlignment="1">
      <alignment horizontal="left"/>
    </xf>
    <xf numFmtId="0" fontId="0" fillId="0" borderId="0" xfId="530" applyNumberFormat="1" applyFont="1" applyBorder="1"/>
    <xf numFmtId="0" fontId="4" fillId="0" borderId="0" xfId="530" applyNumberFormat="1" applyFont="1" applyBorder="1" applyAlignment="1">
      <alignment horizontal="left"/>
    </xf>
    <xf numFmtId="37" fontId="4" fillId="0" borderId="18" xfId="534" applyNumberFormat="1" applyFont="1" applyFill="1" applyBorder="1" applyAlignment="1">
      <alignment horizontal="right"/>
    </xf>
    <xf numFmtId="37" fontId="4" fillId="0" borderId="0" xfId="534" applyNumberFormat="1" applyFont="1" applyFill="1" applyBorder="1" applyAlignment="1">
      <alignment horizontal="right"/>
    </xf>
    <xf numFmtId="170" fontId="4" fillId="0" borderId="0" xfId="534" applyNumberFormat="1" applyFont="1" applyFill="1" applyBorder="1" applyAlignment="1"/>
    <xf numFmtId="0" fontId="6" fillId="0" borderId="0" xfId="530" applyNumberFormat="1" applyFont="1" applyBorder="1" applyAlignment="1">
      <alignment horizontal="center"/>
    </xf>
    <xf numFmtId="37" fontId="4" fillId="0" borderId="0" xfId="534" applyNumberFormat="1" applyFont="1" applyFill="1" applyAlignment="1">
      <alignment horizontal="right" vertical="top"/>
    </xf>
    <xf numFmtId="37" fontId="4" fillId="0" borderId="11" xfId="530" applyNumberFormat="1" applyFont="1" applyBorder="1" applyAlignment="1">
      <alignment horizontal="right" vertical="top"/>
    </xf>
    <xf numFmtId="37" fontId="4" fillId="0" borderId="0" xfId="534" applyNumberFormat="1" applyFont="1" applyFill="1" applyAlignment="1">
      <alignment horizontal="right"/>
    </xf>
    <xf numFmtId="37" fontId="4" fillId="0" borderId="0" xfId="530" applyNumberFormat="1" applyFont="1" applyBorder="1" applyAlignment="1">
      <alignment horizontal="right"/>
    </xf>
    <xf numFmtId="37" fontId="4" fillId="0" borderId="38" xfId="0" applyNumberFormat="1" applyFont="1" applyBorder="1" applyAlignment="1">
      <alignment horizontal="right"/>
    </xf>
    <xf numFmtId="37" fontId="0" fillId="0" borderId="0" xfId="0" applyNumberFormat="1"/>
    <xf numFmtId="37" fontId="0" fillId="0" borderId="6" xfId="0" applyNumberFormat="1" applyBorder="1"/>
    <xf numFmtId="37" fontId="4" fillId="0" borderId="6" xfId="530" applyNumberFormat="1" applyFont="1" applyBorder="1" applyAlignment="1">
      <alignment horizontal="right" vertical="top"/>
    </xf>
    <xf numFmtId="37" fontId="5" fillId="0" borderId="0" xfId="0" applyNumberFormat="1" applyFont="1" applyAlignment="1">
      <alignment horizontal="center"/>
    </xf>
    <xf numFmtId="37" fontId="6" fillId="0" borderId="0" xfId="731" applyNumberFormat="1" applyFont="1" applyAlignment="1">
      <alignment vertical="center"/>
    </xf>
    <xf numFmtId="0" fontId="4" fillId="0" borderId="0" xfId="731" applyFont="1" applyAlignment="1">
      <alignment horizontal="left" vertical="center"/>
    </xf>
    <xf numFmtId="171" fontId="4" fillId="0" borderId="6" xfId="565" applyNumberFormat="1" applyFont="1" applyFill="1" applyBorder="1" applyAlignment="1">
      <alignment horizontal="right" vertical="center"/>
    </xf>
    <xf numFmtId="37" fontId="5" fillId="0" borderId="0" xfId="731" applyNumberFormat="1" applyFont="1" applyAlignment="1">
      <alignment horizontal="center" vertical="center"/>
    </xf>
    <xf numFmtId="171" fontId="0" fillId="0" borderId="0" xfId="534" applyNumberFormat="1" applyFont="1" applyFill="1" applyBorder="1" applyAlignment="1">
      <alignment horizontal="right"/>
    </xf>
    <xf numFmtId="171" fontId="0" fillId="0" borderId="6" xfId="534" applyNumberFormat="1" applyFont="1" applyFill="1" applyBorder="1" applyAlignment="1">
      <alignment horizontal="right"/>
    </xf>
    <xf numFmtId="37" fontId="182" fillId="0" borderId="0" xfId="731" applyNumberFormat="1" applyFont="1" applyAlignment="1">
      <alignment horizontal="centerContinuous"/>
    </xf>
    <xf numFmtId="37" fontId="182" fillId="0" borderId="0" xfId="731" applyNumberFormat="1" applyFont="1"/>
    <xf numFmtId="37" fontId="4" fillId="0" borderId="0" xfId="731" applyNumberFormat="1" applyFont="1"/>
    <xf numFmtId="37" fontId="182" fillId="0" borderId="0" xfId="731" applyNumberFormat="1" applyFont="1" applyAlignment="1">
      <alignment horizontal="left"/>
    </xf>
    <xf numFmtId="37" fontId="184" fillId="0" borderId="0" xfId="731" applyNumberFormat="1" applyFont="1" applyAlignment="1">
      <alignment horizontal="center"/>
    </xf>
    <xf numFmtId="37" fontId="4" fillId="0" borderId="0" xfId="731" applyNumberFormat="1" applyFont="1" applyAlignment="1">
      <alignment horizontal="left"/>
    </xf>
    <xf numFmtId="37" fontId="3" fillId="0" borderId="0" xfId="731" applyNumberFormat="1"/>
    <xf numFmtId="37" fontId="5" fillId="0" borderId="0" xfId="731" applyNumberFormat="1" applyFont="1" applyAlignment="1">
      <alignment horizontal="center"/>
    </xf>
    <xf numFmtId="37" fontId="6" fillId="0" borderId="0" xfId="731" applyNumberFormat="1" applyFont="1"/>
    <xf numFmtId="37" fontId="3" fillId="0" borderId="0" xfId="731" applyNumberFormat="1" applyAlignment="1">
      <alignment horizontal="right"/>
    </xf>
    <xf numFmtId="37" fontId="6" fillId="0" borderId="0" xfId="731" applyNumberFormat="1" applyFont="1" applyAlignment="1">
      <alignment horizontal="center"/>
    </xf>
    <xf numFmtId="37" fontId="4" fillId="0" borderId="18" xfId="731" applyNumberFormat="1" applyFont="1" applyBorder="1" applyAlignment="1">
      <alignment horizontal="right"/>
    </xf>
    <xf numFmtId="37" fontId="4" fillId="0" borderId="0" xfId="731" applyNumberFormat="1" applyFont="1" applyAlignment="1">
      <alignment horizontal="right"/>
    </xf>
    <xf numFmtId="0" fontId="3" fillId="0" borderId="0" xfId="731"/>
    <xf numFmtId="0" fontId="5" fillId="0" borderId="0" xfId="731" applyFont="1" applyAlignment="1">
      <alignment horizontal="center"/>
    </xf>
    <xf numFmtId="0" fontId="1" fillId="0" borderId="0" xfId="0" applyFont="1" applyAlignment="1">
      <alignment horizontal="left"/>
    </xf>
    <xf numFmtId="171" fontId="1" fillId="0" borderId="0" xfId="565" applyNumberFormat="1" applyFont="1" applyFill="1" applyBorder="1" applyAlignment="1">
      <alignment horizontal="center" vertical="center"/>
    </xf>
    <xf numFmtId="0" fontId="1" fillId="0" borderId="0" xfId="731" applyFont="1" applyAlignment="1">
      <alignment horizontal="center" vertical="center"/>
    </xf>
    <xf numFmtId="171" fontId="1" fillId="0" borderId="0" xfId="565" applyNumberFormat="1" applyFont="1" applyFill="1" applyAlignment="1">
      <alignment horizontal="right" vertical="center"/>
    </xf>
    <xf numFmtId="0" fontId="1" fillId="0" borderId="0" xfId="530" applyNumberFormat="1" applyFont="1" applyBorder="1" applyAlignment="1">
      <alignment horizontal="left"/>
    </xf>
    <xf numFmtId="37" fontId="1" fillId="0" borderId="0" xfId="731" applyNumberFormat="1" applyFont="1"/>
    <xf numFmtId="37" fontId="50" fillId="0" borderId="0" xfId="928" applyNumberFormat="1"/>
    <xf numFmtId="43" fontId="182" fillId="0" borderId="0" xfId="534" applyFont="1" applyFill="1" applyAlignment="1"/>
    <xf numFmtId="43" fontId="4" fillId="0" borderId="0" xfId="534" applyFont="1" applyFill="1" applyAlignment="1">
      <alignment horizontal="left"/>
    </xf>
    <xf numFmtId="43" fontId="3" fillId="0" borderId="0" xfId="534" applyFont="1" applyFill="1" applyAlignment="1"/>
    <xf numFmtId="43" fontId="0" fillId="0" borderId="0" xfId="534" applyFont="1" applyFill="1"/>
    <xf numFmtId="171" fontId="1" fillId="0" borderId="0" xfId="534" applyNumberFormat="1" applyFont="1" applyFill="1" applyAlignment="1">
      <alignment horizontal="center"/>
    </xf>
    <xf numFmtId="0" fontId="1" fillId="0" borderId="0" xfId="731" applyFont="1" applyAlignment="1">
      <alignment horizontal="left"/>
    </xf>
    <xf numFmtId="170" fontId="1" fillId="0" borderId="0" xfId="534" applyNumberFormat="1" applyFont="1" applyFill="1" applyAlignment="1"/>
    <xf numFmtId="170" fontId="1" fillId="0" borderId="6" xfId="534" applyNumberFormat="1" applyFont="1" applyFill="1" applyBorder="1" applyAlignment="1"/>
    <xf numFmtId="170" fontId="1" fillId="0" borderId="0" xfId="534" applyNumberFormat="1" applyFont="1" applyFill="1" applyBorder="1" applyAlignment="1"/>
    <xf numFmtId="171" fontId="1" fillId="0" borderId="0" xfId="534" applyNumberFormat="1" applyFont="1" applyFill="1" applyAlignment="1"/>
    <xf numFmtId="171" fontId="1" fillId="0" borderId="0" xfId="534" applyNumberFormat="1" applyFont="1" applyFill="1" applyAlignment="1">
      <alignment horizontal="right" vertical="center"/>
    </xf>
    <xf numFmtId="37" fontId="1" fillId="0" borderId="5" xfId="534" applyNumberFormat="1" applyFont="1" applyFill="1" applyBorder="1" applyAlignment="1"/>
    <xf numFmtId="170" fontId="1" fillId="0" borderId="0" xfId="534" applyNumberFormat="1" applyFont="1" applyFill="1" applyBorder="1"/>
    <xf numFmtId="37" fontId="1" fillId="0" borderId="0" xfId="534" applyNumberFormat="1" applyFont="1" applyFill="1" applyAlignment="1"/>
    <xf numFmtId="37" fontId="1" fillId="0" borderId="0" xfId="534" applyNumberFormat="1" applyFont="1" applyFill="1" applyAlignment="1">
      <alignment vertical="center"/>
    </xf>
    <xf numFmtId="0" fontId="182" fillId="0" borderId="0" xfId="732" applyFont="1" applyAlignment="1">
      <alignment horizontal="left" vertical="center"/>
    </xf>
    <xf numFmtId="0" fontId="1" fillId="0" borderId="0" xfId="0" applyFont="1"/>
    <xf numFmtId="171" fontId="4" fillId="0" borderId="0" xfId="965" applyNumberFormat="1" applyFont="1" applyFill="1" applyBorder="1" applyAlignment="1">
      <alignment horizontal="right"/>
    </xf>
    <xf numFmtId="0" fontId="183" fillId="0" borderId="0" xfId="0" applyFont="1" applyAlignment="1">
      <alignment vertical="center"/>
    </xf>
    <xf numFmtId="0" fontId="182" fillId="0" borderId="0" xfId="0" applyFont="1" applyAlignment="1">
      <alignment horizontal="left" vertical="center"/>
    </xf>
    <xf numFmtId="0" fontId="183" fillId="0" borderId="0" xfId="0" applyFont="1" applyAlignment="1">
      <alignment horizontal="left" vertical="center"/>
    </xf>
    <xf numFmtId="49" fontId="1" fillId="0" borderId="0" xfId="0" applyNumberFormat="1" applyFont="1" applyAlignment="1">
      <alignment vertical="center"/>
    </xf>
    <xf numFmtId="0" fontId="4" fillId="0" borderId="0" xfId="0" applyFont="1" applyAlignment="1">
      <alignment horizontal="left" vertical="center"/>
    </xf>
    <xf numFmtId="49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vertical="center"/>
    </xf>
    <xf numFmtId="49" fontId="182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left" vertical="center"/>
    </xf>
    <xf numFmtId="170" fontId="1" fillId="0" borderId="0" xfId="0" applyNumberFormat="1" applyFont="1" applyAlignment="1">
      <alignment vertical="center"/>
    </xf>
    <xf numFmtId="49" fontId="1" fillId="0" borderId="0" xfId="0" applyNumberFormat="1" applyFont="1" applyAlignment="1">
      <alignment horizontal="left" vertical="center"/>
    </xf>
    <xf numFmtId="49" fontId="4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170" fontId="4" fillId="0" borderId="5" xfId="0" applyNumberFormat="1" applyFont="1" applyBorder="1" applyAlignment="1">
      <alignment vertical="center"/>
    </xf>
    <xf numFmtId="170" fontId="4" fillId="0" borderId="0" xfId="0" applyNumberFormat="1" applyFont="1" applyAlignment="1">
      <alignment vertical="center"/>
    </xf>
    <xf numFmtId="39" fontId="1" fillId="0" borderId="0" xfId="0" applyNumberFormat="1" applyFont="1" applyAlignment="1">
      <alignment vertical="center"/>
    </xf>
    <xf numFmtId="0" fontId="1" fillId="0" borderId="0" xfId="0" applyFont="1" applyAlignment="1">
      <alignment horizontal="left" vertical="center"/>
    </xf>
    <xf numFmtId="39" fontId="4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170" fontId="4" fillId="0" borderId="18" xfId="0" applyNumberFormat="1" applyFont="1" applyBorder="1" applyAlignment="1">
      <alignment horizontal="right" vertical="center"/>
    </xf>
    <xf numFmtId="170" fontId="4" fillId="0" borderId="0" xfId="0" applyNumberFormat="1" applyFont="1" applyAlignment="1">
      <alignment horizontal="right" vertical="center"/>
    </xf>
    <xf numFmtId="37" fontId="1" fillId="0" borderId="0" xfId="0" applyNumberFormat="1" applyFont="1"/>
    <xf numFmtId="37" fontId="4" fillId="0" borderId="18" xfId="0" applyNumberFormat="1" applyFont="1" applyBorder="1" applyAlignment="1">
      <alignment horizontal="right" vertical="center"/>
    </xf>
    <xf numFmtId="37" fontId="4" fillId="0" borderId="5" xfId="0" applyNumberFormat="1" applyFont="1" applyBorder="1" applyAlignment="1">
      <alignment horizontal="right" vertical="center"/>
    </xf>
    <xf numFmtId="0" fontId="0" fillId="0" borderId="0" xfId="0" applyAlignment="1">
      <alignment horizontal="center"/>
    </xf>
    <xf numFmtId="171" fontId="1" fillId="0" borderId="0" xfId="965" applyNumberFormat="1" applyFont="1" applyFill="1" applyAlignment="1">
      <alignment horizontal="center" vertical="center"/>
    </xf>
    <xf numFmtId="43" fontId="0" fillId="0" borderId="0" xfId="534" applyFont="1" applyFill="1" applyAlignment="1">
      <alignment horizontal="right"/>
    </xf>
    <xf numFmtId="171" fontId="1" fillId="0" borderId="6" xfId="565" applyNumberFormat="1" applyFont="1" applyFill="1" applyBorder="1" applyAlignment="1">
      <alignment horizontal="right" vertical="center"/>
    </xf>
    <xf numFmtId="171" fontId="1" fillId="0" borderId="0" xfId="565" applyNumberFormat="1" applyFont="1" applyFill="1" applyBorder="1" applyAlignment="1">
      <alignment horizontal="right" vertical="center"/>
    </xf>
    <xf numFmtId="171" fontId="4" fillId="0" borderId="11" xfId="534" applyNumberFormat="1" applyFont="1" applyFill="1" applyBorder="1" applyAlignment="1">
      <alignment vertical="center"/>
    </xf>
    <xf numFmtId="43" fontId="1" fillId="0" borderId="0" xfId="534" applyFont="1" applyFill="1" applyAlignment="1"/>
    <xf numFmtId="171" fontId="4" fillId="0" borderId="7" xfId="534" applyNumberFormat="1" applyFont="1" applyFill="1" applyBorder="1" applyAlignment="1">
      <alignment vertical="center"/>
    </xf>
    <xf numFmtId="171" fontId="4" fillId="0" borderId="0" xfId="534" applyNumberFormat="1" applyFont="1" applyFill="1" applyBorder="1" applyAlignment="1">
      <alignment horizontal="right" vertical="center"/>
    </xf>
    <xf numFmtId="171" fontId="1" fillId="0" borderId="0" xfId="534" applyNumberFormat="1" applyFont="1" applyFill="1" applyBorder="1" applyAlignment="1">
      <alignment vertical="center"/>
    </xf>
    <xf numFmtId="171" fontId="1" fillId="0" borderId="0" xfId="565" applyNumberFormat="1" applyFont="1" applyFill="1" applyBorder="1" applyAlignment="1">
      <alignment vertical="center"/>
    </xf>
    <xf numFmtId="171" fontId="1" fillId="0" borderId="0" xfId="534" applyNumberFormat="1" applyFont="1" applyFill="1" applyBorder="1" applyAlignment="1">
      <alignment horizontal="right" vertical="center"/>
    </xf>
    <xf numFmtId="171" fontId="1" fillId="0" borderId="0" xfId="565" applyNumberFormat="1" applyFont="1" applyFill="1" applyAlignment="1">
      <alignment horizontal="center"/>
    </xf>
    <xf numFmtId="0" fontId="1" fillId="0" borderId="0" xfId="732" applyFont="1" applyAlignment="1">
      <alignment horizontal="left" vertical="center"/>
    </xf>
    <xf numFmtId="171" fontId="1" fillId="0" borderId="0" xfId="565" applyNumberFormat="1" applyFont="1" applyFill="1" applyAlignment="1">
      <alignment vertical="center"/>
    </xf>
    <xf numFmtId="37" fontId="1" fillId="0" borderId="0" xfId="530" applyNumberFormat="1" applyFont="1" applyBorder="1" applyAlignment="1">
      <alignment horizontal="right"/>
    </xf>
    <xf numFmtId="37" fontId="1" fillId="0" borderId="0" xfId="0" applyNumberFormat="1" applyFont="1" applyAlignment="1">
      <alignment horizontal="right"/>
    </xf>
    <xf numFmtId="0" fontId="1" fillId="0" borderId="0" xfId="530" applyNumberFormat="1" applyFont="1" applyBorder="1"/>
    <xf numFmtId="37" fontId="1" fillId="0" borderId="0" xfId="534" applyNumberFormat="1" applyFont="1" applyFill="1" applyAlignment="1">
      <alignment horizontal="right" vertical="top" wrapText="1"/>
    </xf>
    <xf numFmtId="37" fontId="1" fillId="0" borderId="6" xfId="534" applyNumberFormat="1" applyFont="1" applyFill="1" applyBorder="1" applyAlignment="1">
      <alignment horizontal="right" vertical="top"/>
    </xf>
    <xf numFmtId="37" fontId="1" fillId="0" borderId="0" xfId="534" applyNumberFormat="1" applyFont="1" applyFill="1" applyBorder="1" applyAlignment="1">
      <alignment horizontal="right" vertical="top"/>
    </xf>
    <xf numFmtId="37" fontId="1" fillId="0" borderId="6" xfId="534" applyNumberFormat="1" applyFont="1" applyFill="1" applyBorder="1" applyAlignment="1">
      <alignment horizontal="right"/>
    </xf>
    <xf numFmtId="37" fontId="1" fillId="0" borderId="6" xfId="0" applyNumberFormat="1" applyFont="1" applyBorder="1" applyAlignment="1">
      <alignment horizontal="right"/>
    </xf>
    <xf numFmtId="37" fontId="1" fillId="0" borderId="6" xfId="530" applyNumberFormat="1" applyFont="1" applyBorder="1" applyAlignment="1">
      <alignment horizontal="right" vertical="top"/>
    </xf>
    <xf numFmtId="171" fontId="1" fillId="0" borderId="6" xfId="534" applyNumberFormat="1" applyFont="1" applyFill="1" applyBorder="1" applyAlignment="1">
      <alignment horizontal="right"/>
    </xf>
    <xf numFmtId="37" fontId="1" fillId="0" borderId="0" xfId="534" applyNumberFormat="1" applyFont="1" applyFill="1" applyAlignment="1">
      <alignment horizontal="right" vertical="top"/>
    </xf>
    <xf numFmtId="37" fontId="4" fillId="0" borderId="18" xfId="0" applyNumberFormat="1" applyFont="1" applyFill="1" applyBorder="1" applyAlignment="1">
      <alignment horizontal="right"/>
    </xf>
    <xf numFmtId="37" fontId="0" fillId="0" borderId="0" xfId="0" applyNumberFormat="1" applyFill="1" applyAlignment="1">
      <alignment horizontal="right"/>
    </xf>
    <xf numFmtId="43" fontId="182" fillId="0" borderId="0" xfId="534" applyFont="1"/>
    <xf numFmtId="43" fontId="4" fillId="0" borderId="0" xfId="534" applyFont="1" applyAlignment="1">
      <alignment horizontal="left"/>
    </xf>
    <xf numFmtId="43" fontId="3" fillId="0" borderId="0" xfId="534" applyFont="1"/>
    <xf numFmtId="43" fontId="0" fillId="0" borderId="0" xfId="534" applyFont="1"/>
    <xf numFmtId="43" fontId="4" fillId="0" borderId="0" xfId="534" applyFont="1" applyFill="1" applyBorder="1" applyAlignment="1"/>
    <xf numFmtId="43" fontId="4" fillId="0" borderId="0" xfId="534" applyFont="1"/>
    <xf numFmtId="43" fontId="0" fillId="0" borderId="0" xfId="534" applyFont="1" applyFill="1" applyAlignment="1">
      <alignment horizontal="justify" vertical="top" wrapText="1"/>
    </xf>
    <xf numFmtId="171" fontId="0" fillId="0" borderId="0" xfId="534" applyNumberFormat="1" applyFont="1" applyFill="1" applyAlignment="1">
      <alignment horizontal="right"/>
    </xf>
    <xf numFmtId="171" fontId="4" fillId="0" borderId="18" xfId="534" applyNumberFormat="1" applyFont="1" applyFill="1" applyBorder="1" applyAlignment="1">
      <alignment horizontal="right"/>
    </xf>
    <xf numFmtId="0" fontId="183" fillId="0" borderId="0" xfId="732" applyFont="1" applyFill="1" applyAlignment="1">
      <alignment vertical="center"/>
    </xf>
    <xf numFmtId="0" fontId="1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37" fontId="1" fillId="0" borderId="0" xfId="0" applyNumberFormat="1" applyFont="1" applyFill="1"/>
    <xf numFmtId="37" fontId="0" fillId="0" borderId="7" xfId="0" applyNumberFormat="1" applyFill="1" applyBorder="1"/>
    <xf numFmtId="0" fontId="0" fillId="0" borderId="0" xfId="0" applyFill="1"/>
    <xf numFmtId="37" fontId="0" fillId="0" borderId="0" xfId="0" applyNumberFormat="1" applyFill="1"/>
    <xf numFmtId="37" fontId="0" fillId="0" borderId="6" xfId="0" applyNumberFormat="1" applyFill="1" applyBorder="1"/>
    <xf numFmtId="37" fontId="4" fillId="0" borderId="7" xfId="0" applyNumberFormat="1" applyFont="1" applyFill="1" applyBorder="1" applyAlignment="1">
      <alignment horizontal="right"/>
    </xf>
    <xf numFmtId="0" fontId="184" fillId="0" borderId="0" xfId="0" applyFont="1" applyFill="1" applyAlignment="1">
      <alignment horizontal="center"/>
    </xf>
    <xf numFmtId="37" fontId="0" fillId="0" borderId="6" xfId="0" applyNumberFormat="1" applyFill="1" applyBorder="1" applyAlignment="1">
      <alignment horizontal="right"/>
    </xf>
    <xf numFmtId="37" fontId="4" fillId="0" borderId="6" xfId="0" applyNumberFormat="1" applyFont="1" applyFill="1" applyBorder="1" applyAlignment="1">
      <alignment horizontal="right"/>
    </xf>
    <xf numFmtId="37" fontId="4" fillId="0" borderId="5" xfId="0" applyNumberFormat="1" applyFont="1" applyFill="1" applyBorder="1" applyAlignment="1">
      <alignment horizontal="right"/>
    </xf>
    <xf numFmtId="37" fontId="4" fillId="0" borderId="38" xfId="0" applyNumberFormat="1" applyFont="1" applyFill="1" applyBorder="1" applyAlignment="1">
      <alignment horizontal="right"/>
    </xf>
    <xf numFmtId="0" fontId="3" fillId="0" borderId="0" xfId="732" applyFont="1" applyFill="1" applyAlignment="1">
      <alignment vertical="center"/>
    </xf>
    <xf numFmtId="37" fontId="182" fillId="0" borderId="0" xfId="731" applyNumberFormat="1" applyFont="1" applyFill="1" applyAlignment="1">
      <alignment horizontal="centerContinuous"/>
    </xf>
    <xf numFmtId="0" fontId="5" fillId="0" borderId="0" xfId="530" applyNumberFormat="1" applyFont="1" applyFill="1" applyBorder="1" applyAlignment="1">
      <alignment horizontal="center"/>
    </xf>
    <xf numFmtId="37" fontId="1" fillId="0" borderId="0" xfId="530" applyNumberFormat="1" applyFont="1" applyFill="1" applyBorder="1" applyAlignment="1">
      <alignment horizontal="right"/>
    </xf>
    <xf numFmtId="37" fontId="1" fillId="0" borderId="0" xfId="0" applyNumberFormat="1" applyFont="1" applyFill="1" applyAlignment="1">
      <alignment horizontal="right"/>
    </xf>
    <xf numFmtId="37" fontId="1" fillId="0" borderId="6" xfId="0" applyNumberFormat="1" applyFont="1" applyFill="1" applyBorder="1" applyAlignment="1">
      <alignment horizontal="right"/>
    </xf>
    <xf numFmtId="37" fontId="1" fillId="0" borderId="6" xfId="530" applyNumberFormat="1" applyFont="1" applyFill="1" applyBorder="1" applyAlignment="1">
      <alignment horizontal="right" vertical="top"/>
    </xf>
    <xf numFmtId="37" fontId="4" fillId="0" borderId="6" xfId="530" applyNumberFormat="1" applyFont="1" applyFill="1" applyBorder="1" applyAlignment="1">
      <alignment horizontal="right" vertical="top"/>
    </xf>
    <xf numFmtId="37" fontId="5" fillId="0" borderId="0" xfId="731" applyNumberFormat="1" applyFont="1" applyFill="1" applyAlignment="1">
      <alignment horizontal="center"/>
    </xf>
    <xf numFmtId="37" fontId="4" fillId="0" borderId="18" xfId="731" applyNumberFormat="1" applyFont="1" applyFill="1" applyBorder="1" applyAlignment="1">
      <alignment horizontal="right"/>
    </xf>
    <xf numFmtId="37" fontId="4" fillId="0" borderId="11" xfId="530" applyNumberFormat="1" applyFont="1" applyFill="1" applyBorder="1" applyAlignment="1">
      <alignment horizontal="right" vertical="top"/>
    </xf>
    <xf numFmtId="37" fontId="3" fillId="0" borderId="0" xfId="731" applyNumberFormat="1" applyFill="1" applyAlignment="1">
      <alignment horizontal="right"/>
    </xf>
    <xf numFmtId="0" fontId="3" fillId="0" borderId="0" xfId="731" applyFill="1"/>
    <xf numFmtId="37" fontId="4" fillId="0" borderId="18" xfId="0" applyNumberFormat="1" applyFont="1" applyFill="1" applyBorder="1" applyAlignment="1">
      <alignment horizontal="right" vertical="center"/>
    </xf>
    <xf numFmtId="170" fontId="4" fillId="0" borderId="5" xfId="0" applyNumberFormat="1" applyFont="1" applyFill="1" applyBorder="1" applyAlignment="1">
      <alignment vertical="center"/>
    </xf>
    <xf numFmtId="171" fontId="4" fillId="0" borderId="18" xfId="534" applyNumberFormat="1" applyFont="1" applyFill="1" applyBorder="1" applyAlignment="1">
      <alignment horizontal="right" vertical="center"/>
    </xf>
    <xf numFmtId="49" fontId="199" fillId="0" borderId="0" xfId="0" applyNumberFormat="1" applyFont="1" applyAlignment="1">
      <alignment vertical="center"/>
    </xf>
    <xf numFmtId="49" fontId="200" fillId="0" borderId="0" xfId="0" applyNumberFormat="1" applyFont="1" applyAlignment="1">
      <alignment horizontal="center" vertical="center"/>
    </xf>
    <xf numFmtId="0" fontId="200" fillId="0" borderId="0" xfId="0" applyFont="1" applyAlignment="1">
      <alignment horizontal="center" vertical="center"/>
    </xf>
    <xf numFmtId="170" fontId="199" fillId="0" borderId="0" xfId="0" applyNumberFormat="1" applyFont="1" applyAlignment="1">
      <alignment vertical="center"/>
    </xf>
    <xf numFmtId="0" fontId="199" fillId="0" borderId="0" xfId="0" applyFont="1" applyAlignment="1">
      <alignment vertical="center"/>
    </xf>
    <xf numFmtId="39" fontId="199" fillId="0" borderId="0" xfId="0" applyNumberFormat="1" applyFont="1" applyAlignment="1">
      <alignment vertical="center"/>
    </xf>
    <xf numFmtId="43" fontId="199" fillId="0" borderId="0" xfId="534" applyFont="1" applyAlignment="1">
      <alignment vertical="center"/>
    </xf>
    <xf numFmtId="0" fontId="5" fillId="0" borderId="0" xfId="0" applyFont="1" applyAlignment="1">
      <alignment horizontal="center" vertical="center"/>
    </xf>
    <xf numFmtId="0" fontId="182" fillId="0" borderId="0" xfId="0" applyFont="1" applyAlignment="1">
      <alignment horizontal="left" vertical="center"/>
    </xf>
    <xf numFmtId="239" fontId="182" fillId="0" borderId="0" xfId="0" applyNumberFormat="1" applyFont="1" applyAlignment="1">
      <alignment horizontal="left"/>
    </xf>
    <xf numFmtId="0" fontId="0" fillId="0" borderId="0" xfId="0" applyFill="1" applyAlignment="1">
      <alignment horizontal="center"/>
    </xf>
    <xf numFmtId="4" fontId="5" fillId="0" borderId="0" xfId="732" applyNumberFormat="1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82" fillId="0" borderId="0" xfId="731" applyFont="1" applyAlignment="1">
      <alignment horizontal="left" vertical="center"/>
    </xf>
    <xf numFmtId="0" fontId="182" fillId="0" borderId="0" xfId="732" applyFont="1" applyAlignment="1">
      <alignment horizontal="left" vertical="center"/>
    </xf>
    <xf numFmtId="171" fontId="1" fillId="0" borderId="6" xfId="565" applyNumberFormat="1" applyFont="1" applyFill="1" applyBorder="1" applyAlignment="1">
      <alignment horizontal="center" vertical="center"/>
    </xf>
    <xf numFmtId="171" fontId="5" fillId="0" borderId="0" xfId="565" applyNumberFormat="1" applyFont="1" applyFill="1" applyAlignment="1">
      <alignment horizontal="center" vertical="center"/>
    </xf>
    <xf numFmtId="171" fontId="1" fillId="0" borderId="0" xfId="965" applyNumberFormat="1" applyFont="1" applyFill="1" applyBorder="1" applyAlignment="1">
      <alignment horizontal="center" vertical="center"/>
    </xf>
    <xf numFmtId="171" fontId="1" fillId="0" borderId="6" xfId="965" applyNumberFormat="1" applyFont="1" applyFill="1" applyBorder="1" applyAlignment="1">
      <alignment horizontal="center" vertical="center"/>
    </xf>
    <xf numFmtId="37" fontId="5" fillId="0" borderId="0" xfId="731" applyNumberFormat="1" applyFont="1" applyAlignment="1">
      <alignment horizontal="center"/>
    </xf>
  </cellXfs>
  <cellStyles count="1004">
    <cellStyle name="??" xfId="1" xr:uid="{00000000-0005-0000-0000-000000000000}"/>
    <cellStyle name="?? [0.00]_ADMAG" xfId="2" xr:uid="{00000000-0005-0000-0000-000001000000}"/>
    <cellStyle name="???" xfId="3" xr:uid="{00000000-0005-0000-0000-000002000000}"/>
    <cellStyle name="???? [0.00]_ADMAG" xfId="4" xr:uid="{00000000-0005-0000-0000-000003000000}"/>
    <cellStyle name="?????????????????" xfId="5" xr:uid="{00000000-0005-0000-0000-000004000000}"/>
    <cellStyle name="????????????????? [0]_MOGAS97" xfId="6" xr:uid="{00000000-0005-0000-0000-000005000000}"/>
    <cellStyle name="??????????????????? [0]_MOGAS97" xfId="7" xr:uid="{00000000-0005-0000-0000-000006000000}"/>
    <cellStyle name="???????????????????_MOGAS97" xfId="8" xr:uid="{00000000-0005-0000-0000-000007000000}"/>
    <cellStyle name="?????????????????_ifct_Q1-2002_BS Revised,n" xfId="9" xr:uid="{00000000-0005-0000-0000-000008000000}"/>
    <cellStyle name="????_ADMAG" xfId="10" xr:uid="{00000000-0005-0000-0000-000009000000}"/>
    <cellStyle name="???[0]_liz-ss" xfId="11" xr:uid="{00000000-0005-0000-0000-00000A000000}"/>
    <cellStyle name="???_'01.11" xfId="12" xr:uid="{00000000-0005-0000-0000-00000B000000}"/>
    <cellStyle name="??_ADMAG" xfId="13" xr:uid="{00000000-0005-0000-0000-00000C000000}"/>
    <cellStyle name="_0410" xfId="14" xr:uid="{00000000-0005-0000-0000-00000D000000}"/>
    <cellStyle name="_0410_GWP" xfId="15" xr:uid="{00000000-0005-0000-0000-00000E000000}"/>
    <cellStyle name="_0510" xfId="16" xr:uid="{00000000-0005-0000-0000-00000F000000}"/>
    <cellStyle name="_0510_GWP" xfId="17" xr:uid="{00000000-0005-0000-0000-000010000000}"/>
    <cellStyle name="_0611" xfId="18" xr:uid="{00000000-0005-0000-0000-000011000000}"/>
    <cellStyle name="_0611_GWP" xfId="19" xr:uid="{00000000-0005-0000-0000-000012000000}"/>
    <cellStyle name="_0711" xfId="20" xr:uid="{00000000-0005-0000-0000-000013000000}"/>
    <cellStyle name="_0811" xfId="21" xr:uid="{00000000-0005-0000-0000-000014000000}"/>
    <cellStyle name="_Actual-Mth" xfId="22" xr:uid="{00000000-0005-0000-0000-000015000000}"/>
    <cellStyle name="_Adj-To AGAAP (2)" xfId="23" xr:uid="{00000000-0005-0000-0000-000016000000}"/>
    <cellStyle name="_Aj" xfId="24" xr:uid="{00000000-0005-0000-0000-000017000000}"/>
    <cellStyle name="_Balance 6-09-AU" xfId="25" xr:uid="{00000000-0005-0000-0000-000018000000}"/>
    <cellStyle name="_Bank reconcile07 RICHIE" xfId="26" xr:uid="{00000000-0005-0000-0000-000019000000}"/>
    <cellStyle name="_Book3" xfId="27" xr:uid="{00000000-0005-0000-0000-00001A000000}"/>
    <cellStyle name="_Book3_Customer" xfId="28" xr:uid="{00000000-0005-0000-0000-00001B000000}"/>
    <cellStyle name="_Book3_Customer_GWP" xfId="29" xr:uid="{00000000-0005-0000-0000-00001C000000}"/>
    <cellStyle name="_Book3_Customer_Sheet1" xfId="30" xr:uid="{00000000-0005-0000-0000-00001D000000}"/>
    <cellStyle name="_Book3_GWP" xfId="31" xr:uid="{00000000-0005-0000-0000-00001E000000}"/>
    <cellStyle name="_Book3_NZI Thailand" xfId="32" xr:uid="{00000000-0005-0000-0000-00001F000000}"/>
    <cellStyle name="_Book3_Sheet1" xfId="33" xr:uid="{00000000-0005-0000-0000-000020000000}"/>
    <cellStyle name="_Book3_Sheet1_1" xfId="34" xr:uid="{00000000-0005-0000-0000-000021000000}"/>
    <cellStyle name="_BS&amp;PL IAG YE 08" xfId="35" xr:uid="{00000000-0005-0000-0000-000022000000}"/>
    <cellStyle name="_BS&amp;PL IAG YE 08 2" xfId="929" xr:uid="{00000000-0005-0000-0000-000023000000}"/>
    <cellStyle name="_BS&amp;PL IAG YE 08_Book1" xfId="36" xr:uid="{00000000-0005-0000-0000-000024000000}"/>
    <cellStyle name="_BS&amp;PL IAG YE 08_Book1 2" xfId="930" xr:uid="{00000000-0005-0000-0000-000025000000}"/>
    <cellStyle name="_BS&amp;PL IAG YE 08_Book1_CF" xfId="37" xr:uid="{00000000-0005-0000-0000-000026000000}"/>
    <cellStyle name="_BS&amp;PL IAG YE 08_Book1_FS" xfId="38" xr:uid="{00000000-0005-0000-0000-000027000000}"/>
    <cellStyle name="_BS&amp;PL IAG YE 08_Book1_IN 5-8" xfId="39" xr:uid="{00000000-0005-0000-0000-000028000000}"/>
    <cellStyle name="_BS&amp;PL IAG YE 08_Book1_saf001a111b-09t-1 Rev 3-ac" xfId="40" xr:uid="{00000000-0005-0000-0000-000029000000}"/>
    <cellStyle name="_BS&amp;PL IAG YE 08_Book1_saf001a111b-09t-1 Rev 3AU" xfId="41" xr:uid="{00000000-0005-0000-0000-00002A000000}"/>
    <cellStyle name="_BS&amp;PL IAG YE 08_Book1_SH-6-7" xfId="42" xr:uid="{00000000-0005-0000-0000-00002B000000}"/>
    <cellStyle name="_BS&amp;PL IAG YE 08_Book1_SH-7-9" xfId="43" xr:uid="{00000000-0005-0000-0000-00002C000000}"/>
    <cellStyle name="_BS&amp;PL IAG YE 08_Book1_SH-9-12" xfId="44" xr:uid="{00000000-0005-0000-0000-00002D000000}"/>
    <cellStyle name="_BS&amp;PL IAG YE 08_Book1_SH-9-12รวม" xfId="45" xr:uid="{00000000-0005-0000-0000-00002E000000}"/>
    <cellStyle name="_BS&amp;PL IAG YE 08_BS&amp;PL IAG YE 08_23 Mar 09" xfId="46" xr:uid="{00000000-0005-0000-0000-00002F000000}"/>
    <cellStyle name="_BS&amp;PL IAG YE 08_BS&amp;PL IAG YE 08_23 Mar 09 2" xfId="931" xr:uid="{00000000-0005-0000-0000-000030000000}"/>
    <cellStyle name="_BS&amp;PL IAG YE 08_BS&amp;PL IAG YE 08_23 Mar 09_CF" xfId="47" xr:uid="{00000000-0005-0000-0000-000031000000}"/>
    <cellStyle name="_BS&amp;PL IAG YE 08_BS&amp;PL IAG YE 08_23 Mar 09_FS" xfId="48" xr:uid="{00000000-0005-0000-0000-000032000000}"/>
    <cellStyle name="_BS&amp;PL IAG YE 08_BS&amp;PL IAG YE 08_23 Mar 09_IN 5-8" xfId="49" xr:uid="{00000000-0005-0000-0000-000033000000}"/>
    <cellStyle name="_BS&amp;PL IAG YE 08_BS&amp;PL IAG YE 08_23 Mar 09_saf001a111b-09t-1 Rev 3-ac" xfId="50" xr:uid="{00000000-0005-0000-0000-000034000000}"/>
    <cellStyle name="_BS&amp;PL IAG YE 08_BS&amp;PL IAG YE 08_23 Mar 09_saf001a111b-09t-1 Rev 3AU" xfId="51" xr:uid="{00000000-0005-0000-0000-000035000000}"/>
    <cellStyle name="_BS&amp;PL IAG YE 08_BS&amp;PL IAG YE 08_23 Mar 09_SH-6-7" xfId="52" xr:uid="{00000000-0005-0000-0000-000036000000}"/>
    <cellStyle name="_BS&amp;PL IAG YE 08_BS&amp;PL IAG YE 08_23 Mar 09_SH-7-9" xfId="53" xr:uid="{00000000-0005-0000-0000-000037000000}"/>
    <cellStyle name="_BS&amp;PL IAG YE 08_BS&amp;PL IAG YE 08_23 Mar 09_SH-9-12" xfId="54" xr:uid="{00000000-0005-0000-0000-000038000000}"/>
    <cellStyle name="_BS&amp;PL IAG YE 08_BS&amp;PL IAG YE 08_23 Mar 09_SH-9-12รวม" xfId="55" xr:uid="{00000000-0005-0000-0000-000039000000}"/>
    <cellStyle name="_BS&amp;PL IAG YE 08_CF" xfId="56" xr:uid="{00000000-0005-0000-0000-00003A000000}"/>
    <cellStyle name="_BS&amp;PL IAG YE 08_FS" xfId="57" xr:uid="{00000000-0005-0000-0000-00003B000000}"/>
    <cellStyle name="_BS&amp;PL IAG YE 08_G_Fixed assets" xfId="58" xr:uid="{00000000-0005-0000-0000-00003C000000}"/>
    <cellStyle name="_BS&amp;PL IAG YE 08_G_Fixed assets 2" xfId="932" xr:uid="{00000000-0005-0000-0000-00003D000000}"/>
    <cellStyle name="_BS&amp;PL IAG YE 08_G_Fixed assets_CF" xfId="59" xr:uid="{00000000-0005-0000-0000-00003E000000}"/>
    <cellStyle name="_BS&amp;PL IAG YE 08_G_Fixed assets_FS" xfId="60" xr:uid="{00000000-0005-0000-0000-00003F000000}"/>
    <cellStyle name="_BS&amp;PL IAG YE 08_G_Fixed assets_IN 5-8" xfId="61" xr:uid="{00000000-0005-0000-0000-000040000000}"/>
    <cellStyle name="_BS&amp;PL IAG YE 08_G_Fixed assets_saf001a111b-09t-1 Rev 3-ac" xfId="62" xr:uid="{00000000-0005-0000-0000-000041000000}"/>
    <cellStyle name="_BS&amp;PL IAG YE 08_G_Fixed assets_saf001a111b-09t-1 Rev 3AU" xfId="63" xr:uid="{00000000-0005-0000-0000-000042000000}"/>
    <cellStyle name="_BS&amp;PL IAG YE 08_G_Fixed assets_SH-6-7" xfId="64" xr:uid="{00000000-0005-0000-0000-000043000000}"/>
    <cellStyle name="_BS&amp;PL IAG YE 08_G_Fixed assets_SH-7-9" xfId="65" xr:uid="{00000000-0005-0000-0000-000044000000}"/>
    <cellStyle name="_BS&amp;PL IAG YE 08_G_Fixed assets_SH-9-12" xfId="66" xr:uid="{00000000-0005-0000-0000-000045000000}"/>
    <cellStyle name="_BS&amp;PL IAG YE 08_G_Fixed assets_SH-9-12รวม" xfId="67" xr:uid="{00000000-0005-0000-0000-000046000000}"/>
    <cellStyle name="_BS&amp;PL IAG YE 08_IAG_Lead done by BB" xfId="68" xr:uid="{00000000-0005-0000-0000-000047000000}"/>
    <cellStyle name="_BS&amp;PL IAG YE 08_IAG_Lead done by BB 2" xfId="933" xr:uid="{00000000-0005-0000-0000-000048000000}"/>
    <cellStyle name="_BS&amp;PL IAG YE 08_IAG_Lead done by BB_CF" xfId="69" xr:uid="{00000000-0005-0000-0000-000049000000}"/>
    <cellStyle name="_BS&amp;PL IAG YE 08_IAG_Lead done by BB_FS" xfId="70" xr:uid="{00000000-0005-0000-0000-00004A000000}"/>
    <cellStyle name="_BS&amp;PL IAG YE 08_IAG_Lead done by BB_IN 5-8" xfId="71" xr:uid="{00000000-0005-0000-0000-00004B000000}"/>
    <cellStyle name="_BS&amp;PL IAG YE 08_IAG_Lead done by BB_saf001a111b-09t-1 Rev 3-ac" xfId="72" xr:uid="{00000000-0005-0000-0000-00004C000000}"/>
    <cellStyle name="_BS&amp;PL IAG YE 08_IAG_Lead done by BB_saf001a111b-09t-1 Rev 3AU" xfId="73" xr:uid="{00000000-0005-0000-0000-00004D000000}"/>
    <cellStyle name="_BS&amp;PL IAG YE 08_IAG_Lead done by BB_SH-6-7" xfId="74" xr:uid="{00000000-0005-0000-0000-00004E000000}"/>
    <cellStyle name="_BS&amp;PL IAG YE 08_IAG_Lead done by BB_SH-7-9" xfId="75" xr:uid="{00000000-0005-0000-0000-00004F000000}"/>
    <cellStyle name="_BS&amp;PL IAG YE 08_IAG_Lead done by BB_SH-9-12" xfId="76" xr:uid="{00000000-0005-0000-0000-000050000000}"/>
    <cellStyle name="_BS&amp;PL IAG YE 08_IAG_Lead done by BB_SH-9-12รวม" xfId="77" xr:uid="{00000000-0005-0000-0000-000051000000}"/>
    <cellStyle name="_BS&amp;PL IAG YE 08_IN 5-8" xfId="78" xr:uid="{00000000-0005-0000-0000-000052000000}"/>
    <cellStyle name="_BS&amp;PL IAG YE 08_Lead IAG new by Sa" xfId="79" xr:uid="{00000000-0005-0000-0000-000053000000}"/>
    <cellStyle name="_BS&amp;PL IAG YE 08_Lead IAG new by Sa 2" xfId="934" xr:uid="{00000000-0005-0000-0000-000054000000}"/>
    <cellStyle name="_BS&amp;PL IAG YE 08_Lead IAG new by Sa_CF" xfId="80" xr:uid="{00000000-0005-0000-0000-000055000000}"/>
    <cellStyle name="_BS&amp;PL IAG YE 08_Lead IAG new by Sa_FS" xfId="81" xr:uid="{00000000-0005-0000-0000-000056000000}"/>
    <cellStyle name="_BS&amp;PL IAG YE 08_Lead IAG new by Sa_IN 5-8" xfId="82" xr:uid="{00000000-0005-0000-0000-000057000000}"/>
    <cellStyle name="_BS&amp;PL IAG YE 08_Lead IAG new by Sa_saf001a111b-09t-1 Rev 3-ac" xfId="83" xr:uid="{00000000-0005-0000-0000-000058000000}"/>
    <cellStyle name="_BS&amp;PL IAG YE 08_Lead IAG new by Sa_saf001a111b-09t-1 Rev 3AU" xfId="84" xr:uid="{00000000-0005-0000-0000-000059000000}"/>
    <cellStyle name="_BS&amp;PL IAG YE 08_Lead IAG new by Sa_SH-6-7" xfId="85" xr:uid="{00000000-0005-0000-0000-00005A000000}"/>
    <cellStyle name="_BS&amp;PL IAG YE 08_Lead IAG new by Sa_SH-7-9" xfId="86" xr:uid="{00000000-0005-0000-0000-00005B000000}"/>
    <cellStyle name="_BS&amp;PL IAG YE 08_Lead IAG new by Sa_SH-9-12" xfId="87" xr:uid="{00000000-0005-0000-0000-00005C000000}"/>
    <cellStyle name="_BS&amp;PL IAG YE 08_Lead IAG new by Sa_SH-9-12รวม" xfId="88" xr:uid="{00000000-0005-0000-0000-00005D000000}"/>
    <cellStyle name="_BS&amp;PL IAG YE 08_saf001a111b-09t-1 Rev 3-ac" xfId="89" xr:uid="{00000000-0005-0000-0000-00005E000000}"/>
    <cellStyle name="_BS&amp;PL IAG YE 08_saf001a111b-09t-1 Rev 3AU" xfId="90" xr:uid="{00000000-0005-0000-0000-00005F000000}"/>
    <cellStyle name="_BS&amp;PL IAG YE 08_SH-6-7" xfId="91" xr:uid="{00000000-0005-0000-0000-000060000000}"/>
    <cellStyle name="_BS&amp;PL IAG YE 08_SH-7-9" xfId="92" xr:uid="{00000000-0005-0000-0000-000061000000}"/>
    <cellStyle name="_BS&amp;PL IAG YE 08_SH-9-12" xfId="93" xr:uid="{00000000-0005-0000-0000-000062000000}"/>
    <cellStyle name="_BS&amp;PL IAG YE 08_SH-9-12รวม" xfId="94" xr:uid="{00000000-0005-0000-0000-000063000000}"/>
    <cellStyle name="_BS&amp;PL1-2010-NZI-Result-a" xfId="95" xr:uid="{00000000-0005-0000-0000-000064000000}"/>
    <cellStyle name="_BS&amp;PL1-2010-NZI-Result-a_Customer" xfId="96" xr:uid="{00000000-0005-0000-0000-000065000000}"/>
    <cellStyle name="_BS&amp;PL1-2010-NZI-Result-a_Customer_GWP" xfId="97" xr:uid="{00000000-0005-0000-0000-000066000000}"/>
    <cellStyle name="_BS&amp;PL1-2010-NZI-Result-a_Customer_Sheet1" xfId="98" xr:uid="{00000000-0005-0000-0000-000067000000}"/>
    <cellStyle name="_BS&amp;PL1-2010-NZI-Result-a_GWP" xfId="99" xr:uid="{00000000-0005-0000-0000-000068000000}"/>
    <cellStyle name="_BS&amp;PL1-2010-NZI-Result-a_NZI Thailand" xfId="100" xr:uid="{00000000-0005-0000-0000-000069000000}"/>
    <cellStyle name="_BS&amp;PL1-2010-NZI-Result-a_Sheet1" xfId="101" xr:uid="{00000000-0005-0000-0000-00006A000000}"/>
    <cellStyle name="_BS&amp;PL1-2010-NZI-Result-a_Sheet1_1" xfId="102" xr:uid="{00000000-0005-0000-0000-00006B000000}"/>
    <cellStyle name="_BS-AGAAP" xfId="103" xr:uid="{00000000-0005-0000-0000-00006C000000}"/>
    <cellStyle name="_BS-AGAAP_Customer" xfId="104" xr:uid="{00000000-0005-0000-0000-00006D000000}"/>
    <cellStyle name="_BS-AGAAP_Customer_GWP" xfId="105" xr:uid="{00000000-0005-0000-0000-00006E000000}"/>
    <cellStyle name="_BS-AGAAP_Customer_Sheet1" xfId="106" xr:uid="{00000000-0005-0000-0000-00006F000000}"/>
    <cellStyle name="_BS-AGAAP_GWP" xfId="107" xr:uid="{00000000-0005-0000-0000-000070000000}"/>
    <cellStyle name="_BS-AGAAP_NZI Thailand" xfId="108" xr:uid="{00000000-0005-0000-0000-000071000000}"/>
    <cellStyle name="_BS-AGAAP_Sheet1" xfId="109" xr:uid="{00000000-0005-0000-0000-000072000000}"/>
    <cellStyle name="_BS-AGAAP_Sheet1_1" xfId="110" xr:uid="{00000000-0005-0000-0000-000073000000}"/>
    <cellStyle name="_BS-TGAAP" xfId="111" xr:uid="{00000000-0005-0000-0000-000074000000}"/>
    <cellStyle name="_BS-TGAAP_Customer" xfId="112" xr:uid="{00000000-0005-0000-0000-000075000000}"/>
    <cellStyle name="_BS-TGAAP_Customer_GWP" xfId="113" xr:uid="{00000000-0005-0000-0000-000076000000}"/>
    <cellStyle name="_BS-TGAAP_Customer_Sheet1" xfId="114" xr:uid="{00000000-0005-0000-0000-000077000000}"/>
    <cellStyle name="_BS-TGAAP_GWP" xfId="115" xr:uid="{00000000-0005-0000-0000-000078000000}"/>
    <cellStyle name="_BS-TGAAP_NZI Thailand" xfId="116" xr:uid="{00000000-0005-0000-0000-000079000000}"/>
    <cellStyle name="_BS-TGAAP_Sheet1" xfId="117" xr:uid="{00000000-0005-0000-0000-00007A000000}"/>
    <cellStyle name="_BS-TGAAP_Sheet1_1" xfId="118" xr:uid="{00000000-0005-0000-0000-00007B000000}"/>
    <cellStyle name="_Cash Flow 6-2009-kpmgvS2" xfId="119" xr:uid="{00000000-0005-0000-0000-00007C000000}"/>
    <cellStyle name="_comm" xfId="120" xr:uid="{00000000-0005-0000-0000-00007D000000}"/>
    <cellStyle name="_Data-BS" xfId="121" xr:uid="{00000000-0005-0000-0000-00007E000000}"/>
    <cellStyle name="_Data-BS 2" xfId="935" xr:uid="{00000000-0005-0000-0000-00007F000000}"/>
    <cellStyle name="_Data-BS_BS&amp;PL-Q3-2011AU-New" xfId="122" xr:uid="{00000000-0005-0000-0000-000080000000}"/>
    <cellStyle name="_Data-BS_BS&amp;PL-Q3-2011AU-New_CF" xfId="123" xr:uid="{00000000-0005-0000-0000-000081000000}"/>
    <cellStyle name="_Data-BS_BS&amp;PL-Q3-2011AU-New_PL" xfId="124" xr:uid="{00000000-0005-0000-0000-000082000000}"/>
    <cellStyle name="_Data-BS_bs-t" xfId="125" xr:uid="{00000000-0005-0000-0000-000083000000}"/>
    <cellStyle name="_Data-BS_CF" xfId="126" xr:uid="{00000000-0005-0000-0000-000084000000}"/>
    <cellStyle name="_Data-BS_FS" xfId="127" xr:uid="{00000000-0005-0000-0000-000085000000}"/>
    <cellStyle name="_Data-BS_FS_1" xfId="128" xr:uid="{00000000-0005-0000-0000-000086000000}"/>
    <cellStyle name="_Data-BS_FS_CF" xfId="129" xr:uid="{00000000-0005-0000-0000-000087000000}"/>
    <cellStyle name="_Data-BS_FS_CF 2" xfId="936" xr:uid="{00000000-0005-0000-0000-000088000000}"/>
    <cellStyle name="_Data-BS_FS_CF_SH-6-7" xfId="130" xr:uid="{00000000-0005-0000-0000-000089000000}"/>
    <cellStyle name="_Data-BS_FS_Eleminated" xfId="131" xr:uid="{00000000-0005-0000-0000-00008A000000}"/>
    <cellStyle name="_Data-BS_FS_IN 5-8" xfId="132" xr:uid="{00000000-0005-0000-0000-00008B000000}"/>
    <cellStyle name="_Data-BS_FS_IN 5-8 2" xfId="937" xr:uid="{00000000-0005-0000-0000-00008C000000}"/>
    <cellStyle name="_Data-BS_FS_IN 5-8_FS" xfId="133" xr:uid="{00000000-0005-0000-0000-00008D000000}"/>
    <cellStyle name="_Data-BS_FS_IN 5-8_SH-6-7" xfId="134" xr:uid="{00000000-0005-0000-0000-00008E000000}"/>
    <cellStyle name="_Data-BS_FS_IN 5-8_SH-7-9" xfId="135" xr:uid="{00000000-0005-0000-0000-00008F000000}"/>
    <cellStyle name="_Data-BS_FS_IN 5-8_SH-7-9_1" xfId="136" xr:uid="{00000000-0005-0000-0000-000090000000}"/>
    <cellStyle name="_Data-BS_FS_IN 5-8_SH-9-12" xfId="137" xr:uid="{00000000-0005-0000-0000-000091000000}"/>
    <cellStyle name="_Data-BS_FS_PL" xfId="138" xr:uid="{00000000-0005-0000-0000-000092000000}"/>
    <cellStyle name="_Data-BS_FS_SH-7-9" xfId="139" xr:uid="{00000000-0005-0000-0000-000093000000}"/>
    <cellStyle name="_Data-BS_GWP" xfId="140" xr:uid="{00000000-0005-0000-0000-000094000000}"/>
    <cellStyle name="_Data-BS_IN 5-8" xfId="141" xr:uid="{00000000-0005-0000-0000-000095000000}"/>
    <cellStyle name="_Data-BS_Mapping-E" xfId="142" xr:uid="{00000000-0005-0000-0000-000096000000}"/>
    <cellStyle name="_Data-BS_Mapping-T" xfId="143" xr:uid="{00000000-0005-0000-0000-000097000000}"/>
    <cellStyle name="_Data-BS_Mapping-T 2" xfId="938" xr:uid="{00000000-0005-0000-0000-000098000000}"/>
    <cellStyle name="_Data-BS_Mapping-T_CF" xfId="144" xr:uid="{00000000-0005-0000-0000-000099000000}"/>
    <cellStyle name="_Data-BS_Mapping-T_FS" xfId="145" xr:uid="{00000000-0005-0000-0000-00009A000000}"/>
    <cellStyle name="_Data-BS_Mapping-T_IN 5-8" xfId="146" xr:uid="{00000000-0005-0000-0000-00009B000000}"/>
    <cellStyle name="_Data-BS_Mapping-T_saf001a111b-09t-1 Rev 3-ac" xfId="147" xr:uid="{00000000-0005-0000-0000-00009C000000}"/>
    <cellStyle name="_Data-BS_Mapping-T_saf001a111b-09t-1 Rev 3AU" xfId="148" xr:uid="{00000000-0005-0000-0000-00009D000000}"/>
    <cellStyle name="_Data-BS_Mapping-T_SH-6-7" xfId="149" xr:uid="{00000000-0005-0000-0000-00009E000000}"/>
    <cellStyle name="_Data-BS_Mapping-T_SH-7-9" xfId="150" xr:uid="{00000000-0005-0000-0000-00009F000000}"/>
    <cellStyle name="_Data-BS_Mapping-T_SH-9-12" xfId="151" xr:uid="{00000000-0005-0000-0000-0000A0000000}"/>
    <cellStyle name="_Data-BS_Mapping-T_SH-9-12รวม" xfId="152" xr:uid="{00000000-0005-0000-0000-0000A1000000}"/>
    <cellStyle name="_Data-BS_saf001a111b-09t-1 Rev 3-ac" xfId="153" xr:uid="{00000000-0005-0000-0000-0000A2000000}"/>
    <cellStyle name="_Data-BS_saf001a111b-09t-1 Rev 3AU" xfId="154" xr:uid="{00000000-0005-0000-0000-0000A3000000}"/>
    <cellStyle name="_Data-BS_SH-6-7" xfId="155" xr:uid="{00000000-0005-0000-0000-0000A4000000}"/>
    <cellStyle name="_Data-BS_SH-7-9" xfId="156" xr:uid="{00000000-0005-0000-0000-0000A5000000}"/>
    <cellStyle name="_Data-BS_SH-7-9_1" xfId="157" xr:uid="{00000000-0005-0000-0000-0000A6000000}"/>
    <cellStyle name="_Data-BS_SH-9-12" xfId="158" xr:uid="{00000000-0005-0000-0000-0000A7000000}"/>
    <cellStyle name="_Data-BS_SH-9-12รวม" xfId="159" xr:uid="{00000000-0005-0000-0000-0000A8000000}"/>
    <cellStyle name="_Data-BS_ข้อ.13ข้อมูลประกันภัย-Q1+Q2" xfId="160" xr:uid="{00000000-0005-0000-0000-0000A9000000}"/>
    <cellStyle name="_Data-BS_รายการที่เกี่ยวข้องกัน" xfId="161" xr:uid="{00000000-0005-0000-0000-0000AA000000}"/>
    <cellStyle name="_Data-BS_รายการที่เกี่ยวข้องกัน_CF" xfId="162" xr:uid="{00000000-0005-0000-0000-0000AB000000}"/>
    <cellStyle name="_Data-BS_รายการที่เกี่ยวข้องกัน_PL" xfId="163" xr:uid="{00000000-0005-0000-0000-0000AC000000}"/>
    <cellStyle name="_Data-BS-AU" xfId="164" xr:uid="{00000000-0005-0000-0000-0000AD000000}"/>
    <cellStyle name="_Data-BS-AU_GWP" xfId="165" xr:uid="{00000000-0005-0000-0000-0000AE000000}"/>
    <cellStyle name="_Data-Pl" xfId="166" xr:uid="{00000000-0005-0000-0000-0000AF000000}"/>
    <cellStyle name="_Data-Pl_1" xfId="167" xr:uid="{00000000-0005-0000-0000-0000B0000000}"/>
    <cellStyle name="_Data-Pl_1_GWP" xfId="168" xr:uid="{00000000-0005-0000-0000-0000B1000000}"/>
    <cellStyle name="_Data-TB" xfId="169" xr:uid="{00000000-0005-0000-0000-0000B2000000}"/>
    <cellStyle name="_Exp.rel.UW" xfId="170" xr:uid="{00000000-0005-0000-0000-0000B3000000}"/>
    <cellStyle name="_Exp.rel.UW_Customer" xfId="171" xr:uid="{00000000-0005-0000-0000-0000B4000000}"/>
    <cellStyle name="_Exp.rel.UW_Customer_GWP" xfId="172" xr:uid="{00000000-0005-0000-0000-0000B5000000}"/>
    <cellStyle name="_Exp.rel.UW_Customer_Sheet1" xfId="173" xr:uid="{00000000-0005-0000-0000-0000B6000000}"/>
    <cellStyle name="_Exp.rel.UW_GWP" xfId="174" xr:uid="{00000000-0005-0000-0000-0000B7000000}"/>
    <cellStyle name="_Exp.rel.UW_NZI Thailand" xfId="175" xr:uid="{00000000-0005-0000-0000-0000B8000000}"/>
    <cellStyle name="_Exp.rel.UW_Sheet1" xfId="176" xr:uid="{00000000-0005-0000-0000-0000B9000000}"/>
    <cellStyle name="_Exp.rel.UW_Sheet1_1" xfId="177" xr:uid="{00000000-0005-0000-0000-0000BA000000}"/>
    <cellStyle name="_FA sell" xfId="178" xr:uid="{00000000-0005-0000-0000-0000BB000000}"/>
    <cellStyle name="_G300_PPE" xfId="179" xr:uid="{00000000-0005-0000-0000-0000BC000000}"/>
    <cellStyle name="_GL-ลงทุน " xfId="180" xr:uid="{00000000-0005-0000-0000-0000BD000000}"/>
    <cellStyle name="_Group" xfId="181" xr:uid="{00000000-0005-0000-0000-0000BE000000}"/>
    <cellStyle name="_Group TGAAP" xfId="182" xr:uid="{00000000-0005-0000-0000-0000BF000000}"/>
    <cellStyle name="_Group TGAAP_GWP" xfId="183" xr:uid="{00000000-0005-0000-0000-0000C0000000}"/>
    <cellStyle name="_IBNR,OIC Charge-Adj" xfId="184" xr:uid="{00000000-0005-0000-0000-0000C1000000}"/>
    <cellStyle name="_IBNR,OIC Charge-Adj_GWP" xfId="185" xr:uid="{00000000-0005-0000-0000-0000C2000000}"/>
    <cellStyle name="_interest income" xfId="186" xr:uid="{00000000-0005-0000-0000-0000C3000000}"/>
    <cellStyle name="_Invest Income" xfId="187" xr:uid="{00000000-0005-0000-0000-0000C4000000}"/>
    <cellStyle name="_Invest Income_Customer" xfId="188" xr:uid="{00000000-0005-0000-0000-0000C5000000}"/>
    <cellStyle name="_Invest Income_Customer_GWP" xfId="189" xr:uid="{00000000-0005-0000-0000-0000C6000000}"/>
    <cellStyle name="_Invest Income_Customer_Sheet1" xfId="190" xr:uid="{00000000-0005-0000-0000-0000C7000000}"/>
    <cellStyle name="_Invest Income_GWP" xfId="191" xr:uid="{00000000-0005-0000-0000-0000C8000000}"/>
    <cellStyle name="_Invest Income_NZI Thailand" xfId="192" xr:uid="{00000000-0005-0000-0000-0000C9000000}"/>
    <cellStyle name="_Invest Income_Sheet1" xfId="193" xr:uid="{00000000-0005-0000-0000-0000CA000000}"/>
    <cellStyle name="_Invest Income_Sheet1_1" xfId="194" xr:uid="{00000000-0005-0000-0000-0000CB000000}"/>
    <cellStyle name="_J 300" xfId="195" xr:uid="{00000000-0005-0000-0000-0000CC000000}"/>
    <cellStyle name="_J 300 2" xfId="939" xr:uid="{00000000-0005-0000-0000-0000CD000000}"/>
    <cellStyle name="_J 300_CF" xfId="196" xr:uid="{00000000-0005-0000-0000-0000CE000000}"/>
    <cellStyle name="_J 300_FS" xfId="197" xr:uid="{00000000-0005-0000-0000-0000CF000000}"/>
    <cellStyle name="_J 300_IN 5-8" xfId="198" xr:uid="{00000000-0005-0000-0000-0000D0000000}"/>
    <cellStyle name="_J 300_saf001a111b-09t-1 Rev 3-ac" xfId="199" xr:uid="{00000000-0005-0000-0000-0000D1000000}"/>
    <cellStyle name="_J 300_saf001a111b-09t-1 Rev 3AU" xfId="200" xr:uid="{00000000-0005-0000-0000-0000D2000000}"/>
    <cellStyle name="_J 300_SH-6-7" xfId="201" xr:uid="{00000000-0005-0000-0000-0000D3000000}"/>
    <cellStyle name="_J 300_SH-7-9" xfId="202" xr:uid="{00000000-0005-0000-0000-0000D4000000}"/>
    <cellStyle name="_J 300_SH-9-12" xfId="203" xr:uid="{00000000-0005-0000-0000-0000D5000000}"/>
    <cellStyle name="_J 300_SH-9-12รวม" xfId="204" xr:uid="{00000000-0005-0000-0000-0000D6000000}"/>
    <cellStyle name="_J300_Investment" xfId="205" xr:uid="{00000000-0005-0000-0000-0000D7000000}"/>
    <cellStyle name="_J300_Investment 2" xfId="940" xr:uid="{00000000-0005-0000-0000-0000D8000000}"/>
    <cellStyle name="_J300_Investment_CF" xfId="206" xr:uid="{00000000-0005-0000-0000-0000D9000000}"/>
    <cellStyle name="_J300_Investment_FS" xfId="207" xr:uid="{00000000-0005-0000-0000-0000DA000000}"/>
    <cellStyle name="_J300_Investment_IN 5-8" xfId="208" xr:uid="{00000000-0005-0000-0000-0000DB000000}"/>
    <cellStyle name="_J300_Investment_J 400_Accrued int." xfId="209" xr:uid="{00000000-0005-0000-0000-0000DC000000}"/>
    <cellStyle name="_J300_Investment_saf001a111b-09t-1 Rev 3-ac" xfId="210" xr:uid="{00000000-0005-0000-0000-0000DD000000}"/>
    <cellStyle name="_J300_Investment_saf001a111b-09t-1 Rev 3AU" xfId="211" xr:uid="{00000000-0005-0000-0000-0000DE000000}"/>
    <cellStyle name="_J300_Investment_SH-6-7" xfId="212" xr:uid="{00000000-0005-0000-0000-0000DF000000}"/>
    <cellStyle name="_J300_Investment_SH-7-9" xfId="213" xr:uid="{00000000-0005-0000-0000-0000E0000000}"/>
    <cellStyle name="_J300_Investment_SH-9-12" xfId="214" xr:uid="{00000000-0005-0000-0000-0000E1000000}"/>
    <cellStyle name="_J300_Investment_SH-9-12รวม" xfId="215" xr:uid="{00000000-0005-0000-0000-0000E2000000}"/>
    <cellStyle name="_jv หุ้นกู้, สำรองหุ้น   " xfId="216" xr:uid="{00000000-0005-0000-0000-0000E3000000}"/>
    <cellStyle name="_JV-Adj Petch" xfId="217" xr:uid="{00000000-0005-0000-0000-0000E4000000}"/>
    <cellStyle name="_JVรายเดือน" xfId="218" xr:uid="{00000000-0005-0000-0000-0000E5000000}"/>
    <cellStyle name="_Komatsu-year ended '06 (version 1)" xfId="219" xr:uid="{00000000-0005-0000-0000-0000E6000000}"/>
    <cellStyle name="_Komatsu-year ended '06 (version 1) 2" xfId="941" xr:uid="{00000000-0005-0000-0000-0000E7000000}"/>
    <cellStyle name="_Komatsu-year ended '06 (version 1)_CF" xfId="220" xr:uid="{00000000-0005-0000-0000-0000E8000000}"/>
    <cellStyle name="_Komatsu-year ended '06 (version 1)_FS" xfId="221" xr:uid="{00000000-0005-0000-0000-0000E9000000}"/>
    <cellStyle name="_Komatsu-year ended '06 (version 1)_IN 5-8" xfId="222" xr:uid="{00000000-0005-0000-0000-0000EA000000}"/>
    <cellStyle name="_Komatsu-year ended '06 (version 1)_saf001a111b-09t-1 Rev 3-ac" xfId="223" xr:uid="{00000000-0005-0000-0000-0000EB000000}"/>
    <cellStyle name="_Komatsu-year ended '06 (version 1)_saf001a111b-09t-1 Rev 3AU" xfId="224" xr:uid="{00000000-0005-0000-0000-0000EC000000}"/>
    <cellStyle name="_Komatsu-year ended '06 (version 1)_SH-6-7" xfId="225" xr:uid="{00000000-0005-0000-0000-0000ED000000}"/>
    <cellStyle name="_Komatsu-year ended '06 (version 1)_SH-7-9" xfId="226" xr:uid="{00000000-0005-0000-0000-0000EE000000}"/>
    <cellStyle name="_Komatsu-year ended '06 (version 1)_SH-9-12" xfId="227" xr:uid="{00000000-0005-0000-0000-0000EF000000}"/>
    <cellStyle name="_Komatsu-year ended '06 (version 1)_SH-9-12รวม" xfId="228" xr:uid="{00000000-0005-0000-0000-0000F0000000}"/>
    <cellStyle name="_lead 4 beebie" xfId="229" xr:uid="{00000000-0005-0000-0000-0000F1000000}"/>
    <cellStyle name="_lead 4 beebie 2" xfId="942" xr:uid="{00000000-0005-0000-0000-0000F2000000}"/>
    <cellStyle name="_lead 4 beebie_CF" xfId="230" xr:uid="{00000000-0005-0000-0000-0000F3000000}"/>
    <cellStyle name="_lead 4 beebie_FS" xfId="231" xr:uid="{00000000-0005-0000-0000-0000F4000000}"/>
    <cellStyle name="_lead 4 beebie_IN 5-8" xfId="232" xr:uid="{00000000-0005-0000-0000-0000F5000000}"/>
    <cellStyle name="_lead 4 beebie_saf001a111b-09t-1 Rev 3-ac" xfId="233" xr:uid="{00000000-0005-0000-0000-0000F6000000}"/>
    <cellStyle name="_lead 4 beebie_saf001a111b-09t-1 Rev 3AU" xfId="234" xr:uid="{00000000-0005-0000-0000-0000F7000000}"/>
    <cellStyle name="_lead 4 beebie_SH-6-7" xfId="235" xr:uid="{00000000-0005-0000-0000-0000F8000000}"/>
    <cellStyle name="_lead 4 beebie_SH-7-9" xfId="236" xr:uid="{00000000-0005-0000-0000-0000F9000000}"/>
    <cellStyle name="_lead 4 beebie_SH-9-12" xfId="237" xr:uid="{00000000-0005-0000-0000-0000FA000000}"/>
    <cellStyle name="_lead 4 beebie_SH-9-12รวม" xfId="238" xr:uid="{00000000-0005-0000-0000-0000FB000000}"/>
    <cellStyle name="_lead_CS_HY08_up" xfId="239" xr:uid="{00000000-0005-0000-0000-0000FC000000}"/>
    <cellStyle name="_NZI TB MapPerform_Feb10" xfId="240" xr:uid="{00000000-0005-0000-0000-0000FD000000}"/>
    <cellStyle name="_NZI TB MapPerform_Feb10_GWP" xfId="241" xr:uid="{00000000-0005-0000-0000-0000FE000000}"/>
    <cellStyle name="_NZI-Map.FEB.10-YTD-PHF&amp;SHF-FI" xfId="242" xr:uid="{00000000-0005-0000-0000-0000FF000000}"/>
    <cellStyle name="_O300_cash" xfId="243" xr:uid="{00000000-0005-0000-0000-000000010000}"/>
    <cellStyle name="_operating Exp-result" xfId="244" xr:uid="{00000000-0005-0000-0000-000001010000}"/>
    <cellStyle name="_operating Exp-result_Customer" xfId="245" xr:uid="{00000000-0005-0000-0000-000002010000}"/>
    <cellStyle name="_operating Exp-result_Customer_GWP" xfId="246" xr:uid="{00000000-0005-0000-0000-000003010000}"/>
    <cellStyle name="_operating Exp-result_Customer_Sheet1" xfId="247" xr:uid="{00000000-0005-0000-0000-000004010000}"/>
    <cellStyle name="_operating Exp-result_GWP" xfId="248" xr:uid="{00000000-0005-0000-0000-000005010000}"/>
    <cellStyle name="_operating Exp-result_NZI Thailand" xfId="249" xr:uid="{00000000-0005-0000-0000-000006010000}"/>
    <cellStyle name="_operating Exp-result_Sheet1" xfId="250" xr:uid="{00000000-0005-0000-0000-000007010000}"/>
    <cellStyle name="_operating Exp-result_Sheet1_1" xfId="251" xr:uid="{00000000-0005-0000-0000-000008010000}"/>
    <cellStyle name="_PL-AGAAP" xfId="252" xr:uid="{00000000-0005-0000-0000-000009010000}"/>
    <cellStyle name="_PL-AGAAP_GWP" xfId="253" xr:uid="{00000000-0005-0000-0000-00000A010000}"/>
    <cellStyle name="_PL-TGAAP" xfId="254" xr:uid="{00000000-0005-0000-0000-00000B010000}"/>
    <cellStyle name="_PL-TGAAP_GWP" xfId="255" xr:uid="{00000000-0005-0000-0000-00000C010000}"/>
    <cellStyle name="_Prem-Petch" xfId="256" xr:uid="{00000000-0005-0000-0000-00000D010000}"/>
    <cellStyle name="_Reout06" xfId="257" xr:uid="{00000000-0005-0000-0000-00000E010000}"/>
    <cellStyle name="_result" xfId="258" xr:uid="{00000000-0005-0000-0000-00000F010000}"/>
    <cellStyle name="_Result 11.2009-NZI" xfId="259" xr:uid="{00000000-0005-0000-0000-000010010000}"/>
    <cellStyle name="_Result 12.2009-NZI" xfId="260" xr:uid="{00000000-0005-0000-0000-000011010000}"/>
    <cellStyle name="_result_GWP" xfId="261" xr:uid="{00000000-0005-0000-0000-000012010000}"/>
    <cellStyle name="_Sheet1" xfId="262" xr:uid="{00000000-0005-0000-0000-000013010000}"/>
    <cellStyle name="_Sheet1_GWP" xfId="263" xr:uid="{00000000-0005-0000-0000-000014010000}"/>
    <cellStyle name="_Sheet2" xfId="264" xr:uid="{00000000-0005-0000-0000-000015010000}"/>
    <cellStyle name="_Sheet3" xfId="265" xr:uid="{00000000-0005-0000-0000-000016010000}"/>
    <cellStyle name="_Sheet3_1" xfId="266" xr:uid="{00000000-0005-0000-0000-000017010000}"/>
    <cellStyle name="_Sheet3_Customer" xfId="267" xr:uid="{00000000-0005-0000-0000-000018010000}"/>
    <cellStyle name="_Sheet3_Customer_GWP" xfId="268" xr:uid="{00000000-0005-0000-0000-000019010000}"/>
    <cellStyle name="_Sheet3_Customer_Sheet1" xfId="269" xr:uid="{00000000-0005-0000-0000-00001A010000}"/>
    <cellStyle name="_Sheet3_GWP" xfId="270" xr:uid="{00000000-0005-0000-0000-00001B010000}"/>
    <cellStyle name="_Sheet3_NZI Thailand" xfId="271" xr:uid="{00000000-0005-0000-0000-00001C010000}"/>
    <cellStyle name="_Sheet3_Sheet1" xfId="272" xr:uid="{00000000-0005-0000-0000-00001D010000}"/>
    <cellStyle name="_Sheet3_Sheet1_1" xfId="273" xr:uid="{00000000-0005-0000-0000-00001E010000}"/>
    <cellStyle name="_Sheet4" xfId="274" xr:uid="{00000000-0005-0000-0000-00001F010000}"/>
    <cellStyle name="_Sheet4_1" xfId="275" xr:uid="{00000000-0005-0000-0000-000020010000}"/>
    <cellStyle name="_Sheet4_Customer" xfId="276" xr:uid="{00000000-0005-0000-0000-000021010000}"/>
    <cellStyle name="_Sheet4_Customer_GWP" xfId="277" xr:uid="{00000000-0005-0000-0000-000022010000}"/>
    <cellStyle name="_Sheet4_Customer_Sheet1" xfId="278" xr:uid="{00000000-0005-0000-0000-000023010000}"/>
    <cellStyle name="_Sheet4_GWP" xfId="279" xr:uid="{00000000-0005-0000-0000-000024010000}"/>
    <cellStyle name="_Sheet4_NZI Thailand" xfId="280" xr:uid="{00000000-0005-0000-0000-000025010000}"/>
    <cellStyle name="_Sheet4_Sheet1" xfId="281" xr:uid="{00000000-0005-0000-0000-000026010000}"/>
    <cellStyle name="_Sheet4_Sheet1_1" xfId="282" xr:uid="{00000000-0005-0000-0000-000027010000}"/>
    <cellStyle name="_t1009nz" xfId="283" xr:uid="{00000000-0005-0000-0000-000028010000}"/>
    <cellStyle name="_t1-10nz" xfId="284" xr:uid="{00000000-0005-0000-0000-000029010000}"/>
    <cellStyle name="_t1-10nz_Customer" xfId="285" xr:uid="{00000000-0005-0000-0000-00002A010000}"/>
    <cellStyle name="_t1-10nz_Customer_GWP" xfId="286" xr:uid="{00000000-0005-0000-0000-00002B010000}"/>
    <cellStyle name="_t1-10nz_Customer_Sheet1" xfId="287" xr:uid="{00000000-0005-0000-0000-00002C010000}"/>
    <cellStyle name="_t1-10nz_GWP" xfId="288" xr:uid="{00000000-0005-0000-0000-00002D010000}"/>
    <cellStyle name="_t1-10nz_NZI Thailand" xfId="289" xr:uid="{00000000-0005-0000-0000-00002E010000}"/>
    <cellStyle name="_t1-10nz_Sheet1" xfId="290" xr:uid="{00000000-0005-0000-0000-00002F010000}"/>
    <cellStyle name="_t1-10nz_Sheet1_1" xfId="291" xr:uid="{00000000-0005-0000-0000-000030010000}"/>
    <cellStyle name="_t4-10nz" xfId="292" xr:uid="{00000000-0005-0000-0000-000031010000}"/>
    <cellStyle name="_t4-10nz_GWP" xfId="293" xr:uid="{00000000-0005-0000-0000-000032010000}"/>
    <cellStyle name="_t5-10nz" xfId="294" xr:uid="{00000000-0005-0000-0000-000033010000}"/>
    <cellStyle name="_t5-10nz_GWP" xfId="295" xr:uid="{00000000-0005-0000-0000-000034010000}"/>
    <cellStyle name="_TB0611_nan" xfId="296" xr:uid="{00000000-0005-0000-0000-000035010000}"/>
    <cellStyle name="_TB0611_nan_GWP" xfId="297" xr:uid="{00000000-0005-0000-0000-000036010000}"/>
    <cellStyle name="_TB0611_nan_GWP_1" xfId="298" xr:uid="{00000000-0005-0000-0000-000037010000}"/>
    <cellStyle name="_TB-E" xfId="299" xr:uid="{00000000-0005-0000-0000-000038010000}"/>
    <cellStyle name="_TB-E_bs-t" xfId="300" xr:uid="{00000000-0005-0000-0000-000039010000}"/>
    <cellStyle name="_TB-E_CF" xfId="301" xr:uid="{00000000-0005-0000-0000-00003A010000}"/>
    <cellStyle name="_TB-E_CF 2" xfId="943" xr:uid="{00000000-0005-0000-0000-00003B010000}"/>
    <cellStyle name="_TB-E_CF_SH-6-7" xfId="302" xr:uid="{00000000-0005-0000-0000-00003C010000}"/>
    <cellStyle name="_TB-E_Customer" xfId="303" xr:uid="{00000000-0005-0000-0000-00003D010000}"/>
    <cellStyle name="_TB-E_Customer_GWP" xfId="304" xr:uid="{00000000-0005-0000-0000-00003E010000}"/>
    <cellStyle name="_TB-E_Customer_Sheet1" xfId="305" xr:uid="{00000000-0005-0000-0000-00003F010000}"/>
    <cellStyle name="_TB-E_Eleminated" xfId="306" xr:uid="{00000000-0005-0000-0000-000040010000}"/>
    <cellStyle name="_TB-E_FS" xfId="307" xr:uid="{00000000-0005-0000-0000-000041010000}"/>
    <cellStyle name="_TB-E_FS 2" xfId="944" xr:uid="{00000000-0005-0000-0000-000042010000}"/>
    <cellStyle name="_TB-E_FS_1" xfId="308" xr:uid="{00000000-0005-0000-0000-000043010000}"/>
    <cellStyle name="_TB-E_FS_CF" xfId="309" xr:uid="{00000000-0005-0000-0000-000044010000}"/>
    <cellStyle name="_TB-E_FS_FS" xfId="310" xr:uid="{00000000-0005-0000-0000-000045010000}"/>
    <cellStyle name="_TB-E_FS_IN 5-8" xfId="311" xr:uid="{00000000-0005-0000-0000-000046010000}"/>
    <cellStyle name="_TB-E_FS_saf001a111b-09t-1 Rev 3-ac" xfId="312" xr:uid="{00000000-0005-0000-0000-000047010000}"/>
    <cellStyle name="_TB-E_FS_saf001a111b-09t-1 Rev 3AU" xfId="313" xr:uid="{00000000-0005-0000-0000-000048010000}"/>
    <cellStyle name="_TB-E_FS_SH-6-7" xfId="314" xr:uid="{00000000-0005-0000-0000-000049010000}"/>
    <cellStyle name="_TB-E_FS_SH-7-9" xfId="315" xr:uid="{00000000-0005-0000-0000-00004A010000}"/>
    <cellStyle name="_TB-E_FS_SH-9-12" xfId="316" xr:uid="{00000000-0005-0000-0000-00004B010000}"/>
    <cellStyle name="_TB-E_FS_SH-9-12รวม" xfId="317" xr:uid="{00000000-0005-0000-0000-00004C010000}"/>
    <cellStyle name="_TB-E_GWP" xfId="318" xr:uid="{00000000-0005-0000-0000-00004D010000}"/>
    <cellStyle name="_TB-E_GWP Distribution Channel" xfId="319" xr:uid="{00000000-0005-0000-0000-00004E010000}"/>
    <cellStyle name="_TB-E_GWP Distribution Channel_GWP" xfId="320" xr:uid="{00000000-0005-0000-0000-00004F010000}"/>
    <cellStyle name="_TB-E_GWP_1" xfId="321" xr:uid="{00000000-0005-0000-0000-000050010000}"/>
    <cellStyle name="_TB-E_GWP_2" xfId="322" xr:uid="{00000000-0005-0000-0000-000051010000}"/>
    <cellStyle name="_TB-E_GWP_3" xfId="323" xr:uid="{00000000-0005-0000-0000-000052010000}"/>
    <cellStyle name="_TB-E_GWP-NZI" xfId="324" xr:uid="{00000000-0005-0000-0000-000053010000}"/>
    <cellStyle name="_TB-E_GWP-NZI_GWP" xfId="325" xr:uid="{00000000-0005-0000-0000-000054010000}"/>
    <cellStyle name="_TB-E_GWP-Product" xfId="326" xr:uid="{00000000-0005-0000-0000-000055010000}"/>
    <cellStyle name="_TB-E_IN 4-5" xfId="327" xr:uid="{00000000-0005-0000-0000-000056010000}"/>
    <cellStyle name="_TB-E_IN 4-5 2" xfId="945" xr:uid="{00000000-0005-0000-0000-000057010000}"/>
    <cellStyle name="_TB-E_IN 4-5_CF" xfId="328" xr:uid="{00000000-0005-0000-0000-000058010000}"/>
    <cellStyle name="_TB-E_IN 4-5_FS" xfId="329" xr:uid="{00000000-0005-0000-0000-000059010000}"/>
    <cellStyle name="_TB-E_IN 4-5_IN 5-8" xfId="330" xr:uid="{00000000-0005-0000-0000-00005A010000}"/>
    <cellStyle name="_TB-E_IN 4-5_saf001a111b-09t-1 Rev 3-ac" xfId="331" xr:uid="{00000000-0005-0000-0000-00005B010000}"/>
    <cellStyle name="_TB-E_IN 4-5_saf001a111b-09t-1 Rev 3AU" xfId="332" xr:uid="{00000000-0005-0000-0000-00005C010000}"/>
    <cellStyle name="_TB-E_IN 4-5_SH-6-7" xfId="333" xr:uid="{00000000-0005-0000-0000-00005D010000}"/>
    <cellStyle name="_TB-E_IN 4-5_SH-7-9" xfId="334" xr:uid="{00000000-0005-0000-0000-00005E010000}"/>
    <cellStyle name="_TB-E_IN 4-5_SH-9-12" xfId="335" xr:uid="{00000000-0005-0000-0000-00005F010000}"/>
    <cellStyle name="_TB-E_IN 4-5_SH-9-12รวม" xfId="336" xr:uid="{00000000-0005-0000-0000-000060010000}"/>
    <cellStyle name="_TB-E_IN 5-8" xfId="337" xr:uid="{00000000-0005-0000-0000-000061010000}"/>
    <cellStyle name="_TB-E_IN 5-8 2" xfId="946" xr:uid="{00000000-0005-0000-0000-000062010000}"/>
    <cellStyle name="_TB-E_IN 5-8_FS" xfId="338" xr:uid="{00000000-0005-0000-0000-000063010000}"/>
    <cellStyle name="_TB-E_IN 5-8_SH-6-7" xfId="339" xr:uid="{00000000-0005-0000-0000-000064010000}"/>
    <cellStyle name="_TB-E_IN 5-8_SH-7-9" xfId="340" xr:uid="{00000000-0005-0000-0000-000065010000}"/>
    <cellStyle name="_TB-E_IN 5-8_SH-7-9_1" xfId="341" xr:uid="{00000000-0005-0000-0000-000066010000}"/>
    <cellStyle name="_TB-E_IN 5-8_SH-9-12" xfId="342" xr:uid="{00000000-0005-0000-0000-000067010000}"/>
    <cellStyle name="_TB-E_J300_Investment" xfId="343" xr:uid="{00000000-0005-0000-0000-000068010000}"/>
    <cellStyle name="_TB-E_J300_Investment 2" xfId="947" xr:uid="{00000000-0005-0000-0000-000069010000}"/>
    <cellStyle name="_TB-E_J300_Investment_CF" xfId="344" xr:uid="{00000000-0005-0000-0000-00006A010000}"/>
    <cellStyle name="_TB-E_J300_Investment_FS" xfId="345" xr:uid="{00000000-0005-0000-0000-00006B010000}"/>
    <cellStyle name="_TB-E_J300_Investment_IN 5-8" xfId="346" xr:uid="{00000000-0005-0000-0000-00006C010000}"/>
    <cellStyle name="_TB-E_J300_Investment_saf001a111b-09t-1 Rev 3-ac" xfId="347" xr:uid="{00000000-0005-0000-0000-00006D010000}"/>
    <cellStyle name="_TB-E_J300_Investment_saf001a111b-09t-1 Rev 3AU" xfId="348" xr:uid="{00000000-0005-0000-0000-00006E010000}"/>
    <cellStyle name="_TB-E_J300_Investment_SH-6-7" xfId="349" xr:uid="{00000000-0005-0000-0000-00006F010000}"/>
    <cellStyle name="_TB-E_J300_Investment_SH-7-9" xfId="350" xr:uid="{00000000-0005-0000-0000-000070010000}"/>
    <cellStyle name="_TB-E_J300_Investment_SH-9-12" xfId="351" xr:uid="{00000000-0005-0000-0000-000071010000}"/>
    <cellStyle name="_TB-E_J300_Investment_SH-9-12รวม" xfId="352" xr:uid="{00000000-0005-0000-0000-000072010000}"/>
    <cellStyle name="_TB-E_Mapping-E" xfId="353" xr:uid="{00000000-0005-0000-0000-000073010000}"/>
    <cellStyle name="_TB-E_NZI Thailand" xfId="354" xr:uid="{00000000-0005-0000-0000-000074010000}"/>
    <cellStyle name="_TB-E_PL" xfId="355" xr:uid="{00000000-0005-0000-0000-000075010000}"/>
    <cellStyle name="_TB-E_Policies" xfId="356" xr:uid="{00000000-0005-0000-0000-000076010000}"/>
    <cellStyle name="_TB-E_SH-7-9" xfId="357" xr:uid="{00000000-0005-0000-0000-000077010000}"/>
    <cellStyle name="_TB-E_Sheet1" xfId="358" xr:uid="{00000000-0005-0000-0000-000078010000}"/>
    <cellStyle name="_TB-E_Sheet1_1" xfId="359" xr:uid="{00000000-0005-0000-0000-000079010000}"/>
    <cellStyle name="_TB-E_Sheet1_GWP" xfId="360" xr:uid="{00000000-0005-0000-0000-00007A010000}"/>
    <cellStyle name="_TB-E_Sheet1_GWP-NZI" xfId="361" xr:uid="{00000000-0005-0000-0000-00007B010000}"/>
    <cellStyle name="_TB-E_Sheet1_Sheet1" xfId="362" xr:uid="{00000000-0005-0000-0000-00007C010000}"/>
    <cellStyle name="_TB-E_Summary" xfId="363" xr:uid="{00000000-0005-0000-0000-00007D010000}"/>
    <cellStyle name="_TB-E_TAX " xfId="364" xr:uid="{00000000-0005-0000-0000-00007E010000}"/>
    <cellStyle name="_TB-T" xfId="365" xr:uid="{00000000-0005-0000-0000-00007F010000}"/>
    <cellStyle name="_TB-T_PL-รับต่อ" xfId="366" xr:uid="{00000000-0005-0000-0000-000080010000}"/>
    <cellStyle name="_U - PPE" xfId="367" xr:uid="{00000000-0005-0000-0000-000081010000}"/>
    <cellStyle name="_Unit trusts x fixed" xfId="368" xr:uid="{00000000-0005-0000-0000-000082010000}"/>
    <cellStyle name="_update" xfId="369" xr:uid="{00000000-0005-0000-0000-000083010000}"/>
    <cellStyle name="_WP Vouching HC2009" xfId="370" xr:uid="{00000000-0005-0000-0000-000084010000}"/>
    <cellStyle name="_WP_HY09_UPDATE31.07.09" xfId="371" xr:uid="{00000000-0005-0000-0000-000085010000}"/>
    <cellStyle name="_Z300_other liab" xfId="372" xr:uid="{00000000-0005-0000-0000-000086010000}"/>
    <cellStyle name="_ZD 300" xfId="373" xr:uid="{00000000-0005-0000-0000-000087010000}"/>
    <cellStyle name="_คชจ.รับประกัน" xfId="374" xr:uid="{00000000-0005-0000-0000-000088010000}"/>
    <cellStyle name="_คชจ.รับประกัน_CF" xfId="375" xr:uid="{00000000-0005-0000-0000-000089010000}"/>
    <cellStyle name="_คชจ.รับประกัน_PL" xfId="376" xr:uid="{00000000-0005-0000-0000-00008A010000}"/>
    <cellStyle name="_ตั้งค้างรับ " xfId="377" xr:uid="{00000000-0005-0000-0000-00008B010000}"/>
    <cellStyle name="_ปันผลหุ้น" xfId="378" xr:uid="{00000000-0005-0000-0000-00008C010000}"/>
    <cellStyle name="_ว2100" xfId="379" xr:uid="{00000000-0005-0000-0000-00008D010000}"/>
    <cellStyle name="_ว2100 2" xfId="948" xr:uid="{00000000-0005-0000-0000-00008E010000}"/>
    <cellStyle name="_ว2100_bs-t" xfId="380" xr:uid="{00000000-0005-0000-0000-00008F010000}"/>
    <cellStyle name="_ว2100_CF" xfId="381" xr:uid="{00000000-0005-0000-0000-000090010000}"/>
    <cellStyle name="_ว2100_CF 2" xfId="949" xr:uid="{00000000-0005-0000-0000-000091010000}"/>
    <cellStyle name="_ว2100_CF_SH-6-7" xfId="382" xr:uid="{00000000-0005-0000-0000-000092010000}"/>
    <cellStyle name="_ว2100_Eleminated" xfId="383" xr:uid="{00000000-0005-0000-0000-000093010000}"/>
    <cellStyle name="_ว2100_FS" xfId="384" xr:uid="{00000000-0005-0000-0000-000094010000}"/>
    <cellStyle name="_ว2100_FS_1" xfId="385" xr:uid="{00000000-0005-0000-0000-000095010000}"/>
    <cellStyle name="_ว2100_IN 4-5" xfId="386" xr:uid="{00000000-0005-0000-0000-000096010000}"/>
    <cellStyle name="_ว2100_IN 5-8" xfId="387" xr:uid="{00000000-0005-0000-0000-000097010000}"/>
    <cellStyle name="_ว2100_IN 5-8 2" xfId="950" xr:uid="{00000000-0005-0000-0000-000098010000}"/>
    <cellStyle name="_ว2100_IN 5-8_FS" xfId="388" xr:uid="{00000000-0005-0000-0000-000099010000}"/>
    <cellStyle name="_ว2100_IN 5-8_SH-6-7" xfId="389" xr:uid="{00000000-0005-0000-0000-00009A010000}"/>
    <cellStyle name="_ว2100_IN 5-8_SH-7-9" xfId="390" xr:uid="{00000000-0005-0000-0000-00009B010000}"/>
    <cellStyle name="_ว2100_IN 5-8_SH-7-9_1" xfId="391" xr:uid="{00000000-0005-0000-0000-00009C010000}"/>
    <cellStyle name="_ว2100_IN 5-8_SH-9-12" xfId="392" xr:uid="{00000000-0005-0000-0000-00009D010000}"/>
    <cellStyle name="_ว2100_J300_Investment" xfId="393" xr:uid="{00000000-0005-0000-0000-00009E010000}"/>
    <cellStyle name="_ว2100_PL" xfId="394" xr:uid="{00000000-0005-0000-0000-00009F010000}"/>
    <cellStyle name="_ว2100_saf001a111b-09t-1 Rev 3-ac" xfId="395" xr:uid="{00000000-0005-0000-0000-0000A0010000}"/>
    <cellStyle name="_ว2100_saf001a111b-09t-1 Rev 3AU" xfId="396" xr:uid="{00000000-0005-0000-0000-0000A1010000}"/>
    <cellStyle name="_ว2100_SH-6-7" xfId="397" xr:uid="{00000000-0005-0000-0000-0000A2010000}"/>
    <cellStyle name="_ว2100_SH-7-9" xfId="398" xr:uid="{00000000-0005-0000-0000-0000A3010000}"/>
    <cellStyle name="_ว2100_SH-7-9_1" xfId="399" xr:uid="{00000000-0005-0000-0000-0000A4010000}"/>
    <cellStyle name="_ว2100_SH-9-12" xfId="400" xr:uid="{00000000-0005-0000-0000-0000A5010000}"/>
    <cellStyle name="_ว2100_SH-9-12รวม" xfId="401" xr:uid="{00000000-0005-0000-0000-0000A6010000}"/>
    <cellStyle name="_ว2100_ว3302" xfId="402" xr:uid="{00000000-0005-0000-0000-0000A7010000}"/>
    <cellStyle name="_ว2310" xfId="403" xr:uid="{00000000-0005-0000-0000-0000A8010000}"/>
    <cellStyle name="_ว3710" xfId="404" xr:uid="{00000000-0005-0000-0000-0000A9010000}"/>
    <cellStyle name="_ว4200" xfId="405" xr:uid="{00000000-0005-0000-0000-0000AA010000}"/>
    <cellStyle name="_ว4200_Mapping-E" xfId="406" xr:uid="{00000000-0005-0000-0000-0000AB010000}"/>
    <cellStyle name="_ว4200_NZI-Map.Aug.11" xfId="407" xr:uid="{00000000-0005-0000-0000-0000AC010000}"/>
    <cellStyle name="_ว4200_NZI-Map.Jul.11" xfId="408" xr:uid="{00000000-0005-0000-0000-0000AD010000}"/>
    <cellStyle name="_ว4200_NZI-Map.Nov.11" xfId="409" xr:uid="{00000000-0005-0000-0000-0000AE010000}"/>
    <cellStyle name="_ว4200_NZI-Map.Oct.11" xfId="410" xr:uid="{00000000-0005-0000-0000-0000AF010000}"/>
    <cellStyle name="_ว4200_NZI-Map.Sep.11" xfId="411" xr:uid="{00000000-0005-0000-0000-0000B0010000}"/>
    <cellStyle name="_ว4200_TB-PETCH-10-2011" xfId="412" xr:uid="{00000000-0005-0000-0000-0000B1010000}"/>
    <cellStyle name="_ว4200_TB-PETCH-9-2011" xfId="413" xr:uid="{00000000-0005-0000-0000-0000B2010000}"/>
    <cellStyle name="_หุ้นกู้ตัดจำหน่าย" xfId="414" xr:uid="{00000000-0005-0000-0000-0000B3010000}"/>
    <cellStyle name="’??? [0.00]_TMCA Spreadsheet(body)" xfId="415" xr:uid="{00000000-0005-0000-0000-0000B4010000}"/>
    <cellStyle name="’???_TMCA Spreadsheet(body)" xfId="416" xr:uid="{00000000-0005-0000-0000-0000B5010000}"/>
    <cellStyle name="£" xfId="417" xr:uid="{00000000-0005-0000-0000-0000B6010000}"/>
    <cellStyle name="£ 2" xfId="951" xr:uid="{00000000-0005-0000-0000-0000B7010000}"/>
    <cellStyle name="£_Book1" xfId="418" xr:uid="{00000000-0005-0000-0000-0000B8010000}"/>
    <cellStyle name="£_Book1 2" xfId="952" xr:uid="{00000000-0005-0000-0000-0000B9010000}"/>
    <cellStyle name="£_Book1_CF" xfId="419" xr:uid="{00000000-0005-0000-0000-0000BA010000}"/>
    <cellStyle name="£_Book1_FS" xfId="420" xr:uid="{00000000-0005-0000-0000-0000BB010000}"/>
    <cellStyle name="£_Book1_IN 5-8" xfId="421" xr:uid="{00000000-0005-0000-0000-0000BC010000}"/>
    <cellStyle name="£_Book1_saf001a111b-09t-1 Rev 3-ac" xfId="422" xr:uid="{00000000-0005-0000-0000-0000BD010000}"/>
    <cellStyle name="£_Book1_saf001a111b-09t-1 Rev 3AU" xfId="423" xr:uid="{00000000-0005-0000-0000-0000BE010000}"/>
    <cellStyle name="£_Book1_SH-6-7" xfId="424" xr:uid="{00000000-0005-0000-0000-0000BF010000}"/>
    <cellStyle name="£_Book1_SH-7-9" xfId="425" xr:uid="{00000000-0005-0000-0000-0000C0010000}"/>
    <cellStyle name="£_Book1_SH-9-12" xfId="426" xr:uid="{00000000-0005-0000-0000-0000C1010000}"/>
    <cellStyle name="£_Book1_SH-9-12รวม" xfId="427" xr:uid="{00000000-0005-0000-0000-0000C2010000}"/>
    <cellStyle name="£_CF" xfId="428" xr:uid="{00000000-0005-0000-0000-0000C3010000}"/>
    <cellStyle name="£_dec-03" xfId="429" xr:uid="{00000000-0005-0000-0000-0000C4010000}"/>
    <cellStyle name="£_dec-03 2" xfId="953" xr:uid="{00000000-0005-0000-0000-0000C5010000}"/>
    <cellStyle name="£_dec-03_CF" xfId="430" xr:uid="{00000000-0005-0000-0000-0000C6010000}"/>
    <cellStyle name="£_dec-03_FS" xfId="431" xr:uid="{00000000-0005-0000-0000-0000C7010000}"/>
    <cellStyle name="£_dec-03_IN 5-8" xfId="432" xr:uid="{00000000-0005-0000-0000-0000C8010000}"/>
    <cellStyle name="£_dec-03_saf001a111b-09t-1 Rev 3-ac" xfId="433" xr:uid="{00000000-0005-0000-0000-0000C9010000}"/>
    <cellStyle name="£_dec-03_saf001a111b-09t-1 Rev 3AU" xfId="434" xr:uid="{00000000-0005-0000-0000-0000CA010000}"/>
    <cellStyle name="£_dec-03_SH-6-7" xfId="435" xr:uid="{00000000-0005-0000-0000-0000CB010000}"/>
    <cellStyle name="£_dec-03_SH-7-9" xfId="436" xr:uid="{00000000-0005-0000-0000-0000CC010000}"/>
    <cellStyle name="£_dec-03_SH-9-12" xfId="437" xr:uid="{00000000-0005-0000-0000-0000CD010000}"/>
    <cellStyle name="£_dec-03_SH-9-12รวม" xfId="438" xr:uid="{00000000-0005-0000-0000-0000CE010000}"/>
    <cellStyle name="£_FS" xfId="439" xr:uid="{00000000-0005-0000-0000-0000CF010000}"/>
    <cellStyle name="£_IN 5-8" xfId="440" xr:uid="{00000000-0005-0000-0000-0000D0010000}"/>
    <cellStyle name="£_saf001a111b-09t-1 Rev 3-ac" xfId="441" xr:uid="{00000000-0005-0000-0000-0000D1010000}"/>
    <cellStyle name="£_saf001a111b-09t-1 Rev 3AU" xfId="442" xr:uid="{00000000-0005-0000-0000-0000D2010000}"/>
    <cellStyle name="£_SH-6-7" xfId="443" xr:uid="{00000000-0005-0000-0000-0000D3010000}"/>
    <cellStyle name="£_SH-7-9" xfId="444" xr:uid="{00000000-0005-0000-0000-0000D4010000}"/>
    <cellStyle name="£_SH-9-12" xfId="445" xr:uid="{00000000-0005-0000-0000-0000D5010000}"/>
    <cellStyle name="£_SH-9-12รวม" xfId="446" xr:uid="{00000000-0005-0000-0000-0000D6010000}"/>
    <cellStyle name="¤@¯Elaroux" xfId="447" xr:uid="{00000000-0005-0000-0000-0000D7010000}"/>
    <cellStyle name="¤d¤À¦E0]_laroux" xfId="448" xr:uid="{00000000-0005-0000-0000-0000D8010000}"/>
    <cellStyle name="¤d¤À¦Elaroux" xfId="449" xr:uid="{00000000-0005-0000-0000-0000D9010000}"/>
    <cellStyle name="•W?_TMCA Spreadsheet(body)" xfId="450" xr:uid="{00000000-0005-0000-0000-0000DA010000}"/>
    <cellStyle name="•W€_4m stock" xfId="451" xr:uid="{00000000-0005-0000-0000-0000DB010000}"/>
    <cellStyle name="0,0_x000d__x000a_NA_x000d__x000a_" xfId="452" xr:uid="{00000000-0005-0000-0000-0000DC010000}"/>
    <cellStyle name="20% - Accent1" xfId="453" builtinId="30" customBuiltin="1"/>
    <cellStyle name="20% - Accent2" xfId="454" builtinId="34" customBuiltin="1"/>
    <cellStyle name="20% - Accent3" xfId="455" builtinId="38" customBuiltin="1"/>
    <cellStyle name="20% - Accent4" xfId="456" builtinId="42" customBuiltin="1"/>
    <cellStyle name="20% - Accent5" xfId="457" builtinId="46" customBuiltin="1"/>
    <cellStyle name="20% - Accent6" xfId="458" builtinId="50" customBuiltin="1"/>
    <cellStyle name="20% - ส่วนที่ถูกเน้น1" xfId="459" xr:uid="{00000000-0005-0000-0000-0000E3010000}"/>
    <cellStyle name="20% - ส่วนที่ถูกเน้น2" xfId="460" xr:uid="{00000000-0005-0000-0000-0000E4010000}"/>
    <cellStyle name="20% - ส่วนที่ถูกเน้น3" xfId="461" xr:uid="{00000000-0005-0000-0000-0000E5010000}"/>
    <cellStyle name="20% - ส่วนที่ถูกเน้น4" xfId="462" xr:uid="{00000000-0005-0000-0000-0000E6010000}"/>
    <cellStyle name="20% - ส่วนที่ถูกเน้น5" xfId="463" xr:uid="{00000000-0005-0000-0000-0000E7010000}"/>
    <cellStyle name="20% - ส่วนที่ถูกเน้น6" xfId="464" xr:uid="{00000000-0005-0000-0000-0000E8010000}"/>
    <cellStyle name="³f¹E[0]_laroux" xfId="465" xr:uid="{00000000-0005-0000-0000-0000E9010000}"/>
    <cellStyle name="³f¹ô_laroux" xfId="466" xr:uid="{00000000-0005-0000-0000-0000EA010000}"/>
    <cellStyle name="40% - Accent1" xfId="467" builtinId="31" customBuiltin="1"/>
    <cellStyle name="40% - Accent2" xfId="468" builtinId="35" customBuiltin="1"/>
    <cellStyle name="40% - Accent3" xfId="469" builtinId="39" customBuiltin="1"/>
    <cellStyle name="40% - Accent4" xfId="470" builtinId="43" customBuiltin="1"/>
    <cellStyle name="40% - Accent5" xfId="471" builtinId="47" customBuiltin="1"/>
    <cellStyle name="40% - Accent6" xfId="472" builtinId="51" customBuiltin="1"/>
    <cellStyle name="40% - ส่วนที่ถูกเน้น1" xfId="473" xr:uid="{00000000-0005-0000-0000-0000F1010000}"/>
    <cellStyle name="40% - ส่วนที่ถูกเน้น2" xfId="474" xr:uid="{00000000-0005-0000-0000-0000F2010000}"/>
    <cellStyle name="40% - ส่วนที่ถูกเน้น3" xfId="475" xr:uid="{00000000-0005-0000-0000-0000F3010000}"/>
    <cellStyle name="40% - ส่วนที่ถูกเน้น4" xfId="476" xr:uid="{00000000-0005-0000-0000-0000F4010000}"/>
    <cellStyle name="40% - ส่วนที่ถูกเน้น5" xfId="477" xr:uid="{00000000-0005-0000-0000-0000F5010000}"/>
    <cellStyle name="40% - ส่วนที่ถูกเน้น6" xfId="478" xr:uid="{00000000-0005-0000-0000-0000F6010000}"/>
    <cellStyle name="60% - Accent1" xfId="479" builtinId="32" customBuiltin="1"/>
    <cellStyle name="60% - Accent2" xfId="480" builtinId="36" customBuiltin="1"/>
    <cellStyle name="60% - Accent3" xfId="481" builtinId="40" customBuiltin="1"/>
    <cellStyle name="60% - Accent4" xfId="482" builtinId="44" customBuiltin="1"/>
    <cellStyle name="60% - Accent5" xfId="483" builtinId="48" customBuiltin="1"/>
    <cellStyle name="60% - Accent6" xfId="484" builtinId="52" customBuiltin="1"/>
    <cellStyle name="60% - ส่วนที่ถูกเน้น1" xfId="485" xr:uid="{00000000-0005-0000-0000-0000FD010000}"/>
    <cellStyle name="60% - ส่วนที่ถูกเน้น2" xfId="486" xr:uid="{00000000-0005-0000-0000-0000FE010000}"/>
    <cellStyle name="60% - ส่วนที่ถูกเน้น3" xfId="487" xr:uid="{00000000-0005-0000-0000-0000FF010000}"/>
    <cellStyle name="60% - ส่วนที่ถูกเน้น4" xfId="488" xr:uid="{00000000-0005-0000-0000-000000020000}"/>
    <cellStyle name="60% - ส่วนที่ถูกเน้น5" xfId="489" xr:uid="{00000000-0005-0000-0000-000001020000}"/>
    <cellStyle name="60% - ส่วนที่ถูกเน้น6" xfId="490" xr:uid="{00000000-0005-0000-0000-000002020000}"/>
    <cellStyle name="75" xfId="491" xr:uid="{00000000-0005-0000-0000-000003020000}"/>
    <cellStyle name="AA FRAME" xfId="492" xr:uid="{00000000-0005-0000-0000-000004020000}"/>
    <cellStyle name="AA HEADING" xfId="493" xr:uid="{00000000-0005-0000-0000-000005020000}"/>
    <cellStyle name="AA INITIALS" xfId="494" xr:uid="{00000000-0005-0000-0000-000006020000}"/>
    <cellStyle name="AA INPUT" xfId="495" xr:uid="{00000000-0005-0000-0000-000007020000}"/>
    <cellStyle name="AA LOCK" xfId="496" xr:uid="{00000000-0005-0000-0000-000008020000}"/>
    <cellStyle name="AA MGR NAME" xfId="497" xr:uid="{00000000-0005-0000-0000-000009020000}"/>
    <cellStyle name="AA NORMAL" xfId="498" xr:uid="{00000000-0005-0000-0000-00000A020000}"/>
    <cellStyle name="AA NUMBER" xfId="499" xr:uid="{00000000-0005-0000-0000-00000B020000}"/>
    <cellStyle name="AA NUMBER 2" xfId="954" xr:uid="{00000000-0005-0000-0000-00000C020000}"/>
    <cellStyle name="AA NUMBER2" xfId="500" xr:uid="{00000000-0005-0000-0000-00000D020000}"/>
    <cellStyle name="AA NUMBER2 2" xfId="955" xr:uid="{00000000-0005-0000-0000-00000E020000}"/>
    <cellStyle name="AA QUESTION" xfId="501" xr:uid="{00000000-0005-0000-0000-00000F020000}"/>
    <cellStyle name="AA SHADE" xfId="502" xr:uid="{00000000-0005-0000-0000-000010020000}"/>
    <cellStyle name="abc" xfId="503" xr:uid="{00000000-0005-0000-0000-000011020000}"/>
    <cellStyle name="Accent1" xfId="504" builtinId="29" customBuiltin="1"/>
    <cellStyle name="Accent2" xfId="505" builtinId="33" customBuiltin="1"/>
    <cellStyle name="Accent3" xfId="506" builtinId="37" customBuiltin="1"/>
    <cellStyle name="Accent4" xfId="507" builtinId="41" customBuiltin="1"/>
    <cellStyle name="Accent5" xfId="508" builtinId="45" customBuiltin="1"/>
    <cellStyle name="Accent6" xfId="509" builtinId="49" customBuiltin="1"/>
    <cellStyle name="AccNum" xfId="510" xr:uid="{00000000-0005-0000-0000-000018020000}"/>
    <cellStyle name="Adjusted" xfId="511" xr:uid="{00000000-0005-0000-0000-000019020000}"/>
    <cellStyle name="ARIAL" xfId="512" xr:uid="{00000000-0005-0000-0000-00001A020000}"/>
    <cellStyle name="AttribBox" xfId="513" xr:uid="{00000000-0005-0000-0000-00001B020000}"/>
    <cellStyle name="Attribute" xfId="514" xr:uid="{00000000-0005-0000-0000-00001C020000}"/>
    <cellStyle name="Bad" xfId="515" builtinId="27" customBuiltin="1"/>
    <cellStyle name="Border" xfId="516" xr:uid="{00000000-0005-0000-0000-00001E020000}"/>
    <cellStyle name="Breakdown_Check" xfId="517" xr:uid="{00000000-0005-0000-0000-00001F020000}"/>
    <cellStyle name="BUPA Group" xfId="518" xr:uid="{00000000-0005-0000-0000-000020020000}"/>
    <cellStyle name="Calc Currency (0)" xfId="519" xr:uid="{00000000-0005-0000-0000-000021020000}"/>
    <cellStyle name="Calc Currency (0) 2" xfId="956" xr:uid="{00000000-0005-0000-0000-000022020000}"/>
    <cellStyle name="Calc Currency (2)" xfId="520" xr:uid="{00000000-0005-0000-0000-000023020000}"/>
    <cellStyle name="Calc Percent (0)" xfId="521" xr:uid="{00000000-0005-0000-0000-000024020000}"/>
    <cellStyle name="Calc Percent (1)" xfId="522" xr:uid="{00000000-0005-0000-0000-000025020000}"/>
    <cellStyle name="Calc Percent (2)" xfId="523" xr:uid="{00000000-0005-0000-0000-000026020000}"/>
    <cellStyle name="Calc Units (0)" xfId="524" xr:uid="{00000000-0005-0000-0000-000027020000}"/>
    <cellStyle name="Calc Units (0) 2" xfId="957" xr:uid="{00000000-0005-0000-0000-000028020000}"/>
    <cellStyle name="Calc Units (1)" xfId="525" xr:uid="{00000000-0005-0000-0000-000029020000}"/>
    <cellStyle name="Calc Units (2)" xfId="526" xr:uid="{00000000-0005-0000-0000-00002A020000}"/>
    <cellStyle name="Calculation" xfId="527" builtinId="22" customBuiltin="1"/>
    <cellStyle name="category" xfId="528" xr:uid="{00000000-0005-0000-0000-00002C020000}"/>
    <cellStyle name="CategoryHeading" xfId="529" xr:uid="{00000000-0005-0000-0000-00002D020000}"/>
    <cellStyle name="Change A&amp;ll" xfId="530" xr:uid="{00000000-0005-0000-0000-00002E020000}"/>
    <cellStyle name="Check" xfId="531" xr:uid="{00000000-0005-0000-0000-00002F020000}"/>
    <cellStyle name="Check Cell" xfId="532" builtinId="23" customBuiltin="1"/>
    <cellStyle name="Column_Title" xfId="533" xr:uid="{00000000-0005-0000-0000-000031020000}"/>
    <cellStyle name="Comma" xfId="534" builtinId="3"/>
    <cellStyle name="Comma  - Style1" xfId="535" xr:uid="{00000000-0005-0000-0000-000033020000}"/>
    <cellStyle name="Comma  - Style2" xfId="536" xr:uid="{00000000-0005-0000-0000-000034020000}"/>
    <cellStyle name="Comma  - Style3" xfId="537" xr:uid="{00000000-0005-0000-0000-000035020000}"/>
    <cellStyle name="Comma  - Style4" xfId="538" xr:uid="{00000000-0005-0000-0000-000036020000}"/>
    <cellStyle name="Comma  - Style5" xfId="539" xr:uid="{00000000-0005-0000-0000-000037020000}"/>
    <cellStyle name="Comma  - Style6" xfId="540" xr:uid="{00000000-0005-0000-0000-000038020000}"/>
    <cellStyle name="Comma  - Style7" xfId="541" xr:uid="{00000000-0005-0000-0000-000039020000}"/>
    <cellStyle name="Comma  - Style8" xfId="542" xr:uid="{00000000-0005-0000-0000-00003A020000}"/>
    <cellStyle name="Comma (0.0)" xfId="543" xr:uid="{00000000-0005-0000-0000-00003B020000}"/>
    <cellStyle name="Comma (0.00)" xfId="544" xr:uid="{00000000-0005-0000-0000-00003C020000}"/>
    <cellStyle name="Comma (hidden)" xfId="545" xr:uid="{00000000-0005-0000-0000-00003D020000}"/>
    <cellStyle name="Comma (index)" xfId="546" xr:uid="{00000000-0005-0000-0000-00003E020000}"/>
    <cellStyle name="Comma [00]" xfId="547" xr:uid="{00000000-0005-0000-0000-00003F020000}"/>
    <cellStyle name="Comma [00] 2" xfId="959" xr:uid="{00000000-0005-0000-0000-000040020000}"/>
    <cellStyle name="Comma [1]" xfId="548" xr:uid="{00000000-0005-0000-0000-000041020000}"/>
    <cellStyle name="Comma 10" xfId="958" xr:uid="{00000000-0005-0000-0000-000042020000}"/>
    <cellStyle name="Comma 2" xfId="549" xr:uid="{00000000-0005-0000-0000-000043020000}"/>
    <cellStyle name="Comma 2 2" xfId="550" xr:uid="{00000000-0005-0000-0000-000044020000}"/>
    <cellStyle name="Comma 2 3" xfId="551" xr:uid="{00000000-0005-0000-0000-000045020000}"/>
    <cellStyle name="Comma 2 4" xfId="552" xr:uid="{00000000-0005-0000-0000-000046020000}"/>
    <cellStyle name="Comma 2_ADJ-FV" xfId="553" xr:uid="{00000000-0005-0000-0000-000047020000}"/>
    <cellStyle name="Comma 3" xfId="554" xr:uid="{00000000-0005-0000-0000-000048020000}"/>
    <cellStyle name="Comma 3 2" xfId="555" xr:uid="{00000000-0005-0000-0000-000049020000}"/>
    <cellStyle name="Comma 3_FS" xfId="556" xr:uid="{00000000-0005-0000-0000-00004A020000}"/>
    <cellStyle name="Comma 4" xfId="557" xr:uid="{00000000-0005-0000-0000-00004B020000}"/>
    <cellStyle name="Comma 4 2" xfId="558" xr:uid="{00000000-0005-0000-0000-00004C020000}"/>
    <cellStyle name="Comma 4 2 2" xfId="960" xr:uid="{00000000-0005-0000-0000-00004D020000}"/>
    <cellStyle name="Comma 4 3" xfId="559" xr:uid="{00000000-0005-0000-0000-00004E020000}"/>
    <cellStyle name="Comma 4 3 2" xfId="961" xr:uid="{00000000-0005-0000-0000-00004F020000}"/>
    <cellStyle name="Comma 5" xfId="560" xr:uid="{00000000-0005-0000-0000-000050020000}"/>
    <cellStyle name="Comma 5 2" xfId="561" xr:uid="{00000000-0005-0000-0000-000051020000}"/>
    <cellStyle name="Comma 5 3" xfId="962" xr:uid="{00000000-0005-0000-0000-000052020000}"/>
    <cellStyle name="Comma 6" xfId="562" xr:uid="{00000000-0005-0000-0000-000053020000}"/>
    <cellStyle name="Comma 7" xfId="563" xr:uid="{00000000-0005-0000-0000-000054020000}"/>
    <cellStyle name="Comma 7 2" xfId="963" xr:uid="{00000000-0005-0000-0000-000055020000}"/>
    <cellStyle name="Comma 8" xfId="564" xr:uid="{00000000-0005-0000-0000-000056020000}"/>
    <cellStyle name="Comma 8 2" xfId="964" xr:uid="{00000000-0005-0000-0000-000057020000}"/>
    <cellStyle name="Comma 9" xfId="565" xr:uid="{00000000-0005-0000-0000-000058020000}"/>
    <cellStyle name="Comma 9 2" xfId="965" xr:uid="{00000000-0005-0000-0000-000059020000}"/>
    <cellStyle name="comma zerodec" xfId="566" xr:uid="{00000000-0005-0000-0000-00005A020000}"/>
    <cellStyle name="Comma0" xfId="567" xr:uid="{00000000-0005-0000-0000-00005B020000}"/>
    <cellStyle name="Comma0 - Modelo1" xfId="568" xr:uid="{00000000-0005-0000-0000-00005C020000}"/>
    <cellStyle name="Comma0 - Style1" xfId="569" xr:uid="{00000000-0005-0000-0000-00005D020000}"/>
    <cellStyle name="Comma0_bs-t" xfId="570" xr:uid="{00000000-0005-0000-0000-00005E020000}"/>
    <cellStyle name="Comma1 - Modelo2" xfId="571" xr:uid="{00000000-0005-0000-0000-00005F020000}"/>
    <cellStyle name="Comma1 - Style2" xfId="572" xr:uid="{00000000-0005-0000-0000-000060020000}"/>
    <cellStyle name="Commentary" xfId="573" xr:uid="{00000000-0005-0000-0000-000061020000}"/>
    <cellStyle name="company_title" xfId="574" xr:uid="{00000000-0005-0000-0000-000062020000}"/>
    <cellStyle name="Compulsory_Input" xfId="575" xr:uid="{00000000-0005-0000-0000-000063020000}"/>
    <cellStyle name="Copied" xfId="576" xr:uid="{00000000-0005-0000-0000-000064020000}"/>
    <cellStyle name="cordia" xfId="577" xr:uid="{00000000-0005-0000-0000-000065020000}"/>
    <cellStyle name="cordia 2" xfId="966" xr:uid="{00000000-0005-0000-0000-000066020000}"/>
    <cellStyle name="Cover Date" xfId="578" xr:uid="{00000000-0005-0000-0000-000067020000}"/>
    <cellStyle name="Cover Subtitle" xfId="579" xr:uid="{00000000-0005-0000-0000-000068020000}"/>
    <cellStyle name="Cover Title" xfId="580" xr:uid="{00000000-0005-0000-0000-000069020000}"/>
    <cellStyle name="Credit" xfId="581" xr:uid="{00000000-0005-0000-0000-00006A020000}"/>
    <cellStyle name="Credit 2" xfId="967" xr:uid="{00000000-0005-0000-0000-00006B020000}"/>
    <cellStyle name="cross" xfId="582" xr:uid="{00000000-0005-0000-0000-00006C020000}"/>
    <cellStyle name="Curpency_FGCOST-1_TCC-LCASH" xfId="583" xr:uid="{00000000-0005-0000-0000-00006D020000}"/>
    <cellStyle name="Curren - Style3" xfId="584" xr:uid="{00000000-0005-0000-0000-00006E020000}"/>
    <cellStyle name="Curren - Style4" xfId="585" xr:uid="{00000000-0005-0000-0000-00006F020000}"/>
    <cellStyle name="Currency (hidden)" xfId="586" xr:uid="{00000000-0005-0000-0000-000070020000}"/>
    <cellStyle name="Currency [00]" xfId="587" xr:uid="{00000000-0005-0000-0000-000071020000}"/>
    <cellStyle name="currency-$" xfId="588" xr:uid="{00000000-0005-0000-0000-000072020000}"/>
    <cellStyle name="Currency0" xfId="589" xr:uid="{00000000-0005-0000-0000-000073020000}"/>
    <cellStyle name="Currency1" xfId="590" xr:uid="{00000000-0005-0000-0000-000074020000}"/>
    <cellStyle name="Currency2" xfId="591" xr:uid="{00000000-0005-0000-0000-000075020000}"/>
    <cellStyle name="Dan" xfId="592" xr:uid="{00000000-0005-0000-0000-000076020000}"/>
    <cellStyle name="DataPilot Category" xfId="593" xr:uid="{00000000-0005-0000-0000-000077020000}"/>
    <cellStyle name="DataPilot Corner" xfId="594" xr:uid="{00000000-0005-0000-0000-000078020000}"/>
    <cellStyle name="DataPilot Field" xfId="595" xr:uid="{00000000-0005-0000-0000-000079020000}"/>
    <cellStyle name="DataPilot Result" xfId="596" xr:uid="{00000000-0005-0000-0000-00007A020000}"/>
    <cellStyle name="DataPilot Title" xfId="597" xr:uid="{00000000-0005-0000-0000-00007B020000}"/>
    <cellStyle name="DataPilot Value" xfId="598" xr:uid="{00000000-0005-0000-0000-00007C020000}"/>
    <cellStyle name="DataPull" xfId="599" xr:uid="{00000000-0005-0000-0000-00007D020000}"/>
    <cellStyle name="Date" xfId="600" xr:uid="{00000000-0005-0000-0000-00007E020000}"/>
    <cellStyle name="Date (short)" xfId="601" xr:uid="{00000000-0005-0000-0000-00007F020000}"/>
    <cellStyle name="Date Short" xfId="602" xr:uid="{00000000-0005-0000-0000-000080020000}"/>
    <cellStyle name="Date Short 2" xfId="968" xr:uid="{00000000-0005-0000-0000-000081020000}"/>
    <cellStyle name="Date_0410" xfId="603" xr:uid="{00000000-0005-0000-0000-000082020000}"/>
    <cellStyle name="Debit" xfId="604" xr:uid="{00000000-0005-0000-0000-000083020000}"/>
    <cellStyle name="Debit 2" xfId="969" xr:uid="{00000000-0005-0000-0000-000084020000}"/>
    <cellStyle name="DELTA" xfId="605" xr:uid="{00000000-0005-0000-0000-000085020000}"/>
    <cellStyle name="DELTA 2" xfId="970" xr:uid="{00000000-0005-0000-0000-000086020000}"/>
    <cellStyle name="DetailHdr" xfId="606" xr:uid="{00000000-0005-0000-0000-000087020000}"/>
    <cellStyle name="DetailLine" xfId="607" xr:uid="{00000000-0005-0000-0000-000088020000}"/>
    <cellStyle name="DetailLine 2" xfId="971" xr:uid="{00000000-0005-0000-0000-000089020000}"/>
    <cellStyle name="Dezimal [0]_35ERI8T2gbIEMixb4v26icuOo" xfId="608" xr:uid="{00000000-0005-0000-0000-00008A020000}"/>
    <cellStyle name="Dezimal_35ERI8T2gbIEMixb4v26icuOo" xfId="609" xr:uid="{00000000-0005-0000-0000-00008B020000}"/>
    <cellStyle name="Dia" xfId="610" xr:uid="{00000000-0005-0000-0000-00008C020000}"/>
    <cellStyle name="Dollar (zero dec)" xfId="611" xr:uid="{00000000-0005-0000-0000-00008D020000}"/>
    <cellStyle name="E&amp;Y House" xfId="612" xr:uid="{00000000-0005-0000-0000-00008E020000}"/>
    <cellStyle name="Eingabe Zahlen" xfId="613" xr:uid="{00000000-0005-0000-0000-00008F020000}"/>
    <cellStyle name="Encabez1" xfId="614" xr:uid="{00000000-0005-0000-0000-000090020000}"/>
    <cellStyle name="Encabez2" xfId="615" xr:uid="{00000000-0005-0000-0000-000091020000}"/>
    <cellStyle name="Enter Currency (0)" xfId="616" xr:uid="{00000000-0005-0000-0000-000092020000}"/>
    <cellStyle name="Enter Currency (0) 2" xfId="972" xr:uid="{00000000-0005-0000-0000-000093020000}"/>
    <cellStyle name="Enter Currency (2)" xfId="617" xr:uid="{00000000-0005-0000-0000-000094020000}"/>
    <cellStyle name="Enter Units (0)" xfId="618" xr:uid="{00000000-0005-0000-0000-000095020000}"/>
    <cellStyle name="Enter Units (0) 2" xfId="973" xr:uid="{00000000-0005-0000-0000-000096020000}"/>
    <cellStyle name="Enter Units (1)" xfId="619" xr:uid="{00000000-0005-0000-0000-000097020000}"/>
    <cellStyle name="Enter Units (2)" xfId="620" xr:uid="{00000000-0005-0000-0000-000098020000}"/>
    <cellStyle name="Entered" xfId="621" xr:uid="{00000000-0005-0000-0000-000099020000}"/>
    <cellStyle name="Euro" xfId="622" xr:uid="{00000000-0005-0000-0000-00009A020000}"/>
    <cellStyle name="Explanatory Text" xfId="623" builtinId="53" customBuiltin="1"/>
    <cellStyle name="F2" xfId="624" xr:uid="{00000000-0005-0000-0000-00009C020000}"/>
    <cellStyle name="F3" xfId="625" xr:uid="{00000000-0005-0000-0000-00009D020000}"/>
    <cellStyle name="F4" xfId="626" xr:uid="{00000000-0005-0000-0000-00009E020000}"/>
    <cellStyle name="F5" xfId="627" xr:uid="{00000000-0005-0000-0000-00009F020000}"/>
    <cellStyle name="F6" xfId="628" xr:uid="{00000000-0005-0000-0000-0000A0020000}"/>
    <cellStyle name="F7" xfId="629" xr:uid="{00000000-0005-0000-0000-0000A1020000}"/>
    <cellStyle name="F8" xfId="630" xr:uid="{00000000-0005-0000-0000-0000A2020000}"/>
    <cellStyle name="Factor" xfId="631" xr:uid="{00000000-0005-0000-0000-0000A3020000}"/>
    <cellStyle name="Fijo" xfId="632" xr:uid="{00000000-0005-0000-0000-0000A4020000}"/>
    <cellStyle name="Financials" xfId="633" xr:uid="{00000000-0005-0000-0000-0000A5020000}"/>
    <cellStyle name="FinancialsLastYr" xfId="634" xr:uid="{00000000-0005-0000-0000-0000A6020000}"/>
    <cellStyle name="Financiero" xfId="635" xr:uid="{00000000-0005-0000-0000-0000A7020000}"/>
    <cellStyle name="Fixed" xfId="636" xr:uid="{00000000-0005-0000-0000-0000A8020000}"/>
    <cellStyle name="FixedAssetsMovements" xfId="637" xr:uid="{00000000-0005-0000-0000-0000A9020000}"/>
    <cellStyle name="Footer SBILogo1" xfId="638" xr:uid="{00000000-0005-0000-0000-0000AA020000}"/>
    <cellStyle name="Footer SBILogo2" xfId="639" xr:uid="{00000000-0005-0000-0000-0000AB020000}"/>
    <cellStyle name="Footnote" xfId="640" xr:uid="{00000000-0005-0000-0000-0000AC020000}"/>
    <cellStyle name="Footnote Reference" xfId="641" xr:uid="{00000000-0005-0000-0000-0000AD020000}"/>
    <cellStyle name="Format Number Column" xfId="642" xr:uid="{00000000-0005-0000-0000-0000AE020000}"/>
    <cellStyle name="Front" xfId="643" xr:uid="{00000000-0005-0000-0000-0000AF020000}"/>
    <cellStyle name="Good" xfId="644" builtinId="26" customBuiltin="1"/>
    <cellStyle name="Grey" xfId="645" xr:uid="{00000000-0005-0000-0000-0000B1020000}"/>
    <cellStyle name="Grey 2" xfId="974" xr:uid="{00000000-0005-0000-0000-0000B2020000}"/>
    <cellStyle name="Header" xfId="646" xr:uid="{00000000-0005-0000-0000-0000B3020000}"/>
    <cellStyle name="Header Draft Stamp" xfId="647" xr:uid="{00000000-0005-0000-0000-0000B4020000}"/>
    <cellStyle name="Header_BS&amp;PL-Q3-2011AU-New" xfId="648" xr:uid="{00000000-0005-0000-0000-0000B5020000}"/>
    <cellStyle name="Header1" xfId="649" xr:uid="{00000000-0005-0000-0000-0000B6020000}"/>
    <cellStyle name="Header2" xfId="650" xr:uid="{00000000-0005-0000-0000-0000B7020000}"/>
    <cellStyle name="HeaderData" xfId="651" xr:uid="{00000000-0005-0000-0000-0000B8020000}"/>
    <cellStyle name="HeaderDataProt" xfId="652" xr:uid="{00000000-0005-0000-0000-0000B9020000}"/>
    <cellStyle name="Heading" xfId="653" xr:uid="{00000000-0005-0000-0000-0000BA020000}"/>
    <cellStyle name="Heading 1" xfId="654" builtinId="16" customBuiltin="1"/>
    <cellStyle name="Heading 1 Above" xfId="655" xr:uid="{00000000-0005-0000-0000-0000BC020000}"/>
    <cellStyle name="Heading 1+" xfId="656" xr:uid="{00000000-0005-0000-0000-0000BD020000}"/>
    <cellStyle name="Heading 2" xfId="657" builtinId="17" customBuiltin="1"/>
    <cellStyle name="Heading 2 Below" xfId="658" xr:uid="{00000000-0005-0000-0000-0000BF020000}"/>
    <cellStyle name="Heading 2+" xfId="659" xr:uid="{00000000-0005-0000-0000-0000C0020000}"/>
    <cellStyle name="Heading 3" xfId="660" builtinId="18" customBuiltin="1"/>
    <cellStyle name="Heading 3+" xfId="661" xr:uid="{00000000-0005-0000-0000-0000C2020000}"/>
    <cellStyle name="Heading 4" xfId="662" builtinId="19" customBuiltin="1"/>
    <cellStyle name="Hidden" xfId="663" xr:uid="{00000000-0005-0000-0000-0000C4020000}"/>
    <cellStyle name="Indent" xfId="664" xr:uid="{00000000-0005-0000-0000-0000C5020000}"/>
    <cellStyle name="Index Number" xfId="665" xr:uid="{00000000-0005-0000-0000-0000C6020000}"/>
    <cellStyle name="Info_Main" xfId="666" xr:uid="{00000000-0005-0000-0000-0000C7020000}"/>
    <cellStyle name="Input" xfId="667" builtinId="20" customBuiltin="1"/>
    <cellStyle name="Input [yellow]" xfId="668" xr:uid="{00000000-0005-0000-0000-0000C9020000}"/>
    <cellStyle name="Input [yellow] 2" xfId="975" xr:uid="{00000000-0005-0000-0000-0000CA020000}"/>
    <cellStyle name="InputCurrency" xfId="669" xr:uid="{00000000-0005-0000-0000-0000CB020000}"/>
    <cellStyle name="InputPercent1" xfId="670" xr:uid="{00000000-0005-0000-0000-0000CC020000}"/>
    <cellStyle name="Integer" xfId="671" xr:uid="{00000000-0005-0000-0000-0000CD020000}"/>
    <cellStyle name="Integer 2" xfId="976" xr:uid="{00000000-0005-0000-0000-0000CE020000}"/>
    <cellStyle name="KPMG Heading 1" xfId="672" xr:uid="{00000000-0005-0000-0000-0000CF020000}"/>
    <cellStyle name="KPMG Heading 2" xfId="673" xr:uid="{00000000-0005-0000-0000-0000D0020000}"/>
    <cellStyle name="KPMG Heading 3" xfId="674" xr:uid="{00000000-0005-0000-0000-0000D1020000}"/>
    <cellStyle name="KPMG Heading 4" xfId="675" xr:uid="{00000000-0005-0000-0000-0000D2020000}"/>
    <cellStyle name="KPMG Normal" xfId="676" xr:uid="{00000000-0005-0000-0000-0000D3020000}"/>
    <cellStyle name="KPMG Normal 2" xfId="977" xr:uid="{00000000-0005-0000-0000-0000D4020000}"/>
    <cellStyle name="KPMG Normal Text" xfId="677" xr:uid="{00000000-0005-0000-0000-0000D5020000}"/>
    <cellStyle name="KPMG Normal Text 2" xfId="978" xr:uid="{00000000-0005-0000-0000-0000D6020000}"/>
    <cellStyle name="KPMG Normal_CF" xfId="678" xr:uid="{00000000-0005-0000-0000-0000D7020000}"/>
    <cellStyle name="Leadsheet" xfId="679" xr:uid="{00000000-0005-0000-0000-0000D8020000}"/>
    <cellStyle name="Leadsheet 2" xfId="979" xr:uid="{00000000-0005-0000-0000-0000D9020000}"/>
    <cellStyle name="left" xfId="680" xr:uid="{00000000-0005-0000-0000-0000DA020000}"/>
    <cellStyle name="left 2" xfId="980" xr:uid="{00000000-0005-0000-0000-0000DB020000}"/>
    <cellStyle name="Link Currency (0)" xfId="681" xr:uid="{00000000-0005-0000-0000-0000DC020000}"/>
    <cellStyle name="Link Currency (0) 2" xfId="981" xr:uid="{00000000-0005-0000-0000-0000DD020000}"/>
    <cellStyle name="Link Currency (2)" xfId="682" xr:uid="{00000000-0005-0000-0000-0000DE020000}"/>
    <cellStyle name="Link Units (0)" xfId="683" xr:uid="{00000000-0005-0000-0000-0000DF020000}"/>
    <cellStyle name="Link Units (0) 2" xfId="982" xr:uid="{00000000-0005-0000-0000-0000E0020000}"/>
    <cellStyle name="Link Units (1)" xfId="684" xr:uid="{00000000-0005-0000-0000-0000E1020000}"/>
    <cellStyle name="Link Units (2)" xfId="685" xr:uid="{00000000-0005-0000-0000-0000E2020000}"/>
    <cellStyle name="Linked Cell" xfId="686" builtinId="24" customBuiltin="1"/>
    <cellStyle name="Main macro" xfId="687" xr:uid="{00000000-0005-0000-0000-0000E4020000}"/>
    <cellStyle name="MajorHeading" xfId="688" xr:uid="{00000000-0005-0000-0000-0000E5020000}"/>
    <cellStyle name="Miglia - Stile1" xfId="689" xr:uid="{00000000-0005-0000-0000-0000E6020000}"/>
    <cellStyle name="Miglia - Stile2" xfId="690" xr:uid="{00000000-0005-0000-0000-0000E7020000}"/>
    <cellStyle name="Miglia - Stile3" xfId="691" xr:uid="{00000000-0005-0000-0000-0000E8020000}"/>
    <cellStyle name="Miglia - Stile4" xfId="692" xr:uid="{00000000-0005-0000-0000-0000E9020000}"/>
    <cellStyle name="Miglia - Stile5" xfId="693" xr:uid="{00000000-0005-0000-0000-0000EA020000}"/>
    <cellStyle name="Migliaia (0)" xfId="694" xr:uid="{00000000-0005-0000-0000-0000EB020000}"/>
    <cellStyle name="Migliaia (0) 2" xfId="983" xr:uid="{00000000-0005-0000-0000-0000EC020000}"/>
    <cellStyle name="Millares [0]_10 AVERIAS MASIVAS + ANT" xfId="695" xr:uid="{00000000-0005-0000-0000-0000ED020000}"/>
    <cellStyle name="Millares_10 AVERIAS MASIVAS + ANT" xfId="696" xr:uid="{00000000-0005-0000-0000-0000EE020000}"/>
    <cellStyle name="Milliers [0]_AR1194" xfId="697" xr:uid="{00000000-0005-0000-0000-0000EF020000}"/>
    <cellStyle name="Milliers_AR1194" xfId="698" xr:uid="{00000000-0005-0000-0000-0000F0020000}"/>
    <cellStyle name="Millions (3)" xfId="699" xr:uid="{00000000-0005-0000-0000-0000F1020000}"/>
    <cellStyle name="Model" xfId="700" xr:uid="{00000000-0005-0000-0000-0000F2020000}"/>
    <cellStyle name="Mon?taire [0]_AR1194" xfId="701" xr:uid="{00000000-0005-0000-0000-0000F3020000}"/>
    <cellStyle name="Mon?taire_AR1194" xfId="702" xr:uid="{00000000-0005-0000-0000-0000F4020000}"/>
    <cellStyle name="Moneda [0]_10 AVERIAS MASIVAS + ANT" xfId="703" xr:uid="{00000000-0005-0000-0000-0000F5020000}"/>
    <cellStyle name="Moneda_10 AVERIAS MASIVAS + ANT" xfId="704" xr:uid="{00000000-0005-0000-0000-0000F6020000}"/>
    <cellStyle name="Monétaire [0]_Capex2001" xfId="705" xr:uid="{00000000-0005-0000-0000-0000F7020000}"/>
    <cellStyle name="Monétaire_Capex2001" xfId="706" xr:uid="{00000000-0005-0000-0000-0000F8020000}"/>
    <cellStyle name="Monetario" xfId="707" xr:uid="{00000000-0005-0000-0000-0000F9020000}"/>
    <cellStyle name="Neutral" xfId="708" builtinId="28" customBuiltin="1"/>
    <cellStyle name="New Times Roman" xfId="709" xr:uid="{00000000-0005-0000-0000-0000FB020000}"/>
    <cellStyle name="New Times Roman 2" xfId="984" xr:uid="{00000000-0005-0000-0000-0000FC020000}"/>
    <cellStyle name="no dec" xfId="710" xr:uid="{00000000-0005-0000-0000-0000FD020000}"/>
    <cellStyle name="Norm==" xfId="711" xr:uid="{00000000-0005-0000-0000-0000FE020000}"/>
    <cellStyle name="Normal" xfId="0" builtinId="0"/>
    <cellStyle name="Normal - Stile6" xfId="712" xr:uid="{00000000-0005-0000-0000-000000030000}"/>
    <cellStyle name="Normal - Stile7" xfId="713" xr:uid="{00000000-0005-0000-0000-000001030000}"/>
    <cellStyle name="Normal - Stile8" xfId="714" xr:uid="{00000000-0005-0000-0000-000002030000}"/>
    <cellStyle name="Normal - Style1" xfId="715" xr:uid="{00000000-0005-0000-0000-000003030000}"/>
    <cellStyle name="Normal - Style1 2" xfId="985" xr:uid="{00000000-0005-0000-0000-000004030000}"/>
    <cellStyle name="Normal - Style5" xfId="716" xr:uid="{00000000-0005-0000-0000-000005030000}"/>
    <cellStyle name="Normal 10" xfId="928" xr:uid="{00000000-0005-0000-0000-000006030000}"/>
    <cellStyle name="Normal 2" xfId="717" xr:uid="{00000000-0005-0000-0000-000007030000}"/>
    <cellStyle name="Normal 2 2" xfId="718" xr:uid="{00000000-0005-0000-0000-000008030000}"/>
    <cellStyle name="Normal 2_12. Investments" xfId="719" xr:uid="{00000000-0005-0000-0000-000009030000}"/>
    <cellStyle name="Normal 3" xfId="720" xr:uid="{00000000-0005-0000-0000-00000A030000}"/>
    <cellStyle name="Normal 3 2" xfId="721" xr:uid="{00000000-0005-0000-0000-00000B030000}"/>
    <cellStyle name="Normal 3 2 2" xfId="986" xr:uid="{00000000-0005-0000-0000-00000C030000}"/>
    <cellStyle name="Normal 3_FS" xfId="722" xr:uid="{00000000-0005-0000-0000-00000D030000}"/>
    <cellStyle name="Normal 4" xfId="723" xr:uid="{00000000-0005-0000-0000-00000E030000}"/>
    <cellStyle name="Normal 5" xfId="724" xr:uid="{00000000-0005-0000-0000-00000F030000}"/>
    <cellStyle name="Normal 6" xfId="725" xr:uid="{00000000-0005-0000-0000-000010030000}"/>
    <cellStyle name="Normal 6 2" xfId="726" xr:uid="{00000000-0005-0000-0000-000011030000}"/>
    <cellStyle name="Normal 6 3" xfId="987" xr:uid="{00000000-0005-0000-0000-000012030000}"/>
    <cellStyle name="Normal 6_CF" xfId="727" xr:uid="{00000000-0005-0000-0000-000013030000}"/>
    <cellStyle name="Normal 7" xfId="728" xr:uid="{00000000-0005-0000-0000-000014030000}"/>
    <cellStyle name="Normal 7 2" xfId="729" xr:uid="{00000000-0005-0000-0000-000015030000}"/>
    <cellStyle name="Normal 8" xfId="730" xr:uid="{00000000-0005-0000-0000-000016030000}"/>
    <cellStyle name="Normal 8 2" xfId="988" xr:uid="{00000000-0005-0000-0000-000017030000}"/>
    <cellStyle name="Normal 9" xfId="731" xr:uid="{00000000-0005-0000-0000-000018030000}"/>
    <cellStyle name="Normal 9 2" xfId="989" xr:uid="{00000000-0005-0000-0000-000019030000}"/>
    <cellStyle name="Normal_SMK45Q1" xfId="732" xr:uid="{00000000-0005-0000-0000-00001A030000}"/>
    <cellStyle name="Normal0" xfId="733" xr:uid="{00000000-0005-0000-0000-00001B030000}"/>
    <cellStyle name="NormalGB" xfId="734" xr:uid="{00000000-0005-0000-0000-00001C030000}"/>
    <cellStyle name="Note" xfId="735" builtinId="10" customBuiltin="1"/>
    <cellStyle name="Note 2" xfId="736" xr:uid="{00000000-0005-0000-0000-00001E030000}"/>
    <cellStyle name="Note 2 2" xfId="737" xr:uid="{00000000-0005-0000-0000-00001F030000}"/>
    <cellStyle name="Note 2_GWP" xfId="738" xr:uid="{00000000-0005-0000-0000-000020030000}"/>
    <cellStyle name="Note 3" xfId="739" xr:uid="{00000000-0005-0000-0000-000021030000}"/>
    <cellStyle name="Note 4" xfId="740" xr:uid="{00000000-0005-0000-0000-000022030000}"/>
    <cellStyle name="Number 1" xfId="741" xr:uid="{00000000-0005-0000-0000-000023030000}"/>
    <cellStyle name="Œ…‹æØ‚è [0.00]_4m stock" xfId="742" xr:uid="{00000000-0005-0000-0000-000024030000}"/>
    <cellStyle name="Œ…‹æØ‚è_4m stock" xfId="743" xr:uid="{00000000-0005-0000-0000-000025030000}"/>
    <cellStyle name="OfWhich" xfId="744" xr:uid="{00000000-0005-0000-0000-000026030000}"/>
    <cellStyle name="Output" xfId="745" builtinId="21" customBuiltin="1"/>
    <cellStyle name="Output Amounts" xfId="746" xr:uid="{00000000-0005-0000-0000-000028030000}"/>
    <cellStyle name="Output Column Headings" xfId="747" xr:uid="{00000000-0005-0000-0000-000029030000}"/>
    <cellStyle name="Output Line Items" xfId="748" xr:uid="{00000000-0005-0000-0000-00002A030000}"/>
    <cellStyle name="Output Report Heading" xfId="749" xr:uid="{00000000-0005-0000-0000-00002B030000}"/>
    <cellStyle name="Output Report Title" xfId="750" xr:uid="{00000000-0005-0000-0000-00002C030000}"/>
    <cellStyle name="Page Number" xfId="751" xr:uid="{00000000-0005-0000-0000-00002D030000}"/>
    <cellStyle name="PageSubTitle" xfId="752" xr:uid="{00000000-0005-0000-0000-00002E030000}"/>
    <cellStyle name="PageTitle" xfId="753" xr:uid="{00000000-0005-0000-0000-00002F030000}"/>
    <cellStyle name="paint" xfId="754" xr:uid="{00000000-0005-0000-0000-000030030000}"/>
    <cellStyle name="Percent (0%)" xfId="755" xr:uid="{00000000-0005-0000-0000-000031030000}"/>
    <cellStyle name="Percent (0.0%)" xfId="756" xr:uid="{00000000-0005-0000-0000-000032030000}"/>
    <cellStyle name="Percent (0.00%)" xfId="757" xr:uid="{00000000-0005-0000-0000-000033030000}"/>
    <cellStyle name="Percent [0]" xfId="758" xr:uid="{00000000-0005-0000-0000-000034030000}"/>
    <cellStyle name="Percent [00]" xfId="759" xr:uid="{00000000-0005-0000-0000-000035030000}"/>
    <cellStyle name="Percent [1]" xfId="760" xr:uid="{00000000-0005-0000-0000-000036030000}"/>
    <cellStyle name="Percent [2]" xfId="761" xr:uid="{00000000-0005-0000-0000-000037030000}"/>
    <cellStyle name="Percent [2] 2" xfId="990" xr:uid="{00000000-0005-0000-0000-000038030000}"/>
    <cellStyle name="Percent 2" xfId="762" xr:uid="{00000000-0005-0000-0000-000039030000}"/>
    <cellStyle name="Percent 2 2" xfId="763" xr:uid="{00000000-0005-0000-0000-00003A030000}"/>
    <cellStyle name="Percent 3" xfId="764" xr:uid="{00000000-0005-0000-0000-00003B030000}"/>
    <cellStyle name="Percent 4" xfId="765" xr:uid="{00000000-0005-0000-0000-00003C030000}"/>
    <cellStyle name="Percent 5" xfId="766" xr:uid="{00000000-0005-0000-0000-00003D030000}"/>
    <cellStyle name="Percent 5 2" xfId="767" xr:uid="{00000000-0005-0000-0000-00003E030000}"/>
    <cellStyle name="Percent 5 2 2" xfId="991" xr:uid="{00000000-0005-0000-0000-00003F030000}"/>
    <cellStyle name="Percent 6" xfId="768" xr:uid="{00000000-0005-0000-0000-000040030000}"/>
    <cellStyle name="Percent 7" xfId="769" xr:uid="{00000000-0005-0000-0000-000041030000}"/>
    <cellStyle name="Percent 7 2" xfId="992" xr:uid="{00000000-0005-0000-0000-000042030000}"/>
    <cellStyle name="Percent 8" xfId="1003" xr:uid="{00000000-0005-0000-0000-000043030000}"/>
    <cellStyle name="PERCENTAGE" xfId="770" xr:uid="{00000000-0005-0000-0000-000044030000}"/>
    <cellStyle name="ph_eingabe" xfId="771" xr:uid="{00000000-0005-0000-0000-000045030000}"/>
    <cellStyle name="PLAN" xfId="772" xr:uid="{00000000-0005-0000-0000-000046030000}"/>
    <cellStyle name="Porcentaje" xfId="773" xr:uid="{00000000-0005-0000-0000-000047030000}"/>
    <cellStyle name="PrePop Currency (0)" xfId="774" xr:uid="{00000000-0005-0000-0000-000048030000}"/>
    <cellStyle name="PrePop Currency (0) 2" xfId="993" xr:uid="{00000000-0005-0000-0000-000049030000}"/>
    <cellStyle name="PrePop Currency (2)" xfId="775" xr:uid="{00000000-0005-0000-0000-00004A030000}"/>
    <cellStyle name="PrePop Units (0)" xfId="776" xr:uid="{00000000-0005-0000-0000-00004B030000}"/>
    <cellStyle name="PrePop Units (0) 2" xfId="994" xr:uid="{00000000-0005-0000-0000-00004C030000}"/>
    <cellStyle name="PrePop Units (1)" xfId="777" xr:uid="{00000000-0005-0000-0000-00004D030000}"/>
    <cellStyle name="PrePop Units (2)" xfId="778" xr:uid="{00000000-0005-0000-0000-00004E030000}"/>
    <cellStyle name="PSChar" xfId="779" xr:uid="{00000000-0005-0000-0000-00004F030000}"/>
    <cellStyle name="PSDate" xfId="780" xr:uid="{00000000-0005-0000-0000-000050030000}"/>
    <cellStyle name="PSDec" xfId="781" xr:uid="{00000000-0005-0000-0000-000051030000}"/>
    <cellStyle name="PSHeading" xfId="782" xr:uid="{00000000-0005-0000-0000-000052030000}"/>
    <cellStyle name="PSInt" xfId="783" xr:uid="{00000000-0005-0000-0000-000053030000}"/>
    <cellStyle name="PSSpacer" xfId="784" xr:uid="{00000000-0005-0000-0000-000054030000}"/>
    <cellStyle name="pwstyle" xfId="785" xr:uid="{00000000-0005-0000-0000-000055030000}"/>
    <cellStyle name="Quantity" xfId="786" xr:uid="{00000000-0005-0000-0000-000056030000}"/>
    <cellStyle name="Quantity 2" xfId="995" xr:uid="{00000000-0005-0000-0000-000057030000}"/>
    <cellStyle name="report_title" xfId="787" xr:uid="{00000000-0005-0000-0000-000058030000}"/>
    <cellStyle name="ReportFinancials" xfId="788" xr:uid="{00000000-0005-0000-0000-000059030000}"/>
    <cellStyle name="RevList" xfId="789" xr:uid="{00000000-0005-0000-0000-00005A030000}"/>
    <cellStyle name="rf20" xfId="790" xr:uid="{00000000-0005-0000-0000-00005B030000}"/>
    <cellStyle name="rf8" xfId="791" xr:uid="{00000000-0005-0000-0000-00005C030000}"/>
    <cellStyle name="RM" xfId="792" xr:uid="{00000000-0005-0000-0000-00005D030000}"/>
    <cellStyle name="Salomon Logo" xfId="793" xr:uid="{00000000-0005-0000-0000-00005E030000}"/>
    <cellStyle name="SAPBEXaggData" xfId="794" xr:uid="{00000000-0005-0000-0000-00005F030000}"/>
    <cellStyle name="SAPBEXaggDataEmph" xfId="795" xr:uid="{00000000-0005-0000-0000-000060030000}"/>
    <cellStyle name="SAPBEXaggItem" xfId="796" xr:uid="{00000000-0005-0000-0000-000061030000}"/>
    <cellStyle name="SAPBEXchaText" xfId="797" xr:uid="{00000000-0005-0000-0000-000062030000}"/>
    <cellStyle name="SAPBEXexcBad7" xfId="798" xr:uid="{00000000-0005-0000-0000-000063030000}"/>
    <cellStyle name="SAPBEXexcBad8" xfId="799" xr:uid="{00000000-0005-0000-0000-000064030000}"/>
    <cellStyle name="SAPBEXexcBad9" xfId="800" xr:uid="{00000000-0005-0000-0000-000065030000}"/>
    <cellStyle name="SAPBEXexcCritical4" xfId="801" xr:uid="{00000000-0005-0000-0000-000066030000}"/>
    <cellStyle name="SAPBEXexcCritical5" xfId="802" xr:uid="{00000000-0005-0000-0000-000067030000}"/>
    <cellStyle name="SAPBEXexcCritical6" xfId="803" xr:uid="{00000000-0005-0000-0000-000068030000}"/>
    <cellStyle name="SAPBEXexcGood1" xfId="804" xr:uid="{00000000-0005-0000-0000-000069030000}"/>
    <cellStyle name="SAPBEXexcGood2" xfId="805" xr:uid="{00000000-0005-0000-0000-00006A030000}"/>
    <cellStyle name="SAPBEXexcGood3" xfId="806" xr:uid="{00000000-0005-0000-0000-00006B030000}"/>
    <cellStyle name="SAPBEXfilterDrill" xfId="807" xr:uid="{00000000-0005-0000-0000-00006C030000}"/>
    <cellStyle name="SAPBEXfilterItem" xfId="808" xr:uid="{00000000-0005-0000-0000-00006D030000}"/>
    <cellStyle name="SAPBEXfilterText" xfId="809" xr:uid="{00000000-0005-0000-0000-00006E030000}"/>
    <cellStyle name="SAPBEXformats" xfId="810" xr:uid="{00000000-0005-0000-0000-00006F030000}"/>
    <cellStyle name="SAPBEXheaderItem" xfId="811" xr:uid="{00000000-0005-0000-0000-000070030000}"/>
    <cellStyle name="SAPBEXheaderItem 2" xfId="996" xr:uid="{00000000-0005-0000-0000-000071030000}"/>
    <cellStyle name="SAPBEXheaderText" xfId="812" xr:uid="{00000000-0005-0000-0000-000072030000}"/>
    <cellStyle name="SAPBEXheaderText 2" xfId="997" xr:uid="{00000000-0005-0000-0000-000073030000}"/>
    <cellStyle name="SAPBEXresData" xfId="813" xr:uid="{00000000-0005-0000-0000-000074030000}"/>
    <cellStyle name="SAPBEXresDataEmph" xfId="814" xr:uid="{00000000-0005-0000-0000-000075030000}"/>
    <cellStyle name="SAPBEXresItem" xfId="815" xr:uid="{00000000-0005-0000-0000-000076030000}"/>
    <cellStyle name="SAPBEXstdData" xfId="816" xr:uid="{00000000-0005-0000-0000-000077030000}"/>
    <cellStyle name="SAPBEXstdDataEmph" xfId="817" xr:uid="{00000000-0005-0000-0000-000078030000}"/>
    <cellStyle name="SAPBEXstdItem" xfId="818" xr:uid="{00000000-0005-0000-0000-000079030000}"/>
    <cellStyle name="SAPBEXtitle" xfId="819" xr:uid="{00000000-0005-0000-0000-00007A030000}"/>
    <cellStyle name="SAPBEXundefined" xfId="820" xr:uid="{00000000-0005-0000-0000-00007B030000}"/>
    <cellStyle name="SCH1" xfId="821" xr:uid="{00000000-0005-0000-0000-00007C030000}"/>
    <cellStyle name="SCH1 2" xfId="998" xr:uid="{00000000-0005-0000-0000-00007D030000}"/>
    <cellStyle name="SMALL" xfId="822" xr:uid="{00000000-0005-0000-0000-00007E030000}"/>
    <cellStyle name="Standard_9912(4)" xfId="823" xr:uid="{00000000-0005-0000-0000-00007F030000}"/>
    <cellStyle name="StandardInput" xfId="824" xr:uid="{00000000-0005-0000-0000-000080030000}"/>
    <cellStyle name="STIL1 - Formatvorlage1" xfId="825" xr:uid="{00000000-0005-0000-0000-000081030000}"/>
    <cellStyle name="STIL2 - Formatvorlage2" xfId="826" xr:uid="{00000000-0005-0000-0000-000082030000}"/>
    <cellStyle name="STIL3 - Formatvorlage3" xfId="827" xr:uid="{00000000-0005-0000-0000-000083030000}"/>
    <cellStyle name="STIL4 - Formatvorlage4" xfId="828" xr:uid="{00000000-0005-0000-0000-000084030000}"/>
    <cellStyle name="Style 1" xfId="829" xr:uid="{00000000-0005-0000-0000-000085030000}"/>
    <cellStyle name="Style 2" xfId="830" xr:uid="{00000000-0005-0000-0000-000086030000}"/>
    <cellStyle name="Style 2 2" xfId="999" xr:uid="{00000000-0005-0000-0000-000087030000}"/>
    <cellStyle name="style1" xfId="831" xr:uid="{00000000-0005-0000-0000-000088030000}"/>
    <cellStyle name="Sub routine" xfId="832" xr:uid="{00000000-0005-0000-0000-000089030000}"/>
    <cellStyle name="subhead" xfId="833" xr:uid="{00000000-0005-0000-0000-00008A030000}"/>
    <cellStyle name="SubHeading" xfId="834" xr:uid="{00000000-0005-0000-0000-00008B030000}"/>
    <cellStyle name="Subtotal" xfId="835" xr:uid="{00000000-0005-0000-0000-00008C030000}"/>
    <cellStyle name="subtotals" xfId="836" xr:uid="{00000000-0005-0000-0000-00008D030000}"/>
    <cellStyle name="Table Head" xfId="837" xr:uid="{00000000-0005-0000-0000-00008E030000}"/>
    <cellStyle name="Table Source" xfId="838" xr:uid="{00000000-0005-0000-0000-00008F030000}"/>
    <cellStyle name="Table Text" xfId="839" xr:uid="{00000000-0005-0000-0000-000090030000}"/>
    <cellStyle name="Table Title" xfId="840" xr:uid="{00000000-0005-0000-0000-000091030000}"/>
    <cellStyle name="Table Units" xfId="841" xr:uid="{00000000-0005-0000-0000-000092030000}"/>
    <cellStyle name="TED STANDARD" xfId="842" xr:uid="{00000000-0005-0000-0000-000093030000}"/>
    <cellStyle name="Text" xfId="843" xr:uid="{00000000-0005-0000-0000-000094030000}"/>
    <cellStyle name="Text 1" xfId="844" xr:uid="{00000000-0005-0000-0000-000095030000}"/>
    <cellStyle name="Text 2" xfId="845" xr:uid="{00000000-0005-0000-0000-000096030000}"/>
    <cellStyle name="Text Head 1" xfId="846" xr:uid="{00000000-0005-0000-0000-000097030000}"/>
    <cellStyle name="Text Head 2" xfId="847" xr:uid="{00000000-0005-0000-0000-000098030000}"/>
    <cellStyle name="Text Indent 1" xfId="848" xr:uid="{00000000-0005-0000-0000-000099030000}"/>
    <cellStyle name="Text Indent 2" xfId="849" xr:uid="{00000000-0005-0000-0000-00009A030000}"/>
    <cellStyle name="Text Indent A" xfId="850" xr:uid="{00000000-0005-0000-0000-00009B030000}"/>
    <cellStyle name="Text Indent A 2" xfId="1000" xr:uid="{00000000-0005-0000-0000-00009C030000}"/>
    <cellStyle name="Text Indent B" xfId="851" xr:uid="{00000000-0005-0000-0000-00009D030000}"/>
    <cellStyle name="Text Indent C" xfId="852" xr:uid="{00000000-0005-0000-0000-00009E030000}"/>
    <cellStyle name="Text_25. Property assets" xfId="853" xr:uid="{00000000-0005-0000-0000-00009F030000}"/>
    <cellStyle name="tick" xfId="854" xr:uid="{00000000-0005-0000-0000-0000A0030000}"/>
    <cellStyle name="Tickmark" xfId="855" xr:uid="{00000000-0005-0000-0000-0000A1030000}"/>
    <cellStyle name="Title" xfId="856" builtinId="15" customBuiltin="1"/>
    <cellStyle name="TOC 1" xfId="857" xr:uid="{00000000-0005-0000-0000-0000A3030000}"/>
    <cellStyle name="TOC 2" xfId="858" xr:uid="{00000000-0005-0000-0000-0000A4030000}"/>
    <cellStyle name="Total" xfId="859" builtinId="25" customBuiltin="1"/>
    <cellStyle name="Undefiniert" xfId="860" xr:uid="{00000000-0005-0000-0000-0000A6030000}"/>
    <cellStyle name="Undefiniert 2" xfId="1001" xr:uid="{00000000-0005-0000-0000-0000A7030000}"/>
    <cellStyle name="UnitValuation" xfId="861" xr:uid="{00000000-0005-0000-0000-0000A8030000}"/>
    <cellStyle name="Valuta (0)" xfId="862" xr:uid="{00000000-0005-0000-0000-0000A9030000}"/>
    <cellStyle name="Valuta_Page 12" xfId="863" xr:uid="{00000000-0005-0000-0000-0000AA030000}"/>
    <cellStyle name="Währung [0]_Mappe1" xfId="864" xr:uid="{00000000-0005-0000-0000-0000AB030000}"/>
    <cellStyle name="Währung_Mappe1" xfId="865" xr:uid="{00000000-0005-0000-0000-0000AC030000}"/>
    <cellStyle name="Warning Text" xfId="866" builtinId="11" customBuiltin="1"/>
    <cellStyle name="wrap" xfId="867" xr:uid="{00000000-0005-0000-0000-0000AE030000}"/>
    <cellStyle name="Wไhrung [0]_35ERI8T2gbIEMixb4v26icuOo" xfId="868" xr:uid="{00000000-0005-0000-0000-0000AF030000}"/>
    <cellStyle name="Wไhrung_35ERI8T2gbIEMixb4v26icuOo" xfId="869" xr:uid="{00000000-0005-0000-0000-0000B0030000}"/>
    <cellStyle name="ｵﾒﾁ｡ﾒﾃ爼ﾗ靉ﾁ篦ｧﾋﾅﾒﾂﾁﾔｵﾔ" xfId="870" xr:uid="{00000000-0005-0000-0000-0000B1030000}"/>
    <cellStyle name="เครื่องหมายจุลภาค [0]_10891-46" xfId="871" xr:uid="{00000000-0005-0000-0000-0000B5030000}"/>
    <cellStyle name="เครื่องหมายจุลภาค_10891-46" xfId="872" xr:uid="{00000000-0005-0000-0000-0000B6030000}"/>
    <cellStyle name="เครื่องหมายสกุลเงิน [0]_10891-46" xfId="873" xr:uid="{00000000-0005-0000-0000-0000B7030000}"/>
    <cellStyle name="เครื่องหมายสกุลเงิน_10891-46" xfId="874" xr:uid="{00000000-0005-0000-0000-0000B8030000}"/>
    <cellStyle name="เชื่อมโยงหลายมิติ" xfId="875" xr:uid="{00000000-0005-0000-0000-0000BA030000}"/>
    <cellStyle name="เซลล์ตรวจสอบ" xfId="876" xr:uid="{00000000-0005-0000-0000-0000BB030000}"/>
    <cellStyle name="เซลล์ที่มีการเชื่อมโยง" xfId="877" xr:uid="{00000000-0005-0000-0000-0000BC030000}"/>
    <cellStyle name="แย่" xfId="878" xr:uid="{00000000-0005-0000-0000-0000C4030000}"/>
    <cellStyle name="แสดงผล" xfId="879" xr:uid="{00000000-0005-0000-0000-0000D4030000}"/>
    <cellStyle name="การคำนวณ" xfId="880" xr:uid="{00000000-0005-0000-0000-0000B2030000}"/>
    <cellStyle name="ข้อความเตือน" xfId="881" xr:uid="{00000000-0005-0000-0000-0000B3030000}"/>
    <cellStyle name="ข้อความอธิบาย" xfId="882" xr:uid="{00000000-0005-0000-0000-0000B4030000}"/>
    <cellStyle name="ชื่อเรื่อง" xfId="883" xr:uid="{00000000-0005-0000-0000-0000B9030000}"/>
    <cellStyle name="ดี" xfId="884" xr:uid="{00000000-0005-0000-0000-0000BD030000}"/>
    <cellStyle name="ตามการเชื่อมโยงหลายมิติ" xfId="885" xr:uid="{00000000-0005-0000-0000-0000BE030000}"/>
    <cellStyle name="น้บะภฒ_95" xfId="886" xr:uid="{00000000-0005-0000-0000-0000BF030000}"/>
    <cellStyle name="ปกติ_~4895791" xfId="887" xr:uid="{00000000-0005-0000-0000-0000C0030000}"/>
    <cellStyle name="ป้อนค่า" xfId="888" xr:uid="{00000000-0005-0000-0000-0000C1030000}"/>
    <cellStyle name="ปานกลาง" xfId="889" xr:uid="{00000000-0005-0000-0000-0000C2030000}"/>
    <cellStyle name="ผลรวม" xfId="890" xr:uid="{00000000-0005-0000-0000-0000C3030000}"/>
    <cellStyle name="ฤ?ธถ [0]_95" xfId="891" xr:uid="{00000000-0005-0000-0000-0000C5030000}"/>
    <cellStyle name="ฤ?ธถ_95" xfId="892" xr:uid="{00000000-0005-0000-0000-0000C6030000}"/>
    <cellStyle name="ฤธถ [0]_95" xfId="893" xr:uid="{00000000-0005-0000-0000-0000C7030000}"/>
    <cellStyle name="ฤธถ_95" xfId="894" xr:uid="{00000000-0005-0000-0000-0000C8030000}"/>
    <cellStyle name="ลEญ [0]_laroux" xfId="895" xr:uid="{00000000-0005-0000-0000-0000C9030000}"/>
    <cellStyle name="ลEญ_laroux" xfId="896" xr:uid="{00000000-0005-0000-0000-0000CA030000}"/>
    <cellStyle name="ล๋ศญ [0]_95" xfId="897" xr:uid="{00000000-0005-0000-0000-0000CB030000}"/>
    <cellStyle name="ล๋ศญ_95" xfId="898" xr:uid="{00000000-0005-0000-0000-0000CC030000}"/>
    <cellStyle name="วฅมุ_4ฟ๙ฝวภ๛" xfId="899" xr:uid="{00000000-0005-0000-0000-0000CD030000}"/>
    <cellStyle name="ส่วนที่ถูกเน้น1" xfId="900" xr:uid="{00000000-0005-0000-0000-0000CE030000}"/>
    <cellStyle name="ส่วนที่ถูกเน้น2" xfId="901" xr:uid="{00000000-0005-0000-0000-0000CF030000}"/>
    <cellStyle name="ส่วนที่ถูกเน้น3" xfId="902" xr:uid="{00000000-0005-0000-0000-0000D0030000}"/>
    <cellStyle name="ส่วนที่ถูกเน้น4" xfId="903" xr:uid="{00000000-0005-0000-0000-0000D1030000}"/>
    <cellStyle name="ส่วนที่ถูกเน้น5" xfId="904" xr:uid="{00000000-0005-0000-0000-0000D2030000}"/>
    <cellStyle name="ส่วนที่ถูกเน้น6" xfId="905" xr:uid="{00000000-0005-0000-0000-0000D3030000}"/>
    <cellStyle name="หมายเหตุ" xfId="906" xr:uid="{00000000-0005-0000-0000-0000D5030000}"/>
    <cellStyle name="หมายเหตุ 2" xfId="1002" xr:uid="{00000000-0005-0000-0000-0000D6030000}"/>
    <cellStyle name="หัวเรื่อง 1" xfId="907" xr:uid="{00000000-0005-0000-0000-0000D7030000}"/>
    <cellStyle name="หัวเรื่อง 2" xfId="908" xr:uid="{00000000-0005-0000-0000-0000D8030000}"/>
    <cellStyle name="หัวเรื่อง 3" xfId="909" xr:uid="{00000000-0005-0000-0000-0000D9030000}"/>
    <cellStyle name="หัวเรื่อง 4" xfId="910" xr:uid="{00000000-0005-0000-0000-0000DA030000}"/>
    <cellStyle name="콤마 [0]_24node" xfId="911" xr:uid="{00000000-0005-0000-0000-0000DB030000}"/>
    <cellStyle name="콤마_대우전자 5.0" xfId="912" xr:uid="{00000000-0005-0000-0000-0000DC030000}"/>
    <cellStyle name="표준_PTP(Dept)_v2" xfId="913" xr:uid="{00000000-0005-0000-0000-0000DD030000}"/>
    <cellStyle name="一般_0006(1)" xfId="914" xr:uid="{00000000-0005-0000-0000-0000DE030000}"/>
    <cellStyle name="千分位[0]_LC (2)" xfId="915" xr:uid="{00000000-0005-0000-0000-0000DF030000}"/>
    <cellStyle name="千分位_LC (2)" xfId="916" xr:uid="{00000000-0005-0000-0000-0000E0030000}"/>
    <cellStyle name="常规_040430 COA PCA v5" xfId="917" xr:uid="{00000000-0005-0000-0000-0000E1030000}"/>
    <cellStyle name="未定義" xfId="918" xr:uid="{00000000-0005-0000-0000-0000E2030000}"/>
    <cellStyle name="桁区切り [0.00]_May BS,PL" xfId="919" xr:uid="{00000000-0005-0000-0000-0000E3030000}"/>
    <cellStyle name="桁区切り_BOM_Apr02" xfId="920" xr:uid="{00000000-0005-0000-0000-0000E4030000}"/>
    <cellStyle name="標準_05_AR862為替評価替え確認リスト印刷_帳票レイアウト" xfId="921" xr:uid="{00000000-0005-0000-0000-0000E5030000}"/>
    <cellStyle name="爼ﾗ靉ﾁ篦ｧﾋﾅﾒﾂﾁﾔｵﾔ" xfId="922" xr:uid="{00000000-0005-0000-0000-0000E6030000}"/>
    <cellStyle name="貨幣 [0]_liz-ss" xfId="923" xr:uid="{00000000-0005-0000-0000-0000E7030000}"/>
    <cellStyle name="貨幣[0]_LC (2)" xfId="924" xr:uid="{00000000-0005-0000-0000-0000E8030000}"/>
    <cellStyle name="貨幣_LC (2)" xfId="925" xr:uid="{00000000-0005-0000-0000-0000E9030000}"/>
    <cellStyle name="通貨 [0.00]_part price" xfId="926" xr:uid="{00000000-0005-0000-0000-0000EA030000}"/>
    <cellStyle name="通貨_part price" xfId="927" xr:uid="{00000000-0005-0000-0000-0000EB03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FFFF"/>
      <color rgb="FFFFFF99"/>
      <color rgb="FFFF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B050"/>
  </sheetPr>
  <dimension ref="A1:F237"/>
  <sheetViews>
    <sheetView tabSelected="1" zoomScale="90" zoomScaleNormal="90" zoomScaleSheetLayoutView="100" workbookViewId="0">
      <selection activeCell="G28" sqref="G1:J1048576"/>
    </sheetView>
  </sheetViews>
  <sheetFormatPr defaultColWidth="9.09765625" defaultRowHeight="22.5" customHeight="1"/>
  <cols>
    <col min="1" max="1" width="51.69921875" style="122" customWidth="1"/>
    <col min="2" max="2" width="12.09765625" style="1" customWidth="1"/>
    <col min="3" max="3" width="2" style="127" customWidth="1"/>
    <col min="4" max="4" width="17" style="125" customWidth="1"/>
    <col min="5" max="5" width="2" style="125" customWidth="1"/>
    <col min="6" max="6" width="15.296875" style="137" customWidth="1"/>
    <col min="7" max="16384" width="9.09765625" style="125"/>
  </cols>
  <sheetData>
    <row r="1" spans="1:6" s="119" customFormat="1" ht="22.5" customHeight="1">
      <c r="A1" s="221" t="s">
        <v>0</v>
      </c>
      <c r="B1" s="221"/>
      <c r="C1" s="221"/>
    </row>
    <row r="2" spans="1:6" s="119" customFormat="1" ht="22.5" customHeight="1">
      <c r="A2" s="221" t="s">
        <v>1</v>
      </c>
      <c r="B2" s="221"/>
      <c r="C2" s="221"/>
    </row>
    <row r="3" spans="1:6" s="119" customFormat="1" ht="15" customHeight="1">
      <c r="A3" s="120"/>
      <c r="B3" s="121"/>
      <c r="C3" s="120"/>
      <c r="F3" s="120"/>
    </row>
    <row r="4" spans="1:6" ht="22.5" customHeight="1">
      <c r="C4" s="123"/>
      <c r="D4" s="146" t="s">
        <v>2</v>
      </c>
      <c r="E4" s="122"/>
      <c r="F4" s="124" t="s">
        <v>3</v>
      </c>
    </row>
    <row r="5" spans="1:6" ht="22.5" customHeight="1">
      <c r="A5" s="126" t="s">
        <v>4</v>
      </c>
      <c r="B5" s="1" t="s">
        <v>5</v>
      </c>
      <c r="D5" s="128">
        <v>2565</v>
      </c>
      <c r="E5" s="128"/>
      <c r="F5" s="128">
        <v>2564</v>
      </c>
    </row>
    <row r="6" spans="1:6" ht="22.5" customHeight="1">
      <c r="A6" s="126"/>
      <c r="D6" s="129" t="s">
        <v>6</v>
      </c>
      <c r="E6" s="128"/>
      <c r="F6" s="128"/>
    </row>
    <row r="7" spans="1:6" ht="22.5" customHeight="1">
      <c r="A7" s="130"/>
      <c r="C7" s="125"/>
      <c r="D7" s="220" t="s">
        <v>7</v>
      </c>
      <c r="E7" s="220"/>
      <c r="F7" s="220"/>
    </row>
    <row r="8" spans="1:6" ht="22.5" customHeight="1">
      <c r="A8" s="122" t="s">
        <v>8</v>
      </c>
      <c r="B8" s="1" t="s">
        <v>9</v>
      </c>
      <c r="D8" s="107">
        <v>2407997285</v>
      </c>
      <c r="E8" s="131"/>
      <c r="F8" s="107">
        <v>1798102876</v>
      </c>
    </row>
    <row r="9" spans="1:6" ht="22.5" customHeight="1">
      <c r="A9" s="122" t="s">
        <v>10</v>
      </c>
      <c r="B9" s="1" t="s">
        <v>11</v>
      </c>
      <c r="D9" s="107">
        <v>411646998</v>
      </c>
      <c r="E9" s="131"/>
      <c r="F9" s="107">
        <v>670560358</v>
      </c>
    </row>
    <row r="10" spans="1:6" ht="22.5" customHeight="1">
      <c r="A10" s="122" t="s">
        <v>12</v>
      </c>
      <c r="D10" s="107">
        <v>3423411</v>
      </c>
      <c r="E10" s="131"/>
      <c r="F10" s="107">
        <v>17655649</v>
      </c>
    </row>
    <row r="11" spans="1:6" ht="22.5" customHeight="1">
      <c r="A11" s="122" t="s">
        <v>13</v>
      </c>
      <c r="B11" s="1" t="s">
        <v>14</v>
      </c>
      <c r="D11" s="107">
        <v>370217436</v>
      </c>
      <c r="E11" s="131"/>
      <c r="F11" s="107">
        <v>171632632</v>
      </c>
    </row>
    <row r="12" spans="1:6" ht="22.5" customHeight="1">
      <c r="A12" s="122" t="s">
        <v>15</v>
      </c>
      <c r="B12" s="1" t="s">
        <v>16</v>
      </c>
      <c r="D12" s="107">
        <v>94143987</v>
      </c>
      <c r="E12" s="131"/>
      <c r="F12" s="107">
        <v>211851597</v>
      </c>
    </row>
    <row r="13" spans="1:6" ht="22.5" customHeight="1">
      <c r="A13" s="122" t="s">
        <v>17</v>
      </c>
      <c r="D13" s="152">
        <v>0</v>
      </c>
      <c r="E13" s="131"/>
      <c r="F13" s="107">
        <v>192160</v>
      </c>
    </row>
    <row r="14" spans="1:6" ht="22.5" customHeight="1">
      <c r="A14" s="122" t="s">
        <v>18</v>
      </c>
      <c r="D14" s="152"/>
      <c r="E14" s="131"/>
      <c r="F14" s="107"/>
    </row>
    <row r="15" spans="1:6" ht="22.5" customHeight="1">
      <c r="A15" s="122" t="s">
        <v>19</v>
      </c>
      <c r="B15" s="1" t="s">
        <v>20</v>
      </c>
      <c r="D15" s="107">
        <v>1962285230</v>
      </c>
      <c r="E15" s="131"/>
      <c r="F15" s="107">
        <v>5972497801</v>
      </c>
    </row>
    <row r="16" spans="1:6" ht="22.5" customHeight="1">
      <c r="A16" s="122" t="s">
        <v>21</v>
      </c>
      <c r="B16" s="1" t="s">
        <v>22</v>
      </c>
      <c r="D16" s="107">
        <v>391947</v>
      </c>
      <c r="E16" s="131"/>
      <c r="F16" s="107">
        <v>260517</v>
      </c>
    </row>
    <row r="17" spans="1:6" ht="22.5" customHeight="1">
      <c r="A17" s="122" t="s">
        <v>23</v>
      </c>
      <c r="D17" s="107">
        <v>9314848</v>
      </c>
      <c r="E17" s="131"/>
      <c r="F17" s="107">
        <v>9314848</v>
      </c>
    </row>
    <row r="18" spans="1:6" ht="22.5" customHeight="1">
      <c r="A18" s="122" t="s">
        <v>24</v>
      </c>
      <c r="D18" s="107">
        <v>1227767994</v>
      </c>
      <c r="E18" s="131"/>
      <c r="F18" s="107">
        <v>1244284137</v>
      </c>
    </row>
    <row r="19" spans="1:6" ht="22.5" customHeight="1">
      <c r="A19" s="122" t="s">
        <v>25</v>
      </c>
      <c r="B19" s="1" t="s">
        <v>26</v>
      </c>
      <c r="D19" s="107">
        <v>53979379</v>
      </c>
      <c r="E19" s="131"/>
      <c r="F19" s="107">
        <v>70269689</v>
      </c>
    </row>
    <row r="20" spans="1:6" ht="22.5" customHeight="1">
      <c r="A20" s="122" t="s">
        <v>27</v>
      </c>
      <c r="D20" s="107">
        <f>51139389</f>
        <v>51139389</v>
      </c>
      <c r="E20" s="131"/>
      <c r="F20" s="107">
        <v>53853697</v>
      </c>
    </row>
    <row r="21" spans="1:6" ht="22.5" customHeight="1">
      <c r="A21" s="132" t="s">
        <v>28</v>
      </c>
      <c r="B21" s="1" t="s">
        <v>29</v>
      </c>
      <c r="D21" s="107">
        <v>857601674</v>
      </c>
      <c r="E21" s="131"/>
      <c r="F21" s="107">
        <v>1063933652</v>
      </c>
    </row>
    <row r="22" spans="1:6" ht="22.5" customHeight="1">
      <c r="A22" s="122" t="s">
        <v>30</v>
      </c>
      <c r="B22" s="1" t="s">
        <v>31</v>
      </c>
      <c r="D22" s="108">
        <v>421461560</v>
      </c>
      <c r="E22" s="131"/>
      <c r="F22" s="108">
        <v>433598234</v>
      </c>
    </row>
    <row r="23" spans="1:6" ht="22.5" customHeight="1">
      <c r="D23" s="109"/>
      <c r="E23" s="131"/>
      <c r="F23" s="109"/>
    </row>
    <row r="24" spans="1:6" ht="22.5" customHeight="1" thickBot="1">
      <c r="A24" s="133" t="s">
        <v>32</v>
      </c>
      <c r="C24" s="134"/>
      <c r="D24" s="211">
        <f>SUM(D8:D22)</f>
        <v>7871371138</v>
      </c>
      <c r="E24" s="136"/>
      <c r="F24" s="135">
        <f>SUM(F8:F22)</f>
        <v>11718007847</v>
      </c>
    </row>
    <row r="25" spans="1:6" ht="22.5" customHeight="1" thickTop="1"/>
    <row r="26" spans="1:6" s="119" customFormat="1" ht="22.5" customHeight="1">
      <c r="A26" s="221" t="s">
        <v>0</v>
      </c>
      <c r="B26" s="221"/>
      <c r="C26" s="221"/>
    </row>
    <row r="27" spans="1:6" s="119" customFormat="1" ht="22.5" customHeight="1">
      <c r="A27" s="221" t="s">
        <v>1</v>
      </c>
      <c r="B27" s="221"/>
      <c r="C27" s="221"/>
    </row>
    <row r="28" spans="1:6" ht="22.5" customHeight="1">
      <c r="A28" s="123"/>
      <c r="B28" s="138"/>
      <c r="C28" s="123"/>
      <c r="F28" s="139"/>
    </row>
    <row r="29" spans="1:6" ht="22.5" customHeight="1">
      <c r="C29" s="123"/>
      <c r="D29" s="146" t="s">
        <v>2</v>
      </c>
      <c r="E29" s="122"/>
      <c r="F29" s="124" t="s">
        <v>3</v>
      </c>
    </row>
    <row r="30" spans="1:6" ht="22.5" customHeight="1">
      <c r="A30" s="120" t="s">
        <v>33</v>
      </c>
      <c r="B30" s="1" t="s">
        <v>5</v>
      </c>
      <c r="D30" s="128">
        <v>2565</v>
      </c>
      <c r="E30" s="128"/>
      <c r="F30" s="128">
        <v>2564</v>
      </c>
    </row>
    <row r="31" spans="1:6" ht="22.5" customHeight="1">
      <c r="A31" s="120"/>
      <c r="D31" s="129" t="s">
        <v>6</v>
      </c>
      <c r="E31" s="128"/>
      <c r="F31" s="128"/>
    </row>
    <row r="32" spans="1:6" ht="22.5" customHeight="1">
      <c r="A32" s="132"/>
      <c r="B32" s="124"/>
      <c r="C32" s="129"/>
      <c r="D32" s="220" t="s">
        <v>7</v>
      </c>
      <c r="E32" s="220"/>
      <c r="F32" s="220"/>
    </row>
    <row r="33" spans="1:6" ht="22.5" customHeight="1">
      <c r="A33" s="140" t="s">
        <v>34</v>
      </c>
      <c r="B33" s="124"/>
      <c r="C33" s="129"/>
    </row>
    <row r="34" spans="1:6" ht="22.5" customHeight="1">
      <c r="A34" s="122" t="s">
        <v>35</v>
      </c>
      <c r="B34" s="1" t="s">
        <v>14</v>
      </c>
      <c r="D34" s="110">
        <v>36437648687</v>
      </c>
      <c r="F34" s="110">
        <v>7704363468</v>
      </c>
    </row>
    <row r="35" spans="1:6" ht="22.5" customHeight="1">
      <c r="A35" s="138" t="s">
        <v>36</v>
      </c>
      <c r="B35" s="1" t="s">
        <v>37</v>
      </c>
      <c r="D35" s="110">
        <v>133136192</v>
      </c>
      <c r="E35" s="131"/>
      <c r="F35" s="110">
        <v>147150072</v>
      </c>
    </row>
    <row r="36" spans="1:6" ht="22.5" customHeight="1">
      <c r="A36" s="138" t="s">
        <v>38</v>
      </c>
      <c r="C36" s="129"/>
      <c r="D36" s="111">
        <v>54207632</v>
      </c>
      <c r="E36" s="131"/>
      <c r="F36" s="111">
        <v>69459073</v>
      </c>
    </row>
    <row r="37" spans="1:6" ht="22.5" customHeight="1">
      <c r="A37" s="138" t="s">
        <v>39</v>
      </c>
      <c r="D37" s="110">
        <v>248267995</v>
      </c>
      <c r="E37" s="131"/>
      <c r="F37" s="110">
        <v>256579395</v>
      </c>
    </row>
    <row r="38" spans="1:6" ht="22.5" customHeight="1">
      <c r="A38" s="138" t="s">
        <v>40</v>
      </c>
      <c r="B38" s="1" t="s">
        <v>41</v>
      </c>
      <c r="D38" s="110">
        <v>1356013684</v>
      </c>
      <c r="E38" s="131"/>
      <c r="F38" s="110">
        <f>1343680002+80652</f>
        <v>1343760654</v>
      </c>
    </row>
    <row r="39" spans="1:6" ht="22.5" customHeight="1">
      <c r="A39" s="123" t="s">
        <v>42</v>
      </c>
      <c r="C39" s="134"/>
      <c r="D39" s="212">
        <f>SUM(D34:D38)</f>
        <v>38229274190</v>
      </c>
      <c r="E39" s="142"/>
      <c r="F39" s="141">
        <f>SUM(F34:F38)</f>
        <v>9521312662</v>
      </c>
    </row>
    <row r="40" spans="1:6" ht="15" customHeight="1">
      <c r="A40" s="138"/>
      <c r="D40" s="131"/>
      <c r="F40" s="131"/>
    </row>
    <row r="41" spans="1:6" ht="22.5" customHeight="1">
      <c r="A41" s="140" t="s">
        <v>43</v>
      </c>
      <c r="D41" s="131"/>
      <c r="F41" s="131"/>
    </row>
    <row r="42" spans="1:6" ht="22.5" customHeight="1">
      <c r="A42" s="138" t="s">
        <v>44</v>
      </c>
      <c r="D42" s="131"/>
      <c r="F42" s="131"/>
    </row>
    <row r="43" spans="1:6" ht="22.5" customHeight="1" thickBot="1">
      <c r="A43" s="138" t="s">
        <v>45</v>
      </c>
      <c r="D43" s="112">
        <v>200000000</v>
      </c>
      <c r="E43" s="113"/>
      <c r="F43" s="112">
        <v>200000000</v>
      </c>
    </row>
    <row r="44" spans="1:6" ht="22.5" customHeight="1" thickTop="1">
      <c r="A44" s="138" t="s">
        <v>46</v>
      </c>
      <c r="D44" s="114">
        <v>200000000</v>
      </c>
      <c r="E44" s="131"/>
      <c r="F44" s="114">
        <v>200000000</v>
      </c>
    </row>
    <row r="45" spans="1:6" ht="22.5" customHeight="1">
      <c r="A45" s="138" t="s">
        <v>47</v>
      </c>
      <c r="D45" s="114">
        <v>427500000</v>
      </c>
      <c r="E45" s="131"/>
      <c r="F45" s="114">
        <v>427500000</v>
      </c>
    </row>
    <row r="46" spans="1:6" ht="22.5" customHeight="1">
      <c r="A46" s="138" t="s">
        <v>48</v>
      </c>
      <c r="D46" s="143"/>
      <c r="E46" s="131"/>
      <c r="F46" s="143"/>
    </row>
    <row r="47" spans="1:6" ht="22.5" customHeight="1">
      <c r="A47" s="138" t="s">
        <v>49</v>
      </c>
      <c r="D47" s="143"/>
      <c r="E47" s="131"/>
      <c r="F47" s="143"/>
    </row>
    <row r="48" spans="1:6" ht="22.5" customHeight="1">
      <c r="A48" s="138" t="s">
        <v>50</v>
      </c>
      <c r="D48" s="114">
        <v>20000000</v>
      </c>
      <c r="E48" s="131"/>
      <c r="F48" s="114">
        <v>20000000</v>
      </c>
    </row>
    <row r="49" spans="1:6" ht="22.5" customHeight="1">
      <c r="A49" s="138" t="s">
        <v>51</v>
      </c>
      <c r="D49" s="114">
        <v>-31840762710</v>
      </c>
      <c r="E49" s="131"/>
      <c r="F49" s="114">
        <v>710506964</v>
      </c>
    </row>
    <row r="50" spans="1:6" ht="22.5" customHeight="1">
      <c r="A50" s="138" t="s">
        <v>52</v>
      </c>
      <c r="D50" s="115">
        <v>835359658</v>
      </c>
      <c r="E50" s="131"/>
      <c r="F50" s="115">
        <v>838688221</v>
      </c>
    </row>
    <row r="51" spans="1:6" ht="22.5" customHeight="1">
      <c r="A51" s="123" t="s">
        <v>53</v>
      </c>
      <c r="D51" s="210">
        <f>SUM(D44:D50)</f>
        <v>-30357903052</v>
      </c>
      <c r="E51" s="142"/>
      <c r="F51" s="144">
        <f>SUM(F44:F50)</f>
        <v>2196695185</v>
      </c>
    </row>
    <row r="52" spans="1:6" ht="15" customHeight="1">
      <c r="A52" s="123"/>
      <c r="D52" s="131"/>
      <c r="F52" s="131"/>
    </row>
    <row r="53" spans="1:6" ht="22.5" customHeight="1" thickBot="1">
      <c r="A53" s="123" t="s">
        <v>54</v>
      </c>
      <c r="D53" s="145">
        <f>D39+D51</f>
        <v>7871371138</v>
      </c>
      <c r="E53" s="142"/>
      <c r="F53" s="145">
        <f>F39+F51</f>
        <v>11718007847</v>
      </c>
    </row>
    <row r="54" spans="1:6" ht="22.5" customHeight="1" thickTop="1">
      <c r="D54" s="137"/>
      <c r="E54" s="137"/>
    </row>
    <row r="55" spans="1:6" s="217" customFormat="1" ht="22.5" customHeight="1">
      <c r="A55" s="213"/>
      <c r="B55" s="214"/>
      <c r="C55" s="215"/>
      <c r="D55" s="216"/>
      <c r="F55" s="218"/>
    </row>
    <row r="56" spans="1:6" s="217" customFormat="1" ht="22.5" customHeight="1">
      <c r="A56" s="213"/>
      <c r="B56" s="214"/>
      <c r="C56" s="215"/>
      <c r="D56" s="219">
        <f>+D53-D24</f>
        <v>0</v>
      </c>
      <c r="F56" s="218"/>
    </row>
    <row r="57" spans="1:6" s="217" customFormat="1" ht="22.5" customHeight="1">
      <c r="A57" s="213"/>
      <c r="B57" s="214"/>
      <c r="C57" s="215"/>
      <c r="F57" s="218"/>
    </row>
    <row r="58" spans="1:6" s="217" customFormat="1" ht="22.5" customHeight="1">
      <c r="A58" s="213"/>
      <c r="B58" s="214"/>
      <c r="C58" s="215"/>
      <c r="F58" s="218"/>
    </row>
    <row r="59" spans="1:6" s="217" customFormat="1" ht="22.5" customHeight="1">
      <c r="A59" s="213"/>
      <c r="B59" s="214"/>
      <c r="C59" s="215"/>
      <c r="F59" s="218"/>
    </row>
    <row r="60" spans="1:6" s="217" customFormat="1" ht="22.5" customHeight="1">
      <c r="A60" s="213"/>
      <c r="B60" s="214"/>
      <c r="C60" s="215"/>
      <c r="F60" s="218"/>
    </row>
    <row r="61" spans="1:6" s="217" customFormat="1" ht="22.5" customHeight="1">
      <c r="A61" s="213"/>
      <c r="B61" s="214"/>
      <c r="C61" s="215"/>
      <c r="F61" s="218"/>
    </row>
    <row r="62" spans="1:6" s="217" customFormat="1" ht="22.5" customHeight="1">
      <c r="A62" s="213"/>
      <c r="B62" s="214"/>
      <c r="C62" s="215"/>
      <c r="F62" s="218"/>
    </row>
    <row r="63" spans="1:6" s="217" customFormat="1" ht="22.5" customHeight="1">
      <c r="A63" s="213"/>
      <c r="B63" s="214"/>
      <c r="C63" s="215"/>
      <c r="F63" s="218"/>
    </row>
    <row r="64" spans="1:6" s="217" customFormat="1" ht="22.5" customHeight="1">
      <c r="A64" s="213"/>
      <c r="B64" s="214"/>
      <c r="C64" s="215"/>
      <c r="F64" s="218"/>
    </row>
    <row r="65" spans="1:6" s="217" customFormat="1" ht="22.5" customHeight="1">
      <c r="A65" s="213"/>
      <c r="B65" s="214"/>
      <c r="C65" s="215"/>
      <c r="F65" s="218"/>
    </row>
    <row r="66" spans="1:6" s="217" customFormat="1" ht="22.5" customHeight="1">
      <c r="A66" s="213"/>
      <c r="B66" s="214"/>
      <c r="C66" s="215"/>
      <c r="F66" s="218"/>
    </row>
    <row r="67" spans="1:6" s="217" customFormat="1" ht="22.5" customHeight="1">
      <c r="A67" s="213"/>
      <c r="B67" s="214"/>
      <c r="C67" s="215"/>
      <c r="F67" s="218"/>
    </row>
    <row r="68" spans="1:6" s="217" customFormat="1" ht="22.5" customHeight="1">
      <c r="A68" s="213"/>
      <c r="B68" s="214"/>
      <c r="C68" s="215"/>
      <c r="F68" s="218"/>
    </row>
    <row r="69" spans="1:6" s="217" customFormat="1" ht="22.5" customHeight="1">
      <c r="A69" s="213"/>
      <c r="B69" s="214"/>
      <c r="C69" s="215"/>
      <c r="F69" s="218"/>
    </row>
    <row r="70" spans="1:6" s="217" customFormat="1" ht="22.5" customHeight="1">
      <c r="A70" s="213"/>
      <c r="B70" s="214"/>
      <c r="C70" s="215"/>
      <c r="F70" s="218"/>
    </row>
    <row r="71" spans="1:6" s="217" customFormat="1" ht="22.5" customHeight="1">
      <c r="A71" s="213"/>
      <c r="B71" s="214"/>
      <c r="C71" s="215"/>
      <c r="F71" s="218"/>
    </row>
    <row r="72" spans="1:6" s="217" customFormat="1" ht="22.5" customHeight="1">
      <c r="A72" s="213"/>
      <c r="B72" s="214"/>
      <c r="C72" s="215"/>
      <c r="F72" s="218"/>
    </row>
    <row r="73" spans="1:6" s="217" customFormat="1" ht="22.5" customHeight="1">
      <c r="A73" s="213"/>
      <c r="B73" s="214"/>
      <c r="C73" s="215"/>
      <c r="F73" s="218"/>
    </row>
    <row r="74" spans="1:6" s="217" customFormat="1" ht="22.5" customHeight="1">
      <c r="A74" s="213"/>
      <c r="B74" s="214"/>
      <c r="C74" s="215"/>
      <c r="F74" s="218"/>
    </row>
    <row r="75" spans="1:6" s="217" customFormat="1" ht="22.5" customHeight="1">
      <c r="A75" s="213"/>
      <c r="B75" s="214"/>
      <c r="C75" s="215"/>
      <c r="F75" s="218"/>
    </row>
    <row r="76" spans="1:6" s="217" customFormat="1" ht="22.5" customHeight="1">
      <c r="A76" s="213"/>
      <c r="B76" s="214"/>
      <c r="C76" s="215"/>
      <c r="F76" s="218"/>
    </row>
    <row r="77" spans="1:6" s="217" customFormat="1" ht="22.5" customHeight="1">
      <c r="A77" s="213"/>
      <c r="B77" s="214"/>
      <c r="C77" s="215"/>
      <c r="F77" s="218"/>
    </row>
    <row r="78" spans="1:6" s="217" customFormat="1" ht="22.5" customHeight="1">
      <c r="A78" s="213"/>
      <c r="B78" s="214"/>
      <c r="C78" s="215"/>
      <c r="F78" s="218"/>
    </row>
    <row r="79" spans="1:6" s="217" customFormat="1" ht="22.5" customHeight="1">
      <c r="A79" s="213"/>
      <c r="B79" s="214"/>
      <c r="C79" s="215"/>
      <c r="F79" s="218"/>
    </row>
    <row r="80" spans="1:6" s="217" customFormat="1" ht="22.5" customHeight="1">
      <c r="A80" s="213"/>
      <c r="B80" s="214"/>
      <c r="C80" s="215"/>
      <c r="F80" s="218"/>
    </row>
    <row r="81" spans="1:6" s="217" customFormat="1" ht="22.5" customHeight="1">
      <c r="A81" s="213"/>
      <c r="B81" s="214"/>
      <c r="C81" s="215"/>
      <c r="F81" s="218"/>
    </row>
    <row r="82" spans="1:6" s="217" customFormat="1" ht="22.5" customHeight="1">
      <c r="A82" s="213"/>
      <c r="B82" s="214"/>
      <c r="C82" s="215"/>
      <c r="F82" s="218"/>
    </row>
    <row r="83" spans="1:6" s="217" customFormat="1" ht="22.5" customHeight="1">
      <c r="A83" s="213"/>
      <c r="B83" s="214"/>
      <c r="C83" s="215"/>
      <c r="F83" s="218"/>
    </row>
    <row r="84" spans="1:6" s="217" customFormat="1" ht="22.5" customHeight="1">
      <c r="A84" s="213"/>
      <c r="B84" s="214"/>
      <c r="C84" s="215"/>
      <c r="F84" s="218"/>
    </row>
    <row r="85" spans="1:6" s="217" customFormat="1" ht="22.5" customHeight="1">
      <c r="A85" s="213"/>
      <c r="B85" s="214"/>
      <c r="C85" s="215"/>
      <c r="F85" s="218"/>
    </row>
    <row r="86" spans="1:6" s="217" customFormat="1" ht="22.5" customHeight="1">
      <c r="A86" s="213"/>
      <c r="B86" s="214"/>
      <c r="C86" s="215"/>
      <c r="F86" s="218"/>
    </row>
    <row r="87" spans="1:6" s="217" customFormat="1" ht="22.5" customHeight="1">
      <c r="A87" s="213"/>
      <c r="B87" s="214"/>
      <c r="C87" s="215"/>
      <c r="F87" s="218"/>
    </row>
    <row r="88" spans="1:6" s="217" customFormat="1" ht="22.5" customHeight="1">
      <c r="A88" s="213"/>
      <c r="B88" s="214"/>
      <c r="C88" s="215"/>
      <c r="F88" s="218"/>
    </row>
    <row r="89" spans="1:6" s="217" customFormat="1" ht="22.5" customHeight="1">
      <c r="A89" s="213"/>
      <c r="B89" s="214"/>
      <c r="C89" s="215"/>
      <c r="F89" s="218"/>
    </row>
    <row r="90" spans="1:6" s="217" customFormat="1" ht="22.5" customHeight="1">
      <c r="A90" s="213"/>
      <c r="B90" s="214"/>
      <c r="C90" s="215"/>
      <c r="F90" s="218"/>
    </row>
    <row r="91" spans="1:6" s="217" customFormat="1" ht="22.5" customHeight="1">
      <c r="A91" s="213"/>
      <c r="B91" s="214"/>
      <c r="C91" s="215"/>
      <c r="F91" s="218"/>
    </row>
    <row r="92" spans="1:6" s="217" customFormat="1" ht="22.5" customHeight="1">
      <c r="A92" s="213"/>
      <c r="B92" s="214"/>
      <c r="C92" s="215"/>
      <c r="F92" s="218"/>
    </row>
    <row r="93" spans="1:6" s="217" customFormat="1" ht="22.5" customHeight="1">
      <c r="A93" s="213"/>
      <c r="B93" s="214"/>
      <c r="C93" s="215"/>
      <c r="F93" s="218"/>
    </row>
    <row r="94" spans="1:6" s="217" customFormat="1" ht="22.5" customHeight="1">
      <c r="A94" s="213"/>
      <c r="B94" s="214"/>
      <c r="C94" s="215"/>
      <c r="F94" s="218"/>
    </row>
    <row r="95" spans="1:6" s="217" customFormat="1" ht="22.5" customHeight="1">
      <c r="A95" s="213"/>
      <c r="B95" s="214"/>
      <c r="C95" s="215"/>
      <c r="F95" s="218"/>
    </row>
    <row r="96" spans="1:6" s="217" customFormat="1" ht="22.5" customHeight="1">
      <c r="A96" s="213"/>
      <c r="B96" s="214"/>
      <c r="C96" s="215"/>
      <c r="F96" s="218"/>
    </row>
    <row r="97" spans="1:6" s="217" customFormat="1" ht="22.5" customHeight="1">
      <c r="A97" s="213"/>
      <c r="B97" s="214"/>
      <c r="C97" s="215"/>
      <c r="F97" s="218"/>
    </row>
    <row r="98" spans="1:6" s="217" customFormat="1" ht="22.5" customHeight="1">
      <c r="A98" s="213"/>
      <c r="B98" s="214"/>
      <c r="C98" s="215"/>
      <c r="F98" s="218"/>
    </row>
    <row r="99" spans="1:6" s="217" customFormat="1" ht="22.5" customHeight="1">
      <c r="A99" s="213"/>
      <c r="B99" s="214"/>
      <c r="C99" s="215"/>
      <c r="F99" s="218"/>
    </row>
    <row r="100" spans="1:6" s="217" customFormat="1" ht="22.5" customHeight="1">
      <c r="A100" s="213"/>
      <c r="B100" s="214"/>
      <c r="C100" s="215"/>
      <c r="F100" s="218"/>
    </row>
    <row r="101" spans="1:6" s="217" customFormat="1" ht="22.5" customHeight="1">
      <c r="A101" s="213"/>
      <c r="B101" s="214"/>
      <c r="C101" s="215"/>
      <c r="F101" s="218"/>
    </row>
    <row r="102" spans="1:6" s="217" customFormat="1" ht="22.5" customHeight="1">
      <c r="A102" s="213"/>
      <c r="B102" s="214"/>
      <c r="C102" s="215"/>
      <c r="F102" s="218"/>
    </row>
    <row r="103" spans="1:6" s="217" customFormat="1" ht="22.5" customHeight="1">
      <c r="A103" s="213"/>
      <c r="B103" s="214"/>
      <c r="C103" s="215"/>
      <c r="F103" s="218"/>
    </row>
    <row r="104" spans="1:6" s="217" customFormat="1" ht="22.5" customHeight="1">
      <c r="A104" s="213"/>
      <c r="B104" s="214"/>
      <c r="C104" s="215"/>
      <c r="F104" s="218"/>
    </row>
    <row r="105" spans="1:6" s="217" customFormat="1" ht="22.5" customHeight="1">
      <c r="A105" s="213"/>
      <c r="B105" s="214"/>
      <c r="C105" s="215"/>
      <c r="F105" s="218"/>
    </row>
    <row r="106" spans="1:6" s="217" customFormat="1" ht="22.5" customHeight="1">
      <c r="A106" s="213"/>
      <c r="B106" s="214"/>
      <c r="C106" s="215"/>
      <c r="F106" s="218"/>
    </row>
    <row r="107" spans="1:6" s="217" customFormat="1" ht="22.5" customHeight="1">
      <c r="A107" s="213"/>
      <c r="B107" s="214"/>
      <c r="C107" s="215"/>
      <c r="F107" s="218"/>
    </row>
    <row r="108" spans="1:6" s="217" customFormat="1" ht="22.5" customHeight="1">
      <c r="A108" s="213"/>
      <c r="B108" s="214"/>
      <c r="C108" s="215"/>
      <c r="F108" s="218"/>
    </row>
    <row r="109" spans="1:6" s="217" customFormat="1" ht="22.5" customHeight="1">
      <c r="A109" s="213"/>
      <c r="B109" s="214"/>
      <c r="C109" s="215"/>
      <c r="F109" s="218"/>
    </row>
    <row r="110" spans="1:6" s="217" customFormat="1" ht="22.5" customHeight="1">
      <c r="A110" s="213"/>
      <c r="B110" s="214"/>
      <c r="C110" s="215"/>
      <c r="F110" s="218"/>
    </row>
    <row r="111" spans="1:6" s="217" customFormat="1" ht="22.5" customHeight="1">
      <c r="A111" s="213"/>
      <c r="B111" s="214"/>
      <c r="C111" s="215"/>
      <c r="F111" s="218"/>
    </row>
    <row r="112" spans="1:6" s="217" customFormat="1" ht="22.5" customHeight="1">
      <c r="A112" s="213"/>
      <c r="B112" s="214"/>
      <c r="C112" s="215"/>
      <c r="F112" s="218"/>
    </row>
    <row r="113" spans="1:6" s="217" customFormat="1" ht="22.5" customHeight="1">
      <c r="A113" s="213"/>
      <c r="B113" s="214"/>
      <c r="C113" s="215"/>
      <c r="F113" s="218"/>
    </row>
    <row r="114" spans="1:6" s="217" customFormat="1" ht="22.5" customHeight="1">
      <c r="A114" s="213"/>
      <c r="B114" s="214"/>
      <c r="C114" s="215"/>
      <c r="F114" s="218"/>
    </row>
    <row r="115" spans="1:6" s="217" customFormat="1" ht="22.5" customHeight="1">
      <c r="A115" s="213"/>
      <c r="B115" s="214"/>
      <c r="C115" s="215"/>
      <c r="F115" s="218"/>
    </row>
    <row r="116" spans="1:6" s="217" customFormat="1" ht="22.5" customHeight="1">
      <c r="A116" s="213"/>
      <c r="B116" s="214"/>
      <c r="C116" s="215"/>
      <c r="F116" s="218"/>
    </row>
    <row r="117" spans="1:6" s="217" customFormat="1" ht="22.5" customHeight="1">
      <c r="A117" s="213"/>
      <c r="B117" s="214"/>
      <c r="C117" s="215"/>
      <c r="F117" s="218"/>
    </row>
    <row r="118" spans="1:6" s="217" customFormat="1" ht="22.5" customHeight="1">
      <c r="A118" s="213"/>
      <c r="B118" s="214"/>
      <c r="C118" s="215"/>
      <c r="F118" s="218"/>
    </row>
    <row r="119" spans="1:6" s="217" customFormat="1" ht="22.5" customHeight="1">
      <c r="A119" s="213"/>
      <c r="B119" s="214"/>
      <c r="C119" s="215"/>
      <c r="F119" s="218"/>
    </row>
    <row r="120" spans="1:6" s="217" customFormat="1" ht="22.5" customHeight="1">
      <c r="A120" s="213"/>
      <c r="B120" s="214"/>
      <c r="C120" s="215"/>
      <c r="F120" s="218"/>
    </row>
    <row r="121" spans="1:6" s="217" customFormat="1" ht="22.5" customHeight="1">
      <c r="A121" s="213"/>
      <c r="B121" s="214"/>
      <c r="C121" s="215"/>
      <c r="F121" s="218"/>
    </row>
    <row r="122" spans="1:6" s="217" customFormat="1" ht="22.5" customHeight="1">
      <c r="A122" s="213"/>
      <c r="B122" s="214"/>
      <c r="C122" s="215"/>
      <c r="F122" s="218"/>
    </row>
    <row r="123" spans="1:6" s="217" customFormat="1" ht="22.5" customHeight="1">
      <c r="A123" s="213"/>
      <c r="B123" s="214"/>
      <c r="C123" s="215"/>
      <c r="F123" s="218"/>
    </row>
    <row r="124" spans="1:6" s="217" customFormat="1" ht="22.5" customHeight="1">
      <c r="A124" s="213"/>
      <c r="B124" s="214"/>
      <c r="C124" s="215"/>
      <c r="F124" s="218"/>
    </row>
    <row r="125" spans="1:6" s="217" customFormat="1" ht="22.5" customHeight="1">
      <c r="A125" s="213"/>
      <c r="B125" s="214"/>
      <c r="C125" s="215"/>
      <c r="F125" s="218"/>
    </row>
    <row r="126" spans="1:6" s="217" customFormat="1" ht="22.5" customHeight="1">
      <c r="A126" s="213"/>
      <c r="B126" s="214"/>
      <c r="C126" s="215"/>
      <c r="F126" s="218"/>
    </row>
    <row r="127" spans="1:6" s="217" customFormat="1" ht="22.5" customHeight="1">
      <c r="A127" s="213"/>
      <c r="B127" s="214"/>
      <c r="C127" s="215"/>
      <c r="F127" s="218"/>
    </row>
    <row r="128" spans="1:6" s="217" customFormat="1" ht="22.5" customHeight="1">
      <c r="A128" s="213"/>
      <c r="B128" s="214"/>
      <c r="C128" s="215"/>
      <c r="F128" s="218"/>
    </row>
    <row r="129" spans="1:6" s="217" customFormat="1" ht="22.5" customHeight="1">
      <c r="A129" s="213"/>
      <c r="B129" s="214"/>
      <c r="C129" s="215"/>
      <c r="F129" s="218"/>
    </row>
    <row r="130" spans="1:6" s="217" customFormat="1" ht="22.5" customHeight="1">
      <c r="A130" s="213"/>
      <c r="B130" s="214"/>
      <c r="C130" s="215"/>
      <c r="F130" s="218"/>
    </row>
    <row r="131" spans="1:6" s="217" customFormat="1" ht="22.5" customHeight="1">
      <c r="A131" s="213"/>
      <c r="B131" s="214"/>
      <c r="C131" s="215"/>
      <c r="F131" s="218"/>
    </row>
    <row r="132" spans="1:6" s="217" customFormat="1" ht="22.5" customHeight="1">
      <c r="A132" s="213"/>
      <c r="B132" s="214"/>
      <c r="C132" s="215"/>
      <c r="F132" s="218"/>
    </row>
    <row r="133" spans="1:6" s="217" customFormat="1" ht="22.5" customHeight="1">
      <c r="A133" s="213"/>
      <c r="B133" s="214"/>
      <c r="C133" s="215"/>
      <c r="F133" s="218"/>
    </row>
    <row r="134" spans="1:6" s="217" customFormat="1" ht="22.5" customHeight="1">
      <c r="A134" s="213"/>
      <c r="B134" s="214"/>
      <c r="C134" s="215"/>
      <c r="F134" s="218"/>
    </row>
    <row r="135" spans="1:6" s="217" customFormat="1" ht="22.5" customHeight="1">
      <c r="A135" s="213"/>
      <c r="B135" s="214"/>
      <c r="C135" s="215"/>
      <c r="F135" s="218"/>
    </row>
    <row r="136" spans="1:6" s="217" customFormat="1" ht="22.5" customHeight="1">
      <c r="A136" s="213"/>
      <c r="B136" s="214"/>
      <c r="C136" s="215"/>
      <c r="F136" s="218"/>
    </row>
    <row r="137" spans="1:6" s="217" customFormat="1" ht="22.5" customHeight="1">
      <c r="A137" s="213"/>
      <c r="B137" s="214"/>
      <c r="C137" s="215"/>
      <c r="F137" s="218"/>
    </row>
    <row r="138" spans="1:6" s="217" customFormat="1" ht="22.5" customHeight="1">
      <c r="A138" s="213"/>
      <c r="B138" s="214"/>
      <c r="C138" s="215"/>
      <c r="F138" s="218"/>
    </row>
    <row r="139" spans="1:6" s="217" customFormat="1" ht="22.5" customHeight="1">
      <c r="A139" s="213"/>
      <c r="B139" s="214"/>
      <c r="C139" s="215"/>
      <c r="F139" s="218"/>
    </row>
    <row r="140" spans="1:6" s="217" customFormat="1" ht="22.5" customHeight="1">
      <c r="A140" s="213"/>
      <c r="B140" s="214"/>
      <c r="C140" s="215"/>
      <c r="F140" s="218"/>
    </row>
    <row r="141" spans="1:6" s="217" customFormat="1" ht="22.5" customHeight="1">
      <c r="A141" s="213"/>
      <c r="B141" s="214"/>
      <c r="C141" s="215"/>
      <c r="F141" s="218"/>
    </row>
    <row r="142" spans="1:6" s="217" customFormat="1" ht="22.5" customHeight="1">
      <c r="A142" s="213"/>
      <c r="B142" s="214"/>
      <c r="C142" s="215"/>
      <c r="F142" s="218"/>
    </row>
    <row r="143" spans="1:6" s="217" customFormat="1" ht="22.5" customHeight="1">
      <c r="A143" s="213"/>
      <c r="B143" s="214"/>
      <c r="C143" s="215"/>
      <c r="F143" s="218"/>
    </row>
    <row r="144" spans="1:6" s="217" customFormat="1" ht="22.5" customHeight="1">
      <c r="A144" s="213"/>
      <c r="B144" s="214"/>
      <c r="C144" s="215"/>
      <c r="F144" s="218"/>
    </row>
    <row r="145" spans="1:6" s="217" customFormat="1" ht="22.5" customHeight="1">
      <c r="A145" s="213"/>
      <c r="B145" s="214"/>
      <c r="C145" s="215"/>
      <c r="F145" s="218"/>
    </row>
    <row r="146" spans="1:6" s="217" customFormat="1" ht="22.5" customHeight="1">
      <c r="A146" s="213"/>
      <c r="B146" s="214"/>
      <c r="C146" s="215"/>
      <c r="F146" s="218"/>
    </row>
    <row r="147" spans="1:6" s="217" customFormat="1" ht="22.5" customHeight="1">
      <c r="A147" s="213"/>
      <c r="B147" s="214"/>
      <c r="C147" s="215"/>
      <c r="F147" s="218"/>
    </row>
    <row r="148" spans="1:6" s="217" customFormat="1" ht="22.5" customHeight="1">
      <c r="A148" s="213"/>
      <c r="B148" s="214"/>
      <c r="C148" s="215"/>
      <c r="F148" s="218"/>
    </row>
    <row r="149" spans="1:6" s="217" customFormat="1" ht="22.5" customHeight="1">
      <c r="A149" s="213"/>
      <c r="B149" s="214"/>
      <c r="C149" s="215"/>
      <c r="F149" s="218"/>
    </row>
    <row r="150" spans="1:6" s="217" customFormat="1" ht="22.5" customHeight="1">
      <c r="A150" s="213"/>
      <c r="B150" s="214"/>
      <c r="C150" s="215"/>
      <c r="F150" s="218"/>
    </row>
    <row r="151" spans="1:6" s="217" customFormat="1" ht="22.5" customHeight="1">
      <c r="A151" s="213"/>
      <c r="B151" s="214"/>
      <c r="C151" s="215"/>
      <c r="F151" s="218"/>
    </row>
    <row r="152" spans="1:6" s="217" customFormat="1" ht="22.5" customHeight="1">
      <c r="A152" s="213"/>
      <c r="B152" s="214"/>
      <c r="C152" s="215"/>
      <c r="F152" s="218"/>
    </row>
    <row r="153" spans="1:6" s="217" customFormat="1" ht="22.5" customHeight="1">
      <c r="A153" s="213"/>
      <c r="B153" s="214"/>
      <c r="C153" s="215"/>
      <c r="F153" s="218"/>
    </row>
    <row r="154" spans="1:6" s="217" customFormat="1" ht="22.5" customHeight="1">
      <c r="A154" s="213"/>
      <c r="B154" s="214"/>
      <c r="C154" s="215"/>
      <c r="F154" s="218"/>
    </row>
    <row r="155" spans="1:6" s="217" customFormat="1" ht="22.5" customHeight="1">
      <c r="A155" s="213"/>
      <c r="B155" s="214"/>
      <c r="C155" s="215"/>
      <c r="F155" s="218"/>
    </row>
    <row r="156" spans="1:6" s="217" customFormat="1" ht="22.5" customHeight="1">
      <c r="A156" s="213"/>
      <c r="B156" s="214"/>
      <c r="C156" s="215"/>
      <c r="F156" s="218"/>
    </row>
    <row r="157" spans="1:6" s="217" customFormat="1" ht="22.5" customHeight="1">
      <c r="A157" s="213"/>
      <c r="B157" s="214"/>
      <c r="C157" s="215"/>
      <c r="F157" s="218"/>
    </row>
    <row r="158" spans="1:6" s="217" customFormat="1" ht="22.5" customHeight="1">
      <c r="A158" s="213"/>
      <c r="B158" s="214"/>
      <c r="C158" s="215"/>
      <c r="F158" s="218"/>
    </row>
    <row r="159" spans="1:6" s="217" customFormat="1" ht="22.5" customHeight="1">
      <c r="A159" s="213"/>
      <c r="B159" s="214"/>
      <c r="C159" s="215"/>
      <c r="F159" s="218"/>
    </row>
    <row r="160" spans="1:6" s="217" customFormat="1" ht="22.5" customHeight="1">
      <c r="A160" s="213"/>
      <c r="B160" s="214"/>
      <c r="C160" s="215"/>
      <c r="F160" s="218"/>
    </row>
    <row r="161" spans="1:6" s="217" customFormat="1" ht="22.5" customHeight="1">
      <c r="A161" s="213"/>
      <c r="B161" s="214"/>
      <c r="C161" s="215"/>
      <c r="F161" s="218"/>
    </row>
    <row r="162" spans="1:6" s="217" customFormat="1" ht="22.5" customHeight="1">
      <c r="A162" s="213"/>
      <c r="B162" s="214"/>
      <c r="C162" s="215"/>
      <c r="F162" s="218"/>
    </row>
    <row r="163" spans="1:6" s="217" customFormat="1" ht="22.5" customHeight="1">
      <c r="A163" s="213"/>
      <c r="B163" s="214"/>
      <c r="C163" s="215"/>
      <c r="F163" s="218"/>
    </row>
    <row r="164" spans="1:6" s="217" customFormat="1" ht="22.5" customHeight="1">
      <c r="A164" s="213"/>
      <c r="B164" s="214"/>
      <c r="C164" s="215"/>
      <c r="F164" s="218"/>
    </row>
    <row r="165" spans="1:6" s="217" customFormat="1" ht="22.5" customHeight="1">
      <c r="A165" s="213"/>
      <c r="B165" s="214"/>
      <c r="C165" s="215"/>
      <c r="F165" s="218"/>
    </row>
    <row r="166" spans="1:6" s="217" customFormat="1" ht="22.5" customHeight="1">
      <c r="A166" s="213"/>
      <c r="B166" s="214"/>
      <c r="C166" s="215"/>
      <c r="F166" s="218"/>
    </row>
    <row r="167" spans="1:6" s="217" customFormat="1" ht="22.5" customHeight="1">
      <c r="A167" s="213"/>
      <c r="B167" s="214"/>
      <c r="C167" s="215"/>
      <c r="F167" s="218"/>
    </row>
    <row r="168" spans="1:6" s="217" customFormat="1" ht="22.5" customHeight="1">
      <c r="A168" s="213"/>
      <c r="B168" s="214"/>
      <c r="C168" s="215"/>
      <c r="F168" s="218"/>
    </row>
    <row r="169" spans="1:6" s="217" customFormat="1" ht="22.5" customHeight="1">
      <c r="A169" s="213"/>
      <c r="B169" s="214"/>
      <c r="C169" s="215"/>
      <c r="F169" s="218"/>
    </row>
    <row r="170" spans="1:6" s="217" customFormat="1" ht="22.5" customHeight="1">
      <c r="A170" s="213"/>
      <c r="B170" s="214"/>
      <c r="C170" s="215"/>
      <c r="F170" s="218"/>
    </row>
    <row r="171" spans="1:6" s="217" customFormat="1" ht="22.5" customHeight="1">
      <c r="A171" s="213"/>
      <c r="B171" s="214"/>
      <c r="C171" s="215"/>
      <c r="F171" s="218"/>
    </row>
    <row r="172" spans="1:6" s="217" customFormat="1" ht="22.5" customHeight="1">
      <c r="A172" s="213"/>
      <c r="B172" s="214"/>
      <c r="C172" s="215"/>
      <c r="F172" s="218"/>
    </row>
    <row r="173" spans="1:6" s="217" customFormat="1" ht="22.5" customHeight="1">
      <c r="A173" s="213"/>
      <c r="B173" s="214"/>
      <c r="C173" s="215"/>
      <c r="F173" s="218"/>
    </row>
    <row r="174" spans="1:6" s="217" customFormat="1" ht="22.5" customHeight="1">
      <c r="A174" s="213"/>
      <c r="B174" s="214"/>
      <c r="C174" s="215"/>
      <c r="F174" s="218"/>
    </row>
    <row r="175" spans="1:6" s="217" customFormat="1" ht="22.5" customHeight="1">
      <c r="A175" s="213"/>
      <c r="B175" s="214"/>
      <c r="C175" s="215"/>
      <c r="F175" s="218"/>
    </row>
    <row r="176" spans="1:6" s="217" customFormat="1" ht="22.5" customHeight="1">
      <c r="A176" s="213"/>
      <c r="B176" s="214"/>
      <c r="C176" s="215"/>
      <c r="F176" s="218"/>
    </row>
    <row r="177" spans="1:6" s="217" customFormat="1" ht="22.5" customHeight="1">
      <c r="A177" s="213"/>
      <c r="B177" s="214"/>
      <c r="C177" s="215"/>
      <c r="F177" s="218"/>
    </row>
    <row r="178" spans="1:6" s="217" customFormat="1" ht="22.5" customHeight="1">
      <c r="A178" s="213"/>
      <c r="B178" s="214"/>
      <c r="C178" s="215"/>
      <c r="F178" s="218"/>
    </row>
    <row r="179" spans="1:6" s="217" customFormat="1" ht="22.5" customHeight="1">
      <c r="A179" s="213"/>
      <c r="B179" s="214"/>
      <c r="C179" s="215"/>
      <c r="F179" s="218"/>
    </row>
    <row r="180" spans="1:6" s="217" customFormat="1" ht="22.5" customHeight="1">
      <c r="A180" s="213"/>
      <c r="B180" s="214"/>
      <c r="C180" s="215"/>
      <c r="F180" s="218"/>
    </row>
    <row r="181" spans="1:6" s="217" customFormat="1" ht="22.5" customHeight="1">
      <c r="A181" s="213"/>
      <c r="B181" s="214"/>
      <c r="C181" s="215"/>
      <c r="F181" s="218"/>
    </row>
    <row r="182" spans="1:6" s="217" customFormat="1" ht="22.5" customHeight="1">
      <c r="A182" s="213"/>
      <c r="B182" s="214"/>
      <c r="C182" s="215"/>
      <c r="F182" s="218"/>
    </row>
    <row r="183" spans="1:6" s="217" customFormat="1" ht="22.5" customHeight="1">
      <c r="A183" s="213"/>
      <c r="B183" s="214"/>
      <c r="C183" s="215"/>
      <c r="F183" s="218"/>
    </row>
    <row r="184" spans="1:6" s="217" customFormat="1" ht="22.5" customHeight="1">
      <c r="A184" s="213"/>
      <c r="B184" s="214"/>
      <c r="C184" s="215"/>
      <c r="F184" s="218"/>
    </row>
    <row r="185" spans="1:6" s="217" customFormat="1" ht="22.5" customHeight="1">
      <c r="A185" s="213"/>
      <c r="B185" s="214"/>
      <c r="C185" s="215"/>
      <c r="F185" s="218"/>
    </row>
    <row r="186" spans="1:6" s="217" customFormat="1" ht="22.5" customHeight="1">
      <c r="A186" s="213"/>
      <c r="B186" s="214"/>
      <c r="C186" s="215"/>
      <c r="F186" s="218"/>
    </row>
    <row r="187" spans="1:6" s="217" customFormat="1" ht="22.5" customHeight="1">
      <c r="A187" s="213"/>
      <c r="B187" s="214"/>
      <c r="C187" s="215"/>
      <c r="F187" s="218"/>
    </row>
    <row r="188" spans="1:6" s="217" customFormat="1" ht="22.5" customHeight="1">
      <c r="A188" s="213"/>
      <c r="B188" s="214"/>
      <c r="C188" s="215"/>
      <c r="F188" s="218"/>
    </row>
    <row r="189" spans="1:6" s="217" customFormat="1" ht="22.5" customHeight="1">
      <c r="A189" s="213"/>
      <c r="B189" s="214"/>
      <c r="C189" s="215"/>
      <c r="F189" s="218"/>
    </row>
    <row r="190" spans="1:6" s="217" customFormat="1" ht="22.5" customHeight="1">
      <c r="A190" s="213"/>
      <c r="B190" s="214"/>
      <c r="C190" s="215"/>
      <c r="F190" s="218"/>
    </row>
    <row r="191" spans="1:6" s="217" customFormat="1" ht="22.5" customHeight="1">
      <c r="A191" s="213"/>
      <c r="B191" s="214"/>
      <c r="C191" s="215"/>
      <c r="F191" s="218"/>
    </row>
    <row r="192" spans="1:6" s="217" customFormat="1" ht="22.5" customHeight="1">
      <c r="A192" s="213"/>
      <c r="B192" s="214"/>
      <c r="C192" s="215"/>
      <c r="F192" s="218"/>
    </row>
    <row r="193" spans="1:6" s="217" customFormat="1" ht="22.5" customHeight="1">
      <c r="A193" s="213"/>
      <c r="B193" s="214"/>
      <c r="C193" s="215"/>
      <c r="F193" s="218"/>
    </row>
    <row r="194" spans="1:6" s="217" customFormat="1" ht="22.5" customHeight="1">
      <c r="A194" s="213"/>
      <c r="B194" s="214"/>
      <c r="C194" s="215"/>
      <c r="F194" s="218"/>
    </row>
    <row r="195" spans="1:6" s="217" customFormat="1" ht="22.5" customHeight="1">
      <c r="A195" s="213"/>
      <c r="B195" s="214"/>
      <c r="C195" s="215"/>
      <c r="F195" s="218"/>
    </row>
    <row r="196" spans="1:6" s="217" customFormat="1" ht="22.5" customHeight="1">
      <c r="A196" s="213"/>
      <c r="B196" s="214"/>
      <c r="C196" s="215"/>
      <c r="F196" s="218"/>
    </row>
    <row r="197" spans="1:6" s="217" customFormat="1" ht="22.5" customHeight="1">
      <c r="A197" s="213"/>
      <c r="B197" s="214"/>
      <c r="C197" s="215"/>
      <c r="F197" s="218"/>
    </row>
    <row r="198" spans="1:6" s="217" customFormat="1" ht="22.5" customHeight="1">
      <c r="A198" s="213"/>
      <c r="B198" s="214"/>
      <c r="C198" s="215"/>
      <c r="F198" s="218"/>
    </row>
    <row r="199" spans="1:6" s="217" customFormat="1" ht="22.5" customHeight="1">
      <c r="A199" s="213"/>
      <c r="B199" s="214"/>
      <c r="C199" s="215"/>
      <c r="F199" s="218"/>
    </row>
    <row r="200" spans="1:6" s="217" customFormat="1" ht="22.5" customHeight="1">
      <c r="A200" s="213"/>
      <c r="B200" s="214"/>
      <c r="C200" s="215"/>
      <c r="F200" s="218"/>
    </row>
    <row r="201" spans="1:6" s="217" customFormat="1" ht="22.5" customHeight="1">
      <c r="A201" s="213"/>
      <c r="B201" s="214"/>
      <c r="C201" s="215"/>
      <c r="F201" s="218"/>
    </row>
    <row r="202" spans="1:6" s="217" customFormat="1" ht="22.5" customHeight="1">
      <c r="A202" s="213"/>
      <c r="B202" s="214"/>
      <c r="C202" s="215"/>
      <c r="F202" s="218"/>
    </row>
    <row r="203" spans="1:6" s="217" customFormat="1" ht="22.5" customHeight="1">
      <c r="A203" s="213"/>
      <c r="B203" s="214"/>
      <c r="C203" s="215"/>
      <c r="F203" s="218"/>
    </row>
    <row r="204" spans="1:6" s="217" customFormat="1" ht="22.5" customHeight="1">
      <c r="A204" s="213"/>
      <c r="B204" s="214"/>
      <c r="C204" s="215"/>
      <c r="F204" s="218"/>
    </row>
    <row r="205" spans="1:6" s="217" customFormat="1" ht="22.5" customHeight="1">
      <c r="A205" s="213"/>
      <c r="B205" s="214"/>
      <c r="C205" s="215"/>
      <c r="F205" s="218"/>
    </row>
    <row r="206" spans="1:6" s="217" customFormat="1" ht="22.5" customHeight="1">
      <c r="A206" s="213"/>
      <c r="B206" s="214"/>
      <c r="C206" s="215"/>
      <c r="F206" s="218"/>
    </row>
    <row r="207" spans="1:6" s="217" customFormat="1" ht="22.5" customHeight="1">
      <c r="A207" s="213"/>
      <c r="B207" s="214"/>
      <c r="C207" s="215"/>
      <c r="F207" s="218"/>
    </row>
    <row r="208" spans="1:6" s="217" customFormat="1" ht="22.5" customHeight="1">
      <c r="A208" s="213"/>
      <c r="B208" s="214"/>
      <c r="C208" s="215"/>
      <c r="F208" s="218"/>
    </row>
    <row r="209" spans="1:6" s="217" customFormat="1" ht="22.5" customHeight="1">
      <c r="A209" s="213"/>
      <c r="B209" s="214"/>
      <c r="C209" s="215"/>
      <c r="F209" s="218"/>
    </row>
    <row r="210" spans="1:6" s="217" customFormat="1" ht="22.5" customHeight="1">
      <c r="A210" s="213"/>
      <c r="B210" s="214"/>
      <c r="C210" s="215"/>
      <c r="F210" s="218"/>
    </row>
    <row r="211" spans="1:6" s="217" customFormat="1" ht="22.5" customHeight="1">
      <c r="A211" s="213"/>
      <c r="B211" s="214"/>
      <c r="C211" s="215"/>
      <c r="F211" s="218"/>
    </row>
    <row r="212" spans="1:6" s="217" customFormat="1" ht="22.5" customHeight="1">
      <c r="A212" s="213"/>
      <c r="B212" s="214"/>
      <c r="C212" s="215"/>
      <c r="F212" s="218"/>
    </row>
    <row r="213" spans="1:6" s="217" customFormat="1" ht="22.5" customHeight="1">
      <c r="A213" s="213"/>
      <c r="B213" s="214"/>
      <c r="C213" s="215"/>
      <c r="F213" s="218"/>
    </row>
    <row r="214" spans="1:6" s="217" customFormat="1" ht="22.5" customHeight="1">
      <c r="A214" s="213"/>
      <c r="B214" s="214"/>
      <c r="C214" s="215"/>
      <c r="F214" s="218"/>
    </row>
    <row r="215" spans="1:6" s="217" customFormat="1" ht="22.5" customHeight="1">
      <c r="A215" s="213"/>
      <c r="B215" s="214"/>
      <c r="C215" s="215"/>
      <c r="F215" s="218"/>
    </row>
    <row r="216" spans="1:6" s="217" customFormat="1" ht="22.5" customHeight="1">
      <c r="A216" s="213"/>
      <c r="B216" s="214"/>
      <c r="C216" s="215"/>
      <c r="F216" s="218"/>
    </row>
    <row r="217" spans="1:6" s="217" customFormat="1" ht="22.5" customHeight="1">
      <c r="A217" s="213"/>
      <c r="B217" s="214"/>
      <c r="C217" s="215"/>
      <c r="F217" s="218"/>
    </row>
    <row r="218" spans="1:6" s="217" customFormat="1" ht="22.5" customHeight="1">
      <c r="A218" s="213"/>
      <c r="B218" s="214"/>
      <c r="C218" s="215"/>
      <c r="F218" s="218"/>
    </row>
    <row r="219" spans="1:6" s="217" customFormat="1" ht="22.5" customHeight="1">
      <c r="A219" s="213"/>
      <c r="B219" s="214"/>
      <c r="C219" s="215"/>
      <c r="F219" s="218"/>
    </row>
    <row r="220" spans="1:6" s="217" customFormat="1" ht="22.5" customHeight="1">
      <c r="A220" s="213"/>
      <c r="B220" s="214"/>
      <c r="C220" s="215"/>
      <c r="F220" s="218"/>
    </row>
    <row r="221" spans="1:6" s="217" customFormat="1" ht="22.5" customHeight="1">
      <c r="A221" s="213"/>
      <c r="B221" s="214"/>
      <c r="C221" s="215"/>
      <c r="F221" s="218"/>
    </row>
    <row r="222" spans="1:6" s="217" customFormat="1" ht="22.5" customHeight="1">
      <c r="A222" s="213"/>
      <c r="B222" s="214"/>
      <c r="C222" s="215"/>
      <c r="F222" s="218"/>
    </row>
    <row r="223" spans="1:6" s="217" customFormat="1" ht="22.5" customHeight="1">
      <c r="A223" s="213"/>
      <c r="B223" s="214"/>
      <c r="C223" s="215"/>
      <c r="F223" s="218"/>
    </row>
    <row r="224" spans="1:6" s="217" customFormat="1" ht="22.5" customHeight="1">
      <c r="A224" s="213"/>
      <c r="B224" s="214"/>
      <c r="C224" s="215"/>
      <c r="F224" s="218"/>
    </row>
    <row r="225" spans="1:6" s="217" customFormat="1" ht="22.5" customHeight="1">
      <c r="A225" s="213"/>
      <c r="B225" s="214"/>
      <c r="C225" s="215"/>
      <c r="F225" s="218"/>
    </row>
    <row r="226" spans="1:6" s="217" customFormat="1" ht="22.5" customHeight="1">
      <c r="A226" s="213"/>
      <c r="B226" s="214"/>
      <c r="C226" s="215"/>
      <c r="F226" s="218"/>
    </row>
    <row r="227" spans="1:6" s="217" customFormat="1" ht="22.5" customHeight="1">
      <c r="A227" s="213"/>
      <c r="B227" s="214"/>
      <c r="C227" s="215"/>
      <c r="F227" s="218"/>
    </row>
    <row r="228" spans="1:6" s="217" customFormat="1" ht="22.5" customHeight="1">
      <c r="A228" s="213"/>
      <c r="B228" s="214"/>
      <c r="C228" s="215"/>
      <c r="F228" s="218"/>
    </row>
    <row r="229" spans="1:6" s="217" customFormat="1" ht="22.5" customHeight="1">
      <c r="A229" s="213"/>
      <c r="B229" s="214"/>
      <c r="C229" s="215"/>
      <c r="F229" s="218"/>
    </row>
    <row r="230" spans="1:6" s="217" customFormat="1" ht="22.5" customHeight="1">
      <c r="A230" s="213"/>
      <c r="B230" s="214"/>
      <c r="C230" s="215"/>
      <c r="F230" s="218"/>
    </row>
    <row r="231" spans="1:6" s="217" customFormat="1" ht="22.5" customHeight="1">
      <c r="A231" s="213"/>
      <c r="B231" s="214"/>
      <c r="C231" s="215"/>
      <c r="F231" s="218"/>
    </row>
    <row r="232" spans="1:6" s="217" customFormat="1" ht="22.5" customHeight="1">
      <c r="A232" s="213"/>
      <c r="B232" s="214"/>
      <c r="C232" s="215"/>
      <c r="F232" s="218"/>
    </row>
    <row r="233" spans="1:6" s="217" customFormat="1" ht="22.5" customHeight="1">
      <c r="A233" s="213"/>
      <c r="B233" s="214"/>
      <c r="C233" s="215"/>
      <c r="F233" s="218"/>
    </row>
    <row r="234" spans="1:6" s="217" customFormat="1" ht="22.5" customHeight="1">
      <c r="A234" s="213"/>
      <c r="B234" s="214"/>
      <c r="C234" s="215"/>
      <c r="F234" s="218"/>
    </row>
    <row r="235" spans="1:6" s="217" customFormat="1" ht="22.5" customHeight="1">
      <c r="A235" s="213"/>
      <c r="B235" s="214"/>
      <c r="C235" s="215"/>
      <c r="F235" s="218"/>
    </row>
    <row r="236" spans="1:6" s="217" customFormat="1" ht="22.5" customHeight="1">
      <c r="A236" s="213"/>
      <c r="B236" s="214"/>
      <c r="C236" s="215"/>
      <c r="F236" s="218"/>
    </row>
    <row r="237" spans="1:6" s="217" customFormat="1" ht="22.5" customHeight="1">
      <c r="A237" s="213"/>
      <c r="B237" s="214"/>
      <c r="C237" s="215"/>
      <c r="F237" s="218"/>
    </row>
  </sheetData>
  <mergeCells count="6">
    <mergeCell ref="D32:F32"/>
    <mergeCell ref="A1:C1"/>
    <mergeCell ref="A2:C2"/>
    <mergeCell ref="D7:F7"/>
    <mergeCell ref="A26:C26"/>
    <mergeCell ref="A27:C27"/>
  </mergeCells>
  <phoneticPr fontId="2" type="noConversion"/>
  <pageMargins left="0.8" right="0.7" top="0.48" bottom="0.5" header="0.5" footer="0.5"/>
  <pageSetup paperSize="9" scale="96" firstPageNumber="4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2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B050"/>
  </sheetPr>
  <dimension ref="A1:P113"/>
  <sheetViews>
    <sheetView topLeftCell="A66" zoomScale="90" zoomScaleNormal="90" zoomScaleSheetLayoutView="100" workbookViewId="0">
      <selection activeCell="I69" sqref="I69"/>
    </sheetView>
  </sheetViews>
  <sheetFormatPr defaultColWidth="9.09765625" defaultRowHeight="22" customHeight="1"/>
  <cols>
    <col min="1" max="1" width="70.5" style="7" customWidth="1"/>
    <col min="2" max="2" width="14.296875" style="8" customWidth="1"/>
    <col min="3" max="3" width="1.09765625" style="8" customWidth="1"/>
    <col min="4" max="4" width="18" style="197" customWidth="1"/>
    <col min="5" max="5" width="1.09765625" style="4" customWidth="1"/>
    <col min="6" max="6" width="14.3984375" style="4" customWidth="1"/>
    <col min="7" max="16384" width="9.09765625" style="4"/>
  </cols>
  <sheetData>
    <row r="1" spans="1:6" s="10" customFormat="1" ht="22" customHeight="1">
      <c r="A1" s="221" t="s">
        <v>0</v>
      </c>
      <c r="B1" s="221"/>
      <c r="C1" s="221"/>
      <c r="D1" s="183"/>
    </row>
    <row r="2" spans="1:6" s="10" customFormat="1" ht="22" customHeight="1">
      <c r="A2" s="116" t="s">
        <v>55</v>
      </c>
      <c r="B2" s="9"/>
      <c r="C2" s="9"/>
      <c r="D2" s="183"/>
    </row>
    <row r="3" spans="1:6" ht="22" customHeight="1">
      <c r="A3" s="2"/>
      <c r="B3" s="3"/>
      <c r="C3" s="3"/>
      <c r="D3" s="223" t="s">
        <v>56</v>
      </c>
      <c r="E3" s="223"/>
      <c r="F3" s="223"/>
    </row>
    <row r="4" spans="1:6" ht="22" customHeight="1">
      <c r="A4" s="2"/>
      <c r="B4" s="3"/>
      <c r="C4" s="3"/>
      <c r="D4" s="223" t="s">
        <v>57</v>
      </c>
      <c r="E4" s="223"/>
      <c r="F4" s="223"/>
    </row>
    <row r="5" spans="1:6" ht="22" customHeight="1">
      <c r="A5" s="2"/>
      <c r="B5" s="5" t="s">
        <v>5</v>
      </c>
      <c r="C5" s="5"/>
      <c r="D5" s="184">
        <v>2565</v>
      </c>
      <c r="E5" s="128"/>
      <c r="F5" s="128">
        <v>2564</v>
      </c>
    </row>
    <row r="6" spans="1:6" s="6" customFormat="1" ht="22" customHeight="1">
      <c r="A6" s="2"/>
      <c r="B6" s="3"/>
      <c r="C6" s="3"/>
      <c r="D6" s="224" t="s">
        <v>7</v>
      </c>
      <c r="E6" s="224"/>
      <c r="F6" s="224"/>
    </row>
    <row r="7" spans="1:6" customFormat="1" ht="22" customHeight="1">
      <c r="A7" s="28" t="s">
        <v>58</v>
      </c>
      <c r="B7" s="28"/>
      <c r="C7" s="29"/>
      <c r="D7" s="185"/>
    </row>
    <row r="8" spans="1:6" customFormat="1" ht="22" customHeight="1">
      <c r="A8" s="31" t="s">
        <v>59</v>
      </c>
      <c r="B8" s="28"/>
      <c r="C8" s="29"/>
      <c r="D8" s="186">
        <v>1515140101</v>
      </c>
      <c r="E8" s="41"/>
      <c r="F8" s="143">
        <v>2852371640</v>
      </c>
    </row>
    <row r="9" spans="1:6" customFormat="1" ht="22" customHeight="1">
      <c r="A9" s="32" t="s">
        <v>60</v>
      </c>
      <c r="B9" s="30"/>
      <c r="D9" s="173">
        <v>-35585250</v>
      </c>
      <c r="E9" s="41"/>
      <c r="F9" s="41">
        <v>-55059455</v>
      </c>
    </row>
    <row r="10" spans="1:6" customFormat="1" ht="22" customHeight="1">
      <c r="A10" s="31" t="s">
        <v>61</v>
      </c>
      <c r="B10" s="30"/>
      <c r="D10" s="187">
        <v>1479554851</v>
      </c>
      <c r="F10" s="52">
        <f>SUM(F8:F9)</f>
        <v>2797312185</v>
      </c>
    </row>
    <row r="11" spans="1:6" customFormat="1" ht="22" customHeight="1">
      <c r="A11" s="33" t="s">
        <v>62</v>
      </c>
      <c r="B11" s="30" t="s">
        <v>22</v>
      </c>
      <c r="D11" s="188"/>
    </row>
    <row r="12" spans="1:6" customFormat="1" ht="22" customHeight="1">
      <c r="A12" s="33" t="s">
        <v>63</v>
      </c>
      <c r="B12" s="30"/>
      <c r="D12" s="189">
        <v>674490815</v>
      </c>
      <c r="E12" s="69"/>
      <c r="F12" s="69">
        <v>-304740041</v>
      </c>
    </row>
    <row r="13" spans="1:6" customFormat="1" ht="22" customHeight="1">
      <c r="A13" s="33" t="s">
        <v>64</v>
      </c>
      <c r="B13" s="30"/>
      <c r="D13" s="189"/>
      <c r="E13" s="69"/>
      <c r="F13" s="69"/>
    </row>
    <row r="14" spans="1:6" customFormat="1" ht="22" customHeight="1">
      <c r="A14" s="33" t="s">
        <v>65</v>
      </c>
      <c r="B14" s="30"/>
      <c r="D14" s="190">
        <v>-16499259</v>
      </c>
      <c r="E14" s="69"/>
      <c r="F14" s="70">
        <v>-6127527</v>
      </c>
    </row>
    <row r="15" spans="1:6" customFormat="1" ht="22" customHeight="1">
      <c r="A15" s="34" t="s">
        <v>66</v>
      </c>
      <c r="B15" s="35"/>
      <c r="C15" s="34"/>
      <c r="D15" s="36">
        <v>2137546407</v>
      </c>
      <c r="E15" s="36"/>
      <c r="F15" s="36">
        <f>SUM(F10:F14)</f>
        <v>2486444617</v>
      </c>
    </row>
    <row r="16" spans="1:6" customFormat="1" ht="22" customHeight="1">
      <c r="A16" s="34" t="s">
        <v>67</v>
      </c>
      <c r="B16" s="35"/>
      <c r="C16" s="34"/>
      <c r="D16" s="36">
        <v>13439204</v>
      </c>
      <c r="E16" s="36"/>
      <c r="F16" s="36">
        <v>20857853</v>
      </c>
    </row>
    <row r="17" spans="1:6" customFormat="1" ht="22" customHeight="1">
      <c r="A17" s="34" t="s">
        <v>68</v>
      </c>
      <c r="B17" s="35"/>
      <c r="C17" s="34"/>
      <c r="D17" s="38">
        <v>7193745</v>
      </c>
      <c r="E17" s="38"/>
      <c r="F17" s="38">
        <v>76738081</v>
      </c>
    </row>
    <row r="18" spans="1:6" customFormat="1" ht="22" customHeight="1">
      <c r="A18" s="117" t="s">
        <v>69</v>
      </c>
      <c r="B18" s="35"/>
      <c r="C18" s="34"/>
      <c r="D18" s="38">
        <v>-6350060</v>
      </c>
      <c r="E18" s="38"/>
      <c r="F18" s="38">
        <v>91657667</v>
      </c>
    </row>
    <row r="19" spans="1:6" customFormat="1" ht="22" customHeight="1">
      <c r="A19" s="94" t="s">
        <v>97</v>
      </c>
      <c r="B19" s="35"/>
      <c r="C19" s="34"/>
      <c r="D19" s="38">
        <v>-1982</v>
      </c>
      <c r="E19" s="38"/>
      <c r="F19" s="38">
        <v>-6819429</v>
      </c>
    </row>
    <row r="20" spans="1:6" customFormat="1" ht="22" customHeight="1">
      <c r="A20" s="94" t="s">
        <v>70</v>
      </c>
      <c r="B20" s="35"/>
      <c r="C20" s="34"/>
      <c r="D20" s="38">
        <v>2198567</v>
      </c>
      <c r="E20" s="38"/>
      <c r="F20" s="38">
        <v>7113458</v>
      </c>
    </row>
    <row r="21" spans="1:6" customFormat="1" ht="22" customHeight="1">
      <c r="A21" s="29" t="s">
        <v>71</v>
      </c>
      <c r="B21" s="35"/>
      <c r="D21" s="39">
        <f>SUM(D15:D20)</f>
        <v>2154025881</v>
      </c>
      <c r="E21" s="40"/>
      <c r="F21" s="39">
        <f>SUM(F15:F20)</f>
        <v>2675992247</v>
      </c>
    </row>
    <row r="22" spans="1:6" customFormat="1" ht="12.65" customHeight="1">
      <c r="A22" s="29"/>
      <c r="B22" s="35"/>
      <c r="D22" s="173"/>
      <c r="E22" s="41"/>
      <c r="F22" s="41"/>
    </row>
    <row r="23" spans="1:6" customFormat="1" ht="22" customHeight="1">
      <c r="A23" s="28" t="s">
        <v>72</v>
      </c>
      <c r="B23" s="35"/>
      <c r="D23" s="173"/>
      <c r="E23" s="41"/>
      <c r="F23" s="41"/>
    </row>
    <row r="24" spans="1:6" customFormat="1" ht="22" customHeight="1">
      <c r="A24" s="117" t="s">
        <v>163</v>
      </c>
      <c r="B24" s="35"/>
      <c r="D24" s="181">
        <v>-6374521402</v>
      </c>
      <c r="E24" s="41"/>
      <c r="F24" s="148">
        <v>0</v>
      </c>
    </row>
    <row r="25" spans="1:6" customFormat="1" ht="22" customHeight="1">
      <c r="A25" s="94" t="s">
        <v>73</v>
      </c>
      <c r="B25" s="43"/>
      <c r="C25" s="42"/>
      <c r="D25" s="173">
        <v>10834230473</v>
      </c>
      <c r="E25" s="41"/>
      <c r="F25" s="41">
        <v>2325363256</v>
      </c>
    </row>
    <row r="26" spans="1:6" customFormat="1" ht="22" customHeight="1">
      <c r="A26" s="94" t="s">
        <v>74</v>
      </c>
      <c r="B26" s="30"/>
      <c r="D26" s="37">
        <v>221318735</v>
      </c>
      <c r="E26" s="38"/>
      <c r="F26" s="37">
        <v>-40868784</v>
      </c>
    </row>
    <row r="27" spans="1:6" customFormat="1" ht="22" customHeight="1">
      <c r="A27" s="94" t="s">
        <v>75</v>
      </c>
      <c r="B27" s="30"/>
      <c r="D27" s="38">
        <f>SUM(D25:D26)</f>
        <v>11055549208</v>
      </c>
      <c r="E27" s="38"/>
      <c r="F27" s="38">
        <f>SUM(F24:F26)</f>
        <v>2284494472</v>
      </c>
    </row>
    <row r="28" spans="1:6" customFormat="1" ht="22" customHeight="1">
      <c r="A28" s="34" t="s">
        <v>76</v>
      </c>
      <c r="B28" s="43"/>
      <c r="C28" s="42"/>
      <c r="D28" s="38">
        <v>239880343</v>
      </c>
      <c r="E28" s="38"/>
      <c r="F28" s="38">
        <v>449424421</v>
      </c>
    </row>
    <row r="29" spans="1:6" customFormat="1" ht="22" customHeight="1">
      <c r="A29" s="94" t="s">
        <v>77</v>
      </c>
      <c r="D29" s="38">
        <v>69833579</v>
      </c>
      <c r="E29" s="38"/>
      <c r="F29" s="38">
        <v>90632095</v>
      </c>
    </row>
    <row r="30" spans="1:6" customFormat="1" ht="22" customHeight="1">
      <c r="A30" s="34" t="s">
        <v>78</v>
      </c>
      <c r="B30" s="30"/>
      <c r="D30" s="38">
        <v>357075249</v>
      </c>
      <c r="E30" s="38"/>
      <c r="F30" s="38">
        <v>304446505</v>
      </c>
    </row>
    <row r="31" spans="1:6" customFormat="1" ht="22" customHeight="1">
      <c r="A31" s="34" t="s">
        <v>79</v>
      </c>
      <c r="B31" s="30">
        <v>12</v>
      </c>
      <c r="D31" s="38">
        <v>326466</v>
      </c>
      <c r="E31" s="38"/>
      <c r="F31" s="38">
        <v>380459</v>
      </c>
    </row>
    <row r="32" spans="1:6" customFormat="1" ht="22" customHeight="1">
      <c r="A32" s="94" t="s">
        <v>80</v>
      </c>
      <c r="B32" s="30">
        <v>15</v>
      </c>
      <c r="D32" s="38">
        <v>-10903</v>
      </c>
      <c r="E32" s="38"/>
      <c r="F32" s="38">
        <v>1761012</v>
      </c>
    </row>
    <row r="33" spans="1:6" customFormat="1" ht="22" customHeight="1">
      <c r="A33" s="29" t="s">
        <v>81</v>
      </c>
      <c r="B33" s="35"/>
      <c r="D33" s="182">
        <f>SUM(D24,D27:D32)</f>
        <v>5348132540</v>
      </c>
      <c r="E33" s="40"/>
      <c r="F33" s="39">
        <f>SUM(F27:F32)</f>
        <v>3131138964</v>
      </c>
    </row>
    <row r="34" spans="1:6" customFormat="1" ht="22" customHeight="1">
      <c r="A34" s="26" t="s">
        <v>82</v>
      </c>
      <c r="B34" s="35"/>
      <c r="C34" s="26"/>
      <c r="D34" s="44">
        <f>D21-D33</f>
        <v>-3194106659</v>
      </c>
      <c r="E34" s="40"/>
      <c r="F34" s="44">
        <f>F21-F33</f>
        <v>-455146717</v>
      </c>
    </row>
    <row r="35" spans="1:6" customFormat="1" ht="22" customHeight="1">
      <c r="A35" s="117" t="s">
        <v>83</v>
      </c>
      <c r="B35" s="30">
        <v>14</v>
      </c>
      <c r="D35" s="38">
        <v>-61926255</v>
      </c>
      <c r="E35" s="38"/>
      <c r="F35" s="38">
        <v>-95712161</v>
      </c>
    </row>
    <row r="36" spans="1:6" customFormat="1" ht="22" customHeight="1">
      <c r="A36" s="26" t="s">
        <v>84</v>
      </c>
      <c r="B36" s="30"/>
      <c r="D36" s="172">
        <f>D34-D35</f>
        <v>-3132180404</v>
      </c>
      <c r="E36" s="40"/>
      <c r="F36" s="39">
        <f>F34-F35</f>
        <v>-359434556</v>
      </c>
    </row>
    <row r="37" spans="1:6" customFormat="1" ht="22" customHeight="1">
      <c r="A37" s="29"/>
      <c r="D37" s="185"/>
      <c r="F37" s="40"/>
    </row>
    <row r="38" spans="1:6" customFormat="1" ht="22" customHeight="1">
      <c r="A38" s="221" t="s">
        <v>0</v>
      </c>
      <c r="B38" s="221"/>
      <c r="C38" s="221"/>
      <c r="D38" s="192"/>
      <c r="E38" s="45"/>
    </row>
    <row r="39" spans="1:6" customFormat="1" ht="22" customHeight="1">
      <c r="A39" s="222" t="s">
        <v>55</v>
      </c>
      <c r="B39" s="222"/>
      <c r="C39" s="222"/>
      <c r="D39" s="222"/>
      <c r="E39" s="222"/>
    </row>
    <row r="40" spans="1:6" customFormat="1" ht="22" customHeight="1">
      <c r="A40" s="46"/>
      <c r="B40" s="46"/>
      <c r="C40" s="46"/>
      <c r="D40" s="226" t="s">
        <v>56</v>
      </c>
      <c r="E40" s="226"/>
      <c r="F40" s="226"/>
    </row>
    <row r="41" spans="1:6" customFormat="1" ht="22" customHeight="1">
      <c r="A41" s="47"/>
      <c r="B41" s="47"/>
      <c r="C41" s="47"/>
      <c r="D41" s="226" t="s">
        <v>57</v>
      </c>
      <c r="E41" s="226"/>
      <c r="F41" s="226"/>
    </row>
    <row r="42" spans="1:6" customFormat="1" ht="22" customHeight="1">
      <c r="A42" s="47"/>
      <c r="B42" s="30" t="s">
        <v>5</v>
      </c>
      <c r="D42" s="184">
        <v>2565</v>
      </c>
      <c r="E42" s="128"/>
      <c r="F42" s="128">
        <v>2564</v>
      </c>
    </row>
    <row r="43" spans="1:6" customFormat="1" ht="22" customHeight="1">
      <c r="D43" s="225" t="s">
        <v>7</v>
      </c>
      <c r="E43" s="225"/>
      <c r="F43" s="225"/>
    </row>
    <row r="44" spans="1:6" customFormat="1" ht="22" customHeight="1">
      <c r="A44" s="29" t="s">
        <v>85</v>
      </c>
      <c r="D44" s="185"/>
      <c r="E44" s="30"/>
      <c r="F44" s="30"/>
    </row>
    <row r="45" spans="1:6" customFormat="1" ht="22" customHeight="1">
      <c r="A45" s="27" t="s">
        <v>86</v>
      </c>
      <c r="D45" s="173"/>
      <c r="E45" s="41"/>
      <c r="F45" s="41"/>
    </row>
    <row r="46" spans="1:6" customFormat="1" ht="22" customHeight="1">
      <c r="A46" s="94" t="s">
        <v>87</v>
      </c>
      <c r="D46" s="188"/>
    </row>
    <row r="47" spans="1:6" customFormat="1" ht="22" customHeight="1">
      <c r="A47" s="94" t="s">
        <v>88</v>
      </c>
      <c r="D47" s="173">
        <v>-4037</v>
      </c>
      <c r="E47" s="41"/>
      <c r="F47" s="41">
        <v>226198923</v>
      </c>
    </row>
    <row r="48" spans="1:6" customFormat="1" ht="22" customHeight="1">
      <c r="A48" s="94" t="s">
        <v>89</v>
      </c>
      <c r="D48" s="173"/>
      <c r="E48" s="41"/>
      <c r="F48" s="41"/>
    </row>
    <row r="49" spans="1:6" customFormat="1" ht="22" customHeight="1">
      <c r="A49" s="94" t="s">
        <v>90</v>
      </c>
      <c r="D49" s="158">
        <v>0</v>
      </c>
      <c r="E49" s="41"/>
      <c r="F49" s="158">
        <v>13190998</v>
      </c>
    </row>
    <row r="50" spans="1:6" customFormat="1" ht="22" customHeight="1">
      <c r="A50" s="94" t="s">
        <v>91</v>
      </c>
      <c r="D50" s="173"/>
      <c r="E50" s="41"/>
      <c r="F50" s="41"/>
    </row>
    <row r="51" spans="1:6" customFormat="1" ht="22" customHeight="1">
      <c r="A51" s="94" t="s">
        <v>92</v>
      </c>
      <c r="D51" s="193">
        <v>808</v>
      </c>
      <c r="E51" s="41"/>
      <c r="F51" s="53">
        <v>-47877984</v>
      </c>
    </row>
    <row r="52" spans="1:6" customFormat="1" ht="22" customHeight="1">
      <c r="A52" s="94"/>
      <c r="D52" s="193">
        <v>-3229</v>
      </c>
      <c r="E52" s="41"/>
      <c r="F52" s="53">
        <f>SUM(F46:F51)</f>
        <v>191511937</v>
      </c>
    </row>
    <row r="53" spans="1:6" customFormat="1" ht="22" customHeight="1">
      <c r="A53" s="26" t="s">
        <v>93</v>
      </c>
      <c r="D53" s="194">
        <v>-3229</v>
      </c>
      <c r="E53" s="40"/>
      <c r="F53" s="48">
        <f>F52</f>
        <v>191511937</v>
      </c>
    </row>
    <row r="54" spans="1:6" customFormat="1" ht="22" customHeight="1" thickBot="1">
      <c r="A54" s="26" t="s">
        <v>94</v>
      </c>
      <c r="D54" s="195">
        <f>D36+D53</f>
        <v>-3132183633</v>
      </c>
      <c r="E54" s="40"/>
      <c r="F54" s="49">
        <f>F36+F53</f>
        <v>-167922619</v>
      </c>
    </row>
    <row r="55" spans="1:6" customFormat="1" ht="22" customHeight="1" thickTop="1">
      <c r="A55" s="26"/>
      <c r="D55" s="196"/>
      <c r="E55" s="40"/>
      <c r="F55" s="68"/>
    </row>
    <row r="56" spans="1:6" customFormat="1" ht="22" customHeight="1" thickBot="1">
      <c r="A56" s="26" t="s">
        <v>95</v>
      </c>
      <c r="B56" s="72">
        <v>16</v>
      </c>
      <c r="D56" s="50">
        <f>+D36/200000000</f>
        <v>-15.66</v>
      </c>
      <c r="E56" s="51"/>
      <c r="F56" s="50">
        <f>+F36/200000000</f>
        <v>-1.8</v>
      </c>
    </row>
    <row r="57" spans="1:6" customFormat="1" ht="22" customHeight="1" thickTop="1">
      <c r="D57" s="188"/>
      <c r="E57" s="47"/>
    </row>
    <row r="58" spans="1:6" s="10" customFormat="1" ht="22" customHeight="1">
      <c r="A58" s="221" t="s">
        <v>0</v>
      </c>
      <c r="B58" s="221"/>
      <c r="C58" s="221"/>
      <c r="D58" s="183"/>
    </row>
    <row r="59" spans="1:6" s="10" customFormat="1" ht="22" customHeight="1">
      <c r="A59" s="116" t="s">
        <v>55</v>
      </c>
      <c r="B59" s="9"/>
      <c r="C59" s="9"/>
      <c r="D59" s="183"/>
    </row>
    <row r="60" spans="1:6" ht="22" customHeight="1">
      <c r="A60" s="2"/>
      <c r="B60" s="3"/>
      <c r="C60" s="3"/>
      <c r="D60" s="226" t="s">
        <v>96</v>
      </c>
      <c r="E60" s="226"/>
      <c r="F60" s="226"/>
    </row>
    <row r="61" spans="1:6" ht="22" customHeight="1">
      <c r="A61" s="2"/>
      <c r="B61" s="3"/>
      <c r="C61" s="3"/>
      <c r="D61" s="226" t="s">
        <v>57</v>
      </c>
      <c r="E61" s="226"/>
      <c r="F61" s="226"/>
    </row>
    <row r="62" spans="1:6" ht="22" customHeight="1">
      <c r="A62" s="2"/>
      <c r="B62" s="5" t="s">
        <v>5</v>
      </c>
      <c r="C62" s="5"/>
      <c r="D62" s="184">
        <v>2565</v>
      </c>
      <c r="E62" s="128"/>
      <c r="F62" s="128">
        <v>2564</v>
      </c>
    </row>
    <row r="63" spans="1:6" s="6" customFormat="1" ht="22" customHeight="1">
      <c r="A63" s="2"/>
      <c r="B63" s="3"/>
      <c r="C63" s="3"/>
      <c r="D63" s="224" t="s">
        <v>7</v>
      </c>
      <c r="E63" s="224"/>
      <c r="F63" s="224"/>
    </row>
    <row r="64" spans="1:6" customFormat="1" ht="22" customHeight="1">
      <c r="A64" s="28" t="s">
        <v>58</v>
      </c>
      <c r="B64" s="28"/>
      <c r="C64" s="29"/>
      <c r="D64" s="185"/>
    </row>
    <row r="65" spans="1:6" customFormat="1" ht="22" customHeight="1">
      <c r="A65" s="31" t="s">
        <v>59</v>
      </c>
      <c r="B65" s="28"/>
      <c r="C65" s="29"/>
      <c r="D65" s="186">
        <v>3656921720</v>
      </c>
      <c r="E65" s="41"/>
      <c r="F65" s="143">
        <v>5532439944</v>
      </c>
    </row>
    <row r="66" spans="1:6" customFormat="1" ht="22" customHeight="1">
      <c r="A66" s="32" t="s">
        <v>60</v>
      </c>
      <c r="B66" s="30"/>
      <c r="D66" s="173">
        <v>-87707209</v>
      </c>
      <c r="E66" s="41"/>
      <c r="F66" s="41">
        <v>-126658444</v>
      </c>
    </row>
    <row r="67" spans="1:6" customFormat="1" ht="22" customHeight="1">
      <c r="A67" s="31" t="s">
        <v>61</v>
      </c>
      <c r="B67" s="30"/>
      <c r="D67" s="187">
        <f>SUM(D65:D66)</f>
        <v>3569214511</v>
      </c>
      <c r="F67" s="52">
        <f>SUM(F65:F66)</f>
        <v>5405781500</v>
      </c>
    </row>
    <row r="68" spans="1:6" customFormat="1" ht="22" customHeight="1">
      <c r="A68" s="33" t="s">
        <v>62</v>
      </c>
      <c r="B68" s="30" t="s">
        <v>22</v>
      </c>
      <c r="D68" s="188"/>
    </row>
    <row r="69" spans="1:6" customFormat="1" ht="22" customHeight="1">
      <c r="A69" s="33" t="s">
        <v>63</v>
      </c>
      <c r="B69" s="30"/>
      <c r="D69" s="189">
        <v>1031481267</v>
      </c>
      <c r="E69" s="69"/>
      <c r="F69" s="69">
        <v>-511558896</v>
      </c>
    </row>
    <row r="70" spans="1:6" customFormat="1" ht="22" customHeight="1">
      <c r="A70" s="33" t="s">
        <v>64</v>
      </c>
      <c r="B70" s="30"/>
      <c r="D70" s="189"/>
      <c r="E70" s="69"/>
      <c r="F70" s="69"/>
    </row>
    <row r="71" spans="1:6" customFormat="1" ht="22" customHeight="1">
      <c r="A71" s="33" t="s">
        <v>65</v>
      </c>
      <c r="B71" s="30"/>
      <c r="D71" s="190">
        <v>-52712037</v>
      </c>
      <c r="E71" s="69"/>
      <c r="F71" s="70">
        <v>-44549349</v>
      </c>
    </row>
    <row r="72" spans="1:6" customFormat="1" ht="22" customHeight="1">
      <c r="A72" s="34" t="s">
        <v>66</v>
      </c>
      <c r="B72" s="35"/>
      <c r="C72" s="34"/>
      <c r="D72" s="36">
        <f>SUM(D67:D71)</f>
        <v>4547983741</v>
      </c>
      <c r="E72" s="36"/>
      <c r="F72" s="36">
        <f>SUM(F67:F71)</f>
        <v>4849673255</v>
      </c>
    </row>
    <row r="73" spans="1:6" customFormat="1" ht="22" customHeight="1">
      <c r="A73" s="34" t="s">
        <v>67</v>
      </c>
      <c r="B73" s="35"/>
      <c r="C73" s="34"/>
      <c r="D73" s="36">
        <v>29480163</v>
      </c>
      <c r="E73" s="36"/>
      <c r="F73" s="36">
        <v>46197847</v>
      </c>
    </row>
    <row r="74" spans="1:6" customFormat="1" ht="22" customHeight="1">
      <c r="A74" s="34" t="s">
        <v>68</v>
      </c>
      <c r="B74" s="35"/>
      <c r="C74" s="34"/>
      <c r="D74" s="38">
        <v>25940890</v>
      </c>
      <c r="E74" s="38"/>
      <c r="F74" s="38">
        <v>147165985</v>
      </c>
    </row>
    <row r="75" spans="1:6" customFormat="1" ht="22" customHeight="1">
      <c r="A75" s="117" t="s">
        <v>162</v>
      </c>
      <c r="B75" s="35"/>
      <c r="C75" s="34"/>
      <c r="D75" s="38">
        <v>11116381</v>
      </c>
      <c r="E75" s="38"/>
      <c r="F75" s="38">
        <v>113187227</v>
      </c>
    </row>
    <row r="76" spans="1:6" customFormat="1" ht="22" customHeight="1">
      <c r="A76" s="94" t="s">
        <v>97</v>
      </c>
      <c r="B76" s="35"/>
      <c r="C76" s="34"/>
      <c r="D76" s="38">
        <v>-5306</v>
      </c>
      <c r="E76" s="38"/>
      <c r="F76" s="38">
        <v>-45022754</v>
      </c>
    </row>
    <row r="77" spans="1:6" customFormat="1" ht="22" customHeight="1">
      <c r="A77" s="94" t="s">
        <v>70</v>
      </c>
      <c r="B77" s="35"/>
      <c r="C77" s="34"/>
      <c r="D77" s="38">
        <f>11571407-1</f>
        <v>11571406</v>
      </c>
      <c r="E77" s="38"/>
      <c r="F77" s="38">
        <v>17530780</v>
      </c>
    </row>
    <row r="78" spans="1:6" customFormat="1" ht="22" customHeight="1">
      <c r="A78" s="29" t="s">
        <v>71</v>
      </c>
      <c r="B78" s="35"/>
      <c r="D78" s="172">
        <f>SUM(D72:D77)</f>
        <v>4626087275</v>
      </c>
      <c r="E78" s="40"/>
      <c r="F78" s="39">
        <f>SUM(F72:F77)</f>
        <v>5128732340</v>
      </c>
    </row>
    <row r="79" spans="1:6" customFormat="1" ht="12.65" customHeight="1">
      <c r="A79" s="29"/>
      <c r="B79" s="35"/>
      <c r="D79" s="173"/>
      <c r="E79" s="41"/>
      <c r="F79" s="41"/>
    </row>
    <row r="80" spans="1:6" customFormat="1" ht="22" customHeight="1">
      <c r="A80" s="28" t="s">
        <v>72</v>
      </c>
      <c r="B80" s="35"/>
      <c r="D80" s="173"/>
      <c r="E80" s="41"/>
      <c r="F80" s="41"/>
    </row>
    <row r="81" spans="1:6" customFormat="1" ht="22" customHeight="1">
      <c r="A81" s="94" t="s">
        <v>73</v>
      </c>
      <c r="B81" s="43"/>
      <c r="C81" s="42"/>
      <c r="D81" s="173">
        <v>36019937569</v>
      </c>
      <c r="E81" s="41"/>
      <c r="F81" s="41">
        <v>3754309925</v>
      </c>
    </row>
    <row r="82" spans="1:6" customFormat="1" ht="22" customHeight="1">
      <c r="A82" s="94" t="s">
        <v>74</v>
      </c>
      <c r="B82" s="30"/>
      <c r="D82" s="37">
        <v>-392618420</v>
      </c>
      <c r="E82" s="38"/>
      <c r="F82" s="37">
        <v>-64938690</v>
      </c>
    </row>
    <row r="83" spans="1:6" customFormat="1" ht="22" customHeight="1">
      <c r="A83" s="94" t="s">
        <v>75</v>
      </c>
      <c r="B83" s="30"/>
      <c r="D83" s="38">
        <f>SUM(D81:D82)</f>
        <v>35627319149</v>
      </c>
      <c r="E83" s="38"/>
      <c r="F83" s="38">
        <f>SUM(F81:F82)</f>
        <v>3689371235</v>
      </c>
    </row>
    <row r="84" spans="1:6" customFormat="1" ht="22" customHeight="1">
      <c r="A84" s="34" t="s">
        <v>76</v>
      </c>
      <c r="B84" s="43"/>
      <c r="C84" s="42"/>
      <c r="D84" s="38">
        <v>574463732</v>
      </c>
      <c r="E84" s="38"/>
      <c r="F84" s="38">
        <v>878433099</v>
      </c>
    </row>
    <row r="85" spans="1:6" customFormat="1" ht="22" customHeight="1">
      <c r="A85" s="94" t="s">
        <v>77</v>
      </c>
      <c r="D85" s="38">
        <v>149619347</v>
      </c>
      <c r="E85" s="38"/>
      <c r="F85" s="38">
        <v>177803760</v>
      </c>
    </row>
    <row r="86" spans="1:6" customFormat="1" ht="22" customHeight="1">
      <c r="A86" s="34" t="s">
        <v>78</v>
      </c>
      <c r="B86" s="30"/>
      <c r="D86" s="38">
        <v>623220438</v>
      </c>
      <c r="E86" s="38"/>
      <c r="F86" s="38">
        <v>619158802</v>
      </c>
    </row>
    <row r="87" spans="1:6" customFormat="1" ht="22" customHeight="1">
      <c r="A87" s="34" t="s">
        <v>79</v>
      </c>
      <c r="B87" s="30">
        <v>12</v>
      </c>
      <c r="D87" s="38">
        <v>673969</v>
      </c>
      <c r="E87" s="38"/>
      <c r="F87" s="38">
        <v>786039</v>
      </c>
    </row>
    <row r="88" spans="1:6" customFormat="1" ht="22" customHeight="1">
      <c r="A88" s="94" t="s">
        <v>80</v>
      </c>
      <c r="B88" s="30">
        <v>15</v>
      </c>
      <c r="D88" s="38">
        <v>-2247233</v>
      </c>
      <c r="E88" s="38"/>
      <c r="F88" s="38">
        <v>2440620</v>
      </c>
    </row>
    <row r="89" spans="1:6" customFormat="1" ht="22" customHeight="1">
      <c r="A89" s="29" t="s">
        <v>81</v>
      </c>
      <c r="B89" s="35"/>
      <c r="D89" s="172">
        <f>SUM(D83:D88)</f>
        <v>36973049402</v>
      </c>
      <c r="E89" s="40"/>
      <c r="F89" s="39">
        <f>SUM(F83:F88)</f>
        <v>5367993555</v>
      </c>
    </row>
    <row r="90" spans="1:6" customFormat="1" ht="22" customHeight="1">
      <c r="A90" s="26" t="s">
        <v>82</v>
      </c>
      <c r="B90" s="35"/>
      <c r="C90" s="26"/>
      <c r="D90" s="191">
        <f>D78-D89</f>
        <v>-32346962127</v>
      </c>
      <c r="E90" s="40"/>
      <c r="F90" s="44">
        <f>F78-F89</f>
        <v>-239261215</v>
      </c>
    </row>
    <row r="91" spans="1:6" customFormat="1" ht="22" customHeight="1">
      <c r="A91" s="117" t="s">
        <v>83</v>
      </c>
      <c r="B91" s="30">
        <v>14</v>
      </c>
      <c r="D91" s="38">
        <v>206592804</v>
      </c>
      <c r="E91" s="38"/>
      <c r="F91" s="38">
        <v>-56060770</v>
      </c>
    </row>
    <row r="92" spans="1:6" customFormat="1" ht="22" customHeight="1">
      <c r="A92" s="26" t="s">
        <v>84</v>
      </c>
      <c r="B92" s="30"/>
      <c r="D92" s="172">
        <f>D90-D91</f>
        <v>-32553554931</v>
      </c>
      <c r="E92" s="40"/>
      <c r="F92" s="39">
        <f>F90-F91</f>
        <v>-183200445</v>
      </c>
    </row>
    <row r="93" spans="1:6" customFormat="1" ht="22" customHeight="1">
      <c r="A93" s="29"/>
      <c r="D93" s="185"/>
      <c r="F93" s="40"/>
    </row>
    <row r="94" spans="1:6" customFormat="1" ht="22" customHeight="1">
      <c r="A94" s="221" t="s">
        <v>0</v>
      </c>
      <c r="B94" s="221"/>
      <c r="C94" s="221"/>
      <c r="D94" s="192"/>
      <c r="E94" s="45"/>
    </row>
    <row r="95" spans="1:6" customFormat="1" ht="22" customHeight="1">
      <c r="A95" s="222" t="s">
        <v>55</v>
      </c>
      <c r="B95" s="222"/>
      <c r="C95" s="222"/>
      <c r="D95" s="222"/>
      <c r="E95" s="222"/>
    </row>
    <row r="96" spans="1:6" customFormat="1" ht="22" customHeight="1">
      <c r="A96" s="46"/>
      <c r="B96" s="46"/>
      <c r="C96" s="46"/>
      <c r="D96" s="226" t="s">
        <v>96</v>
      </c>
      <c r="E96" s="226"/>
      <c r="F96" s="226"/>
    </row>
    <row r="97" spans="1:6" customFormat="1" ht="22" customHeight="1">
      <c r="A97" s="47"/>
      <c r="B97" s="47"/>
      <c r="C97" s="47"/>
      <c r="D97" s="226" t="s">
        <v>57</v>
      </c>
      <c r="E97" s="226"/>
      <c r="F97" s="226"/>
    </row>
    <row r="98" spans="1:6" customFormat="1" ht="22" customHeight="1">
      <c r="A98" s="47"/>
      <c r="B98" s="30" t="s">
        <v>5</v>
      </c>
      <c r="D98" s="184">
        <v>2565</v>
      </c>
      <c r="E98" s="128"/>
      <c r="F98" s="128">
        <v>2564</v>
      </c>
    </row>
    <row r="99" spans="1:6" customFormat="1" ht="22" customHeight="1">
      <c r="D99" s="225" t="s">
        <v>7</v>
      </c>
      <c r="E99" s="225"/>
      <c r="F99" s="225"/>
    </row>
    <row r="100" spans="1:6" customFormat="1" ht="22" customHeight="1">
      <c r="A100" s="29" t="s">
        <v>85</v>
      </c>
      <c r="D100" s="185"/>
      <c r="E100" s="30"/>
      <c r="F100" s="30"/>
    </row>
    <row r="101" spans="1:6" customFormat="1" ht="22" customHeight="1">
      <c r="A101" s="27" t="s">
        <v>86</v>
      </c>
      <c r="D101" s="173"/>
      <c r="E101" s="41"/>
      <c r="F101" s="41"/>
    </row>
    <row r="102" spans="1:6" customFormat="1" ht="22" customHeight="1">
      <c r="A102" s="94" t="s">
        <v>87</v>
      </c>
      <c r="D102" s="188"/>
    </row>
    <row r="103" spans="1:6" customFormat="1" ht="22" customHeight="1">
      <c r="A103" s="94" t="s">
        <v>88</v>
      </c>
      <c r="D103" s="158">
        <v>-1298142</v>
      </c>
      <c r="E103" s="41"/>
      <c r="F103" s="158">
        <v>289254678</v>
      </c>
    </row>
    <row r="104" spans="1:6" customFormat="1" ht="22" customHeight="1">
      <c r="A104" s="94" t="s">
        <v>89</v>
      </c>
      <c r="D104" s="173"/>
      <c r="E104" s="41"/>
      <c r="F104" s="41"/>
    </row>
    <row r="105" spans="1:6" customFormat="1" ht="22" customHeight="1">
      <c r="A105" s="94" t="s">
        <v>90</v>
      </c>
      <c r="D105" s="158">
        <v>-5991</v>
      </c>
      <c r="E105" s="41"/>
      <c r="F105" s="158">
        <v>71840024</v>
      </c>
    </row>
    <row r="106" spans="1:6" customFormat="1" ht="22" customHeight="1">
      <c r="A106" s="94" t="s">
        <v>98</v>
      </c>
      <c r="D106" s="77"/>
      <c r="E106" s="41"/>
      <c r="F106" s="77"/>
    </row>
    <row r="107" spans="1:6" customFormat="1" ht="22" customHeight="1">
      <c r="A107" s="94" t="s">
        <v>92</v>
      </c>
      <c r="D107" s="78">
        <v>260827</v>
      </c>
      <c r="E107" s="41"/>
      <c r="F107" s="78">
        <v>-72218940</v>
      </c>
    </row>
    <row r="108" spans="1:6" customFormat="1" ht="22" customHeight="1">
      <c r="A108" s="94"/>
      <c r="D108" s="193">
        <f>SUM(D102:D107)</f>
        <v>-1043306</v>
      </c>
      <c r="E108" s="41"/>
      <c r="F108" s="53">
        <f>SUM(F102:F107)</f>
        <v>288875762</v>
      </c>
    </row>
    <row r="109" spans="1:6" customFormat="1" ht="22" customHeight="1">
      <c r="A109" s="26" t="s">
        <v>93</v>
      </c>
      <c r="D109" s="194">
        <f>D108</f>
        <v>-1043306</v>
      </c>
      <c r="E109" s="40"/>
      <c r="F109" s="48">
        <f>F108</f>
        <v>288875762</v>
      </c>
    </row>
    <row r="110" spans="1:6" customFormat="1" ht="22" customHeight="1" thickBot="1">
      <c r="A110" s="26" t="s">
        <v>94</v>
      </c>
      <c r="D110" s="195">
        <f>D92+D109</f>
        <v>-32554598237</v>
      </c>
      <c r="E110" s="40"/>
      <c r="F110" s="49">
        <f>F92+F109</f>
        <v>105675317</v>
      </c>
    </row>
    <row r="111" spans="1:6" customFormat="1" ht="22" customHeight="1" thickTop="1">
      <c r="A111" s="26"/>
      <c r="D111" s="196"/>
      <c r="E111" s="40"/>
      <c r="F111" s="68"/>
    </row>
    <row r="112" spans="1:6" customFormat="1" ht="22" customHeight="1" thickBot="1">
      <c r="A112" s="26" t="s">
        <v>99</v>
      </c>
      <c r="B112" s="72">
        <v>16</v>
      </c>
      <c r="D112" s="50">
        <f>+D92/200000000</f>
        <v>-162.77000000000001</v>
      </c>
      <c r="E112" s="51"/>
      <c r="F112" s="50">
        <f>+F92/200000000</f>
        <v>-0.92</v>
      </c>
    </row>
    <row r="113" spans="4:5" customFormat="1" ht="22" customHeight="1" thickTop="1">
      <c r="D113" s="188"/>
      <c r="E113" s="47"/>
    </row>
  </sheetData>
  <mergeCells count="18">
    <mergeCell ref="A58:C58"/>
    <mergeCell ref="A94:C94"/>
    <mergeCell ref="A95:E95"/>
    <mergeCell ref="D96:F96"/>
    <mergeCell ref="D97:F97"/>
    <mergeCell ref="D99:F99"/>
    <mergeCell ref="D60:F60"/>
    <mergeCell ref="D61:F61"/>
    <mergeCell ref="D63:F63"/>
    <mergeCell ref="D40:F40"/>
    <mergeCell ref="D41:F41"/>
    <mergeCell ref="D43:F43"/>
    <mergeCell ref="A39:E39"/>
    <mergeCell ref="A1:C1"/>
    <mergeCell ref="D3:F3"/>
    <mergeCell ref="D4:F4"/>
    <mergeCell ref="D6:F6"/>
    <mergeCell ref="A38:C38"/>
  </mergeCells>
  <phoneticPr fontId="2" type="noConversion"/>
  <pageMargins left="0.7" right="0.7" top="0.48" bottom="0.5" header="0.5" footer="0.5"/>
  <pageSetup paperSize="9" scale="82" firstPageNumber="6" orientation="portrait" useFirstPageNumber="1" r:id="rId1"/>
  <headerFooter alignWithMargins="0">
    <oddFooter xml:space="preserve">&amp;Lหมายเหตุประกอบงบการเงินเป็นส่วนหนึ่งของงบการเงินนี้
&amp;C&amp;P&amp;R&amp;"Angsana New,Italic" </oddFooter>
  </headerFooter>
  <rowBreaks count="3" manualBreakCount="3">
    <brk id="37" max="16383" man="1"/>
    <brk id="57" max="5" man="1"/>
    <brk id="9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00B050"/>
  </sheetPr>
  <dimension ref="A1:R43"/>
  <sheetViews>
    <sheetView zoomScale="80" zoomScaleNormal="80" zoomScaleSheetLayoutView="100" workbookViewId="0">
      <selection activeCell="K43" sqref="K43"/>
    </sheetView>
  </sheetViews>
  <sheetFormatPr defaultColWidth="11" defaultRowHeight="23.25" customHeight="1"/>
  <cols>
    <col min="1" max="1" width="47.8984375" style="13" customWidth="1"/>
    <col min="2" max="2" width="10.296875" style="13" customWidth="1"/>
    <col min="3" max="3" width="17.8984375" style="14" customWidth="1"/>
    <col min="4" max="4" width="1" style="14" customWidth="1"/>
    <col min="5" max="5" width="17.8984375" style="14" customWidth="1"/>
    <col min="6" max="6" width="1" style="14" customWidth="1"/>
    <col min="7" max="7" width="17.59765625" style="14" customWidth="1"/>
    <col min="8" max="8" width="1" style="14" customWidth="1"/>
    <col min="9" max="9" width="17.59765625" style="14" customWidth="1"/>
    <col min="10" max="10" width="1" style="14" customWidth="1"/>
    <col min="11" max="11" width="21.3984375" style="14" customWidth="1"/>
    <col min="12" max="12" width="1" style="14" customWidth="1"/>
    <col min="13" max="13" width="21.69921875" style="14" customWidth="1"/>
    <col min="14" max="14" width="1.09765625" style="14" customWidth="1"/>
    <col min="15" max="15" width="21.3984375" style="14" customWidth="1"/>
    <col min="16" max="16" width="1.09765625" style="14" customWidth="1"/>
    <col min="17" max="17" width="18" style="14" customWidth="1"/>
    <col min="18" max="18" width="15" style="14" customWidth="1"/>
    <col min="19" max="19" width="15" style="15" customWidth="1"/>
    <col min="20" max="16384" width="11" style="15"/>
  </cols>
  <sheetData>
    <row r="1" spans="1:17" ht="23.25" customHeight="1">
      <c r="A1" s="227" t="s">
        <v>0</v>
      </c>
      <c r="B1" s="227"/>
      <c r="C1" s="227"/>
      <c r="D1" s="227"/>
      <c r="E1" s="227"/>
      <c r="F1" s="227"/>
      <c r="G1" s="227"/>
      <c r="H1" s="227"/>
      <c r="I1" s="227"/>
      <c r="J1" s="227"/>
      <c r="K1" s="227"/>
      <c r="L1" s="227"/>
      <c r="M1" s="227"/>
      <c r="N1" s="227"/>
      <c r="O1" s="227"/>
      <c r="P1" s="227"/>
      <c r="Q1" s="227"/>
    </row>
    <row r="2" spans="1:17" ht="23.25" customHeight="1">
      <c r="A2" s="228" t="s">
        <v>100</v>
      </c>
      <c r="B2" s="228"/>
      <c r="C2" s="228"/>
      <c r="D2" s="228"/>
      <c r="E2" s="228"/>
      <c r="F2" s="228"/>
      <c r="G2" s="228"/>
      <c r="H2" s="228"/>
      <c r="I2" s="228"/>
      <c r="J2" s="228"/>
      <c r="K2" s="228"/>
      <c r="L2" s="228"/>
      <c r="M2" s="228"/>
      <c r="N2" s="228"/>
      <c r="O2" s="228"/>
      <c r="P2" s="228"/>
      <c r="Q2" s="228"/>
    </row>
    <row r="3" spans="1:17" ht="23.25" customHeight="1">
      <c r="A3" s="116"/>
      <c r="B3" s="116"/>
      <c r="C3" s="116"/>
      <c r="D3" s="116"/>
      <c r="E3" s="116"/>
      <c r="F3" s="116"/>
      <c r="G3" s="116"/>
      <c r="H3" s="116"/>
      <c r="I3" s="116"/>
      <c r="J3" s="116"/>
      <c r="K3" s="231" t="s">
        <v>101</v>
      </c>
      <c r="L3" s="231"/>
      <c r="M3" s="231"/>
      <c r="N3" s="231"/>
      <c r="O3" s="231"/>
      <c r="P3" s="116"/>
      <c r="Q3" s="116"/>
    </row>
    <row r="4" spans="1:17" ht="19" customHeight="1">
      <c r="A4" s="159"/>
      <c r="B4" s="159"/>
      <c r="C4" s="156"/>
      <c r="D4" s="95"/>
      <c r="E4" s="95"/>
      <c r="F4" s="156"/>
      <c r="G4" s="229" t="s">
        <v>102</v>
      </c>
      <c r="H4" s="229"/>
      <c r="I4" s="229"/>
      <c r="J4" s="95"/>
      <c r="K4" s="232" t="s">
        <v>103</v>
      </c>
      <c r="L4" s="232"/>
      <c r="M4" s="232"/>
      <c r="N4" s="232"/>
      <c r="O4" s="232"/>
      <c r="P4" s="95"/>
      <c r="Q4" s="150"/>
    </row>
    <row r="5" spans="1:17" ht="19" customHeight="1">
      <c r="A5" s="159"/>
      <c r="B5" s="159"/>
      <c r="C5" s="156"/>
      <c r="D5" s="95"/>
      <c r="E5" s="95"/>
      <c r="F5" s="156"/>
      <c r="G5" s="95"/>
      <c r="H5" s="95"/>
      <c r="I5" s="95"/>
      <c r="J5" s="95"/>
      <c r="K5" s="95"/>
      <c r="L5" s="95"/>
      <c r="M5" s="95" t="s">
        <v>104</v>
      </c>
      <c r="N5" s="95"/>
      <c r="O5" s="95"/>
      <c r="P5" s="95"/>
      <c r="Q5" s="150"/>
    </row>
    <row r="6" spans="1:17" ht="23.25" customHeight="1">
      <c r="A6" s="159"/>
      <c r="B6" s="159"/>
      <c r="C6" s="156"/>
      <c r="D6" s="95"/>
      <c r="E6" s="95"/>
      <c r="F6" s="156"/>
      <c r="G6" s="95"/>
      <c r="H6" s="95"/>
      <c r="I6" s="95"/>
      <c r="J6" s="95"/>
      <c r="K6" s="95"/>
      <c r="L6" s="95"/>
      <c r="M6" s="95" t="s">
        <v>105</v>
      </c>
      <c r="N6" s="95"/>
      <c r="O6" s="95"/>
      <c r="P6" s="95"/>
      <c r="Q6" s="150"/>
    </row>
    <row r="7" spans="1:17" ht="19.5" customHeight="1">
      <c r="A7" s="159"/>
      <c r="B7" s="159"/>
      <c r="C7" s="95" t="s">
        <v>44</v>
      </c>
      <c r="D7" s="95"/>
      <c r="E7" s="95" t="s">
        <v>106</v>
      </c>
      <c r="F7" s="95"/>
      <c r="G7" s="95" t="s">
        <v>107</v>
      </c>
      <c r="H7" s="95"/>
      <c r="I7" s="95"/>
      <c r="J7" s="95"/>
      <c r="K7" s="147" t="s">
        <v>108</v>
      </c>
      <c r="L7" s="95"/>
      <c r="M7" s="96" t="s">
        <v>109</v>
      </c>
      <c r="N7" s="96"/>
      <c r="O7" s="96" t="s">
        <v>110</v>
      </c>
      <c r="P7" s="95"/>
      <c r="Q7" s="95" t="s">
        <v>111</v>
      </c>
    </row>
    <row r="8" spans="1:17" ht="23.25" customHeight="1">
      <c r="A8" s="159"/>
      <c r="B8" s="5"/>
      <c r="C8" s="95" t="s">
        <v>112</v>
      </c>
      <c r="D8" s="95"/>
      <c r="E8" s="95" t="s">
        <v>113</v>
      </c>
      <c r="F8" s="95"/>
      <c r="G8" s="95" t="s">
        <v>114</v>
      </c>
      <c r="H8" s="95"/>
      <c r="I8" s="95" t="s">
        <v>115</v>
      </c>
      <c r="J8" s="12"/>
      <c r="K8" s="147" t="s">
        <v>116</v>
      </c>
      <c r="L8" s="12"/>
      <c r="M8" s="96" t="s">
        <v>117</v>
      </c>
      <c r="N8" s="96"/>
      <c r="O8" s="96" t="s">
        <v>103</v>
      </c>
      <c r="P8" s="12"/>
      <c r="Q8" s="95" t="s">
        <v>118</v>
      </c>
    </row>
    <row r="9" spans="1:17" ht="19" customHeight="1">
      <c r="A9" s="23"/>
      <c r="B9" s="23"/>
      <c r="C9" s="230" t="s">
        <v>7</v>
      </c>
      <c r="D9" s="230"/>
      <c r="E9" s="230"/>
      <c r="F9" s="230"/>
      <c r="G9" s="230"/>
      <c r="H9" s="230"/>
      <c r="I9" s="230"/>
      <c r="J9" s="230"/>
      <c r="K9" s="230"/>
      <c r="L9" s="230"/>
      <c r="M9" s="230"/>
      <c r="N9" s="230"/>
      <c r="O9" s="230"/>
      <c r="P9" s="230"/>
      <c r="Q9" s="230"/>
    </row>
    <row r="10" spans="1:17" ht="23.25" customHeight="1">
      <c r="A10" s="24" t="s">
        <v>119</v>
      </c>
      <c r="B10" s="23"/>
      <c r="C10" s="97"/>
      <c r="D10" s="97"/>
      <c r="E10" s="97"/>
      <c r="F10" s="97"/>
      <c r="G10" s="97"/>
      <c r="H10" s="97"/>
      <c r="I10" s="97"/>
      <c r="J10" s="97"/>
      <c r="K10" s="97"/>
      <c r="L10" s="97"/>
      <c r="M10" s="97"/>
      <c r="N10" s="97"/>
      <c r="O10" s="97"/>
      <c r="P10" s="97"/>
      <c r="Q10" s="97"/>
    </row>
    <row r="11" spans="1:17" ht="23.25" customHeight="1">
      <c r="A11" s="24" t="s">
        <v>120</v>
      </c>
      <c r="B11" s="24"/>
      <c r="C11" s="118">
        <v>200000000</v>
      </c>
      <c r="D11" s="118"/>
      <c r="E11" s="118">
        <v>427500000</v>
      </c>
      <c r="F11" s="118"/>
      <c r="G11" s="118">
        <v>20000000</v>
      </c>
      <c r="H11" s="118"/>
      <c r="I11" s="118">
        <v>5901931170</v>
      </c>
      <c r="J11" s="118"/>
      <c r="K11" s="118">
        <v>0</v>
      </c>
      <c r="L11" s="118"/>
      <c r="M11" s="118">
        <v>351797599</v>
      </c>
      <c r="N11" s="118"/>
      <c r="O11" s="118">
        <f>SUM(K11:M11)</f>
        <v>351797599</v>
      </c>
      <c r="P11" s="11"/>
      <c r="Q11" s="11">
        <f>SUM(C11:M11)</f>
        <v>6901228769</v>
      </c>
    </row>
    <row r="12" spans="1:17" ht="8.15" customHeight="1">
      <c r="A12" s="24"/>
      <c r="B12" s="24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</row>
    <row r="13" spans="1:17" ht="23.25" customHeight="1">
      <c r="A13" s="24" t="s">
        <v>121</v>
      </c>
      <c r="B13" s="24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</row>
    <row r="14" spans="1:17" ht="21" customHeight="1">
      <c r="A14" s="73" t="s">
        <v>122</v>
      </c>
      <c r="B14" s="73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</row>
    <row r="15" spans="1:17" ht="20.149999999999999" customHeight="1">
      <c r="A15" s="23" t="s">
        <v>123</v>
      </c>
      <c r="B15" s="76"/>
      <c r="C15" s="149">
        <v>0</v>
      </c>
      <c r="D15" s="97"/>
      <c r="E15" s="149">
        <v>0</v>
      </c>
      <c r="F15" s="97"/>
      <c r="G15" s="149">
        <v>0</v>
      </c>
      <c r="H15" s="97"/>
      <c r="I15" s="149">
        <v>-440000000</v>
      </c>
      <c r="J15" s="97"/>
      <c r="K15" s="149">
        <v>0</v>
      </c>
      <c r="L15" s="97"/>
      <c r="M15" s="149">
        <v>0</v>
      </c>
      <c r="N15" s="150"/>
      <c r="O15" s="149">
        <f t="shared" ref="O15:O18" si="0">SUM(K15:M15)</f>
        <v>0</v>
      </c>
      <c r="P15" s="97"/>
      <c r="Q15" s="149">
        <f>SUM(C15:M15)</f>
        <v>-440000000</v>
      </c>
    </row>
    <row r="16" spans="1:17" ht="21" customHeight="1">
      <c r="A16" s="24" t="s">
        <v>124</v>
      </c>
      <c r="B16" s="73"/>
      <c r="C16" s="75">
        <f>C15</f>
        <v>0</v>
      </c>
      <c r="D16" s="25"/>
      <c r="E16" s="75">
        <f>E15</f>
        <v>0</v>
      </c>
      <c r="F16" s="25"/>
      <c r="G16" s="75">
        <f>G15</f>
        <v>0</v>
      </c>
      <c r="H16" s="25"/>
      <c r="I16" s="75">
        <f>I15</f>
        <v>-440000000</v>
      </c>
      <c r="J16" s="25"/>
      <c r="K16" s="75">
        <f>K15</f>
        <v>0</v>
      </c>
      <c r="L16" s="25"/>
      <c r="M16" s="75">
        <f>M15</f>
        <v>0</v>
      </c>
      <c r="N16" s="11"/>
      <c r="O16" s="75">
        <f>SUM(K16:M16)</f>
        <v>0</v>
      </c>
      <c r="P16" s="25"/>
      <c r="Q16" s="75">
        <f>+I16</f>
        <v>-440000000</v>
      </c>
    </row>
    <row r="17" spans="1:17" ht="21" customHeight="1">
      <c r="A17" s="16" t="s">
        <v>125</v>
      </c>
      <c r="B17" s="16"/>
      <c r="C17" s="11"/>
      <c r="D17" s="11"/>
      <c r="E17" s="11"/>
      <c r="F17" s="11"/>
      <c r="G17" s="11"/>
      <c r="H17" s="17"/>
      <c r="I17" s="11"/>
      <c r="J17" s="11"/>
      <c r="K17" s="11"/>
      <c r="L17" s="11"/>
      <c r="M17" s="11"/>
      <c r="N17" s="11"/>
      <c r="O17" s="11"/>
      <c r="P17" s="11"/>
      <c r="Q17" s="150"/>
    </row>
    <row r="18" spans="1:17" ht="20.149999999999999" customHeight="1">
      <c r="A18" s="106" t="s">
        <v>126</v>
      </c>
      <c r="B18" s="18"/>
      <c r="C18" s="150">
        <v>0</v>
      </c>
      <c r="D18" s="150"/>
      <c r="E18" s="150">
        <v>0</v>
      </c>
      <c r="F18" s="150"/>
      <c r="G18" s="150">
        <v>0</v>
      </c>
      <c r="H18" s="160"/>
      <c r="I18" s="150">
        <v>-183200445</v>
      </c>
      <c r="J18" s="150"/>
      <c r="K18" s="150">
        <v>0</v>
      </c>
      <c r="L18" s="150"/>
      <c r="M18" s="150">
        <v>0</v>
      </c>
      <c r="N18" s="150"/>
      <c r="O18" s="150">
        <f t="shared" si="0"/>
        <v>0</v>
      </c>
      <c r="P18" s="150"/>
      <c r="Q18" s="97">
        <f>SUM(C18:M18)</f>
        <v>-183200445</v>
      </c>
    </row>
    <row r="19" spans="1:17" ht="23.25" customHeight="1">
      <c r="A19" s="106" t="s">
        <v>127</v>
      </c>
      <c r="B19" s="18"/>
      <c r="C19" s="149">
        <v>0</v>
      </c>
      <c r="D19" s="97"/>
      <c r="E19" s="149">
        <v>0</v>
      </c>
      <c r="F19" s="97"/>
      <c r="G19" s="149">
        <v>0</v>
      </c>
      <c r="H19" s="160"/>
      <c r="I19" s="149">
        <v>0</v>
      </c>
      <c r="J19" s="150"/>
      <c r="K19" s="149">
        <v>0</v>
      </c>
      <c r="L19" s="150"/>
      <c r="M19" s="149">
        <v>288875762</v>
      </c>
      <c r="N19" s="150"/>
      <c r="O19" s="149">
        <f>SUM(K19:M19)</f>
        <v>288875762</v>
      </c>
      <c r="P19" s="150"/>
      <c r="Q19" s="149">
        <f>SUM(C19:M19)</f>
        <v>288875762</v>
      </c>
    </row>
    <row r="20" spans="1:17" ht="20.149999999999999" customHeight="1">
      <c r="A20" s="16" t="s">
        <v>128</v>
      </c>
      <c r="B20" s="16"/>
      <c r="C20" s="75">
        <f>SUM(C18:C19)</f>
        <v>0</v>
      </c>
      <c r="D20" s="25"/>
      <c r="E20" s="75">
        <f>SUM(E18:E19)</f>
        <v>0</v>
      </c>
      <c r="F20" s="25"/>
      <c r="G20" s="75">
        <f>SUM(G18:G19)</f>
        <v>0</v>
      </c>
      <c r="H20" s="20"/>
      <c r="I20" s="17">
        <f>SUM(I18:I19)</f>
        <v>-183200445</v>
      </c>
      <c r="J20" s="19"/>
      <c r="K20" s="17">
        <f>SUM(K18:K19)</f>
        <v>0</v>
      </c>
      <c r="L20" s="19"/>
      <c r="M20" s="17">
        <f>SUM(M18:M19)</f>
        <v>288875762</v>
      </c>
      <c r="N20" s="17"/>
      <c r="O20" s="17">
        <f>SUM(K20:M20)</f>
        <v>288875762</v>
      </c>
      <c r="P20" s="19"/>
      <c r="Q20" s="75">
        <f>SUM(Q18:Q19)</f>
        <v>105675317</v>
      </c>
    </row>
    <row r="21" spans="1:17" ht="23.25" customHeight="1" thickBot="1">
      <c r="A21" s="74" t="s">
        <v>129</v>
      </c>
      <c r="B21" s="74"/>
      <c r="C21" s="21">
        <f>+C11+C16+C20</f>
        <v>200000000</v>
      </c>
      <c r="D21" s="160"/>
      <c r="E21" s="21">
        <f>+E11+E16+E20</f>
        <v>427500000</v>
      </c>
      <c r="F21" s="17"/>
      <c r="G21" s="21">
        <f>+G11+G16+G20</f>
        <v>20000000</v>
      </c>
      <c r="H21" s="22"/>
      <c r="I21" s="21">
        <f>+I11+I16+I20</f>
        <v>5278730725</v>
      </c>
      <c r="J21" s="17"/>
      <c r="K21" s="21">
        <f>+K11+K16+K20</f>
        <v>0</v>
      </c>
      <c r="L21" s="17"/>
      <c r="M21" s="21">
        <f>+M11+M16+M20</f>
        <v>640673361</v>
      </c>
      <c r="N21" s="19"/>
      <c r="O21" s="21">
        <f>SUM(K21:M21)</f>
        <v>640673361</v>
      </c>
      <c r="P21" s="17"/>
      <c r="Q21" s="21">
        <f>+Q11+Q16+Q20</f>
        <v>6566904086</v>
      </c>
    </row>
    <row r="22" spans="1:17" ht="23.25" customHeight="1" thickTop="1">
      <c r="C22" s="160"/>
      <c r="D22" s="160"/>
      <c r="E22" s="160"/>
      <c r="F22" s="160"/>
      <c r="G22" s="160"/>
      <c r="H22" s="160"/>
      <c r="I22" s="160"/>
      <c r="J22" s="160"/>
      <c r="K22" s="160"/>
      <c r="L22" s="160"/>
      <c r="M22" s="160"/>
      <c r="N22" s="160"/>
      <c r="O22" s="160"/>
      <c r="P22" s="160"/>
      <c r="Q22" s="160"/>
    </row>
    <row r="23" spans="1:17" ht="23.25" customHeight="1">
      <c r="A23" s="227" t="s">
        <v>0</v>
      </c>
      <c r="B23" s="227"/>
      <c r="C23" s="227"/>
      <c r="D23" s="227"/>
      <c r="E23" s="227"/>
      <c r="F23" s="227"/>
      <c r="G23" s="227"/>
      <c r="H23" s="227"/>
      <c r="I23" s="227"/>
      <c r="J23" s="227"/>
      <c r="K23" s="227"/>
      <c r="L23" s="227"/>
      <c r="M23" s="227"/>
      <c r="N23" s="227"/>
      <c r="O23" s="227"/>
      <c r="P23" s="227"/>
      <c r="Q23" s="227"/>
    </row>
    <row r="24" spans="1:17" ht="23.25" customHeight="1">
      <c r="A24" s="228" t="s">
        <v>100</v>
      </c>
      <c r="B24" s="228"/>
      <c r="C24" s="228"/>
      <c r="D24" s="228"/>
      <c r="E24" s="228"/>
      <c r="F24" s="228"/>
      <c r="G24" s="228"/>
      <c r="H24" s="228"/>
      <c r="I24" s="228"/>
      <c r="J24" s="228"/>
      <c r="K24" s="228"/>
      <c r="L24" s="228"/>
      <c r="M24" s="228"/>
      <c r="N24" s="228"/>
      <c r="O24" s="228"/>
      <c r="P24" s="228"/>
      <c r="Q24" s="228"/>
    </row>
    <row r="25" spans="1:17" ht="23.25" customHeight="1">
      <c r="A25" s="116"/>
      <c r="B25" s="116"/>
      <c r="C25" s="116"/>
      <c r="D25" s="116"/>
      <c r="E25" s="116"/>
      <c r="F25" s="116"/>
      <c r="G25" s="116"/>
      <c r="H25" s="116"/>
      <c r="I25" s="116"/>
      <c r="J25" s="116"/>
      <c r="K25" s="231" t="s">
        <v>101</v>
      </c>
      <c r="L25" s="231"/>
      <c r="M25" s="231"/>
      <c r="N25" s="231"/>
      <c r="O25" s="231"/>
      <c r="P25" s="116"/>
      <c r="Q25" s="116"/>
    </row>
    <row r="26" spans="1:17" ht="19" customHeight="1">
      <c r="A26" s="159"/>
      <c r="B26" s="159"/>
      <c r="C26" s="156"/>
      <c r="D26" s="95"/>
      <c r="E26" s="95"/>
      <c r="F26" s="156"/>
      <c r="G26" s="229" t="s">
        <v>102</v>
      </c>
      <c r="H26" s="229"/>
      <c r="I26" s="229"/>
      <c r="J26" s="95"/>
      <c r="K26" s="232" t="s">
        <v>103</v>
      </c>
      <c r="L26" s="232"/>
      <c r="M26" s="232"/>
      <c r="N26" s="232"/>
      <c r="O26" s="232"/>
      <c r="P26" s="95"/>
      <c r="Q26" s="150"/>
    </row>
    <row r="27" spans="1:17" ht="19" customHeight="1">
      <c r="A27" s="159"/>
      <c r="B27" s="159"/>
      <c r="C27" s="156"/>
      <c r="D27" s="95"/>
      <c r="E27" s="95"/>
      <c r="F27" s="156"/>
      <c r="G27" s="95"/>
      <c r="H27" s="95"/>
      <c r="I27" s="95"/>
      <c r="J27" s="95"/>
      <c r="K27" s="95"/>
      <c r="L27" s="95"/>
      <c r="M27" s="95" t="s">
        <v>104</v>
      </c>
      <c r="N27" s="95"/>
      <c r="O27" s="95"/>
      <c r="P27" s="95"/>
      <c r="Q27" s="150"/>
    </row>
    <row r="28" spans="1:17" ht="23.25" customHeight="1">
      <c r="A28" s="159"/>
      <c r="B28" s="159"/>
      <c r="C28" s="156"/>
      <c r="D28" s="95"/>
      <c r="E28" s="95"/>
      <c r="F28" s="156"/>
      <c r="G28" s="95"/>
      <c r="H28" s="95"/>
      <c r="I28" s="95"/>
      <c r="J28" s="95"/>
      <c r="K28" s="95"/>
      <c r="L28" s="95"/>
      <c r="M28" s="95" t="s">
        <v>105</v>
      </c>
      <c r="N28" s="95"/>
      <c r="O28" s="95"/>
      <c r="P28" s="95"/>
      <c r="Q28" s="150"/>
    </row>
    <row r="29" spans="1:17" ht="19.5" customHeight="1">
      <c r="A29" s="159"/>
      <c r="B29" s="159"/>
      <c r="C29" s="95" t="s">
        <v>44</v>
      </c>
      <c r="D29" s="95"/>
      <c r="E29" s="95" t="s">
        <v>106</v>
      </c>
      <c r="F29" s="95"/>
      <c r="G29" s="95" t="s">
        <v>107</v>
      </c>
      <c r="H29" s="95"/>
      <c r="I29" s="95"/>
      <c r="J29" s="95"/>
      <c r="K29" s="147" t="s">
        <v>108</v>
      </c>
      <c r="L29" s="95"/>
      <c r="M29" s="96" t="s">
        <v>109</v>
      </c>
      <c r="N29" s="96"/>
      <c r="O29" s="96" t="s">
        <v>110</v>
      </c>
      <c r="P29" s="95"/>
      <c r="Q29" s="95" t="s">
        <v>111</v>
      </c>
    </row>
    <row r="30" spans="1:17" ht="23.25" customHeight="1">
      <c r="A30" s="159"/>
      <c r="B30" s="5" t="s">
        <v>5</v>
      </c>
      <c r="C30" s="95" t="s">
        <v>112</v>
      </c>
      <c r="D30" s="95"/>
      <c r="E30" s="95" t="s">
        <v>113</v>
      </c>
      <c r="F30" s="95"/>
      <c r="G30" s="95" t="s">
        <v>114</v>
      </c>
      <c r="H30" s="95"/>
      <c r="I30" s="95" t="s">
        <v>115</v>
      </c>
      <c r="J30" s="12"/>
      <c r="K30" s="147" t="s">
        <v>116</v>
      </c>
      <c r="L30" s="12"/>
      <c r="M30" s="96" t="s">
        <v>117</v>
      </c>
      <c r="N30" s="96"/>
      <c r="O30" s="96" t="s">
        <v>103</v>
      </c>
      <c r="P30" s="12"/>
      <c r="Q30" s="95" t="s">
        <v>118</v>
      </c>
    </row>
    <row r="31" spans="1:17" ht="19" customHeight="1">
      <c r="A31" s="23"/>
      <c r="B31" s="23"/>
      <c r="C31" s="230" t="s">
        <v>7</v>
      </c>
      <c r="D31" s="230"/>
      <c r="E31" s="230"/>
      <c r="F31" s="230"/>
      <c r="G31" s="230"/>
      <c r="H31" s="230"/>
      <c r="I31" s="230"/>
      <c r="J31" s="230"/>
      <c r="K31" s="230"/>
      <c r="L31" s="230"/>
      <c r="M31" s="230"/>
      <c r="N31" s="230"/>
      <c r="O31" s="230"/>
      <c r="P31" s="230"/>
      <c r="Q31" s="230"/>
    </row>
    <row r="32" spans="1:17" ht="23.25" customHeight="1">
      <c r="A32" s="24" t="s">
        <v>130</v>
      </c>
      <c r="B32" s="23"/>
      <c r="C32" s="97"/>
      <c r="D32" s="97"/>
      <c r="E32" s="97"/>
      <c r="F32" s="97"/>
      <c r="G32" s="97"/>
      <c r="H32" s="97"/>
      <c r="I32" s="97"/>
      <c r="J32" s="97"/>
      <c r="K32" s="97"/>
      <c r="L32" s="97"/>
      <c r="M32" s="97"/>
      <c r="N32" s="97"/>
      <c r="O32" s="97"/>
      <c r="P32" s="97"/>
      <c r="Q32" s="97"/>
    </row>
    <row r="33" spans="1:17" ht="23.25" customHeight="1">
      <c r="A33" s="24" t="s">
        <v>131</v>
      </c>
      <c r="B33" s="24"/>
      <c r="C33" s="118">
        <v>200000000</v>
      </c>
      <c r="D33" s="118"/>
      <c r="E33" s="118">
        <v>427500000</v>
      </c>
      <c r="F33" s="118"/>
      <c r="G33" s="118">
        <v>20000000</v>
      </c>
      <c r="H33" s="118"/>
      <c r="I33" s="118">
        <v>710506964</v>
      </c>
      <c r="J33" s="118"/>
      <c r="K33" s="118">
        <v>627922643</v>
      </c>
      <c r="L33" s="118"/>
      <c r="M33" s="118">
        <v>210765578</v>
      </c>
      <c r="N33" s="118"/>
      <c r="O33" s="118">
        <f>SUM(K33:M33)</f>
        <v>838688221</v>
      </c>
      <c r="P33" s="11"/>
      <c r="Q33" s="11">
        <f>SUM(C33:M33)</f>
        <v>2196695185</v>
      </c>
    </row>
    <row r="34" spans="1:17" ht="8.15" customHeight="1">
      <c r="A34" s="24"/>
      <c r="B34" s="24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</row>
    <row r="35" spans="1:17" ht="21" customHeight="1">
      <c r="A35" s="16" t="s">
        <v>125</v>
      </c>
      <c r="B35" s="16"/>
      <c r="C35" s="11"/>
      <c r="D35" s="11"/>
      <c r="E35" s="11"/>
      <c r="F35" s="11"/>
      <c r="G35" s="11"/>
      <c r="H35" s="17"/>
      <c r="I35" s="11"/>
      <c r="J35" s="11"/>
      <c r="K35" s="11"/>
      <c r="L35" s="11"/>
      <c r="M35" s="11"/>
      <c r="N35" s="11"/>
      <c r="O35" s="11"/>
      <c r="P35" s="11"/>
      <c r="Q35" s="150"/>
    </row>
    <row r="36" spans="1:17" ht="20.149999999999999" customHeight="1">
      <c r="A36" s="106" t="s">
        <v>126</v>
      </c>
      <c r="B36" s="18"/>
      <c r="C36" s="150">
        <v>0</v>
      </c>
      <c r="D36" s="150"/>
      <c r="E36" s="150">
        <v>0</v>
      </c>
      <c r="F36" s="150"/>
      <c r="G36" s="150">
        <v>0</v>
      </c>
      <c r="H36" s="160"/>
      <c r="I36" s="150">
        <f>+'PL 6-9'!D92</f>
        <v>-32553554931</v>
      </c>
      <c r="J36" s="150"/>
      <c r="K36" s="150">
        <v>0</v>
      </c>
      <c r="L36" s="150"/>
      <c r="M36" s="150" t="s">
        <v>132</v>
      </c>
      <c r="N36" s="150"/>
      <c r="O36" s="150">
        <f>SUM(K36:M36)</f>
        <v>0</v>
      </c>
      <c r="P36" s="150"/>
      <c r="Q36" s="97">
        <f>SUM(C36:M36)</f>
        <v>-32553554931</v>
      </c>
    </row>
    <row r="37" spans="1:17" ht="23.25" customHeight="1">
      <c r="A37" s="106" t="s">
        <v>127</v>
      </c>
      <c r="B37" s="18"/>
      <c r="C37" s="149">
        <v>0</v>
      </c>
      <c r="D37" s="97"/>
      <c r="E37" s="149">
        <v>0</v>
      </c>
      <c r="F37" s="97"/>
      <c r="G37" s="149">
        <v>0</v>
      </c>
      <c r="H37" s="160"/>
      <c r="I37" s="149">
        <v>0</v>
      </c>
      <c r="J37" s="150"/>
      <c r="K37" s="149">
        <v>0</v>
      </c>
      <c r="L37" s="150"/>
      <c r="M37" s="149">
        <f>+'PL 6-9'!D109</f>
        <v>-1043306</v>
      </c>
      <c r="N37" s="150"/>
      <c r="O37" s="149">
        <f>SUM(K37:M37)</f>
        <v>-1043306</v>
      </c>
      <c r="P37" s="150"/>
      <c r="Q37" s="149">
        <v>-1043306</v>
      </c>
    </row>
    <row r="38" spans="1:17" ht="20.149999999999999" customHeight="1">
      <c r="A38" s="16" t="s">
        <v>128</v>
      </c>
      <c r="B38" s="16"/>
      <c r="C38" s="11">
        <f>SUM(C36:C37)</f>
        <v>0</v>
      </c>
      <c r="D38" s="11"/>
      <c r="E38" s="11">
        <f>SUM(E36:E37)</f>
        <v>0</v>
      </c>
      <c r="F38" s="11"/>
      <c r="G38" s="11">
        <f>SUM(G36:G37)</f>
        <v>0</v>
      </c>
      <c r="H38" s="20"/>
      <c r="I38" s="153">
        <f>SUM(I36:I37)</f>
        <v>-32553554931</v>
      </c>
      <c r="J38" s="19"/>
      <c r="K38" s="19">
        <v>0</v>
      </c>
      <c r="L38" s="19"/>
      <c r="M38" s="19">
        <v>-1043306</v>
      </c>
      <c r="N38" s="19"/>
      <c r="O38" s="154">
        <f>SUM(K38:M38)</f>
        <v>-1043306</v>
      </c>
      <c r="P38" s="19"/>
      <c r="Q38" s="11">
        <f>SUM(Q36:Q37)</f>
        <v>-32554598237</v>
      </c>
    </row>
    <row r="39" spans="1:17" ht="20.149999999999999" customHeight="1">
      <c r="A39" s="106" t="s">
        <v>133</v>
      </c>
      <c r="B39" s="106"/>
      <c r="C39" s="150">
        <v>0</v>
      </c>
      <c r="D39" s="150"/>
      <c r="E39" s="150">
        <v>0</v>
      </c>
      <c r="F39" s="150"/>
      <c r="G39" s="150">
        <v>0</v>
      </c>
      <c r="H39" s="95"/>
      <c r="I39" s="155">
        <v>2285257</v>
      </c>
      <c r="J39" s="156"/>
      <c r="K39" s="156">
        <f>-I39</f>
        <v>-2285257</v>
      </c>
      <c r="L39" s="156"/>
      <c r="M39" s="156">
        <v>0</v>
      </c>
      <c r="N39" s="156"/>
      <c r="O39" s="157">
        <f>SUM(K39:M39)</f>
        <v>-2285257</v>
      </c>
      <c r="P39" s="156"/>
      <c r="Q39" s="150">
        <v>0</v>
      </c>
    </row>
    <row r="40" spans="1:17" ht="23.25" customHeight="1" thickBot="1">
      <c r="A40" s="74" t="s">
        <v>134</v>
      </c>
      <c r="B40" s="74"/>
      <c r="C40" s="21">
        <f>+C33+C38</f>
        <v>200000000</v>
      </c>
      <c r="D40" s="160"/>
      <c r="E40" s="21">
        <f>+E33+E38</f>
        <v>427500000</v>
      </c>
      <c r="F40" s="17"/>
      <c r="G40" s="21">
        <f>+G33+G38</f>
        <v>20000000</v>
      </c>
      <c r="H40" s="22"/>
      <c r="I40" s="21">
        <f>+I33+I38+I39</f>
        <v>-31840762710</v>
      </c>
      <c r="J40" s="17"/>
      <c r="K40" s="21">
        <f>+K33+K38+K39</f>
        <v>625637386</v>
      </c>
      <c r="L40" s="17"/>
      <c r="M40" s="21">
        <f>+M33+M38+M39</f>
        <v>209722272</v>
      </c>
      <c r="N40" s="19"/>
      <c r="O40" s="151">
        <f>SUM(K40:M40)</f>
        <v>835359658</v>
      </c>
      <c r="P40" s="17"/>
      <c r="Q40" s="151">
        <f>+Q33+Q38+Q39</f>
        <v>-30357903052</v>
      </c>
    </row>
    <row r="41" spans="1:17" ht="23.25" customHeight="1" thickTop="1">
      <c r="C41" s="160"/>
      <c r="D41" s="160"/>
      <c r="E41" s="160"/>
      <c r="F41" s="160"/>
      <c r="G41" s="160"/>
      <c r="H41" s="160"/>
      <c r="I41" s="160"/>
      <c r="J41" s="160"/>
      <c r="K41" s="160"/>
      <c r="L41" s="160"/>
      <c r="M41" s="160"/>
      <c r="N41" s="160"/>
      <c r="O41" s="160"/>
      <c r="P41" s="160"/>
      <c r="Q41" s="160"/>
    </row>
    <row r="43" spans="1:17" ht="23.25" customHeight="1">
      <c r="C43" s="160"/>
      <c r="D43" s="160"/>
      <c r="E43" s="160"/>
      <c r="F43" s="160"/>
      <c r="G43" s="160"/>
      <c r="H43" s="160"/>
      <c r="I43" s="160"/>
      <c r="J43" s="160"/>
      <c r="K43" s="160"/>
      <c r="L43" s="160"/>
      <c r="M43" s="160"/>
      <c r="N43" s="160"/>
      <c r="O43" s="160"/>
      <c r="P43" s="160"/>
      <c r="Q43" s="160">
        <f>+Q40-FS!D51</f>
        <v>0</v>
      </c>
    </row>
  </sheetData>
  <mergeCells count="12">
    <mergeCell ref="A23:Q23"/>
    <mergeCell ref="A24:Q24"/>
    <mergeCell ref="G26:I26"/>
    <mergeCell ref="C31:Q31"/>
    <mergeCell ref="A1:Q1"/>
    <mergeCell ref="A2:Q2"/>
    <mergeCell ref="G4:I4"/>
    <mergeCell ref="C9:Q9"/>
    <mergeCell ref="K3:O3"/>
    <mergeCell ref="K4:O4"/>
    <mergeCell ref="K25:O25"/>
    <mergeCell ref="K26:O26"/>
  </mergeCells>
  <pageMargins left="0.7" right="0.7" top="0.48" bottom="0.5" header="0.5" footer="0.5"/>
  <pageSetup paperSize="9" scale="67" firstPageNumber="10" orientation="landscape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  <rowBreaks count="1" manualBreakCount="1">
    <brk id="2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rgb="FF00B050"/>
  </sheetPr>
  <dimension ref="A1:O53"/>
  <sheetViews>
    <sheetView topLeftCell="A43" zoomScale="90" zoomScaleNormal="90" zoomScaleSheetLayoutView="100" workbookViewId="0">
      <selection activeCell="H44" sqref="H44"/>
    </sheetView>
  </sheetViews>
  <sheetFormatPr defaultColWidth="9.09765625" defaultRowHeight="22.5" customHeight="1"/>
  <cols>
    <col min="1" max="1" width="57.3984375" style="92" customWidth="1"/>
    <col min="2" max="2" width="8.69921875" style="93" customWidth="1"/>
    <col min="3" max="3" width="2.09765625" style="93" customWidth="1"/>
    <col min="4" max="4" width="14.59765625" style="209" customWidth="1"/>
    <col min="5" max="5" width="2.09765625" style="92" customWidth="1"/>
    <col min="6" max="6" width="14.59765625" style="92" customWidth="1"/>
    <col min="7" max="7" width="12.296875" style="92" bestFit="1" customWidth="1"/>
    <col min="8" max="8" width="17.69921875" style="176" bestFit="1" customWidth="1"/>
    <col min="9" max="9" width="17.09765625" style="103" bestFit="1" customWidth="1"/>
    <col min="10" max="16384" width="9.09765625" style="92"/>
  </cols>
  <sheetData>
    <row r="1" spans="1:15" s="81" customFormat="1" ht="22.5" customHeight="1">
      <c r="A1" s="221" t="s">
        <v>0</v>
      </c>
      <c r="B1" s="221"/>
      <c r="C1" s="221"/>
      <c r="D1" s="198"/>
      <c r="E1" s="79"/>
      <c r="F1" s="79"/>
      <c r="G1" s="80"/>
      <c r="H1" s="174"/>
      <c r="I1" s="101"/>
      <c r="J1" s="80"/>
      <c r="K1" s="80"/>
      <c r="L1" s="80"/>
      <c r="M1" s="80"/>
      <c r="N1" s="80"/>
      <c r="O1" s="80"/>
    </row>
    <row r="2" spans="1:15" s="81" customFormat="1" ht="22.5" customHeight="1">
      <c r="A2" s="82" t="s">
        <v>135</v>
      </c>
      <c r="B2" s="83"/>
      <c r="C2" s="83"/>
      <c r="D2" s="198"/>
      <c r="E2" s="79"/>
      <c r="F2" s="79"/>
      <c r="G2" s="80"/>
      <c r="H2" s="174"/>
      <c r="I2" s="101"/>
      <c r="J2" s="80"/>
      <c r="K2" s="80"/>
      <c r="L2" s="80"/>
      <c r="M2" s="80"/>
      <c r="N2" s="80"/>
      <c r="O2" s="80"/>
    </row>
    <row r="3" spans="1:15" s="81" customFormat="1" ht="22.5" customHeight="1">
      <c r="A3" s="82"/>
      <c r="B3" s="83"/>
      <c r="C3" s="83"/>
      <c r="D3" s="198"/>
      <c r="E3" s="79"/>
      <c r="F3" s="79"/>
      <c r="G3" s="80"/>
      <c r="H3" s="174"/>
      <c r="I3" s="101"/>
      <c r="J3" s="80"/>
      <c r="K3" s="80"/>
      <c r="L3" s="80"/>
      <c r="M3" s="80"/>
      <c r="N3" s="80"/>
      <c r="O3" s="80"/>
    </row>
    <row r="4" spans="1:15" s="81" customFormat="1" ht="22.5" customHeight="1">
      <c r="A4" s="84"/>
      <c r="B4" s="84"/>
      <c r="C4" s="84"/>
      <c r="D4" s="226" t="s">
        <v>96</v>
      </c>
      <c r="E4" s="226"/>
      <c r="F4" s="226"/>
      <c r="G4" s="84"/>
      <c r="H4" s="175"/>
      <c r="I4" s="102"/>
      <c r="J4" s="84"/>
      <c r="K4" s="84"/>
      <c r="L4" s="84"/>
      <c r="M4" s="84"/>
      <c r="N4" s="84"/>
      <c r="O4" s="84"/>
    </row>
    <row r="5" spans="1:15" s="81" customFormat="1" ht="22.5" customHeight="1">
      <c r="A5" s="84"/>
      <c r="B5" s="84"/>
      <c r="C5" s="84"/>
      <c r="D5" s="226" t="s">
        <v>57</v>
      </c>
      <c r="E5" s="226"/>
      <c r="F5" s="226"/>
      <c r="G5" s="84"/>
      <c r="H5" s="175"/>
      <c r="I5" s="102"/>
      <c r="J5" s="84"/>
      <c r="K5" s="84"/>
      <c r="L5" s="84"/>
      <c r="M5" s="84"/>
      <c r="N5" s="84"/>
      <c r="O5" s="84"/>
    </row>
    <row r="6" spans="1:15" s="81" customFormat="1" ht="22.5" customHeight="1">
      <c r="A6" s="84"/>
      <c r="B6" s="1" t="s">
        <v>5</v>
      </c>
      <c r="C6" s="86"/>
      <c r="D6" s="184">
        <v>2565</v>
      </c>
      <c r="E6" s="128"/>
      <c r="F6" s="128">
        <v>2564</v>
      </c>
      <c r="G6" s="84"/>
      <c r="H6" s="175"/>
      <c r="I6" s="102"/>
      <c r="J6" s="84"/>
      <c r="K6" s="84"/>
      <c r="L6" s="84"/>
      <c r="M6" s="84"/>
      <c r="N6" s="84"/>
      <c r="O6" s="84"/>
    </row>
    <row r="7" spans="1:15" s="85" customFormat="1" ht="22.5" customHeight="1">
      <c r="B7" s="86"/>
      <c r="C7" s="86"/>
      <c r="D7" s="233" t="s">
        <v>7</v>
      </c>
      <c r="E7" s="233"/>
      <c r="F7" s="233"/>
      <c r="H7" s="176"/>
      <c r="I7" s="152"/>
    </row>
    <row r="8" spans="1:15" customFormat="1" ht="22.5" customHeight="1">
      <c r="A8" s="54" t="s">
        <v>136</v>
      </c>
      <c r="B8" s="54"/>
      <c r="C8" s="55"/>
      <c r="D8" s="199"/>
      <c r="H8" s="177"/>
      <c r="I8" s="104"/>
    </row>
    <row r="9" spans="1:15" customFormat="1" ht="22.5" customHeight="1">
      <c r="A9" s="117" t="s">
        <v>137</v>
      </c>
      <c r="B9" s="54"/>
      <c r="C9" s="55"/>
      <c r="D9" s="200">
        <v>3934310191</v>
      </c>
      <c r="E9" s="162"/>
      <c r="F9" s="161">
        <v>5690744108</v>
      </c>
      <c r="G9" s="100"/>
      <c r="H9" s="177"/>
      <c r="I9" s="104"/>
    </row>
    <row r="10" spans="1:15" customFormat="1" ht="22.5" customHeight="1">
      <c r="A10" s="117" t="s">
        <v>138</v>
      </c>
      <c r="B10" s="54"/>
      <c r="C10" s="55"/>
      <c r="D10" s="200">
        <v>136697226</v>
      </c>
      <c r="E10" s="162"/>
      <c r="F10" s="161">
        <v>-86601249</v>
      </c>
      <c r="G10" s="100"/>
      <c r="H10" s="177"/>
      <c r="I10" s="104"/>
    </row>
    <row r="11" spans="1:15" customFormat="1" ht="22.5" customHeight="1">
      <c r="A11" t="s">
        <v>139</v>
      </c>
      <c r="B11" s="54"/>
      <c r="C11" s="55"/>
      <c r="D11" s="200">
        <v>43378887</v>
      </c>
      <c r="E11" s="162"/>
      <c r="F11" s="161">
        <v>83619901</v>
      </c>
      <c r="G11" s="100"/>
      <c r="H11" s="177"/>
      <c r="I11" s="104"/>
    </row>
    <row r="12" spans="1:15" customFormat="1" ht="22.5" customHeight="1">
      <c r="A12" t="s">
        <v>140</v>
      </c>
      <c r="B12" s="54"/>
      <c r="C12" s="55"/>
      <c r="D12" s="200">
        <v>109654</v>
      </c>
      <c r="E12" s="162"/>
      <c r="F12" s="161">
        <v>54399405</v>
      </c>
      <c r="G12" s="100"/>
      <c r="H12" s="177"/>
      <c r="I12" s="104"/>
    </row>
    <row r="13" spans="1:15" customFormat="1" ht="22.5" customHeight="1">
      <c r="A13" s="57" t="s">
        <v>70</v>
      </c>
      <c r="B13" s="57"/>
      <c r="C13" s="57"/>
      <c r="D13" s="200">
        <v>11800346</v>
      </c>
      <c r="E13" s="162"/>
      <c r="F13" s="161">
        <v>25066330</v>
      </c>
      <c r="G13" s="100"/>
      <c r="H13" s="177"/>
      <c r="I13" s="104"/>
    </row>
    <row r="14" spans="1:15" customFormat="1" ht="22.5" customHeight="1">
      <c r="A14" s="94" t="s">
        <v>73</v>
      </c>
      <c r="B14" s="57"/>
      <c r="C14" s="57"/>
      <c r="D14" s="200">
        <v>-6205264649</v>
      </c>
      <c r="E14" s="162"/>
      <c r="F14" s="161">
        <v>-3230704227</v>
      </c>
      <c r="G14" s="100"/>
      <c r="H14" s="177"/>
      <c r="I14" s="104"/>
    </row>
    <row r="15" spans="1:15" customFormat="1" ht="22.5" customHeight="1">
      <c r="A15" s="163" t="s">
        <v>141</v>
      </c>
      <c r="B15" s="58"/>
      <c r="C15" s="58"/>
      <c r="D15" s="200">
        <v>-630414309</v>
      </c>
      <c r="E15" s="162"/>
      <c r="F15" s="161">
        <v>-898329557</v>
      </c>
      <c r="G15" s="100"/>
      <c r="H15" s="177"/>
      <c r="I15" s="104"/>
    </row>
    <row r="16" spans="1:15" customFormat="1" ht="22.5" customHeight="1">
      <c r="A16" s="58" t="s">
        <v>77</v>
      </c>
      <c r="B16" s="58"/>
      <c r="C16" s="58"/>
      <c r="D16" s="200">
        <v>-116630239</v>
      </c>
      <c r="E16" s="162"/>
      <c r="F16" s="161">
        <v>-172190933</v>
      </c>
      <c r="G16" s="100"/>
      <c r="H16" s="177"/>
      <c r="I16" s="104"/>
    </row>
    <row r="17" spans="1:9" customFormat="1" ht="22.5" customHeight="1">
      <c r="A17" s="57" t="s">
        <v>78</v>
      </c>
      <c r="B17" s="57"/>
      <c r="C17" s="57"/>
      <c r="D17" s="200">
        <v>-545224763</v>
      </c>
      <c r="E17" s="162"/>
      <c r="F17" s="161">
        <v>-441878673</v>
      </c>
      <c r="G17" s="100"/>
      <c r="H17" s="177"/>
      <c r="I17" s="104"/>
    </row>
    <row r="18" spans="1:9" customFormat="1" ht="22.5" customHeight="1">
      <c r="A18" s="117" t="s">
        <v>142</v>
      </c>
      <c r="B18" s="57"/>
      <c r="C18" s="57"/>
      <c r="D18" s="200">
        <v>-6107363</v>
      </c>
      <c r="E18" s="162"/>
      <c r="F18" s="161">
        <v>-123404263</v>
      </c>
      <c r="G18" s="100"/>
      <c r="H18" s="177"/>
      <c r="I18" s="104"/>
    </row>
    <row r="19" spans="1:9" customFormat="1" ht="22.5" customHeight="1">
      <c r="A19" s="98" t="s">
        <v>143</v>
      </c>
      <c r="B19" s="57"/>
      <c r="C19" s="57"/>
      <c r="D19" s="200">
        <v>5077371293</v>
      </c>
      <c r="E19" s="164"/>
      <c r="F19" s="161">
        <v>3188164087</v>
      </c>
      <c r="G19" s="100"/>
      <c r="H19" s="177"/>
      <c r="I19" s="104"/>
    </row>
    <row r="20" spans="1:9" customFormat="1" ht="22.5" customHeight="1">
      <c r="A20" s="98" t="s">
        <v>144</v>
      </c>
      <c r="B20" s="57"/>
      <c r="C20" s="57"/>
      <c r="D20" s="200">
        <v>-1058439881</v>
      </c>
      <c r="E20" s="164"/>
      <c r="F20" s="161">
        <v>-2754379871</v>
      </c>
      <c r="G20" s="100"/>
      <c r="H20" s="177"/>
      <c r="I20" s="104"/>
    </row>
    <row r="21" spans="1:9" customFormat="1" ht="22.5" customHeight="1">
      <c r="A21" s="59" t="s">
        <v>145</v>
      </c>
      <c r="B21" s="59"/>
      <c r="C21" s="59"/>
      <c r="D21" s="60">
        <f>SUM(D9:D20)</f>
        <v>641586393</v>
      </c>
      <c r="E21" s="61"/>
      <c r="F21" s="60">
        <f>SUM(F9:F20)</f>
        <v>1334505058</v>
      </c>
      <c r="G21" s="161"/>
      <c r="H21" s="177"/>
      <c r="I21" s="104"/>
    </row>
    <row r="22" spans="1:9" customFormat="1" ht="13.5" customHeight="1">
      <c r="A22" s="59"/>
      <c r="B22" s="57"/>
      <c r="C22" s="57"/>
      <c r="D22" s="199"/>
      <c r="F22" s="56"/>
      <c r="G22" s="62"/>
      <c r="H22" s="178"/>
      <c r="I22" s="104"/>
    </row>
    <row r="23" spans="1:9" customFormat="1" ht="22.5" customHeight="1">
      <c r="A23" s="54" t="s">
        <v>146</v>
      </c>
      <c r="B23" s="54"/>
      <c r="C23" s="55"/>
      <c r="D23" s="201"/>
      <c r="E23" s="162"/>
      <c r="F23" s="162"/>
      <c r="H23" s="177"/>
      <c r="I23" s="104"/>
    </row>
    <row r="24" spans="1:9" customFormat="1" ht="22.5" customHeight="1">
      <c r="A24" s="163" t="s">
        <v>147</v>
      </c>
      <c r="B24" s="54"/>
      <c r="C24" s="55"/>
      <c r="D24" s="201"/>
      <c r="E24" s="162"/>
      <c r="F24" s="162"/>
      <c r="H24" s="177"/>
      <c r="I24" s="104"/>
    </row>
    <row r="25" spans="1:9" customFormat="1" ht="22.5" customHeight="1">
      <c r="A25" s="98" t="s">
        <v>148</v>
      </c>
      <c r="B25" s="58"/>
      <c r="C25" s="57"/>
      <c r="D25" s="165">
        <v>159320</v>
      </c>
      <c r="E25" s="166"/>
      <c r="F25" s="165">
        <v>3044043</v>
      </c>
      <c r="H25" s="177"/>
      <c r="I25" s="104"/>
    </row>
    <row r="26" spans="1:9" s="29" customFormat="1" ht="22.5" customHeight="1">
      <c r="A26" s="163" t="s">
        <v>149</v>
      </c>
      <c r="B26" s="54"/>
      <c r="C26" s="55"/>
      <c r="D26" s="167">
        <f>SUM(D25)</f>
        <v>159320</v>
      </c>
      <c r="E26" s="162"/>
      <c r="F26" s="167">
        <f>SUM(F25)</f>
        <v>3044043</v>
      </c>
      <c r="H26" s="179"/>
      <c r="I26" s="104"/>
    </row>
    <row r="27" spans="1:9" customFormat="1" ht="13.5" customHeight="1">
      <c r="A27" s="59"/>
      <c r="B27" s="57"/>
      <c r="C27" s="57"/>
      <c r="D27" s="199"/>
      <c r="F27" s="56"/>
      <c r="G27" s="62"/>
      <c r="H27" s="178"/>
      <c r="I27" s="104"/>
    </row>
    <row r="28" spans="1:9" customFormat="1" ht="22.5" customHeight="1">
      <c r="A28" s="163" t="s">
        <v>150</v>
      </c>
      <c r="B28" s="54"/>
      <c r="C28" s="55"/>
      <c r="D28" s="201"/>
      <c r="E28" s="162"/>
      <c r="F28" s="162"/>
      <c r="H28" s="177"/>
      <c r="I28" s="104"/>
    </row>
    <row r="29" spans="1:9" customFormat="1" ht="22.5" customHeight="1">
      <c r="A29" s="163" t="s">
        <v>151</v>
      </c>
      <c r="B29" s="54"/>
      <c r="C29" s="55"/>
      <c r="D29" s="202">
        <v>-2485850</v>
      </c>
      <c r="E29" s="162"/>
      <c r="F29" s="168">
        <v>-18471205</v>
      </c>
      <c r="H29" s="177"/>
      <c r="I29" s="104"/>
    </row>
    <row r="30" spans="1:9" customFormat="1" ht="22.5" customHeight="1">
      <c r="A30" s="98" t="s">
        <v>152</v>
      </c>
      <c r="B30" s="63"/>
      <c r="D30" s="203">
        <v>-2485850</v>
      </c>
      <c r="E30" s="162"/>
      <c r="F30" s="169">
        <f>F29</f>
        <v>-18471205</v>
      </c>
      <c r="H30" s="177"/>
      <c r="I30" s="104"/>
    </row>
    <row r="31" spans="1:9" customFormat="1" ht="22.5" customHeight="1">
      <c r="A31" s="59" t="s">
        <v>153</v>
      </c>
      <c r="B31" s="63"/>
      <c r="D31" s="204">
        <f>D26+D30</f>
        <v>-2326530</v>
      </c>
      <c r="E31" s="162"/>
      <c r="F31" s="71">
        <f>F26+F30</f>
        <v>-15427162</v>
      </c>
      <c r="H31" s="177"/>
      <c r="I31" s="104"/>
    </row>
    <row r="32" spans="1:9" customFormat="1" ht="13.5" customHeight="1">
      <c r="A32" s="59"/>
      <c r="B32" s="57"/>
      <c r="C32" s="57"/>
      <c r="D32" s="199"/>
      <c r="F32" s="56"/>
      <c r="G32" s="62"/>
      <c r="H32" s="178"/>
      <c r="I32" s="104"/>
    </row>
    <row r="33" spans="1:9" customFormat="1" ht="22.5" customHeight="1">
      <c r="A33" s="221" t="s">
        <v>0</v>
      </c>
      <c r="B33" s="221"/>
      <c r="C33" s="221"/>
      <c r="D33" s="198"/>
      <c r="E33" s="79"/>
      <c r="F33" s="79"/>
      <c r="H33" s="177"/>
      <c r="I33" s="104"/>
    </row>
    <row r="34" spans="1:9" customFormat="1" ht="22.5" customHeight="1">
      <c r="A34" s="82" t="s">
        <v>135</v>
      </c>
      <c r="B34" s="83"/>
      <c r="C34" s="83"/>
      <c r="D34" s="198"/>
      <c r="E34" s="79"/>
      <c r="F34" s="79"/>
      <c r="H34" s="177"/>
      <c r="I34" s="104"/>
    </row>
    <row r="35" spans="1:9" customFormat="1" ht="22.5" customHeight="1">
      <c r="A35" s="82"/>
      <c r="B35" s="83"/>
      <c r="C35" s="83"/>
      <c r="D35" s="198"/>
      <c r="E35" s="79"/>
      <c r="F35" s="79"/>
      <c r="H35" s="177"/>
      <c r="I35" s="104"/>
    </row>
    <row r="36" spans="1:9" customFormat="1" ht="22.5" customHeight="1">
      <c r="A36" s="84"/>
      <c r="B36" s="84"/>
      <c r="C36" s="84"/>
      <c r="D36" s="226" t="s">
        <v>96</v>
      </c>
      <c r="E36" s="226"/>
      <c r="F36" s="226"/>
      <c r="H36" s="177"/>
      <c r="I36" s="104"/>
    </row>
    <row r="37" spans="1:9" customFormat="1" ht="22.5" customHeight="1">
      <c r="A37" s="84"/>
      <c r="B37" s="84"/>
      <c r="C37" s="84"/>
      <c r="D37" s="226" t="s">
        <v>57</v>
      </c>
      <c r="E37" s="226"/>
      <c r="F37" s="226"/>
      <c r="H37" s="177"/>
      <c r="I37" s="104"/>
    </row>
    <row r="38" spans="1:9" customFormat="1" ht="22.5" customHeight="1">
      <c r="A38" s="84"/>
      <c r="B38" s="1" t="s">
        <v>5</v>
      </c>
      <c r="C38" s="86"/>
      <c r="D38" s="184">
        <v>2565</v>
      </c>
      <c r="E38" s="128"/>
      <c r="F38" s="128">
        <v>2564</v>
      </c>
      <c r="H38" s="177"/>
      <c r="I38" s="104"/>
    </row>
    <row r="39" spans="1:9" customFormat="1" ht="22.5" customHeight="1">
      <c r="A39" s="85"/>
      <c r="B39" s="86"/>
      <c r="C39" s="86"/>
      <c r="D39" s="233" t="s">
        <v>7</v>
      </c>
      <c r="E39" s="233"/>
      <c r="F39" s="233"/>
      <c r="H39" s="177"/>
      <c r="I39" s="104"/>
    </row>
    <row r="40" spans="1:9" customFormat="1" ht="22.5" customHeight="1">
      <c r="A40" s="87" t="s">
        <v>154</v>
      </c>
      <c r="B40" s="86"/>
      <c r="C40" s="86"/>
      <c r="D40" s="205"/>
      <c r="E40" s="86"/>
      <c r="F40" s="86"/>
      <c r="H40" s="177"/>
      <c r="I40" s="104"/>
    </row>
    <row r="41" spans="1:9" customFormat="1" ht="22.5" customHeight="1">
      <c r="A41" s="99" t="s">
        <v>155</v>
      </c>
      <c r="B41" s="86"/>
      <c r="C41" s="86"/>
      <c r="D41" s="105">
        <v>-28691485</v>
      </c>
      <c r="E41" s="86"/>
      <c r="F41" s="105">
        <v>-20246547</v>
      </c>
      <c r="H41" s="177"/>
      <c r="I41" s="104"/>
    </row>
    <row r="42" spans="1:9" customFormat="1" ht="22.5" customHeight="1">
      <c r="A42" s="99" t="s">
        <v>156</v>
      </c>
      <c r="B42" s="86"/>
      <c r="C42" s="86"/>
      <c r="D42" s="105">
        <v>-673969</v>
      </c>
      <c r="E42" s="86"/>
      <c r="F42" s="105">
        <v>-786039</v>
      </c>
      <c r="H42" s="177"/>
      <c r="I42" s="104"/>
    </row>
    <row r="43" spans="1:9" customFormat="1" ht="22.5" customHeight="1">
      <c r="A43" s="85" t="s">
        <v>157</v>
      </c>
      <c r="B43" s="86"/>
      <c r="C43" s="86"/>
      <c r="D43" s="170">
        <v>0</v>
      </c>
      <c r="E43" s="88"/>
      <c r="F43" s="170">
        <v>-440000000</v>
      </c>
      <c r="H43" s="177"/>
      <c r="I43" s="104"/>
    </row>
    <row r="44" spans="1:9" customFormat="1" ht="22.5" customHeight="1">
      <c r="A44" s="81" t="s">
        <v>158</v>
      </c>
      <c r="B44" s="89"/>
      <c r="C44" s="89"/>
      <c r="D44" s="206">
        <f>SUM(D41:D43)</f>
        <v>-29365454</v>
      </c>
      <c r="E44" s="91"/>
      <c r="F44" s="90">
        <f>SUM(F41:F43)</f>
        <v>-461032586</v>
      </c>
      <c r="H44" s="177"/>
      <c r="I44" s="104"/>
    </row>
    <row r="45" spans="1:9" customFormat="1" ht="22.5" customHeight="1">
      <c r="A45" s="85"/>
      <c r="B45" s="86"/>
      <c r="C45" s="86"/>
      <c r="D45" s="205"/>
      <c r="E45" s="86"/>
      <c r="F45" s="86"/>
      <c r="H45" s="177"/>
      <c r="I45" s="104"/>
    </row>
    <row r="46" spans="1:9" customFormat="1" ht="22.5" customHeight="1">
      <c r="A46" s="59" t="s">
        <v>159</v>
      </c>
      <c r="B46" s="56"/>
      <c r="D46" s="64">
        <f>+D31+D44+D21</f>
        <v>609894409</v>
      </c>
      <c r="E46" s="66"/>
      <c r="F46" s="64">
        <f>+F31+F44+F21</f>
        <v>858045310</v>
      </c>
      <c r="H46" s="177"/>
      <c r="I46" s="104"/>
    </row>
    <row r="47" spans="1:9" customFormat="1" ht="22.5" customHeight="1">
      <c r="A47" s="98" t="s">
        <v>160</v>
      </c>
      <c r="B47" s="56"/>
      <c r="D47" s="171">
        <v>1798102876</v>
      </c>
      <c r="E47" s="164"/>
      <c r="F47" s="171">
        <v>733007709</v>
      </c>
      <c r="H47" s="177"/>
      <c r="I47" s="104"/>
    </row>
    <row r="48" spans="1:9" customFormat="1" ht="22.5" customHeight="1" thickBot="1">
      <c r="A48" s="59" t="s">
        <v>161</v>
      </c>
      <c r="B48" s="56">
        <v>3</v>
      </c>
      <c r="D48" s="207">
        <f>SUM(D46:D47)</f>
        <v>2407997285</v>
      </c>
      <c r="E48" s="67"/>
      <c r="F48" s="65">
        <f>SUM(F46:F47)</f>
        <v>1591053019</v>
      </c>
      <c r="H48" s="177"/>
      <c r="I48" s="104"/>
    </row>
    <row r="49" spans="1:9" customFormat="1" ht="22.5" customHeight="1" thickTop="1">
      <c r="D49" s="201"/>
      <c r="E49" s="162"/>
      <c r="F49" s="162"/>
      <c r="H49" s="177"/>
      <c r="I49" s="104"/>
    </row>
    <row r="50" spans="1:9" customFormat="1" ht="22.5" customHeight="1">
      <c r="A50" s="59"/>
      <c r="D50" s="201"/>
      <c r="E50" s="162"/>
      <c r="F50" s="162"/>
      <c r="H50" s="177">
        <f>+D48-FS!D8</f>
        <v>0</v>
      </c>
      <c r="I50" s="104"/>
    </row>
    <row r="51" spans="1:9" customFormat="1" ht="22.5" customHeight="1">
      <c r="A51" s="98"/>
      <c r="D51" s="201"/>
      <c r="E51" s="162"/>
      <c r="F51" s="162"/>
      <c r="H51" s="177"/>
      <c r="I51" s="104"/>
    </row>
    <row r="52" spans="1:9" customFormat="1" ht="22.5" customHeight="1">
      <c r="A52" s="94"/>
      <c r="D52" s="171"/>
      <c r="E52" s="162"/>
      <c r="F52" s="171"/>
      <c r="H52" s="180"/>
      <c r="I52" s="104"/>
    </row>
    <row r="53" spans="1:9" ht="22.5" customHeight="1">
      <c r="D53" s="208"/>
      <c r="E53" s="88"/>
      <c r="F53" s="88"/>
      <c r="I53" s="152"/>
    </row>
  </sheetData>
  <mergeCells count="8">
    <mergeCell ref="A1:C1"/>
    <mergeCell ref="A33:C33"/>
    <mergeCell ref="D36:F36"/>
    <mergeCell ref="D37:F37"/>
    <mergeCell ref="D39:F39"/>
    <mergeCell ref="D4:F4"/>
    <mergeCell ref="D5:F5"/>
    <mergeCell ref="D7:F7"/>
  </mergeCells>
  <phoneticPr fontId="189" type="noConversion"/>
  <pageMargins left="0.7" right="0.7" top="0.48" bottom="0.5" header="0.5" footer="0.5"/>
  <pageSetup paperSize="9" scale="98" firstPageNumber="12" orientation="portrait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  <rowBreaks count="1" manualBreakCount="1">
    <brk id="3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FS</vt:lpstr>
      <vt:lpstr>PL 6-9</vt:lpstr>
      <vt:lpstr>SH10-11</vt:lpstr>
      <vt:lpstr>CF12-13</vt:lpstr>
      <vt:lpstr>'CF12-13'!Print_Area</vt:lpstr>
      <vt:lpstr>FS!Print_Area</vt:lpstr>
      <vt:lpstr>'PL 6-9'!Print_Area</vt:lpstr>
      <vt:lpstr>'SH10-11'!Print_Area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nanekboon</dc:creator>
  <cp:keywords/>
  <dc:description/>
  <cp:lastModifiedBy>Somjai, Nigonyanont</cp:lastModifiedBy>
  <cp:revision/>
  <cp:lastPrinted>2022-08-09T17:36:54Z</cp:lastPrinted>
  <dcterms:created xsi:type="dcterms:W3CDTF">2005-02-02T01:54:34Z</dcterms:created>
  <dcterms:modified xsi:type="dcterms:W3CDTF">2022-08-09T17:37:05Z</dcterms:modified>
  <cp:category/>
  <cp:contentStatus/>
</cp:coreProperties>
</file>