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2\2. PY 2022\FS\Q2'22\ConvertFile_PYLON-Q2'65, Q2'22\"/>
    </mc:Choice>
  </mc:AlternateContent>
  <xr:revisionPtr revIDLastSave="0" documentId="13_ncr:1_{3AD6E4B2-BC22-4AD9-BCD8-4450173C982C}" xr6:coauthVersionLast="47" xr6:coauthVersionMax="47" xr10:uidLastSave="{00000000-0000-0000-0000-000000000000}"/>
  <bookViews>
    <workbookView xWindow="-108" yWindow="-108" windowWidth="23256" windowHeight="12576" tabRatio="824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สินทรัพย์1!$A$40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'กระแส1-8'!$A$1:$J$45</definedName>
    <definedName name="_xlnm.Print_Area" localSheetId="8">'กระแส2-9'!$A$1:$J$38</definedName>
    <definedName name="_xlnm.Print_Area" localSheetId="3">กำไร4!$A$1:$L$41</definedName>
    <definedName name="_xlnm.Print_Area" localSheetId="4">กำไร5!$A$1:$L$42</definedName>
    <definedName name="_xlnm.Print_Area" localSheetId="6">'ส่วนเปลี่ยนแปลง(เดี่ยว)7'!$A$1:$M$24</definedName>
    <definedName name="_xlnm.Print_Area" localSheetId="5">'ส่วนเปลี่ยนแปลง(รวม)6'!$A$1:$S$27</definedName>
    <definedName name="_xlnm.Print_Area" localSheetId="0">สินทรัพย์1!$A$1:$K$39</definedName>
    <definedName name="_xlnm.Print_Area" localSheetId="1">หนี้สิน2!$A$1:$K$41</definedName>
    <definedName name="_xlnm.Print_Area" localSheetId="2">หนี้สิน3!$A$1:$K$36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8" i="75" l="1"/>
  <c r="G28" i="75"/>
  <c r="O21" i="44" l="1"/>
  <c r="I28" i="75" l="1"/>
  <c r="J23" i="59" l="1"/>
  <c r="J16" i="59"/>
  <c r="F23" i="59"/>
  <c r="F16" i="59"/>
  <c r="J38" i="58"/>
  <c r="J43" i="58" s="1"/>
  <c r="F38" i="58"/>
  <c r="F43" i="58" s="1"/>
  <c r="I20" i="45"/>
  <c r="I21" i="45" s="1"/>
  <c r="G20" i="45"/>
  <c r="G21" i="45" s="1"/>
  <c r="E20" i="45"/>
  <c r="E21" i="45" s="1"/>
  <c r="M18" i="45"/>
  <c r="Q23" i="44"/>
  <c r="Q24" i="44" s="1"/>
  <c r="M23" i="44"/>
  <c r="M24" i="44" s="1"/>
  <c r="I23" i="44"/>
  <c r="I24" i="44" s="1"/>
  <c r="G23" i="44"/>
  <c r="G24" i="44" s="1"/>
  <c r="E23" i="44"/>
  <c r="E24" i="44" s="1"/>
  <c r="L39" i="62"/>
  <c r="L36" i="62"/>
  <c r="L31" i="62"/>
  <c r="L10" i="62"/>
  <c r="L12" i="62" s="1"/>
  <c r="L16" i="62" s="1"/>
  <c r="L20" i="62" s="1"/>
  <c r="L22" i="62" s="1"/>
  <c r="L26" i="62" s="1"/>
  <c r="H39" i="62"/>
  <c r="H36" i="62"/>
  <c r="H31" i="62"/>
  <c r="H10" i="62"/>
  <c r="H12" i="62" s="1"/>
  <c r="H16" i="62" s="1"/>
  <c r="H20" i="62" s="1"/>
  <c r="H22" i="62" s="1"/>
  <c r="H26" i="62" s="1"/>
  <c r="L38" i="42"/>
  <c r="L35" i="42"/>
  <c r="L30" i="42"/>
  <c r="L9" i="42"/>
  <c r="L11" i="42" s="1"/>
  <c r="L15" i="42" s="1"/>
  <c r="L19" i="42" s="1"/>
  <c r="L21" i="42" s="1"/>
  <c r="L25" i="42" s="1"/>
  <c r="H38" i="42"/>
  <c r="H35" i="42"/>
  <c r="H30" i="42"/>
  <c r="H9" i="42"/>
  <c r="H11" i="42" s="1"/>
  <c r="H15" i="42" s="1"/>
  <c r="D23" i="59"/>
  <c r="H16" i="59"/>
  <c r="D16" i="59"/>
  <c r="K13" i="45"/>
  <c r="K14" i="45" s="1"/>
  <c r="I13" i="45"/>
  <c r="I14" i="45" s="1"/>
  <c r="G13" i="45"/>
  <c r="G14" i="45" s="1"/>
  <c r="E13" i="45"/>
  <c r="E14" i="45" s="1"/>
  <c r="M12" i="45"/>
  <c r="M11" i="45"/>
  <c r="M9" i="45"/>
  <c r="Q16" i="44"/>
  <c r="Q17" i="44" s="1"/>
  <c r="M16" i="44"/>
  <c r="M17" i="44" s="1"/>
  <c r="K16" i="44"/>
  <c r="K17" i="44" s="1"/>
  <c r="I16" i="44"/>
  <c r="I17" i="44" s="1"/>
  <c r="G16" i="44"/>
  <c r="G17" i="44" s="1"/>
  <c r="E16" i="44"/>
  <c r="E17" i="44" s="1"/>
  <c r="O15" i="44"/>
  <c r="S15" i="44" s="1"/>
  <c r="O14" i="44"/>
  <c r="O12" i="44"/>
  <c r="J10" i="62"/>
  <c r="J9" i="42"/>
  <c r="F27" i="59" l="1"/>
  <c r="J12" i="62"/>
  <c r="J11" i="42"/>
  <c r="F10" i="62"/>
  <c r="J27" i="59"/>
  <c r="H19" i="42"/>
  <c r="H21" i="42" s="1"/>
  <c r="H25" i="42" s="1"/>
  <c r="M13" i="45"/>
  <c r="M14" i="45" s="1"/>
  <c r="S21" i="44"/>
  <c r="O16" i="44"/>
  <c r="O17" i="44" s="1"/>
  <c r="S12" i="44"/>
  <c r="S14" i="44"/>
  <c r="S16" i="44" s="1"/>
  <c r="F12" i="62" l="1"/>
  <c r="J16" i="62"/>
  <c r="J15" i="42"/>
  <c r="S17" i="44"/>
  <c r="F9" i="42"/>
  <c r="J20" i="62" l="1"/>
  <c r="F16" i="62"/>
  <c r="F11" i="42"/>
  <c r="J19" i="42"/>
  <c r="F20" i="62" l="1"/>
  <c r="J22" i="62"/>
  <c r="J21" i="42"/>
  <c r="F15" i="42"/>
  <c r="J31" i="62" l="1"/>
  <c r="J26" i="62"/>
  <c r="F22" i="62"/>
  <c r="F19" i="42"/>
  <c r="J25" i="42"/>
  <c r="J35" i="42" s="1"/>
  <c r="J30" i="42"/>
  <c r="H38" i="58" l="1"/>
  <c r="F31" i="62"/>
  <c r="F26" i="62"/>
  <c r="J38" i="42"/>
  <c r="F21" i="42"/>
  <c r="D38" i="58" l="1"/>
  <c r="D43" i="58" s="1"/>
  <c r="M19" i="45"/>
  <c r="M20" i="45" s="1"/>
  <c r="M21" i="45" s="1"/>
  <c r="K20" i="45"/>
  <c r="K21" i="45" s="1"/>
  <c r="J36" i="62"/>
  <c r="J39" i="62"/>
  <c r="F30" i="42"/>
  <c r="F25" i="42"/>
  <c r="D27" i="59" l="1"/>
  <c r="F39" i="62"/>
  <c r="F36" i="62"/>
  <c r="O22" i="44"/>
  <c r="K23" i="44"/>
  <c r="K24" i="44" s="1"/>
  <c r="S22" i="44" l="1"/>
  <c r="S23" i="44" s="1"/>
  <c r="S24" i="44" s="1"/>
  <c r="O23" i="44"/>
  <c r="O24" i="44" s="1"/>
  <c r="F35" i="42"/>
  <c r="F38" i="42"/>
  <c r="K20" i="75" l="1"/>
  <c r="G20" i="75"/>
  <c r="I20" i="75" l="1"/>
  <c r="H43" i="58" l="1"/>
  <c r="H23" i="59"/>
  <c r="H27" i="59" l="1"/>
  <c r="K21" i="76" l="1"/>
  <c r="K23" i="76" s="1"/>
  <c r="G21" i="76"/>
  <c r="K31" i="74"/>
  <c r="K21" i="74"/>
  <c r="G31" i="74"/>
  <c r="G21" i="74"/>
  <c r="I31" i="74"/>
  <c r="I21" i="74"/>
  <c r="G23" i="76" l="1"/>
  <c r="G30" i="75"/>
  <c r="K30" i="75"/>
  <c r="I30" i="75"/>
  <c r="K33" i="74"/>
  <c r="G33" i="74"/>
  <c r="I33" i="74"/>
  <c r="E28" i="75" l="1"/>
  <c r="K25" i="76"/>
  <c r="G25" i="76"/>
  <c r="E21" i="74"/>
  <c r="E20" i="75" l="1"/>
  <c r="E30" i="75" s="1"/>
  <c r="G35" i="74"/>
  <c r="K35" i="74"/>
  <c r="E31" i="74"/>
  <c r="E33" i="74" s="1"/>
  <c r="I21" i="76" l="1"/>
  <c r="I23" i="76" s="1"/>
  <c r="I25" i="76" l="1"/>
  <c r="E21" i="76"/>
  <c r="E23" i="76" s="1"/>
  <c r="I35" i="74" l="1"/>
  <c r="E25" i="76"/>
  <c r="E35" i="74" l="1"/>
</calcChain>
</file>

<file path=xl/sharedStrings.xml><?xml version="1.0" encoding="utf-8"?>
<sst xmlns="http://schemas.openxmlformats.org/spreadsheetml/2006/main" count="321" uniqueCount="170">
  <si>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</si>
  <si>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</si>
  <si>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</si>
  <si>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</si>
  <si>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</si>
  <si>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</si>
  <si>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</si>
  <si>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</si>
  <si>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</si>
  <si>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</si>
  <si>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</si>
  <si>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</si>
  <si>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</si>
  <si>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</si>
  <si>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</si>
  <si>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</si>
  <si>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</si>
  <si>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</si>
  <si>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</si>
  <si>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</si>
  <si>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</si>
  <si>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</si>
  <si>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</si>
  <si>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</si>
  <si>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</si>
  <si>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</si>
  <si>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</si>
  <si>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</si>
  <si>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</si>
  <si>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</si>
  <si>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</si>
  <si>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</si>
  <si>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</si>
  <si>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</si>
  <si>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</si>
  <si>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</si>
  <si>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</si>
  <si>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</si>
  <si>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</si>
  <si>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</si>
  <si>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</si>
  <si>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</si>
  <si>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</si>
  <si>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</si>
  <si>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กำไรสะสม</t>
  </si>
  <si>
    <t>จัดสรรเพื่อ</t>
  </si>
  <si>
    <t>ส่วนต่ำจากการ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</si>
  <si>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</si>
  <si>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</si>
  <si>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</si>
  <si>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</si>
  <si>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</si>
  <si>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</si>
  <si>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</si>
  <si>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</si>
  <si>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</si>
  <si>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</si>
  <si>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ดอกเบี้ยจ่าย</t>
  </si>
  <si>
    <t>ลูกหนี้การค้า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</si>
  <si>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</si>
  <si>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</si>
  <si>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</si>
  <si>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</si>
  <si>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</si>
  <si>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</si>
  <si>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</si>
  <si>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</si>
  <si>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</si>
  <si>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</si>
  <si>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</si>
  <si>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</si>
  <si>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</si>
  <si>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</si>
  <si>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</si>
  <si>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</si>
  <si>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</si>
  <si>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</si>
  <si>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</si>
  <si>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</si>
  <si>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</si>
  <si>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</si>
  <si>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</si>
  <si>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ประมาณการหนี้สินจากการรื้อถอน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</si>
  <si>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</si>
  <si>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จัดสรรเพื่อสำรอง</t>
  </si>
  <si>
    <t>ตามกฎหมาย</t>
  </si>
  <si>
    <t>check</t>
  </si>
  <si>
    <t>ค่าใช้จ่ายในการขาย</t>
  </si>
  <si>
    <t>หนี้สินตามสัญญาเช่า</t>
  </si>
  <si>
    <t>สินค้าคงเหลือ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</si>
  <si>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</si>
  <si>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</si>
  <si>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</si>
  <si>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</si>
  <si>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</si>
  <si>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</si>
  <si>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</si>
  <si>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</si>
  <si>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</si>
  <si>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</si>
  <si>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</si>
  <si>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</si>
  <si>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</si>
  <si>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</si>
  <si>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</si>
  <si>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</si>
  <si>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</si>
  <si>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</si>
  <si>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</si>
  <si>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</si>
  <si>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</si>
  <si>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</si>
  <si>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</si>
  <si>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ยอดคงเหลือ ณ วันที่ 1 มกราคม 2564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</si>
  <si>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</si>
  <si>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</si>
  <si>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</si>
  <si>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</si>
  <si>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</si>
  <si>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ปรับรายการที่กระทบกำไรเป็นเงินสดรับ (จ่าย)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</si>
  <si>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</si>
  <si>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</si>
  <si>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</si>
  <si>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</si>
  <si>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</si>
  <si>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</si>
  <si>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</si>
  <si>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เงินสดรับเงินกู้ยืมระยะสั้นจากสถาบันการเงิน</t>
  </si>
  <si>
    <t>ค่าใช้จ่าย (กลับรายการ) ประมาณการโบนัส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</si>
  <si>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</si>
  <si>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</si>
  <si>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</si>
  <si>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31 ธันวาคม 2564</t>
  </si>
  <si>
    <t>กำไรจากการปรับมูลค่ายุติธรรม-ของสินทรัพย์ทางการเงินหมุนเวียนอื่น</t>
  </si>
  <si>
    <t>เงินสดจ่ายเพื่อลงทุนในตราสารหนี้</t>
  </si>
  <si>
    <t>30 มิถุนายน 2565</t>
  </si>
  <si>
    <t>สำหรับงวดสามเดือนสิ้นสุดวันที่ 30 มิถุนายน</t>
  </si>
  <si>
    <t>กำไรจากการดำเนินงาน</t>
  </si>
  <si>
    <t>ผลประโยชน์ (ค่าใช้จ่าย) ภาษีเงินได้</t>
  </si>
  <si>
    <t>ส่วนที่เป็นของผู้ถือหุ้นของบริษัท</t>
  </si>
  <si>
    <t>หมายเหตุประกอบงบการเงินเป็นส่วนหนึ่งของงบการเงินระหว่างกาลนี้</t>
  </si>
  <si>
    <t>สำหรับงวดหกเดือนสิ้นสุดวันที่ 30 มิถุนายน</t>
  </si>
  <si>
    <t>ส่วนของผู้ถือหุ้นของบริษัท</t>
  </si>
  <si>
    <t>ส่วนได้เสียที่</t>
  </si>
  <si>
    <t>ผู้ถือหุ้นของบริษัท</t>
  </si>
  <si>
    <t>ไม่มีอำนาจควบคุม</t>
  </si>
  <si>
    <t>จ่ายเงินปันผล</t>
  </si>
  <si>
    <t>ยอดคงเหลือ ณ วันที่ 30 มิถุนายน 2564</t>
  </si>
  <si>
    <t>ค่าเสื่อมราคาและตัดจำหน่าย</t>
  </si>
  <si>
    <t>ขาดทุนจากการจ่ายชำระผลประโยชน์พนักงาน</t>
  </si>
  <si>
    <t>ค่าตัดจำหน่ายหนี้สูญ</t>
  </si>
  <si>
    <t>กลับรายการการลดมูลค่าของสินค้า</t>
  </si>
  <si>
    <t>กำไรจากการจำหน่ายอุปกรณ์</t>
  </si>
  <si>
    <t>เงินจ่ายค่าโปรแกรมคอมพิวเตอร์ระหว่างพัฒนา</t>
  </si>
  <si>
    <t>เงินสดสุทธิใช้ไปในกิจกรรมจัดหาเงิน</t>
  </si>
  <si>
    <t>ยอดคงเหลือ ณ วันที่ 1 มกราคม 2565</t>
  </si>
  <si>
    <t>ยอดคงเหลือ ณ วันที่ 30 มิถุนายน 2565</t>
  </si>
  <si>
    <t>ปรับปรุงค่าใช้จ่าย (รายได้) ในกำไรสำหรับงวด</t>
  </si>
  <si>
    <t>ค่าใช้จ่ายประมาณการหนี้สินสำหรับผลประโยชน์พนักงาน</t>
  </si>
  <si>
    <t>รับคืนภาษีเงินได้</t>
  </si>
  <si>
    <t>กำไรขาดทุนเบ็ดเสร็จอื่น</t>
  </si>
  <si>
    <t>กลับรายการผลขาดทุนด้านเครดิตที่คาดว่าจะเกิดขึ้น</t>
  </si>
  <si>
    <t>กลับรายการประมาณการค่าความเสียหาย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</si>
  <si>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</si>
  <si>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</si>
  <si>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เงินสดรับจากการไถ่ถอนเงินลงทุนในตราสารหนี้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</si>
  <si>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</si>
  <si>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</si>
  <si>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เงินลงทุนระยะสั้น (เพิ่มขึ้น) ลดลง</t>
  </si>
  <si>
    <t>กำไรจากการปรับมูลค่ายุติธรรมของสินทรัพย์ทางการเงินหมุนเวียนอื่น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</si>
</sst>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&quot;$&quot;____####0_);[Red]\(&quot;$&quot;____####0\)"/>
    <numFmt numFmtId="193" formatCode="#,##0;[Red]\(#,##0\)"/>
    <numFmt numFmtId="194" formatCode="#,##0;[Black]\(#,##0\)"/>
    <numFmt numFmtId="195" formatCode="_(* #,##0.000_);_(* \(#,##0.000\);_(* &quot;-&quot;??_);_(@_)"/>
  </numFmts>
  <fonts count="31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2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b/>
      <sz val="17"/>
      <name val="Angsana New"/>
      <family val="1"/>
    </font>
    <font>
      <sz val="15"/>
      <color theme="0"/>
      <name val="Angsana New"/>
      <family val="1"/>
    </font>
    <font>
      <sz val="19"/>
      <color indexed="8"/>
      <name val="Angsana New"/>
      <family val="1"/>
    </font>
    <font>
      <sz val="19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4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92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91" fontId="11" fillId="0" borderId="0" xfId="0" applyNumberFormat="1" applyFont="1" applyAlignment="1">
      <alignment horizontal="centerContinuous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89" fontId="12" fillId="0" borderId="0" xfId="2" applyNumberFormat="1" applyFont="1" applyFill="1" applyBorder="1" applyAlignment="1">
      <alignment vertical="center"/>
    </xf>
    <xf numFmtId="189" fontId="16" fillId="0" borderId="0" xfId="2" applyNumberFormat="1" applyFont="1" applyFill="1" applyBorder="1" applyAlignment="1">
      <alignment vertical="center"/>
    </xf>
    <xf numFmtId="189" fontId="12" fillId="0" borderId="0" xfId="2" applyNumberFormat="1" applyFont="1" applyFill="1" applyAlignment="1">
      <alignment vertical="center"/>
    </xf>
    <xf numFmtId="193" fontId="12" fillId="0" borderId="0" xfId="2" applyNumberFormat="1" applyFont="1" applyFill="1" applyAlignment="1">
      <alignment vertical="center"/>
    </xf>
    <xf numFmtId="193" fontId="12" fillId="0" borderId="0" xfId="2" applyNumberFormat="1" applyFont="1" applyFill="1" applyAlignment="1">
      <alignment horizontal="right" vertical="center"/>
    </xf>
    <xf numFmtId="193" fontId="12" fillId="0" borderId="0" xfId="2" applyNumberFormat="1" applyFont="1" applyFill="1" applyBorder="1" applyAlignment="1">
      <alignment vertical="center"/>
    </xf>
    <xf numFmtId="193" fontId="11" fillId="0" borderId="0" xfId="2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89" fontId="12" fillId="0" borderId="2" xfId="2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89" fontId="20" fillId="0" borderId="0" xfId="2" applyNumberFormat="1" applyFont="1" applyFill="1" applyAlignment="1">
      <alignment vertical="center"/>
    </xf>
    <xf numFmtId="189" fontId="12" fillId="0" borderId="0" xfId="2" applyNumberFormat="1" applyFont="1" applyFill="1" applyBorder="1" applyAlignment="1">
      <alignment horizontal="centerContinuous" vertical="center"/>
    </xf>
    <xf numFmtId="188" fontId="12" fillId="0" borderId="0" xfId="2" applyFont="1" applyFill="1" applyAlignment="1">
      <alignment vertical="center"/>
    </xf>
    <xf numFmtId="188" fontId="12" fillId="0" borderId="0" xfId="2" applyFont="1" applyFill="1" applyBorder="1" applyAlignment="1">
      <alignment vertical="center"/>
    </xf>
    <xf numFmtId="43" fontId="21" fillId="0" borderId="0" xfId="3" applyFont="1" applyFill="1" applyAlignment="1">
      <alignment horizontal="center" vertical="center"/>
    </xf>
    <xf numFmtId="189" fontId="15" fillId="0" borderId="0" xfId="2" applyNumberFormat="1" applyFont="1" applyFill="1" applyAlignment="1">
      <alignment horizontal="right" vertical="center"/>
    </xf>
    <xf numFmtId="189" fontId="15" fillId="0" borderId="3" xfId="2" applyNumberFormat="1" applyFont="1" applyFill="1" applyBorder="1" applyAlignment="1">
      <alignment horizontal="right" vertical="center"/>
    </xf>
    <xf numFmtId="189" fontId="15" fillId="0" borderId="0" xfId="2" applyNumberFormat="1" applyFont="1" applyFill="1" applyBorder="1" applyAlignment="1">
      <alignment horizontal="right" vertical="center"/>
    </xf>
    <xf numFmtId="189" fontId="12" fillId="0" borderId="0" xfId="2" applyNumberFormat="1" applyFont="1" applyFill="1" applyAlignment="1">
      <alignment horizontal="right" vertical="center"/>
    </xf>
    <xf numFmtId="189" fontId="12" fillId="0" borderId="0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Alignment="1">
      <alignment horizontal="right" vertical="center"/>
    </xf>
    <xf numFmtId="188" fontId="15" fillId="0" borderId="0" xfId="2" applyFont="1" applyFill="1" applyBorder="1" applyAlignment="1">
      <alignment vertical="center"/>
    </xf>
    <xf numFmtId="189" fontId="15" fillId="0" borderId="0" xfId="3" applyNumberFormat="1" applyFont="1" applyFill="1" applyBorder="1" applyAlignment="1">
      <alignment vertical="center"/>
    </xf>
    <xf numFmtId="189" fontId="15" fillId="0" borderId="0" xfId="2" applyNumberFormat="1" applyFont="1" applyFill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189" fontId="15" fillId="0" borderId="3" xfId="2" applyNumberFormat="1" applyFont="1" applyFill="1" applyBorder="1" applyAlignment="1">
      <alignment horizontal="center" vertical="center"/>
    </xf>
    <xf numFmtId="190" fontId="15" fillId="0" borderId="0" xfId="3" applyNumberFormat="1" applyFont="1" applyFill="1" applyBorder="1" applyAlignment="1">
      <alignment horizontal="center" vertical="center"/>
    </xf>
    <xf numFmtId="189" fontId="15" fillId="0" borderId="3" xfId="3" applyNumberFormat="1" applyFont="1" applyFill="1" applyBorder="1" applyAlignment="1">
      <alignment horizontal="center" vertical="center"/>
    </xf>
    <xf numFmtId="189" fontId="15" fillId="0" borderId="0" xfId="2" applyNumberFormat="1" applyFont="1" applyFill="1" applyAlignment="1">
      <alignment vertical="center"/>
    </xf>
    <xf numFmtId="189" fontId="15" fillId="0" borderId="0" xfId="2" applyNumberFormat="1" applyFont="1" applyFill="1" applyBorder="1" applyAlignment="1">
      <alignment vertical="center"/>
    </xf>
    <xf numFmtId="189" fontId="21" fillId="0" borderId="0" xfId="2" applyNumberFormat="1" applyFont="1" applyFill="1" applyAlignment="1">
      <alignment horizontal="center" vertical="center"/>
    </xf>
    <xf numFmtId="40" fontId="20" fillId="0" borderId="0" xfId="3" applyNumberFormat="1" applyFont="1" applyFill="1" applyAlignment="1">
      <alignment vertical="center"/>
    </xf>
    <xf numFmtId="189" fontId="21" fillId="0" borderId="0" xfId="2" applyNumberFormat="1" applyFont="1" applyFill="1" applyBorder="1" applyAlignment="1">
      <alignment horizontal="center" vertical="center"/>
    </xf>
    <xf numFmtId="189" fontId="12" fillId="0" borderId="3" xfId="2" applyNumberFormat="1" applyFont="1" applyFill="1" applyBorder="1" applyAlignment="1">
      <alignment vertical="center"/>
    </xf>
    <xf numFmtId="189" fontId="15" fillId="0" borderId="2" xfId="2" applyNumberFormat="1" applyFont="1" applyFill="1" applyBorder="1" applyAlignment="1">
      <alignment vertical="center"/>
    </xf>
    <xf numFmtId="189" fontId="12" fillId="0" borderId="4" xfId="2" applyNumberFormat="1" applyFont="1" applyFill="1" applyBorder="1" applyAlignment="1">
      <alignment horizontal="right" vertical="center"/>
    </xf>
    <xf numFmtId="189" fontId="15" fillId="0" borderId="5" xfId="2" applyNumberFormat="1" applyFont="1" applyFill="1" applyBorder="1" applyAlignment="1">
      <alignment horizontal="right" vertical="center"/>
    </xf>
    <xf numFmtId="189" fontId="15" fillId="0" borderId="5" xfId="3" applyNumberFormat="1" applyFont="1" applyFill="1" applyBorder="1" applyAlignment="1">
      <alignment horizontal="center" vertical="center"/>
    </xf>
    <xf numFmtId="9" fontId="12" fillId="0" borderId="0" xfId="22" applyFont="1" applyFill="1" applyBorder="1" applyAlignment="1">
      <alignment vertical="center"/>
    </xf>
    <xf numFmtId="189" fontId="12" fillId="0" borderId="4" xfId="2" applyNumberFormat="1" applyFont="1" applyFill="1" applyBorder="1" applyAlignment="1">
      <alignment vertical="center"/>
    </xf>
    <xf numFmtId="189" fontId="25" fillId="0" borderId="0" xfId="2" applyNumberFormat="1" applyFont="1" applyFill="1" applyBorder="1" applyAlignment="1">
      <alignment vertical="center"/>
    </xf>
    <xf numFmtId="193" fontId="18" fillId="0" borderId="0" xfId="2" applyNumberFormat="1" applyFont="1" applyFill="1" applyAlignment="1"/>
    <xf numFmtId="9" fontId="17" fillId="0" borderId="0" xfId="22" applyFont="1" applyFill="1" applyBorder="1" applyAlignment="1">
      <alignment horizontal="right" vertical="center"/>
    </xf>
    <xf numFmtId="189" fontId="12" fillId="0" borderId="3" xfId="2" applyNumberFormat="1" applyFont="1" applyFill="1" applyBorder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2" fillId="0" borderId="0" xfId="0" applyFont="1"/>
    <xf numFmtId="191" fontId="11" fillId="0" borderId="0" xfId="0" applyNumberFormat="1" applyFont="1" applyAlignment="1">
      <alignment vertical="center"/>
    </xf>
    <xf numFmtId="0" fontId="12" fillId="0" borderId="0" xfId="0" quotePrefix="1" applyFont="1" applyAlignment="1">
      <alignment vertical="center"/>
    </xf>
    <xf numFmtId="0" fontId="14" fillId="0" borderId="0" xfId="0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quotePrefix="1" applyFont="1" applyAlignment="1">
      <alignment horizontal="left" vertical="center"/>
    </xf>
    <xf numFmtId="189" fontId="15" fillId="0" borderId="4" xfId="0" applyNumberFormat="1" applyFont="1" applyBorder="1" applyAlignment="1">
      <alignment vertical="center"/>
    </xf>
    <xf numFmtId="189" fontId="15" fillId="0" borderId="6" xfId="0" applyNumberFormat="1" applyFont="1" applyBorder="1" applyAlignment="1">
      <alignment vertical="center"/>
    </xf>
    <xf numFmtId="189" fontId="15" fillId="0" borderId="5" xfId="0" applyNumberFormat="1" applyFont="1" applyBorder="1" applyAlignment="1">
      <alignment vertical="center"/>
    </xf>
    <xf numFmtId="189" fontId="15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189" fontId="16" fillId="0" borderId="0" xfId="0" applyNumberFormat="1" applyFont="1" applyAlignment="1">
      <alignment horizontal="right" vertical="center"/>
    </xf>
    <xf numFmtId="189" fontId="16" fillId="0" borderId="0" xfId="0" applyNumberFormat="1" applyFont="1" applyAlignment="1">
      <alignment vertical="center"/>
    </xf>
    <xf numFmtId="189" fontId="15" fillId="0" borderId="0" xfId="0" applyNumberFormat="1" applyFont="1" applyAlignment="1">
      <alignment horizontal="right" vertical="center"/>
    </xf>
    <xf numFmtId="0" fontId="12" fillId="0" borderId="0" xfId="23" applyFont="1" applyAlignment="1">
      <alignment horizontal="center" vertical="center"/>
    </xf>
    <xf numFmtId="0" fontId="18" fillId="0" borderId="0" xfId="0" applyFont="1"/>
    <xf numFmtId="18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189" fontId="27" fillId="0" borderId="0" xfId="2" applyNumberFormat="1" applyFont="1" applyFill="1" applyBorder="1" applyAlignment="1">
      <alignment vertical="center"/>
    </xf>
    <xf numFmtId="191" fontId="21" fillId="0" borderId="0" xfId="21" applyNumberFormat="1" applyFont="1" applyAlignment="1">
      <alignment vertical="center"/>
    </xf>
    <xf numFmtId="191" fontId="21" fillId="0" borderId="0" xfId="21" applyNumberFormat="1" applyFont="1" applyAlignment="1">
      <alignment horizontal="center" vertical="center"/>
    </xf>
    <xf numFmtId="4" fontId="21" fillId="0" borderId="0" xfId="21" applyNumberFormat="1" applyFont="1" applyAlignment="1">
      <alignment horizontal="center" vertical="center"/>
    </xf>
    <xf numFmtId="0" fontId="21" fillId="0" borderId="0" xfId="21" applyFont="1" applyAlignment="1">
      <alignment vertical="center"/>
    </xf>
    <xf numFmtId="4" fontId="21" fillId="0" borderId="0" xfId="21" applyNumberFormat="1" applyFont="1" applyAlignment="1">
      <alignment vertical="center"/>
    </xf>
    <xf numFmtId="0" fontId="21" fillId="0" borderId="0" xfId="21" applyFont="1" applyAlignment="1">
      <alignment horizontal="center" vertical="center"/>
    </xf>
    <xf numFmtId="4" fontId="21" fillId="0" borderId="0" xfId="21" applyNumberFormat="1" applyFont="1" applyAlignment="1">
      <alignment horizontal="right" vertical="center"/>
    </xf>
    <xf numFmtId="0" fontId="21" fillId="0" borderId="0" xfId="21" applyFont="1" applyAlignment="1">
      <alignment vertical="center" wrapText="1"/>
    </xf>
    <xf numFmtId="0" fontId="21" fillId="0" borderId="0" xfId="21" applyFont="1" applyAlignment="1">
      <alignment horizontal="center" vertical="center" wrapText="1"/>
    </xf>
    <xf numFmtId="0" fontId="21" fillId="0" borderId="2" xfId="21" applyFont="1" applyBorder="1" applyAlignment="1">
      <alignment horizontal="center" vertical="center" wrapText="1"/>
    </xf>
    <xf numFmtId="191" fontId="22" fillId="0" borderId="0" xfId="21" applyNumberFormat="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43" fontId="15" fillId="0" borderId="0" xfId="3" applyFont="1" applyFill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21" applyFont="1" applyAlignment="1">
      <alignment vertical="center"/>
    </xf>
    <xf numFmtId="0" fontId="12" fillId="0" borderId="0" xfId="2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94" fontId="15" fillId="0" borderId="0" xfId="21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5" fontId="15" fillId="0" borderId="0" xfId="21" applyNumberFormat="1" applyFont="1" applyAlignment="1">
      <alignment vertical="center"/>
    </xf>
    <xf numFmtId="195" fontId="15" fillId="0" borderId="0" xfId="3" applyNumberFormat="1" applyFont="1" applyFill="1" applyBorder="1" applyAlignment="1">
      <alignment vertical="center"/>
    </xf>
    <xf numFmtId="189" fontId="15" fillId="0" borderId="0" xfId="21" applyNumberFormat="1" applyFont="1" applyAlignment="1">
      <alignment vertical="center"/>
    </xf>
    <xf numFmtId="1" fontId="15" fillId="0" borderId="0" xfId="21" applyNumberFormat="1" applyFont="1" applyAlignment="1">
      <alignment vertical="center"/>
    </xf>
    <xf numFmtId="4" fontId="15" fillId="0" borderId="0" xfId="21" applyNumberFormat="1" applyFont="1" applyAlignment="1">
      <alignment vertical="center"/>
    </xf>
    <xf numFmtId="1" fontId="28" fillId="0" borderId="0" xfId="21" applyNumberFormat="1" applyFont="1"/>
    <xf numFmtId="0" fontId="21" fillId="0" borderId="3" xfId="21" applyFont="1" applyBorder="1" applyAlignment="1">
      <alignment horizontal="center" vertical="center" wrapText="1"/>
    </xf>
    <xf numFmtId="191" fontId="21" fillId="0" borderId="0" xfId="21" applyNumberFormat="1" applyFont="1" applyAlignment="1">
      <alignment horizontal="centerContinuous" vertical="center"/>
    </xf>
    <xf numFmtId="4" fontId="21" fillId="0" borderId="0" xfId="21" applyNumberFormat="1" applyFont="1" applyAlignment="1">
      <alignment horizontal="centerContinuous" vertical="center"/>
    </xf>
    <xf numFmtId="0" fontId="21" fillId="0" borderId="0" xfId="21" applyFont="1" applyAlignment="1">
      <alignment horizontal="centerContinuous" vertical="center"/>
    </xf>
    <xf numFmtId="191" fontId="22" fillId="0" borderId="0" xfId="21" applyNumberFormat="1" applyFont="1" applyAlignment="1">
      <alignment horizontal="centerContinuous" vertical="center"/>
    </xf>
    <xf numFmtId="191" fontId="21" fillId="0" borderId="0" xfId="21" applyNumberFormat="1" applyFont="1" applyAlignment="1">
      <alignment horizontal="left" vertical="center"/>
    </xf>
    <xf numFmtId="0" fontId="21" fillId="0" borderId="0" xfId="21" applyFont="1" applyAlignment="1">
      <alignment horizontal="left" vertical="center"/>
    </xf>
    <xf numFmtId="191" fontId="22" fillId="0" borderId="0" xfId="21" applyNumberFormat="1" applyFont="1" applyAlignment="1">
      <alignment horizontal="left" vertical="center"/>
    </xf>
    <xf numFmtId="0" fontId="21" fillId="0" borderId="0" xfId="21" applyFont="1" applyAlignment="1">
      <alignment horizontal="right" vertical="center" wrapText="1"/>
    </xf>
    <xf numFmtId="189" fontId="21" fillId="0" borderId="0" xfId="21" applyNumberFormat="1" applyFont="1" applyAlignment="1">
      <alignment vertical="center"/>
    </xf>
    <xf numFmtId="189" fontId="21" fillId="0" borderId="3" xfId="21" applyNumberFormat="1" applyFont="1" applyBorder="1" applyAlignment="1">
      <alignment vertical="center"/>
    </xf>
    <xf numFmtId="189" fontId="21" fillId="0" borderId="0" xfId="21" applyNumberFormat="1" applyFont="1" applyAlignment="1">
      <alignment horizontal="center" vertical="center"/>
    </xf>
    <xf numFmtId="189" fontId="21" fillId="0" borderId="0" xfId="21" applyNumberFormat="1" applyFont="1" applyAlignment="1">
      <alignment horizontal="right" vertical="center"/>
    </xf>
    <xf numFmtId="189" fontId="21" fillId="0" borderId="3" xfId="21" applyNumberFormat="1" applyFont="1" applyBorder="1" applyAlignment="1">
      <alignment horizontal="center" vertical="center"/>
    </xf>
    <xf numFmtId="0" fontId="21" fillId="0" borderId="3" xfId="2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91" fontId="14" fillId="0" borderId="0" xfId="21" applyNumberFormat="1" applyFont="1" applyAlignment="1">
      <alignment horizontal="left" vertical="center"/>
    </xf>
    <xf numFmtId="0" fontId="11" fillId="0" borderId="0" xfId="0" applyFont="1"/>
    <xf numFmtId="187" fontId="18" fillId="0" borderId="0" xfId="24" applyNumberFormat="1" applyFont="1" applyAlignment="1">
      <alignment horizontal="left" vertical="center" textRotation="180"/>
    </xf>
    <xf numFmtId="189" fontId="15" fillId="0" borderId="0" xfId="21" applyNumberFormat="1" applyFont="1" applyAlignment="1">
      <alignment vertical="center" wrapText="1"/>
    </xf>
    <xf numFmtId="3" fontId="15" fillId="0" borderId="0" xfId="21" applyNumberFormat="1" applyFont="1" applyAlignment="1">
      <alignment vertical="center"/>
    </xf>
    <xf numFmtId="191" fontId="21" fillId="0" borderId="3" xfId="21" applyNumberFormat="1" applyFont="1" applyBorder="1" applyAlignment="1">
      <alignment vertical="center"/>
    </xf>
    <xf numFmtId="0" fontId="21" fillId="0" borderId="3" xfId="21" applyFont="1" applyBorder="1" applyAlignment="1">
      <alignment vertical="center" wrapText="1"/>
    </xf>
    <xf numFmtId="0" fontId="21" fillId="0" borderId="3" xfId="21" applyFont="1" applyBorder="1" applyAlignment="1">
      <alignment horizontal="right" vertical="center" wrapText="1"/>
    </xf>
    <xf numFmtId="0" fontId="15" fillId="0" borderId="0" xfId="21" applyFont="1" applyAlignment="1">
      <alignment horizontal="centerContinuous" vertical="center"/>
    </xf>
    <xf numFmtId="0" fontId="11" fillId="0" borderId="0" xfId="21" applyFont="1" applyAlignment="1">
      <alignment vertical="center"/>
    </xf>
    <xf numFmtId="190" fontId="21" fillId="0" borderId="0" xfId="21" applyNumberFormat="1" applyFont="1" applyAlignment="1">
      <alignment horizontal="center" vertical="center"/>
    </xf>
    <xf numFmtId="187" fontId="29" fillId="0" borderId="0" xfId="24" applyNumberFormat="1" applyFont="1" applyAlignment="1">
      <alignment horizontal="left" vertical="top" textRotation="180"/>
    </xf>
    <xf numFmtId="0" fontId="12" fillId="0" borderId="0" xfId="0" applyFont="1" applyAlignment="1">
      <alignment horizontal="left" vertical="top"/>
    </xf>
    <xf numFmtId="191" fontId="15" fillId="0" borderId="0" xfId="21" applyNumberFormat="1" applyFont="1" applyAlignment="1">
      <alignment vertical="center"/>
    </xf>
    <xf numFmtId="187" fontId="15" fillId="0" borderId="0" xfId="21" applyNumberFormat="1" applyFont="1" applyAlignment="1">
      <alignment vertical="center"/>
    </xf>
    <xf numFmtId="43" fontId="21" fillId="0" borderId="0" xfId="21" applyNumberFormat="1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1" fillId="0" borderId="0" xfId="9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12" fillId="0" borderId="0" xfId="9" applyFont="1" applyAlignment="1">
      <alignment vertical="center"/>
    </xf>
    <xf numFmtId="0" fontId="15" fillId="0" borderId="0" xfId="21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5" fillId="0" borderId="0" xfId="21" quotePrefix="1" applyFont="1" applyAlignment="1">
      <alignment horizontal="left" vertical="center"/>
    </xf>
    <xf numFmtId="189" fontId="15" fillId="0" borderId="5" xfId="2" applyNumberFormat="1" applyFont="1" applyFill="1" applyBorder="1" applyAlignment="1">
      <alignment vertical="center"/>
    </xf>
    <xf numFmtId="189" fontId="15" fillId="0" borderId="0" xfId="21" applyNumberFormat="1" applyFont="1" applyAlignment="1">
      <alignment horizontal="right" vertical="center"/>
    </xf>
    <xf numFmtId="189" fontId="23" fillId="0" borderId="0" xfId="21" applyNumberFormat="1" applyFont="1"/>
    <xf numFmtId="189" fontId="15" fillId="0" borderId="2" xfId="21" applyNumberFormat="1" applyFont="1" applyBorder="1" applyAlignment="1">
      <alignment horizontal="right" vertical="center"/>
    </xf>
    <xf numFmtId="191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horizontal="centerContinuous" vertical="center"/>
    </xf>
    <xf numFmtId="189" fontId="15" fillId="0" borderId="5" xfId="21" applyNumberFormat="1" applyFont="1" applyBorder="1" applyAlignment="1">
      <alignment vertical="center"/>
    </xf>
    <xf numFmtId="189" fontId="16" fillId="0" borderId="0" xfId="21" applyNumberFormat="1" applyFont="1" applyAlignment="1">
      <alignment vertical="center"/>
    </xf>
    <xf numFmtId="49" fontId="16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 indent="1"/>
    </xf>
    <xf numFmtId="49" fontId="15" fillId="0" borderId="0" xfId="3" applyNumberFormat="1" applyFont="1" applyFill="1" applyBorder="1" applyAlignment="1">
      <alignment vertical="center"/>
    </xf>
    <xf numFmtId="0" fontId="12" fillId="0" borderId="0" xfId="26" quotePrefix="1" applyFont="1" applyAlignment="1">
      <alignment vertical="center"/>
    </xf>
    <xf numFmtId="49" fontId="15" fillId="0" borderId="0" xfId="21" applyNumberFormat="1" applyFont="1" applyAlignment="1">
      <alignment vertical="center"/>
    </xf>
    <xf numFmtId="0" fontId="19" fillId="0" borderId="0" xfId="26" quotePrefix="1" applyFont="1" applyAlignment="1">
      <alignment vertical="center"/>
    </xf>
    <xf numFmtId="0" fontId="15" fillId="0" borderId="0" xfId="21" quotePrefix="1" applyFont="1" applyAlignment="1">
      <alignment vertical="center"/>
    </xf>
    <xf numFmtId="190" fontId="28" fillId="0" borderId="0" xfId="3" applyNumberFormat="1" applyFont="1" applyFill="1" applyBorder="1" applyAlignment="1">
      <alignment horizontal="center"/>
    </xf>
    <xf numFmtId="189" fontId="21" fillId="0" borderId="0" xfId="2" applyNumberFormat="1" applyFont="1" applyAlignment="1">
      <alignment horizontal="left" vertical="center"/>
    </xf>
    <xf numFmtId="189" fontId="21" fillId="0" borderId="0" xfId="2" applyNumberFormat="1" applyFont="1" applyAlignment="1">
      <alignment vertical="center"/>
    </xf>
    <xf numFmtId="189" fontId="21" fillId="0" borderId="0" xfId="2" applyNumberFormat="1" applyFont="1" applyAlignment="1">
      <alignment horizontal="center" vertical="center"/>
    </xf>
    <xf numFmtId="189" fontId="15" fillId="0" borderId="0" xfId="2" applyNumberFormat="1" applyFont="1" applyAlignment="1">
      <alignment vertical="center"/>
    </xf>
    <xf numFmtId="189" fontId="21" fillId="0" borderId="3" xfId="2" applyNumberFormat="1" applyFont="1" applyBorder="1" applyAlignment="1">
      <alignment horizontal="center" vertical="center"/>
    </xf>
    <xf numFmtId="189" fontId="15" fillId="0" borderId="5" xfId="2" applyNumberFormat="1" applyFont="1" applyFill="1" applyBorder="1" applyAlignment="1">
      <alignment horizontal="center" vertical="center"/>
    </xf>
    <xf numFmtId="189" fontId="21" fillId="0" borderId="0" xfId="2" applyNumberFormat="1" applyFont="1" applyAlignment="1">
      <alignment horizontal="right" vertical="center" wrapText="1"/>
    </xf>
    <xf numFmtId="189" fontId="21" fillId="0" borderId="3" xfId="2" applyNumberFormat="1" applyFont="1" applyBorder="1" applyAlignment="1">
      <alignment vertical="center"/>
    </xf>
    <xf numFmtId="189" fontId="21" fillId="0" borderId="0" xfId="2" applyNumberFormat="1" applyFont="1" applyAlignment="1">
      <alignment horizontal="right" vertical="center"/>
    </xf>
    <xf numFmtId="189" fontId="15" fillId="0" borderId="3" xfId="2" applyNumberFormat="1" applyFont="1" applyBorder="1" applyAlignment="1">
      <alignment vertical="center"/>
    </xf>
    <xf numFmtId="189" fontId="11" fillId="0" borderId="0" xfId="2" applyNumberFormat="1" applyFont="1" applyAlignment="1">
      <alignment horizontal="center" vertical="center"/>
    </xf>
    <xf numFmtId="0" fontId="12" fillId="0" borderId="0" xfId="25" applyFont="1" applyAlignment="1">
      <alignment horizontal="left" vertical="center"/>
    </xf>
    <xf numFmtId="0" fontId="30" fillId="0" borderId="0" xfId="0" applyFont="1"/>
    <xf numFmtId="189" fontId="12" fillId="0" borderId="1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5" fillId="0" borderId="0" xfId="2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21" fillId="0" borderId="3" xfId="2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189" fontId="21" fillId="0" borderId="3" xfId="21" applyNumberFormat="1" applyFont="1" applyBorder="1" applyAlignment="1">
      <alignment horizontal="center" vertical="center"/>
    </xf>
  </cellXfs>
  <cellStyles count="28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87" Type="http://schemas.openxmlformats.org/officeDocument/2006/relationships/externalLink" Target="externalLinks/externalLink78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103" Type="http://schemas.openxmlformats.org/officeDocument/2006/relationships/calcChain" Target="calcChain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 refreshError="1">
        <row r="1">
          <cell r="C1">
            <v>12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G14" sqref="G14"/>
    </sheetView>
  </sheetViews>
  <sheetFormatPr defaultColWidth="9.33203125" defaultRowHeight="23.4"/>
  <cols>
    <col min="1" max="1" width="1.5546875" style="3" customWidth="1"/>
    <col min="2" max="2" width="32.77734375" style="3" customWidth="1"/>
    <col min="3" max="3" width="8.5546875" style="3" bestFit="1" customWidth="1"/>
    <col min="4" max="4" width="1.21875" style="3" customWidth="1"/>
    <col min="5" max="5" width="15.33203125" style="3" customWidth="1"/>
    <col min="6" max="6" width="1.21875" style="3" customWidth="1"/>
    <col min="7" max="7" width="14.5546875" style="3" bestFit="1" customWidth="1"/>
    <col min="8" max="8" width="1.21875" style="3" customWidth="1"/>
    <col min="9" max="9" width="15.33203125" style="3" customWidth="1"/>
    <col min="10" max="10" width="1.21875" style="3" customWidth="1"/>
    <col min="11" max="11" width="15.33203125" style="15" bestFit="1" customWidth="1"/>
    <col min="12" max="16384" width="9.33203125" style="3"/>
  </cols>
  <sheetData>
    <row r="1" spans="1:11" ht="24.6">
      <c r="A1" s="60" t="s">
        <v>0</v>
      </c>
      <c r="B1" s="1"/>
    </row>
    <row r="2" spans="1:11" ht="23.25" customHeight="1">
      <c r="A2" s="60" t="s">
        <v>1</v>
      </c>
      <c r="B2" s="1"/>
      <c r="K2" s="16"/>
    </row>
    <row r="3" spans="1:11">
      <c r="A3" s="1"/>
      <c r="B3" s="1"/>
      <c r="K3" s="16"/>
    </row>
    <row r="4" spans="1:11" ht="12.45" customHeight="1">
      <c r="A4" s="1"/>
      <c r="B4" s="1"/>
      <c r="K4" s="17"/>
    </row>
    <row r="5" spans="1:11">
      <c r="A5" s="1"/>
      <c r="B5" s="1"/>
      <c r="C5" s="4"/>
      <c r="D5" s="4"/>
      <c r="E5" s="4"/>
      <c r="F5" s="5"/>
      <c r="G5" s="5"/>
      <c r="H5" s="5"/>
      <c r="I5" s="5"/>
      <c r="J5" s="5"/>
      <c r="K5" s="18" t="s">
        <v>2</v>
      </c>
    </row>
    <row r="6" spans="1:11">
      <c r="A6" s="1"/>
      <c r="B6" s="1"/>
      <c r="C6" s="2"/>
      <c r="D6" s="2"/>
      <c r="E6" s="184" t="s">
        <v>3</v>
      </c>
      <c r="F6" s="184"/>
      <c r="G6" s="184"/>
      <c r="H6" s="11"/>
      <c r="I6" s="184" t="s">
        <v>4</v>
      </c>
      <c r="J6" s="184"/>
      <c r="K6" s="184"/>
    </row>
    <row r="7" spans="1:11">
      <c r="A7" s="1"/>
      <c r="B7" s="1"/>
      <c r="D7" s="2"/>
      <c r="E7" s="8" t="s">
        <v>135</v>
      </c>
      <c r="F7" s="9"/>
      <c r="G7" s="8" t="s">
        <v>132</v>
      </c>
      <c r="H7" s="10"/>
      <c r="I7" s="8" t="s">
        <v>135</v>
      </c>
      <c r="J7" s="9"/>
      <c r="K7" s="8" t="s">
        <v>132</v>
      </c>
    </row>
    <row r="8" spans="1:11">
      <c r="A8" s="1"/>
      <c r="B8" s="1"/>
      <c r="C8" s="11"/>
      <c r="D8" s="2"/>
      <c r="E8" s="11" t="s">
        <v>70</v>
      </c>
      <c r="F8" s="11"/>
      <c r="G8" s="11"/>
      <c r="H8" s="10"/>
      <c r="I8" s="11" t="s">
        <v>70</v>
      </c>
      <c r="J8" s="11"/>
      <c r="K8" s="11"/>
    </row>
    <row r="9" spans="1:11">
      <c r="A9" s="1"/>
      <c r="B9" s="1"/>
      <c r="C9" s="83" t="s">
        <v>5</v>
      </c>
      <c r="D9" s="2"/>
      <c r="E9" s="83" t="s">
        <v>71</v>
      </c>
      <c r="F9" s="11"/>
      <c r="G9" s="83" t="s">
        <v>72</v>
      </c>
      <c r="H9" s="10"/>
      <c r="I9" s="83" t="s">
        <v>71</v>
      </c>
      <c r="J9" s="11"/>
      <c r="K9" s="83" t="s">
        <v>72</v>
      </c>
    </row>
    <row r="10" spans="1:11" ht="24.75" customHeight="1">
      <c r="A10" s="68" t="s">
        <v>6</v>
      </c>
      <c r="B10" s="68"/>
      <c r="C10" s="5"/>
      <c r="D10" s="5"/>
      <c r="F10" s="5"/>
      <c r="H10" s="5"/>
      <c r="J10" s="5"/>
      <c r="K10" s="3"/>
    </row>
    <row r="11" spans="1:11" ht="24.75" customHeight="1">
      <c r="A11" s="1" t="s">
        <v>7</v>
      </c>
      <c r="C11" s="59"/>
      <c r="D11" s="10"/>
      <c r="E11" s="58"/>
      <c r="F11" s="58"/>
      <c r="G11" s="58"/>
      <c r="H11" s="58"/>
      <c r="I11" s="58"/>
      <c r="J11" s="58"/>
      <c r="K11" s="58"/>
    </row>
    <row r="12" spans="1:11" ht="24.75" customHeight="1">
      <c r="A12" s="19"/>
      <c r="B12" s="20" t="s">
        <v>8</v>
      </c>
      <c r="C12" s="59">
        <v>5</v>
      </c>
      <c r="D12" s="10"/>
      <c r="E12" s="14">
        <v>111154769</v>
      </c>
      <c r="F12" s="12"/>
      <c r="G12" s="14">
        <v>378085610</v>
      </c>
      <c r="H12" s="12"/>
      <c r="I12" s="14">
        <v>108073899</v>
      </c>
      <c r="J12" s="12"/>
      <c r="K12" s="14">
        <v>374694654</v>
      </c>
    </row>
    <row r="13" spans="1:11" ht="24.75" customHeight="1">
      <c r="A13" s="19"/>
      <c r="B13" s="20" t="s">
        <v>9</v>
      </c>
      <c r="C13" s="59">
        <v>5</v>
      </c>
      <c r="D13" s="10"/>
      <c r="E13" s="14">
        <v>20054259</v>
      </c>
      <c r="F13" s="12"/>
      <c r="G13" s="14">
        <v>20000000</v>
      </c>
      <c r="H13" s="12"/>
      <c r="I13" s="14">
        <v>0</v>
      </c>
      <c r="J13" s="12"/>
      <c r="K13" s="14">
        <v>0</v>
      </c>
    </row>
    <row r="14" spans="1:11" ht="24.75" customHeight="1">
      <c r="A14" s="19"/>
      <c r="B14" s="19" t="s">
        <v>131</v>
      </c>
      <c r="C14" s="59">
        <v>5.3</v>
      </c>
      <c r="D14" s="10"/>
      <c r="E14" s="14">
        <v>60072753</v>
      </c>
      <c r="F14" s="12"/>
      <c r="G14" s="14">
        <v>20005285</v>
      </c>
      <c r="H14" s="12"/>
      <c r="I14" s="14">
        <v>60072753</v>
      </c>
      <c r="J14" s="12"/>
      <c r="K14" s="14">
        <v>20005285</v>
      </c>
    </row>
    <row r="15" spans="1:11" ht="24.75" customHeight="1">
      <c r="A15" s="1"/>
      <c r="B15" s="19" t="s">
        <v>58</v>
      </c>
      <c r="C15" s="59">
        <v>5.0999999999999996</v>
      </c>
      <c r="D15" s="10"/>
      <c r="E15" s="14">
        <v>413531597</v>
      </c>
      <c r="F15" s="12"/>
      <c r="G15" s="14">
        <v>93270516</v>
      </c>
      <c r="H15" s="12"/>
      <c r="I15" s="14">
        <v>413531597</v>
      </c>
      <c r="J15" s="12"/>
      <c r="K15" s="14">
        <v>93270516</v>
      </c>
    </row>
    <row r="16" spans="1:11" ht="24.75" customHeight="1">
      <c r="A16" s="1"/>
      <c r="B16" s="19" t="s">
        <v>90</v>
      </c>
      <c r="C16" s="59">
        <v>14</v>
      </c>
      <c r="D16" s="10"/>
      <c r="E16" s="14">
        <v>167735324</v>
      </c>
      <c r="F16" s="12"/>
      <c r="G16" s="14">
        <v>35342028</v>
      </c>
      <c r="H16" s="12"/>
      <c r="I16" s="14">
        <v>167735324</v>
      </c>
      <c r="J16" s="12"/>
      <c r="K16" s="14">
        <v>35342028</v>
      </c>
    </row>
    <row r="17" spans="1:11" ht="24.75" customHeight="1">
      <c r="A17" s="1"/>
      <c r="B17" s="19" t="s">
        <v>91</v>
      </c>
      <c r="C17" s="59">
        <v>5.2</v>
      </c>
      <c r="D17" s="10"/>
      <c r="E17" s="14">
        <v>29860076</v>
      </c>
      <c r="F17" s="12"/>
      <c r="G17" s="14">
        <v>48798144</v>
      </c>
      <c r="H17" s="12"/>
      <c r="I17" s="14">
        <v>29856519</v>
      </c>
      <c r="J17" s="12"/>
      <c r="K17" s="14">
        <v>48798144</v>
      </c>
    </row>
    <row r="18" spans="1:11" ht="24.75" customHeight="1">
      <c r="A18" s="1"/>
      <c r="B18" s="19" t="s">
        <v>89</v>
      </c>
      <c r="C18" s="59">
        <v>6</v>
      </c>
      <c r="D18" s="59"/>
      <c r="E18" s="14">
        <v>52247232</v>
      </c>
      <c r="F18" s="12"/>
      <c r="G18" s="14">
        <v>41104841</v>
      </c>
      <c r="H18" s="12"/>
      <c r="I18" s="14">
        <v>52247232</v>
      </c>
      <c r="J18" s="12"/>
      <c r="K18" s="14">
        <v>41104841</v>
      </c>
    </row>
    <row r="19" spans="1:11" ht="24.75" customHeight="1">
      <c r="A19" s="1"/>
      <c r="B19" s="19" t="s">
        <v>92</v>
      </c>
      <c r="C19" s="59"/>
      <c r="D19" s="59"/>
      <c r="E19" s="14">
        <v>27660124</v>
      </c>
      <c r="F19" s="12"/>
      <c r="G19" s="14">
        <v>27730303</v>
      </c>
      <c r="H19" s="12"/>
      <c r="I19" s="14">
        <v>27660124</v>
      </c>
      <c r="J19" s="12"/>
      <c r="K19" s="14">
        <v>27730303</v>
      </c>
    </row>
    <row r="20" spans="1:11" ht="24.75" customHeight="1">
      <c r="A20" s="19"/>
      <c r="B20" s="19" t="s">
        <v>10</v>
      </c>
      <c r="C20" s="59"/>
      <c r="D20" s="59"/>
      <c r="E20" s="14">
        <v>530630</v>
      </c>
      <c r="F20" s="12"/>
      <c r="G20" s="14">
        <v>456393</v>
      </c>
      <c r="H20" s="12"/>
      <c r="I20" s="14">
        <v>530630</v>
      </c>
      <c r="J20" s="12"/>
      <c r="K20" s="14">
        <v>455651</v>
      </c>
    </row>
    <row r="21" spans="1:11" ht="24.75" customHeight="1">
      <c r="A21" s="1" t="s">
        <v>11</v>
      </c>
      <c r="C21" s="59"/>
      <c r="D21" s="59"/>
      <c r="E21" s="21">
        <f>SUM(E12:E20)</f>
        <v>882846764</v>
      </c>
      <c r="F21" s="12"/>
      <c r="G21" s="21">
        <f>SUM(G12:G20)</f>
        <v>664793120</v>
      </c>
      <c r="H21" s="12"/>
      <c r="I21" s="21">
        <f>SUM(I12:I20)</f>
        <v>859708078</v>
      </c>
      <c r="J21" s="12"/>
      <c r="K21" s="21">
        <f>SUM(K12:K20)</f>
        <v>641401422</v>
      </c>
    </row>
    <row r="22" spans="1:11" ht="24.75" customHeight="1">
      <c r="C22" s="59"/>
      <c r="D22" s="59"/>
      <c r="E22" s="52"/>
      <c r="F22" s="52"/>
      <c r="G22" s="52"/>
      <c r="H22" s="52"/>
      <c r="I22" s="52"/>
      <c r="J22" s="52"/>
      <c r="K22" s="52"/>
    </row>
    <row r="23" spans="1:11" ht="24.75" customHeight="1">
      <c r="A23" s="1" t="s">
        <v>12</v>
      </c>
      <c r="C23" s="59"/>
      <c r="D23" s="59"/>
      <c r="E23" s="12"/>
      <c r="F23" s="12"/>
      <c r="G23" s="12"/>
      <c r="H23" s="12"/>
      <c r="I23" s="14"/>
      <c r="J23" s="12"/>
      <c r="K23" s="14"/>
    </row>
    <row r="24" spans="1:11" ht="24.75" customHeight="1">
      <c r="B24" s="3" t="s">
        <v>93</v>
      </c>
      <c r="C24" s="59">
        <v>7</v>
      </c>
      <c r="D24" s="59"/>
      <c r="E24" s="14">
        <v>0</v>
      </c>
      <c r="F24" s="12"/>
      <c r="G24" s="14">
        <v>0</v>
      </c>
      <c r="H24" s="12"/>
      <c r="I24" s="14">
        <v>10199981</v>
      </c>
      <c r="J24" s="12"/>
      <c r="K24" s="14">
        <v>10199981</v>
      </c>
    </row>
    <row r="25" spans="1:11" ht="24.75" customHeight="1">
      <c r="B25" s="3" t="s">
        <v>94</v>
      </c>
      <c r="C25" s="59">
        <v>8</v>
      </c>
      <c r="D25" s="59"/>
      <c r="E25" s="14">
        <v>3241541</v>
      </c>
      <c r="F25" s="12"/>
      <c r="G25" s="14">
        <v>3483006</v>
      </c>
      <c r="H25" s="12"/>
      <c r="I25" s="14">
        <v>3241541</v>
      </c>
      <c r="J25" s="12"/>
      <c r="K25" s="14">
        <v>3483006</v>
      </c>
    </row>
    <row r="26" spans="1:11" ht="24.75" customHeight="1">
      <c r="B26" s="3" t="s">
        <v>95</v>
      </c>
      <c r="C26" s="59">
        <v>9</v>
      </c>
      <c r="D26" s="59"/>
      <c r="E26" s="14">
        <v>438688666</v>
      </c>
      <c r="F26" s="12"/>
      <c r="G26" s="14">
        <v>464818196</v>
      </c>
      <c r="H26" s="12"/>
      <c r="I26" s="14">
        <v>438688653</v>
      </c>
      <c r="J26" s="12"/>
      <c r="K26" s="14">
        <v>464818183</v>
      </c>
    </row>
    <row r="27" spans="1:11" ht="24.75" customHeight="1">
      <c r="B27" s="19" t="s">
        <v>96</v>
      </c>
      <c r="C27" s="59">
        <v>10</v>
      </c>
      <c r="D27" s="59"/>
      <c r="E27" s="14">
        <v>58998758</v>
      </c>
      <c r="F27" s="12"/>
      <c r="G27" s="14">
        <v>65244231</v>
      </c>
      <c r="H27" s="12"/>
      <c r="I27" s="14">
        <v>58998758</v>
      </c>
      <c r="J27" s="12"/>
      <c r="K27" s="14">
        <v>65244231</v>
      </c>
    </row>
    <row r="28" spans="1:11" ht="24.75" customHeight="1">
      <c r="B28" s="3" t="s">
        <v>97</v>
      </c>
      <c r="C28" s="59">
        <v>11</v>
      </c>
      <c r="D28" s="59"/>
      <c r="E28" s="14">
        <v>5554652</v>
      </c>
      <c r="F28" s="12"/>
      <c r="G28" s="14">
        <v>5294756</v>
      </c>
      <c r="H28" s="12"/>
      <c r="I28" s="14">
        <v>5554652</v>
      </c>
      <c r="J28" s="12"/>
      <c r="K28" s="14">
        <v>5294756</v>
      </c>
    </row>
    <row r="29" spans="1:11" ht="24.75" customHeight="1">
      <c r="B29" s="3" t="s">
        <v>98</v>
      </c>
      <c r="C29" s="59">
        <v>12</v>
      </c>
      <c r="D29" s="59"/>
      <c r="E29" s="14">
        <v>619447</v>
      </c>
      <c r="F29" s="12"/>
      <c r="G29" s="14">
        <v>6013202</v>
      </c>
      <c r="H29" s="12"/>
      <c r="I29" s="14">
        <v>0</v>
      </c>
      <c r="J29" s="12"/>
      <c r="K29" s="14">
        <v>136172</v>
      </c>
    </row>
    <row r="30" spans="1:11" ht="24.75" customHeight="1">
      <c r="B30" s="3" t="s">
        <v>13</v>
      </c>
      <c r="C30" s="59"/>
      <c r="D30" s="59"/>
      <c r="E30" s="14">
        <v>2659436</v>
      </c>
      <c r="F30" s="12"/>
      <c r="G30" s="14">
        <v>2670644</v>
      </c>
      <c r="H30" s="12"/>
      <c r="I30" s="14">
        <v>2659436</v>
      </c>
      <c r="J30" s="12"/>
      <c r="K30" s="14">
        <v>2670645</v>
      </c>
    </row>
    <row r="31" spans="1:11" ht="24.75" customHeight="1">
      <c r="A31" s="1" t="s">
        <v>14</v>
      </c>
      <c r="C31" s="59"/>
      <c r="D31" s="59"/>
      <c r="E31" s="21">
        <f>SUM(E24:E30)</f>
        <v>509762500</v>
      </c>
      <c r="F31" s="12"/>
      <c r="G31" s="21">
        <f>SUM(G24:G30)</f>
        <v>547524035</v>
      </c>
      <c r="H31" s="12"/>
      <c r="I31" s="21">
        <f>SUM(I24:I30)</f>
        <v>519343021</v>
      </c>
      <c r="J31" s="12"/>
      <c r="K31" s="21">
        <f>SUM(K24:K30)</f>
        <v>551846974</v>
      </c>
    </row>
    <row r="32" spans="1:11" ht="24.75" customHeight="1">
      <c r="C32" s="59"/>
      <c r="D32" s="59"/>
      <c r="E32" s="26"/>
      <c r="F32" s="12"/>
      <c r="G32" s="26"/>
      <c r="H32" s="12"/>
      <c r="I32" s="12"/>
      <c r="J32" s="12"/>
      <c r="K32" s="12"/>
    </row>
    <row r="33" spans="1:11" ht="24.75" customHeight="1" thickBot="1">
      <c r="A33" s="1" t="s">
        <v>15</v>
      </c>
      <c r="C33" s="59"/>
      <c r="D33" s="59"/>
      <c r="E33" s="53">
        <f>+E21+E31</f>
        <v>1392609264</v>
      </c>
      <c r="F33" s="12"/>
      <c r="G33" s="53">
        <f>+G21+G31</f>
        <v>1212317155</v>
      </c>
      <c r="H33" s="12"/>
      <c r="I33" s="53">
        <f>+I21+I31</f>
        <v>1379051099</v>
      </c>
      <c r="J33" s="12"/>
      <c r="K33" s="53">
        <f>+K21+K31</f>
        <v>1193248396</v>
      </c>
    </row>
    <row r="34" spans="1:11" s="63" customFormat="1" ht="21.75" customHeight="1">
      <c r="A34" s="61"/>
      <c r="B34" s="61"/>
      <c r="C34" s="62" t="s">
        <v>86</v>
      </c>
      <c r="D34" s="62"/>
      <c r="E34" s="54">
        <v>-1320791546</v>
      </c>
      <c r="F34" s="54"/>
      <c r="G34" s="54">
        <v>-368644737</v>
      </c>
      <c r="H34" s="54"/>
      <c r="I34" s="54">
        <v>-1302300427</v>
      </c>
      <c r="J34" s="54"/>
      <c r="K34" s="54">
        <v>-369613757</v>
      </c>
    </row>
    <row r="35" spans="1:11" s="63" customFormat="1" ht="21.75" customHeight="1">
      <c r="A35" s="61"/>
      <c r="B35" s="61"/>
      <c r="C35" s="62"/>
      <c r="D35" s="62"/>
      <c r="E35" s="85">
        <f>E33-หนี้สิน3!E25</f>
        <v>0</v>
      </c>
      <c r="F35" s="85"/>
      <c r="G35" s="85">
        <f>G33-หนี้สิน3!G25</f>
        <v>0</v>
      </c>
      <c r="H35" s="85"/>
      <c r="I35" s="85">
        <f>I33-หนี้สิน3!I25</f>
        <v>0</v>
      </c>
      <c r="J35" s="85"/>
      <c r="K35" s="85">
        <f>K33-หนี้สิน3!K25</f>
        <v>0</v>
      </c>
    </row>
    <row r="36" spans="1:11" s="63" customFormat="1" ht="21.75" customHeight="1">
      <c r="A36" s="61"/>
      <c r="B36" s="61"/>
      <c r="C36" s="62"/>
      <c r="D36" s="62"/>
      <c r="E36" s="54"/>
      <c r="F36" s="54"/>
      <c r="G36" s="54"/>
      <c r="H36" s="54"/>
      <c r="I36" s="54"/>
      <c r="J36" s="54"/>
      <c r="K36" s="54"/>
    </row>
    <row r="37" spans="1:11" s="63" customFormat="1" ht="21.75" customHeight="1">
      <c r="A37" s="61"/>
      <c r="B37" s="61"/>
      <c r="C37" s="62"/>
      <c r="D37" s="62"/>
      <c r="E37" s="54"/>
      <c r="F37" s="54"/>
      <c r="G37" s="54"/>
      <c r="H37" s="54"/>
      <c r="I37" s="54"/>
      <c r="J37" s="54"/>
      <c r="K37" s="54"/>
    </row>
    <row r="38" spans="1:11" s="63" customFormat="1" ht="11.55" customHeight="1">
      <c r="A38" s="61"/>
      <c r="B38" s="61"/>
      <c r="C38" s="62"/>
      <c r="D38" s="62"/>
      <c r="E38" s="54"/>
      <c r="F38" s="54"/>
      <c r="G38" s="54"/>
      <c r="H38" s="54"/>
      <c r="I38" s="54"/>
      <c r="J38" s="54"/>
      <c r="K38" s="54"/>
    </row>
    <row r="39" spans="1:11" ht="28.8">
      <c r="A39" s="64" t="s">
        <v>140</v>
      </c>
      <c r="E39" s="84"/>
      <c r="K39" s="55">
        <v>1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zoomScaleNormal="100" zoomScaleSheetLayoutView="100" workbookViewId="0">
      <selection activeCell="C3" sqref="C3"/>
    </sheetView>
  </sheetViews>
  <sheetFormatPr defaultColWidth="9.33203125" defaultRowHeight="23.25" customHeight="1"/>
  <cols>
    <col min="1" max="1" width="1.5546875" style="3" customWidth="1"/>
    <col min="2" max="2" width="48.44140625" style="3" customWidth="1"/>
    <col min="3" max="3" width="8.21875" style="2" customWidth="1"/>
    <col min="4" max="4" width="0.5546875" style="3" customWidth="1"/>
    <col min="5" max="5" width="14.5546875" style="3" customWidth="1"/>
    <col min="6" max="6" width="0.5546875" style="3" customWidth="1"/>
    <col min="7" max="7" width="14.33203125" style="3" customWidth="1"/>
    <col min="8" max="8" width="0.5546875" style="3" customWidth="1"/>
    <col min="9" max="9" width="15.33203125" style="3" customWidth="1"/>
    <col min="10" max="10" width="0.5546875" style="3" customWidth="1"/>
    <col min="11" max="11" width="14.5546875" style="3" customWidth="1"/>
    <col min="12" max="16384" width="9.33203125" style="3"/>
  </cols>
  <sheetData>
    <row r="1" spans="1:11" ht="24.6">
      <c r="A1" s="60" t="s">
        <v>0</v>
      </c>
      <c r="B1" s="1"/>
    </row>
    <row r="2" spans="1:11" ht="24.6">
      <c r="A2" s="60" t="s">
        <v>1</v>
      </c>
      <c r="B2" s="1"/>
      <c r="K2" s="4"/>
    </row>
    <row r="3" spans="1:11" ht="23.4">
      <c r="A3" s="1"/>
      <c r="B3" s="1"/>
      <c r="K3" s="4"/>
    </row>
    <row r="4" spans="1:11" ht="20.55" customHeight="1">
      <c r="A4" s="1"/>
      <c r="B4" s="1"/>
    </row>
    <row r="5" spans="1:11" ht="23.25" customHeight="1">
      <c r="A5" s="1"/>
      <c r="B5" s="1"/>
      <c r="C5" s="4"/>
      <c r="D5" s="4"/>
      <c r="E5" s="4"/>
      <c r="F5" s="5"/>
      <c r="G5" s="5"/>
      <c r="H5" s="5"/>
      <c r="I5" s="5"/>
      <c r="J5" s="5"/>
      <c r="K5" s="6" t="s">
        <v>2</v>
      </c>
    </row>
    <row r="6" spans="1:11" ht="23.25" customHeight="1">
      <c r="D6" s="2"/>
      <c r="E6" s="184" t="s">
        <v>3</v>
      </c>
      <c r="F6" s="184"/>
      <c r="G6" s="184"/>
      <c r="H6" s="1"/>
      <c r="I6" s="184" t="s">
        <v>4</v>
      </c>
      <c r="J6" s="184"/>
      <c r="K6" s="184"/>
    </row>
    <row r="7" spans="1:11" ht="23.25" customHeight="1">
      <c r="A7" s="1"/>
      <c r="B7" s="1"/>
      <c r="C7" s="3"/>
      <c r="D7" s="2"/>
      <c r="E7" s="8" t="s">
        <v>135</v>
      </c>
      <c r="F7" s="9"/>
      <c r="G7" s="8" t="s">
        <v>132</v>
      </c>
      <c r="H7" s="10"/>
      <c r="I7" s="8" t="s">
        <v>135</v>
      </c>
      <c r="J7" s="9"/>
      <c r="K7" s="8" t="s">
        <v>132</v>
      </c>
    </row>
    <row r="8" spans="1:11" ht="23.25" customHeight="1">
      <c r="A8" s="1"/>
      <c r="B8" s="1"/>
      <c r="C8" s="11"/>
      <c r="D8" s="2"/>
      <c r="E8" s="11" t="s">
        <v>70</v>
      </c>
      <c r="F8" s="11"/>
      <c r="G8" s="11"/>
      <c r="H8" s="10"/>
      <c r="I8" s="11" t="s">
        <v>70</v>
      </c>
      <c r="J8" s="11"/>
      <c r="K8" s="11"/>
    </row>
    <row r="9" spans="1:11" ht="23.25" customHeight="1">
      <c r="A9" s="1"/>
      <c r="B9" s="1"/>
      <c r="C9" s="83" t="s">
        <v>5</v>
      </c>
      <c r="D9" s="2"/>
      <c r="E9" s="83" t="s">
        <v>71</v>
      </c>
      <c r="F9" s="11"/>
      <c r="G9" s="83" t="s">
        <v>72</v>
      </c>
      <c r="H9" s="10"/>
      <c r="I9" s="83" t="s">
        <v>71</v>
      </c>
      <c r="J9" s="11"/>
      <c r="K9" s="83" t="s">
        <v>72</v>
      </c>
    </row>
    <row r="10" spans="1:11" ht="24.75" customHeight="1">
      <c r="A10" s="67" t="s">
        <v>16</v>
      </c>
      <c r="B10" s="68"/>
      <c r="C10" s="7"/>
      <c r="D10" s="2"/>
      <c r="F10" s="11"/>
      <c r="H10" s="11"/>
      <c r="I10" s="58"/>
      <c r="J10" s="11"/>
      <c r="K10" s="58"/>
    </row>
    <row r="11" spans="1:11" ht="24.75" customHeight="1">
      <c r="A11" s="1" t="s">
        <v>17</v>
      </c>
      <c r="B11" s="1"/>
      <c r="C11" s="3"/>
      <c r="E11" s="12"/>
      <c r="F11" s="58"/>
      <c r="G11" s="12"/>
      <c r="H11" s="12"/>
      <c r="I11" s="12"/>
      <c r="J11" s="58"/>
      <c r="K11" s="12"/>
    </row>
    <row r="12" spans="1:11" ht="24.75" customHeight="1">
      <c r="B12" s="3" t="s">
        <v>99</v>
      </c>
      <c r="C12" s="59">
        <v>5.4</v>
      </c>
      <c r="D12" s="59"/>
      <c r="E12" s="12">
        <v>274526429</v>
      </c>
      <c r="F12" s="58"/>
      <c r="G12" s="12">
        <v>123530232</v>
      </c>
      <c r="H12" s="23"/>
      <c r="I12" s="12">
        <v>274523929</v>
      </c>
      <c r="J12" s="58"/>
      <c r="K12" s="14">
        <v>123493885</v>
      </c>
    </row>
    <row r="13" spans="1:11" ht="24.75" customHeight="1">
      <c r="B13" s="19" t="s">
        <v>100</v>
      </c>
      <c r="C13" s="59">
        <v>14</v>
      </c>
      <c r="D13" s="59"/>
      <c r="E13" s="12">
        <v>33553123</v>
      </c>
      <c r="F13" s="58"/>
      <c r="G13" s="12">
        <v>30531641</v>
      </c>
      <c r="H13" s="14"/>
      <c r="I13" s="12">
        <v>33553123</v>
      </c>
      <c r="J13" s="58"/>
      <c r="K13" s="14">
        <v>30531641</v>
      </c>
    </row>
    <row r="14" spans="1:11" ht="24.75" customHeight="1">
      <c r="B14" s="3" t="s">
        <v>101</v>
      </c>
      <c r="C14" s="59"/>
      <c r="D14" s="59"/>
      <c r="E14" s="12"/>
      <c r="F14" s="58"/>
      <c r="G14" s="12"/>
      <c r="H14" s="23"/>
      <c r="I14" s="12"/>
      <c r="J14" s="58"/>
      <c r="K14" s="14"/>
    </row>
    <row r="15" spans="1:11" ht="24.75" customHeight="1">
      <c r="B15" s="19" t="s">
        <v>102</v>
      </c>
      <c r="C15" s="59">
        <v>5.6</v>
      </c>
      <c r="D15" s="59"/>
      <c r="E15" s="12">
        <v>0</v>
      </c>
      <c r="F15" s="58"/>
      <c r="G15" s="12">
        <v>15000000</v>
      </c>
      <c r="H15" s="23"/>
      <c r="I15" s="12">
        <v>0</v>
      </c>
      <c r="J15" s="58"/>
      <c r="K15" s="14">
        <v>15000000</v>
      </c>
    </row>
    <row r="16" spans="1:11" ht="24.75" customHeight="1">
      <c r="B16" s="19" t="s">
        <v>73</v>
      </c>
      <c r="C16" s="59">
        <v>5.5</v>
      </c>
      <c r="D16" s="59"/>
      <c r="E16" s="12">
        <v>9667197</v>
      </c>
      <c r="F16" s="58"/>
      <c r="G16" s="12">
        <v>21707052</v>
      </c>
      <c r="H16" s="23"/>
      <c r="I16" s="12">
        <v>9667197</v>
      </c>
      <c r="J16" s="58"/>
      <c r="K16" s="14">
        <v>21707052</v>
      </c>
    </row>
    <row r="17" spans="1:11" ht="24.75" customHeight="1">
      <c r="B17" s="19" t="s">
        <v>103</v>
      </c>
      <c r="C17" s="59">
        <v>13</v>
      </c>
      <c r="D17" s="59"/>
      <c r="E17" s="12">
        <v>1485684</v>
      </c>
      <c r="F17" s="58"/>
      <c r="G17" s="12">
        <v>1485684</v>
      </c>
      <c r="H17" s="23"/>
      <c r="I17" s="12">
        <v>1485684</v>
      </c>
      <c r="J17" s="58"/>
      <c r="K17" s="14">
        <v>1485684</v>
      </c>
    </row>
    <row r="18" spans="1:11" ht="24.75" customHeight="1">
      <c r="B18" s="3" t="s">
        <v>104</v>
      </c>
      <c r="C18" s="59"/>
      <c r="D18" s="59"/>
      <c r="E18" s="12">
        <v>2945938</v>
      </c>
      <c r="G18" s="12">
        <v>260319</v>
      </c>
      <c r="H18" s="14"/>
      <c r="I18" s="12">
        <v>2938191</v>
      </c>
      <c r="K18" s="14">
        <v>0</v>
      </c>
    </row>
    <row r="19" spans="1:11" ht="24.75" customHeight="1">
      <c r="B19" s="3" t="s">
        <v>18</v>
      </c>
      <c r="C19" s="59"/>
      <c r="D19" s="59"/>
      <c r="E19" s="12">
        <v>27420938</v>
      </c>
      <c r="F19" s="58"/>
      <c r="G19" s="12">
        <v>6473829</v>
      </c>
      <c r="H19" s="14"/>
      <c r="I19" s="12">
        <v>27420938</v>
      </c>
      <c r="J19" s="58"/>
      <c r="K19" s="14">
        <v>6473829</v>
      </c>
    </row>
    <row r="20" spans="1:11" ht="24.75" customHeight="1">
      <c r="A20" s="1" t="s">
        <v>19</v>
      </c>
      <c r="B20" s="1"/>
      <c r="C20" s="59"/>
      <c r="D20" s="59"/>
      <c r="E20" s="21">
        <f>SUM(E12:E19)</f>
        <v>349599309</v>
      </c>
      <c r="F20" s="58"/>
      <c r="G20" s="21">
        <f>SUM(G12:G19)</f>
        <v>198988757</v>
      </c>
      <c r="H20" s="24"/>
      <c r="I20" s="21">
        <f>SUM(I12:I19)</f>
        <v>349589062</v>
      </c>
      <c r="J20" s="58"/>
      <c r="K20" s="21">
        <f>SUM(K12:K19)</f>
        <v>198692091</v>
      </c>
    </row>
    <row r="21" spans="1:11" ht="24.75" customHeight="1">
      <c r="A21" s="1"/>
      <c r="B21" s="1"/>
      <c r="C21" s="59"/>
      <c r="D21" s="69"/>
      <c r="E21" s="52"/>
      <c r="F21" s="58"/>
      <c r="G21" s="52"/>
      <c r="H21" s="24"/>
      <c r="I21" s="52"/>
      <c r="J21" s="58"/>
      <c r="K21" s="52"/>
    </row>
    <row r="22" spans="1:11" ht="24.75" customHeight="1">
      <c r="A22" s="1" t="s">
        <v>20</v>
      </c>
      <c r="B22" s="25"/>
      <c r="C22" s="59"/>
      <c r="D22" s="69"/>
      <c r="E22" s="12"/>
      <c r="F22" s="58"/>
      <c r="G22" s="12"/>
      <c r="H22" s="24"/>
      <c r="I22" s="12"/>
      <c r="J22" s="58"/>
      <c r="K22" s="12"/>
    </row>
    <row r="23" spans="1:11" ht="24.75" customHeight="1">
      <c r="A23" s="25"/>
      <c r="B23" s="3" t="s">
        <v>88</v>
      </c>
      <c r="C23" s="59">
        <v>5.5</v>
      </c>
      <c r="D23" s="69"/>
      <c r="E23" s="12">
        <v>7270268</v>
      </c>
      <c r="G23" s="12">
        <v>9012478</v>
      </c>
      <c r="H23" s="24"/>
      <c r="I23" s="14">
        <v>7270268</v>
      </c>
      <c r="K23" s="12">
        <v>9012478</v>
      </c>
    </row>
    <row r="24" spans="1:11" ht="24.75" customHeight="1">
      <c r="A24" s="1"/>
      <c r="B24" s="3" t="s">
        <v>106</v>
      </c>
      <c r="C24" s="59">
        <v>5.4</v>
      </c>
      <c r="D24" s="69"/>
      <c r="E24" s="12">
        <v>176550</v>
      </c>
      <c r="G24" s="12">
        <v>958192</v>
      </c>
      <c r="H24" s="24"/>
      <c r="I24" s="14">
        <v>176550</v>
      </c>
      <c r="K24" s="12">
        <v>958192</v>
      </c>
    </row>
    <row r="25" spans="1:11" ht="24.75" customHeight="1">
      <c r="A25" s="1"/>
      <c r="B25" s="3" t="s">
        <v>107</v>
      </c>
      <c r="C25" s="59">
        <v>13</v>
      </c>
      <c r="D25" s="69"/>
      <c r="E25" s="12">
        <v>25881465</v>
      </c>
      <c r="G25" s="12">
        <v>24204456</v>
      </c>
      <c r="H25" s="24"/>
      <c r="I25" s="14">
        <v>25881465</v>
      </c>
      <c r="K25" s="12">
        <v>24204456</v>
      </c>
    </row>
    <row r="26" spans="1:11" ht="24.75" customHeight="1">
      <c r="A26" s="1"/>
      <c r="B26" s="3" t="s">
        <v>82</v>
      </c>
      <c r="C26" s="59"/>
      <c r="D26" s="69"/>
      <c r="E26" s="12">
        <v>1642800</v>
      </c>
      <c r="G26" s="12">
        <v>1642800</v>
      </c>
      <c r="H26" s="24"/>
      <c r="I26" s="14">
        <v>1642800</v>
      </c>
      <c r="K26" s="12">
        <v>1642800</v>
      </c>
    </row>
    <row r="27" spans="1:11" ht="24.75" customHeight="1">
      <c r="A27" s="1"/>
      <c r="B27" s="3" t="s">
        <v>105</v>
      </c>
      <c r="C27" s="59">
        <v>12</v>
      </c>
      <c r="D27" s="69"/>
      <c r="E27" s="12">
        <v>0</v>
      </c>
      <c r="G27" s="12">
        <v>0</v>
      </c>
      <c r="H27" s="24"/>
      <c r="I27" s="14">
        <v>5257583</v>
      </c>
      <c r="K27" s="12">
        <v>0</v>
      </c>
    </row>
    <row r="28" spans="1:11" ht="24.75" customHeight="1">
      <c r="A28" s="1" t="s">
        <v>21</v>
      </c>
      <c r="B28" s="25"/>
      <c r="C28" s="81"/>
      <c r="D28" s="69"/>
      <c r="E28" s="21">
        <f>SUM(E23:E27)</f>
        <v>34971083</v>
      </c>
      <c r="F28" s="58"/>
      <c r="G28" s="21">
        <f>SUM(G23:G27)</f>
        <v>35817926</v>
      </c>
      <c r="H28" s="24"/>
      <c r="I28" s="21">
        <f>SUM(I23:I27)</f>
        <v>40228666</v>
      </c>
      <c r="J28" s="58"/>
      <c r="K28" s="21">
        <f>SUM(K23:K27)</f>
        <v>35817926</v>
      </c>
    </row>
    <row r="29" spans="1:11" ht="24.75" customHeight="1">
      <c r="B29" s="1"/>
      <c r="C29" s="59"/>
      <c r="D29" s="69"/>
      <c r="E29" s="12"/>
      <c r="F29" s="58"/>
      <c r="G29" s="12"/>
      <c r="H29" s="24"/>
      <c r="I29" s="12"/>
      <c r="J29" s="58"/>
      <c r="K29" s="12"/>
    </row>
    <row r="30" spans="1:11" ht="24.75" customHeight="1" thickBot="1">
      <c r="A30" s="1" t="s">
        <v>22</v>
      </c>
      <c r="B30" s="1"/>
      <c r="C30" s="59"/>
      <c r="D30" s="69"/>
      <c r="E30" s="53">
        <f>+E20+E28</f>
        <v>384570392</v>
      </c>
      <c r="F30" s="58"/>
      <c r="G30" s="53">
        <f>+G20+G28</f>
        <v>234806683</v>
      </c>
      <c r="H30" s="24"/>
      <c r="I30" s="53">
        <f>+I20+I28</f>
        <v>389817728</v>
      </c>
      <c r="J30" s="58"/>
      <c r="K30" s="53">
        <f>+K20+K28</f>
        <v>234510017</v>
      </c>
    </row>
    <row r="31" spans="1:11" ht="24.75" customHeight="1">
      <c r="B31" s="82"/>
      <c r="C31" s="59"/>
      <c r="D31" s="69"/>
      <c r="E31" s="12"/>
      <c r="F31" s="58"/>
      <c r="G31" s="12"/>
      <c r="H31" s="12"/>
      <c r="I31" s="12"/>
      <c r="J31" s="58"/>
      <c r="K31" s="12"/>
    </row>
    <row r="32" spans="1:11" ht="23.4">
      <c r="A32" s="82"/>
      <c r="B32" s="69"/>
      <c r="C32" s="59"/>
      <c r="D32" s="69"/>
      <c r="E32" s="12"/>
      <c r="F32" s="58"/>
      <c r="G32" s="12"/>
      <c r="H32" s="12"/>
      <c r="I32" s="12"/>
      <c r="J32" s="58"/>
      <c r="K32" s="26"/>
    </row>
    <row r="33" spans="1:11" ht="23.4">
      <c r="A33" s="69"/>
      <c r="B33" s="69"/>
      <c r="C33" s="59"/>
      <c r="D33" s="69"/>
      <c r="E33" s="12"/>
      <c r="F33" s="58"/>
      <c r="G33" s="12"/>
      <c r="H33" s="12"/>
      <c r="I33" s="12"/>
      <c r="J33" s="58"/>
      <c r="K33" s="26"/>
    </row>
    <row r="34" spans="1:11" ht="23.4">
      <c r="A34" s="69"/>
      <c r="B34" s="69"/>
      <c r="C34" s="59"/>
      <c r="D34" s="69"/>
      <c r="E34" s="12"/>
      <c r="F34" s="58"/>
      <c r="G34" s="12"/>
      <c r="H34" s="12"/>
      <c r="I34" s="12"/>
      <c r="J34" s="58"/>
      <c r="K34" s="26"/>
    </row>
    <row r="35" spans="1:11" ht="23.4">
      <c r="A35" s="69"/>
      <c r="B35" s="79"/>
      <c r="C35" s="79"/>
      <c r="D35" s="79"/>
      <c r="E35" s="79"/>
      <c r="F35" s="79"/>
      <c r="G35" s="79"/>
      <c r="H35" s="79"/>
      <c r="I35" s="79"/>
      <c r="J35" s="79"/>
      <c r="K35" s="79"/>
    </row>
    <row r="36" spans="1:11" ht="24.7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</row>
    <row r="37" spans="1:11" ht="23.4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</row>
    <row r="38" spans="1:11" ht="26.25" customHeight="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</row>
    <row r="39" spans="1:11" ht="27.4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</row>
    <row r="40" spans="1:11" ht="25.0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</row>
    <row r="41" spans="1:11" ht="28.8">
      <c r="A41" s="64" t="s">
        <v>140</v>
      </c>
      <c r="C41" s="3"/>
      <c r="E41" s="84"/>
      <c r="I41" s="14"/>
      <c r="K41" s="80">
        <v>2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70"/>
  <sheetViews>
    <sheetView zoomScaleNormal="100" zoomScaleSheetLayoutView="100" workbookViewId="0">
      <selection activeCell="C3" sqref="C3"/>
    </sheetView>
  </sheetViews>
  <sheetFormatPr defaultColWidth="9.33203125" defaultRowHeight="23.4"/>
  <cols>
    <col min="1" max="1" width="1.5546875" style="3" customWidth="1"/>
    <col min="2" max="2" width="33.5546875" style="3" customWidth="1"/>
    <col min="3" max="3" width="4.109375" style="2" customWidth="1"/>
    <col min="4" max="4" width="1" style="3" customWidth="1"/>
    <col min="5" max="5" width="15.33203125" style="3" customWidth="1"/>
    <col min="6" max="6" width="1" style="3" customWidth="1"/>
    <col min="7" max="7" width="14.5546875" style="3" customWidth="1"/>
    <col min="8" max="8" width="1" style="3" customWidth="1"/>
    <col min="9" max="9" width="15.33203125" style="3" customWidth="1"/>
    <col min="10" max="10" width="1" style="3" customWidth="1"/>
    <col min="11" max="11" width="15.33203125" style="3" customWidth="1"/>
    <col min="12" max="16384" width="9.33203125" style="3"/>
  </cols>
  <sheetData>
    <row r="1" spans="1:11">
      <c r="A1" s="1" t="s">
        <v>0</v>
      </c>
      <c r="B1" s="1"/>
    </row>
    <row r="2" spans="1:11">
      <c r="A2" s="1" t="s">
        <v>1</v>
      </c>
      <c r="B2" s="1"/>
      <c r="K2" s="4"/>
    </row>
    <row r="3" spans="1:11">
      <c r="A3" s="1"/>
      <c r="B3" s="1"/>
      <c r="K3" s="4"/>
    </row>
    <row r="4" spans="1:11">
      <c r="A4" s="1"/>
      <c r="B4" s="1"/>
    </row>
    <row r="5" spans="1:11" ht="23.25" customHeight="1">
      <c r="A5" s="1"/>
      <c r="B5" s="1"/>
      <c r="C5" s="4"/>
      <c r="D5" s="4"/>
      <c r="E5" s="4"/>
      <c r="F5" s="5"/>
      <c r="G5" s="5"/>
      <c r="H5" s="5"/>
      <c r="I5" s="5"/>
      <c r="J5" s="5"/>
      <c r="K5" s="6" t="s">
        <v>2</v>
      </c>
    </row>
    <row r="6" spans="1:11" ht="23.25" customHeight="1">
      <c r="D6" s="2"/>
      <c r="E6" s="184" t="s">
        <v>3</v>
      </c>
      <c r="F6" s="184"/>
      <c r="G6" s="184"/>
      <c r="H6" s="1"/>
      <c r="I6" s="184" t="s">
        <v>4</v>
      </c>
      <c r="J6" s="184"/>
      <c r="K6" s="184"/>
    </row>
    <row r="7" spans="1:11" ht="23.25" customHeight="1">
      <c r="A7" s="1"/>
      <c r="B7" s="1"/>
      <c r="C7" s="7"/>
      <c r="D7" s="2"/>
      <c r="E7" s="8" t="s">
        <v>135</v>
      </c>
      <c r="F7" s="9"/>
      <c r="G7" s="8" t="s">
        <v>132</v>
      </c>
      <c r="H7" s="10"/>
      <c r="I7" s="8" t="s">
        <v>135</v>
      </c>
      <c r="J7" s="9"/>
      <c r="K7" s="8" t="s">
        <v>132</v>
      </c>
    </row>
    <row r="8" spans="1:11" ht="23.25" customHeight="1">
      <c r="A8" s="1"/>
      <c r="B8" s="1"/>
      <c r="C8" s="7"/>
      <c r="D8" s="2"/>
      <c r="E8" s="11" t="s">
        <v>70</v>
      </c>
      <c r="F8" s="11"/>
      <c r="G8" s="11"/>
      <c r="H8" s="10"/>
      <c r="I8" s="11" t="s">
        <v>70</v>
      </c>
      <c r="J8" s="11"/>
      <c r="K8" s="11"/>
    </row>
    <row r="9" spans="1:11" ht="23.25" customHeight="1">
      <c r="A9" s="1"/>
      <c r="B9" s="1"/>
      <c r="C9" s="11"/>
      <c r="D9" s="2"/>
      <c r="E9" s="83" t="s">
        <v>71</v>
      </c>
      <c r="F9" s="11"/>
      <c r="G9" s="83" t="s">
        <v>72</v>
      </c>
      <c r="H9" s="10"/>
      <c r="I9" s="83" t="s">
        <v>71</v>
      </c>
      <c r="J9" s="11"/>
      <c r="K9" s="83" t="s">
        <v>72</v>
      </c>
    </row>
    <row r="10" spans="1:11" ht="23.25" customHeight="1">
      <c r="A10" s="1"/>
      <c r="B10" s="1"/>
      <c r="C10" s="11"/>
      <c r="D10" s="2"/>
      <c r="E10" s="11"/>
      <c r="F10" s="11"/>
      <c r="G10" s="11"/>
      <c r="H10" s="10"/>
      <c r="I10" s="11"/>
      <c r="J10" s="11"/>
      <c r="K10" s="11"/>
    </row>
    <row r="11" spans="1:11" ht="24.75" customHeight="1">
      <c r="A11" s="67" t="s">
        <v>83</v>
      </c>
      <c r="B11" s="68"/>
      <c r="C11" s="7"/>
      <c r="D11" s="2"/>
      <c r="F11" s="11"/>
      <c r="H11" s="11"/>
      <c r="I11" s="58"/>
      <c r="J11" s="11"/>
      <c r="K11" s="58"/>
    </row>
    <row r="12" spans="1:11" ht="24.75" customHeight="1">
      <c r="A12" s="1" t="s">
        <v>23</v>
      </c>
      <c r="B12" s="1"/>
      <c r="C12" s="59"/>
      <c r="D12" s="69"/>
      <c r="E12" s="12"/>
      <c r="F12" s="58"/>
      <c r="G12" s="12"/>
      <c r="H12" s="12"/>
      <c r="I12" s="12"/>
      <c r="J12" s="58"/>
      <c r="K12" s="12"/>
    </row>
    <row r="13" spans="1:11" ht="24.75" customHeight="1">
      <c r="B13" s="3" t="s">
        <v>108</v>
      </c>
      <c r="C13" s="59"/>
      <c r="D13" s="69"/>
      <c r="E13" s="12"/>
      <c r="F13" s="58"/>
      <c r="G13" s="12"/>
      <c r="H13" s="12"/>
      <c r="I13" s="12"/>
      <c r="J13" s="58"/>
      <c r="K13" s="12"/>
    </row>
    <row r="14" spans="1:11" ht="24.75" customHeight="1" thickBot="1">
      <c r="B14" s="70" t="s">
        <v>24</v>
      </c>
      <c r="C14" s="59"/>
      <c r="D14" s="69"/>
      <c r="E14" s="71">
        <v>374936698</v>
      </c>
      <c r="F14" s="58"/>
      <c r="G14" s="71">
        <v>374936698</v>
      </c>
      <c r="H14" s="12"/>
      <c r="I14" s="71">
        <v>374936698</v>
      </c>
      <c r="J14" s="58"/>
      <c r="K14" s="71">
        <v>374936698</v>
      </c>
    </row>
    <row r="15" spans="1:11" ht="24.75" customHeight="1">
      <c r="B15" s="66" t="s">
        <v>25</v>
      </c>
      <c r="C15" s="59"/>
      <c r="D15" s="69"/>
      <c r="E15" s="58">
        <v>374936698</v>
      </c>
      <c r="F15" s="58"/>
      <c r="G15" s="58">
        <v>374936698</v>
      </c>
      <c r="H15" s="12"/>
      <c r="I15" s="58">
        <v>374936698</v>
      </c>
      <c r="J15" s="58"/>
      <c r="K15" s="58">
        <v>374936698</v>
      </c>
    </row>
    <row r="16" spans="1:11" ht="24.75" customHeight="1">
      <c r="A16" s="3" t="s">
        <v>109</v>
      </c>
      <c r="B16" s="3" t="s">
        <v>110</v>
      </c>
      <c r="C16" s="59"/>
      <c r="D16" s="69"/>
      <c r="E16" s="58">
        <v>153825441</v>
      </c>
      <c r="F16" s="58"/>
      <c r="G16" s="58">
        <v>153825441</v>
      </c>
      <c r="H16" s="12"/>
      <c r="I16" s="58">
        <v>153825441</v>
      </c>
      <c r="J16" s="58"/>
      <c r="K16" s="58">
        <v>153825441</v>
      </c>
    </row>
    <row r="17" spans="1:11" ht="24.75" customHeight="1">
      <c r="A17" s="3" t="s">
        <v>109</v>
      </c>
      <c r="B17" s="3" t="s">
        <v>44</v>
      </c>
      <c r="C17" s="59"/>
      <c r="D17" s="69"/>
      <c r="E17" s="58"/>
      <c r="F17" s="58"/>
      <c r="G17" s="58"/>
      <c r="H17" s="12"/>
      <c r="I17" s="58"/>
      <c r="J17" s="58"/>
      <c r="K17" s="58"/>
    </row>
    <row r="18" spans="1:11" ht="24.75" customHeight="1">
      <c r="B18" s="70" t="s">
        <v>111</v>
      </c>
      <c r="C18" s="59"/>
      <c r="D18" s="69"/>
      <c r="E18" s="58">
        <v>37979500</v>
      </c>
      <c r="F18" s="58"/>
      <c r="G18" s="58">
        <v>37979500</v>
      </c>
      <c r="H18" s="12"/>
      <c r="I18" s="58">
        <v>37979500</v>
      </c>
      <c r="J18" s="58"/>
      <c r="K18" s="58">
        <v>37979500</v>
      </c>
    </row>
    <row r="19" spans="1:11" ht="24.75" customHeight="1">
      <c r="B19" s="70" t="s">
        <v>26</v>
      </c>
      <c r="C19" s="59"/>
      <c r="D19" s="69"/>
      <c r="E19" s="58">
        <v>446994919</v>
      </c>
      <c r="F19" s="58"/>
      <c r="G19" s="58">
        <v>416466519</v>
      </c>
      <c r="H19" s="12"/>
      <c r="I19" s="58">
        <v>422491732</v>
      </c>
      <c r="J19" s="58"/>
      <c r="K19" s="58">
        <v>391996740</v>
      </c>
    </row>
    <row r="20" spans="1:11" ht="24.75" customHeight="1">
      <c r="B20" s="70" t="s">
        <v>27</v>
      </c>
      <c r="C20" s="59"/>
      <c r="D20" s="69"/>
      <c r="E20" s="58">
        <v>-5697686</v>
      </c>
      <c r="F20" s="58"/>
      <c r="G20" s="58">
        <v>-5697686</v>
      </c>
      <c r="H20" s="12"/>
      <c r="I20" s="58">
        <v>0</v>
      </c>
      <c r="J20" s="58"/>
      <c r="K20" s="58">
        <v>0</v>
      </c>
    </row>
    <row r="21" spans="1:11" ht="24.75" customHeight="1">
      <c r="A21" s="1" t="s">
        <v>112</v>
      </c>
      <c r="B21" s="1"/>
      <c r="C21" s="59"/>
      <c r="D21" s="69"/>
      <c r="E21" s="72">
        <f>SUM(E15:E20)</f>
        <v>1008038872</v>
      </c>
      <c r="F21" s="58"/>
      <c r="G21" s="72">
        <f>SUM(G15:G20)</f>
        <v>977510472</v>
      </c>
      <c r="H21" s="12"/>
      <c r="I21" s="72">
        <f>SUM(I15:I20)</f>
        <v>989233371</v>
      </c>
      <c r="J21" s="58"/>
      <c r="K21" s="72">
        <f>SUM(K15:K20)</f>
        <v>958738379</v>
      </c>
    </row>
    <row r="22" spans="1:11" ht="24.75" customHeight="1">
      <c r="A22" s="3" t="s">
        <v>74</v>
      </c>
      <c r="B22" s="1"/>
      <c r="C22" s="59"/>
      <c r="D22" s="69"/>
      <c r="E22" s="58">
        <v>0</v>
      </c>
      <c r="F22" s="58"/>
      <c r="G22" s="58">
        <v>0</v>
      </c>
      <c r="H22" s="12"/>
      <c r="I22" s="58">
        <v>0</v>
      </c>
      <c r="J22" s="58"/>
      <c r="K22" s="58">
        <v>0</v>
      </c>
    </row>
    <row r="23" spans="1:11" ht="24.75" customHeight="1" thickBot="1">
      <c r="A23" s="1" t="s">
        <v>28</v>
      </c>
      <c r="B23" s="1"/>
      <c r="C23" s="59"/>
      <c r="D23" s="69"/>
      <c r="E23" s="73">
        <f>SUM(E21:E22)</f>
        <v>1008038872</v>
      </c>
      <c r="F23" s="58"/>
      <c r="G23" s="73">
        <f>SUM(G21:G22)</f>
        <v>977510472</v>
      </c>
      <c r="H23" s="12"/>
      <c r="I23" s="73">
        <f>SUM(I21:I22)</f>
        <v>989233371</v>
      </c>
      <c r="J23" s="58"/>
      <c r="K23" s="73">
        <f>SUM(K21:K22)</f>
        <v>958738379</v>
      </c>
    </row>
    <row r="24" spans="1:11" ht="24.75" customHeight="1">
      <c r="C24" s="59"/>
      <c r="D24" s="69"/>
      <c r="F24" s="58"/>
      <c r="H24" s="58"/>
      <c r="J24" s="58"/>
    </row>
    <row r="25" spans="1:11" ht="24.75" customHeight="1" thickBot="1">
      <c r="A25" s="65" t="s">
        <v>29</v>
      </c>
      <c r="B25" s="65"/>
      <c r="C25" s="59"/>
      <c r="D25" s="69"/>
      <c r="E25" s="74">
        <f>+E23+หนี้สิน2!E30</f>
        <v>1392609264</v>
      </c>
      <c r="F25" s="58"/>
      <c r="G25" s="74">
        <f>+G23+หนี้สิน2!G30</f>
        <v>1212317155</v>
      </c>
      <c r="H25" s="12"/>
      <c r="I25" s="74">
        <f>+I23+หนี้สิน2!I30</f>
        <v>1379051099</v>
      </c>
      <c r="J25" s="58"/>
      <c r="K25" s="74">
        <f>+K23+หนี้สิน2!K30</f>
        <v>1193248396</v>
      </c>
    </row>
    <row r="26" spans="1:11">
      <c r="A26" s="65"/>
      <c r="B26" s="65"/>
      <c r="C26" s="59"/>
      <c r="D26" s="69"/>
      <c r="E26" s="54">
        <v>-1320791546</v>
      </c>
      <c r="F26" s="54"/>
      <c r="G26" s="54">
        <v>-368644737</v>
      </c>
      <c r="H26" s="54"/>
      <c r="I26" s="54">
        <v>-1302300427</v>
      </c>
      <c r="J26" s="54"/>
      <c r="K26" s="54">
        <v>-369613757</v>
      </c>
    </row>
    <row r="27" spans="1:11">
      <c r="A27" s="65"/>
      <c r="B27" s="65"/>
      <c r="C27" s="59"/>
      <c r="D27" s="75"/>
      <c r="E27" s="56"/>
      <c r="F27" s="76"/>
      <c r="G27" s="56"/>
      <c r="H27" s="76"/>
      <c r="I27" s="56"/>
      <c r="J27" s="76"/>
      <c r="K27" s="56"/>
    </row>
    <row r="28" spans="1:11">
      <c r="A28" s="65"/>
      <c r="B28" s="65"/>
      <c r="C28" s="59"/>
      <c r="D28" s="69"/>
      <c r="E28" s="76"/>
      <c r="F28" s="77"/>
      <c r="G28" s="76"/>
      <c r="H28" s="13"/>
      <c r="I28" s="76"/>
      <c r="J28" s="77"/>
      <c r="K28" s="76"/>
    </row>
    <row r="29" spans="1:11">
      <c r="A29" s="65"/>
      <c r="B29" s="65"/>
      <c r="C29" s="59"/>
      <c r="D29" s="69"/>
      <c r="E29" s="78"/>
      <c r="F29" s="58"/>
      <c r="G29" s="78"/>
      <c r="H29" s="12"/>
      <c r="I29" s="78"/>
      <c r="J29" s="58"/>
      <c r="K29" s="78"/>
    </row>
    <row r="30" spans="1:11">
      <c r="A30" s="65"/>
      <c r="B30" s="65"/>
      <c r="C30" s="59"/>
      <c r="D30" s="69"/>
      <c r="E30" s="78"/>
      <c r="F30" s="58"/>
      <c r="G30" s="78"/>
      <c r="H30" s="12"/>
      <c r="I30" s="78"/>
      <c r="J30" s="58"/>
      <c r="K30" s="78"/>
    </row>
    <row r="31" spans="1:1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spans="1:1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</row>
    <row r="33" spans="1:1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spans="1:11" ht="28.0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</row>
    <row r="35" spans="1:1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</row>
    <row r="36" spans="1:11" ht="29.25" customHeight="1">
      <c r="A36" s="64" t="s">
        <v>140</v>
      </c>
      <c r="C36" s="3"/>
      <c r="E36" s="84"/>
      <c r="I36" s="14"/>
      <c r="K36" s="180">
        <v>3</v>
      </c>
    </row>
    <row r="37" spans="1:11">
      <c r="I37" s="58"/>
    </row>
    <row r="38" spans="1:11">
      <c r="I38" s="58"/>
    </row>
    <row r="39" spans="1:11">
      <c r="I39" s="58"/>
    </row>
    <row r="40" spans="1:11">
      <c r="I40" s="58"/>
    </row>
    <row r="41" spans="1:11">
      <c r="I41" s="58"/>
    </row>
    <row r="42" spans="1:11">
      <c r="I42" s="58"/>
    </row>
    <row r="43" spans="1:11">
      <c r="I43" s="58"/>
    </row>
    <row r="44" spans="1:11">
      <c r="I44" s="58"/>
    </row>
    <row r="45" spans="1:11">
      <c r="I45" s="58"/>
    </row>
    <row r="46" spans="1:11">
      <c r="I46" s="58"/>
    </row>
    <row r="47" spans="1:11">
      <c r="I47" s="58"/>
    </row>
    <row r="48" spans="1:11">
      <c r="I48" s="58"/>
    </row>
    <row r="49" spans="9:9">
      <c r="I49" s="58"/>
    </row>
    <row r="50" spans="9:9">
      <c r="I50" s="58"/>
    </row>
    <row r="51" spans="9:9">
      <c r="I51" s="58"/>
    </row>
    <row r="52" spans="9:9">
      <c r="I52" s="58"/>
    </row>
    <row r="53" spans="9:9">
      <c r="I53" s="58"/>
    </row>
    <row r="54" spans="9:9">
      <c r="I54" s="58"/>
    </row>
    <row r="55" spans="9:9">
      <c r="I55" s="58"/>
    </row>
    <row r="56" spans="9:9">
      <c r="I56" s="58"/>
    </row>
    <row r="57" spans="9:9">
      <c r="I57" s="58"/>
    </row>
    <row r="58" spans="9:9">
      <c r="I58" s="58"/>
    </row>
    <row r="59" spans="9:9">
      <c r="I59" s="58"/>
    </row>
    <row r="60" spans="9:9">
      <c r="I60" s="58"/>
    </row>
    <row r="61" spans="9:9">
      <c r="I61" s="58"/>
    </row>
    <row r="62" spans="9:9">
      <c r="I62" s="58"/>
    </row>
    <row r="63" spans="9:9">
      <c r="I63" s="58"/>
    </row>
    <row r="64" spans="9:9">
      <c r="I64" s="58"/>
    </row>
    <row r="65" spans="9:9">
      <c r="I65" s="58"/>
    </row>
    <row r="66" spans="9:9">
      <c r="I66" s="58"/>
    </row>
    <row r="67" spans="9:9">
      <c r="I67" s="58"/>
    </row>
    <row r="68" spans="9:9">
      <c r="I68" s="58"/>
    </row>
    <row r="69" spans="9:9">
      <c r="I69" s="58"/>
    </row>
    <row r="70" spans="9:9">
      <c r="I70" s="58"/>
    </row>
    <row r="71" spans="9:9">
      <c r="I71" s="58"/>
    </row>
    <row r="72" spans="9:9">
      <c r="I72" s="58"/>
    </row>
    <row r="73" spans="9:9">
      <c r="I73" s="58"/>
    </row>
    <row r="74" spans="9:9">
      <c r="I74" s="58"/>
    </row>
    <row r="75" spans="9:9">
      <c r="I75" s="58"/>
    </row>
    <row r="76" spans="9:9">
      <c r="I76" s="58"/>
    </row>
    <row r="77" spans="9:9">
      <c r="I77" s="58"/>
    </row>
    <row r="78" spans="9:9">
      <c r="I78" s="58"/>
    </row>
    <row r="79" spans="9:9">
      <c r="I79" s="58"/>
    </row>
    <row r="80" spans="9:9">
      <c r="I80" s="58"/>
    </row>
    <row r="81" spans="9:9">
      <c r="I81" s="58"/>
    </row>
    <row r="82" spans="9:9">
      <c r="I82" s="58"/>
    </row>
    <row r="83" spans="9:9">
      <c r="I83" s="58"/>
    </row>
    <row r="84" spans="9:9">
      <c r="I84" s="58"/>
    </row>
    <row r="85" spans="9:9">
      <c r="I85" s="58"/>
    </row>
    <row r="86" spans="9:9">
      <c r="I86" s="58"/>
    </row>
    <row r="87" spans="9:9">
      <c r="I87" s="58"/>
    </row>
    <row r="88" spans="9:9">
      <c r="I88" s="58"/>
    </row>
    <row r="89" spans="9:9">
      <c r="I89" s="58"/>
    </row>
    <row r="90" spans="9:9">
      <c r="I90" s="58"/>
    </row>
    <row r="91" spans="9:9">
      <c r="I91" s="58"/>
    </row>
    <row r="92" spans="9:9">
      <c r="I92" s="58"/>
    </row>
    <row r="93" spans="9:9">
      <c r="I93" s="58"/>
    </row>
    <row r="94" spans="9:9">
      <c r="I94" s="58"/>
    </row>
    <row r="95" spans="9:9">
      <c r="I95" s="58"/>
    </row>
    <row r="96" spans="9:9">
      <c r="I96" s="58"/>
    </row>
    <row r="97" spans="9:9">
      <c r="I97" s="58"/>
    </row>
    <row r="98" spans="9:9">
      <c r="I98" s="58"/>
    </row>
    <row r="99" spans="9:9">
      <c r="I99" s="58"/>
    </row>
    <row r="100" spans="9:9">
      <c r="I100" s="58"/>
    </row>
    <row r="101" spans="9:9">
      <c r="I101" s="58"/>
    </row>
    <row r="102" spans="9:9">
      <c r="I102" s="58"/>
    </row>
    <row r="103" spans="9:9">
      <c r="I103" s="58"/>
    </row>
    <row r="104" spans="9:9">
      <c r="I104" s="58"/>
    </row>
    <row r="105" spans="9:9">
      <c r="I105" s="58"/>
    </row>
    <row r="106" spans="9:9">
      <c r="I106" s="58"/>
    </row>
    <row r="107" spans="9:9">
      <c r="I107" s="58"/>
    </row>
    <row r="108" spans="9:9">
      <c r="I108" s="58"/>
    </row>
    <row r="109" spans="9:9">
      <c r="I109" s="58"/>
    </row>
    <row r="110" spans="9:9">
      <c r="I110" s="58"/>
    </row>
    <row r="111" spans="9:9">
      <c r="I111" s="58"/>
    </row>
    <row r="112" spans="9:9">
      <c r="I112" s="58"/>
    </row>
    <row r="113" spans="9:9">
      <c r="I113" s="58"/>
    </row>
    <row r="114" spans="9:9">
      <c r="I114" s="58"/>
    </row>
    <row r="115" spans="9:9">
      <c r="I115" s="58"/>
    </row>
    <row r="116" spans="9:9">
      <c r="I116" s="58"/>
    </row>
    <row r="117" spans="9:9">
      <c r="I117" s="58"/>
    </row>
    <row r="118" spans="9:9">
      <c r="I118" s="58"/>
    </row>
    <row r="119" spans="9:9">
      <c r="I119" s="58"/>
    </row>
    <row r="120" spans="9:9">
      <c r="I120" s="58"/>
    </row>
    <row r="121" spans="9:9">
      <c r="I121" s="58"/>
    </row>
    <row r="122" spans="9:9">
      <c r="I122" s="58"/>
    </row>
    <row r="123" spans="9:9">
      <c r="I123" s="58"/>
    </row>
    <row r="124" spans="9:9">
      <c r="I124" s="58"/>
    </row>
    <row r="125" spans="9:9">
      <c r="I125" s="58"/>
    </row>
    <row r="126" spans="9:9">
      <c r="I126" s="58"/>
    </row>
    <row r="127" spans="9:9">
      <c r="I127" s="58"/>
    </row>
    <row r="128" spans="9:9">
      <c r="I128" s="58"/>
    </row>
    <row r="129" spans="9:9">
      <c r="I129" s="58"/>
    </row>
    <row r="130" spans="9:9">
      <c r="I130" s="58"/>
    </row>
    <row r="131" spans="9:9">
      <c r="I131" s="58"/>
    </row>
    <row r="132" spans="9:9">
      <c r="I132" s="58"/>
    </row>
    <row r="133" spans="9:9">
      <c r="I133" s="58"/>
    </row>
    <row r="134" spans="9:9">
      <c r="I134" s="58"/>
    </row>
    <row r="135" spans="9:9">
      <c r="I135" s="58"/>
    </row>
    <row r="136" spans="9:9">
      <c r="I136" s="58"/>
    </row>
    <row r="137" spans="9:9">
      <c r="I137" s="58"/>
    </row>
    <row r="138" spans="9:9">
      <c r="I138" s="58"/>
    </row>
    <row r="139" spans="9:9">
      <c r="I139" s="58"/>
    </row>
    <row r="140" spans="9:9">
      <c r="I140" s="58"/>
    </row>
    <row r="141" spans="9:9">
      <c r="I141" s="58"/>
    </row>
    <row r="142" spans="9:9">
      <c r="I142" s="58"/>
    </row>
    <row r="143" spans="9:9">
      <c r="I143" s="58"/>
    </row>
    <row r="144" spans="9:9">
      <c r="I144" s="58"/>
    </row>
    <row r="145" spans="9:9">
      <c r="I145" s="58"/>
    </row>
    <row r="146" spans="9:9">
      <c r="I146" s="58"/>
    </row>
    <row r="147" spans="9:9">
      <c r="I147" s="58"/>
    </row>
    <row r="148" spans="9:9">
      <c r="I148" s="58"/>
    </row>
    <row r="149" spans="9:9">
      <c r="I149" s="58"/>
    </row>
    <row r="150" spans="9:9">
      <c r="I150" s="58"/>
    </row>
    <row r="151" spans="9:9">
      <c r="I151" s="58"/>
    </row>
    <row r="152" spans="9:9">
      <c r="I152" s="58"/>
    </row>
    <row r="153" spans="9:9">
      <c r="I153" s="58"/>
    </row>
    <row r="154" spans="9:9">
      <c r="I154" s="58"/>
    </row>
    <row r="155" spans="9:9">
      <c r="I155" s="58"/>
    </row>
    <row r="156" spans="9:9">
      <c r="I156" s="58"/>
    </row>
    <row r="157" spans="9:9">
      <c r="I157" s="58"/>
    </row>
    <row r="158" spans="9:9">
      <c r="I158" s="58"/>
    </row>
    <row r="159" spans="9:9">
      <c r="I159" s="58"/>
    </row>
    <row r="160" spans="9:9">
      <c r="I160" s="58"/>
    </row>
    <row r="161" spans="9:9">
      <c r="I161" s="58"/>
    </row>
    <row r="162" spans="9:9">
      <c r="I162" s="58"/>
    </row>
    <row r="163" spans="9:9">
      <c r="I163" s="58"/>
    </row>
    <row r="164" spans="9:9">
      <c r="I164" s="58"/>
    </row>
    <row r="165" spans="9:9">
      <c r="I165" s="58"/>
    </row>
    <row r="166" spans="9:9">
      <c r="I166" s="58"/>
    </row>
    <row r="167" spans="9:9">
      <c r="I167" s="58"/>
    </row>
    <row r="168" spans="9:9">
      <c r="I168" s="58"/>
    </row>
    <row r="169" spans="9:9">
      <c r="I169" s="58"/>
    </row>
    <row r="170" spans="9:9">
      <c r="I170" s="58"/>
    </row>
    <row r="171" spans="9:9">
      <c r="I171" s="58"/>
    </row>
    <row r="172" spans="9:9">
      <c r="I172" s="58"/>
    </row>
    <row r="173" spans="9:9">
      <c r="I173" s="58"/>
    </row>
    <row r="174" spans="9:9">
      <c r="I174" s="58"/>
    </row>
    <row r="175" spans="9:9">
      <c r="I175" s="58"/>
    </row>
    <row r="176" spans="9:9">
      <c r="I176" s="58"/>
    </row>
    <row r="177" spans="9:9">
      <c r="I177" s="58"/>
    </row>
    <row r="178" spans="9:9">
      <c r="I178" s="58"/>
    </row>
    <row r="179" spans="9:9">
      <c r="I179" s="58"/>
    </row>
    <row r="180" spans="9:9">
      <c r="I180" s="58"/>
    </row>
    <row r="181" spans="9:9">
      <c r="I181" s="58"/>
    </row>
    <row r="182" spans="9:9">
      <c r="I182" s="58"/>
    </row>
    <row r="183" spans="9:9">
      <c r="I183" s="58"/>
    </row>
    <row r="184" spans="9:9">
      <c r="I184" s="58"/>
    </row>
    <row r="185" spans="9:9">
      <c r="I185" s="58"/>
    </row>
    <row r="186" spans="9:9">
      <c r="I186" s="58"/>
    </row>
    <row r="187" spans="9:9">
      <c r="I187" s="58"/>
    </row>
    <row r="188" spans="9:9">
      <c r="I188" s="58"/>
    </row>
    <row r="189" spans="9:9">
      <c r="I189" s="58"/>
    </row>
    <row r="190" spans="9:9">
      <c r="I190" s="58"/>
    </row>
    <row r="191" spans="9:9">
      <c r="I191" s="58"/>
    </row>
    <row r="192" spans="9:9">
      <c r="I192" s="58"/>
    </row>
    <row r="193" spans="9:9">
      <c r="I193" s="58"/>
    </row>
    <row r="194" spans="9:9">
      <c r="I194" s="58"/>
    </row>
    <row r="195" spans="9:9">
      <c r="I195" s="58"/>
    </row>
    <row r="196" spans="9:9">
      <c r="I196" s="58"/>
    </row>
    <row r="197" spans="9:9">
      <c r="I197" s="58"/>
    </row>
    <row r="198" spans="9:9">
      <c r="I198" s="58"/>
    </row>
    <row r="199" spans="9:9">
      <c r="I199" s="58"/>
    </row>
    <row r="200" spans="9:9">
      <c r="I200" s="58"/>
    </row>
    <row r="201" spans="9:9">
      <c r="I201" s="58"/>
    </row>
    <row r="202" spans="9:9">
      <c r="I202" s="58"/>
    </row>
    <row r="203" spans="9:9">
      <c r="I203" s="58"/>
    </row>
    <row r="204" spans="9:9">
      <c r="I204" s="58"/>
    </row>
    <row r="205" spans="9:9">
      <c r="I205" s="58"/>
    </row>
    <row r="206" spans="9:9">
      <c r="I206" s="58"/>
    </row>
    <row r="207" spans="9:9">
      <c r="I207" s="58"/>
    </row>
    <row r="208" spans="9:9">
      <c r="I208" s="58"/>
    </row>
    <row r="209" spans="9:9">
      <c r="I209" s="58"/>
    </row>
    <row r="210" spans="9:9">
      <c r="I210" s="58"/>
    </row>
    <row r="211" spans="9:9">
      <c r="I211" s="58"/>
    </row>
    <row r="212" spans="9:9">
      <c r="I212" s="58"/>
    </row>
    <row r="213" spans="9:9">
      <c r="I213" s="58"/>
    </row>
    <row r="214" spans="9:9">
      <c r="I214" s="58"/>
    </row>
    <row r="215" spans="9:9">
      <c r="I215" s="58"/>
    </row>
    <row r="216" spans="9:9">
      <c r="I216" s="58"/>
    </row>
    <row r="217" spans="9:9">
      <c r="I217" s="58"/>
    </row>
    <row r="218" spans="9:9">
      <c r="I218" s="58"/>
    </row>
    <row r="219" spans="9:9">
      <c r="I219" s="58"/>
    </row>
    <row r="220" spans="9:9">
      <c r="I220" s="58"/>
    </row>
    <row r="221" spans="9:9">
      <c r="I221" s="58"/>
    </row>
    <row r="222" spans="9:9">
      <c r="I222" s="58"/>
    </row>
    <row r="223" spans="9:9">
      <c r="I223" s="58"/>
    </row>
    <row r="224" spans="9:9">
      <c r="I224" s="58"/>
    </row>
    <row r="225" spans="9:9">
      <c r="I225" s="58"/>
    </row>
    <row r="226" spans="9:9">
      <c r="I226" s="58"/>
    </row>
    <row r="227" spans="9:9">
      <c r="I227" s="58"/>
    </row>
    <row r="228" spans="9:9">
      <c r="I228" s="58"/>
    </row>
    <row r="229" spans="9:9">
      <c r="I229" s="58"/>
    </row>
    <row r="230" spans="9:9">
      <c r="I230" s="58"/>
    </row>
    <row r="231" spans="9:9">
      <c r="I231" s="58"/>
    </row>
    <row r="232" spans="9:9">
      <c r="I232" s="58"/>
    </row>
    <row r="233" spans="9:9">
      <c r="I233" s="58"/>
    </row>
    <row r="234" spans="9:9">
      <c r="I234" s="58"/>
    </row>
    <row r="235" spans="9:9">
      <c r="I235" s="58"/>
    </row>
    <row r="236" spans="9:9">
      <c r="I236" s="58"/>
    </row>
    <row r="237" spans="9:9">
      <c r="I237" s="58"/>
    </row>
    <row r="238" spans="9:9">
      <c r="I238" s="58"/>
    </row>
    <row r="239" spans="9:9">
      <c r="I239" s="58"/>
    </row>
    <row r="240" spans="9:9">
      <c r="I240" s="58"/>
    </row>
    <row r="241" spans="9:9">
      <c r="I241" s="58"/>
    </row>
    <row r="242" spans="9:9">
      <c r="I242" s="58"/>
    </row>
    <row r="243" spans="9:9">
      <c r="I243" s="58"/>
    </row>
    <row r="244" spans="9:9">
      <c r="I244" s="58"/>
    </row>
    <row r="245" spans="9:9">
      <c r="I245" s="58"/>
    </row>
    <row r="246" spans="9:9">
      <c r="I246" s="58"/>
    </row>
    <row r="247" spans="9:9">
      <c r="I247" s="58"/>
    </row>
    <row r="248" spans="9:9">
      <c r="I248" s="58"/>
    </row>
    <row r="249" spans="9:9">
      <c r="I249" s="58"/>
    </row>
    <row r="250" spans="9:9">
      <c r="I250" s="58"/>
    </row>
    <row r="251" spans="9:9">
      <c r="I251" s="58"/>
    </row>
    <row r="252" spans="9:9">
      <c r="I252" s="58"/>
    </row>
    <row r="253" spans="9:9">
      <c r="I253" s="58"/>
    </row>
    <row r="254" spans="9:9">
      <c r="I254" s="58"/>
    </row>
    <row r="255" spans="9:9">
      <c r="I255" s="58"/>
    </row>
    <row r="256" spans="9:9">
      <c r="I256" s="58"/>
    </row>
    <row r="257" spans="9:9">
      <c r="I257" s="58"/>
    </row>
    <row r="258" spans="9:9">
      <c r="I258" s="58"/>
    </row>
    <row r="259" spans="9:9">
      <c r="I259" s="58"/>
    </row>
    <row r="260" spans="9:9">
      <c r="I260" s="58"/>
    </row>
    <row r="261" spans="9:9">
      <c r="I261" s="58"/>
    </row>
    <row r="262" spans="9:9">
      <c r="I262" s="58"/>
    </row>
    <row r="263" spans="9:9">
      <c r="I263" s="58"/>
    </row>
    <row r="264" spans="9:9">
      <c r="I264" s="58"/>
    </row>
    <row r="265" spans="9:9">
      <c r="I265" s="58"/>
    </row>
    <row r="266" spans="9:9">
      <c r="I266" s="58"/>
    </row>
    <row r="267" spans="9:9">
      <c r="I267" s="58"/>
    </row>
    <row r="268" spans="9:9">
      <c r="I268" s="58"/>
    </row>
    <row r="269" spans="9:9">
      <c r="I269" s="58"/>
    </row>
    <row r="270" spans="9:9">
      <c r="I270" s="58"/>
    </row>
  </sheetData>
  <mergeCells count="2">
    <mergeCell ref="E6:G6"/>
    <mergeCell ref="I6:K6"/>
  </mergeCells>
  <pageMargins left="0.9055118110236221" right="7.874015748031496E-2" top="0.78740157480314965" bottom="3.937007874015748E-2" header="0.11811023622047245" footer="0.1181102362204724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7"/>
  <sheetViews>
    <sheetView topLeftCell="A25" zoomScaleNormal="100" zoomScaleSheetLayoutView="85" workbookViewId="0">
      <selection activeCell="C3" sqref="C3"/>
    </sheetView>
  </sheetViews>
  <sheetFormatPr defaultColWidth="10.33203125" defaultRowHeight="23.25" customHeight="1"/>
  <cols>
    <col min="1" max="1" width="3" style="97" customWidth="1"/>
    <col min="2" max="2" width="41.21875" style="97" customWidth="1"/>
    <col min="3" max="3" width="1.5546875" style="97" customWidth="1"/>
    <col min="4" max="4" width="8.5546875" style="97" bestFit="1" customWidth="1"/>
    <col min="5" max="5" width="1" style="97" customWidth="1"/>
    <col min="6" max="6" width="12.77734375" style="97" customWidth="1"/>
    <col min="7" max="7" width="1" style="97" customWidth="1"/>
    <col min="8" max="8" width="12.77734375" style="98" customWidth="1"/>
    <col min="9" max="9" width="1" style="97" customWidth="1"/>
    <col min="10" max="10" width="12.77734375" style="111" customWidth="1"/>
    <col min="11" max="11" width="1" style="97" customWidth="1"/>
    <col min="12" max="12" width="12.77734375" style="111" customWidth="1"/>
    <col min="13" max="16384" width="10.33203125" style="97"/>
  </cols>
  <sheetData>
    <row r="1" spans="1:12" s="89" customFormat="1" ht="24.75" customHeight="1">
      <c r="A1" s="86" t="s">
        <v>0</v>
      </c>
      <c r="B1" s="86"/>
      <c r="C1" s="86"/>
      <c r="D1" s="87"/>
      <c r="E1" s="87"/>
      <c r="F1" s="87"/>
      <c r="G1" s="87"/>
      <c r="H1" s="87"/>
      <c r="I1" s="87"/>
      <c r="J1" s="88"/>
      <c r="K1" s="87"/>
      <c r="L1" s="6" t="s">
        <v>64</v>
      </c>
    </row>
    <row r="2" spans="1:12" s="89" customFormat="1" ht="24.75" customHeight="1">
      <c r="A2" s="89" t="s">
        <v>30</v>
      </c>
      <c r="B2" s="86"/>
      <c r="C2" s="86"/>
      <c r="D2" s="87"/>
      <c r="E2" s="87"/>
      <c r="F2" s="87"/>
      <c r="G2" s="87"/>
      <c r="H2" s="87"/>
      <c r="I2" s="87"/>
      <c r="J2" s="88"/>
      <c r="K2" s="87"/>
      <c r="L2" s="88"/>
    </row>
    <row r="3" spans="1:12" s="89" customFormat="1" ht="24.75" customHeight="1">
      <c r="A3" s="89" t="s">
        <v>136</v>
      </c>
      <c r="H3" s="27"/>
      <c r="J3" s="90"/>
      <c r="L3" s="90"/>
    </row>
    <row r="4" spans="1:12" s="89" customFormat="1" ht="23.25" customHeight="1">
      <c r="D4" s="91"/>
      <c r="E4" s="91"/>
      <c r="F4" s="91"/>
      <c r="G4" s="91"/>
      <c r="H4" s="91"/>
      <c r="I4" s="91"/>
      <c r="J4" s="88"/>
      <c r="K4" s="91"/>
      <c r="L4" s="92" t="s">
        <v>2</v>
      </c>
    </row>
    <row r="5" spans="1:12" s="89" customFormat="1" ht="23.25" customHeight="1">
      <c r="D5" s="91"/>
      <c r="E5" s="91"/>
      <c r="F5" s="185" t="s">
        <v>3</v>
      </c>
      <c r="G5" s="185"/>
      <c r="H5" s="185"/>
      <c r="I5" s="93"/>
      <c r="J5" s="185" t="s">
        <v>4</v>
      </c>
      <c r="K5" s="185"/>
      <c r="L5" s="185"/>
    </row>
    <row r="6" spans="1:12" s="89" customFormat="1" ht="23.4">
      <c r="D6" s="83" t="s">
        <v>5</v>
      </c>
      <c r="E6" s="94"/>
      <c r="F6" s="95">
        <v>2565</v>
      </c>
      <c r="G6" s="96"/>
      <c r="H6" s="95">
        <v>2564</v>
      </c>
      <c r="I6" s="93"/>
      <c r="J6" s="95">
        <v>2565</v>
      </c>
      <c r="K6" s="96"/>
      <c r="L6" s="95">
        <v>2564</v>
      </c>
    </row>
    <row r="7" spans="1:12" ht="24.75" customHeight="1">
      <c r="A7" s="3" t="s">
        <v>65</v>
      </c>
      <c r="B7" s="3"/>
      <c r="D7" s="98"/>
      <c r="E7" s="98"/>
      <c r="F7" s="30">
        <v>441202150</v>
      </c>
      <c r="G7" s="28"/>
      <c r="H7" s="30">
        <v>138417569</v>
      </c>
      <c r="I7" s="28"/>
      <c r="J7" s="28">
        <v>441202150</v>
      </c>
      <c r="K7" s="28"/>
      <c r="L7" s="28">
        <v>138417569</v>
      </c>
    </row>
    <row r="8" spans="1:12" ht="24.75" customHeight="1">
      <c r="A8" s="3" t="s">
        <v>31</v>
      </c>
      <c r="B8" s="3"/>
      <c r="D8" s="98"/>
      <c r="E8" s="98"/>
      <c r="F8" s="29">
        <v>547667</v>
      </c>
      <c r="G8" s="28"/>
      <c r="H8" s="29">
        <v>357100</v>
      </c>
      <c r="I8" s="28"/>
      <c r="J8" s="29">
        <v>547667</v>
      </c>
      <c r="K8" s="28"/>
      <c r="L8" s="29">
        <v>357100</v>
      </c>
    </row>
    <row r="9" spans="1:12" ht="24.75" customHeight="1">
      <c r="A9" s="1" t="s">
        <v>32</v>
      </c>
      <c r="B9" s="3"/>
      <c r="D9" s="98"/>
      <c r="E9" s="98"/>
      <c r="F9" s="30">
        <f>SUM(F7:F8)</f>
        <v>441749817</v>
      </c>
      <c r="G9" s="28"/>
      <c r="H9" s="30">
        <f>SUM(H7:H8)</f>
        <v>138774669</v>
      </c>
      <c r="I9" s="28"/>
      <c r="J9" s="30">
        <f>SUM(J7:J8)</f>
        <v>441749817</v>
      </c>
      <c r="K9" s="28"/>
      <c r="L9" s="30">
        <f>SUM(L7:L8)</f>
        <v>138774669</v>
      </c>
    </row>
    <row r="10" spans="1:12" ht="24.75" customHeight="1">
      <c r="A10" s="3" t="s">
        <v>66</v>
      </c>
      <c r="B10" s="3"/>
      <c r="D10" s="98"/>
      <c r="E10" s="98"/>
      <c r="F10" s="29">
        <v>-356441323</v>
      </c>
      <c r="G10" s="30"/>
      <c r="H10" s="29">
        <v>-117642095</v>
      </c>
      <c r="I10" s="28"/>
      <c r="J10" s="29">
        <v>-356441323</v>
      </c>
      <c r="K10" s="28"/>
      <c r="L10" s="29">
        <v>-117642095</v>
      </c>
    </row>
    <row r="11" spans="1:12" ht="24.75" customHeight="1">
      <c r="A11" s="1" t="s">
        <v>33</v>
      </c>
      <c r="B11" s="3"/>
      <c r="D11" s="98"/>
      <c r="E11" s="98"/>
      <c r="F11" s="31">
        <f>SUM(F9:F10)</f>
        <v>85308494</v>
      </c>
      <c r="G11" s="30"/>
      <c r="H11" s="31">
        <f>SUM(H9:H10)</f>
        <v>21132574</v>
      </c>
      <c r="I11" s="28"/>
      <c r="J11" s="31">
        <f>SUM(J9:J10)</f>
        <v>85308494</v>
      </c>
      <c r="K11" s="28"/>
      <c r="L11" s="31">
        <f>SUM(L9:L10)</f>
        <v>21132574</v>
      </c>
    </row>
    <row r="12" spans="1:12" ht="24.75" customHeight="1">
      <c r="A12" s="3" t="s">
        <v>35</v>
      </c>
      <c r="B12" s="3"/>
      <c r="D12" s="98"/>
      <c r="E12" s="98"/>
      <c r="F12" s="32">
        <v>1238113</v>
      </c>
      <c r="G12" s="30"/>
      <c r="H12" s="32">
        <v>515509</v>
      </c>
      <c r="I12" s="30"/>
      <c r="J12" s="32">
        <v>1235343</v>
      </c>
      <c r="K12" s="30"/>
      <c r="L12" s="32">
        <v>515508</v>
      </c>
    </row>
    <row r="13" spans="1:12" ht="24.75" customHeight="1">
      <c r="A13" s="3" t="s">
        <v>87</v>
      </c>
      <c r="B13" s="3"/>
      <c r="D13" s="98"/>
      <c r="E13" s="98"/>
      <c r="F13" s="32">
        <v>-661645</v>
      </c>
      <c r="G13" s="28"/>
      <c r="H13" s="30">
        <v>-607451</v>
      </c>
      <c r="I13" s="28"/>
      <c r="J13" s="32">
        <v>-661645</v>
      </c>
      <c r="K13" s="28"/>
      <c r="L13" s="30">
        <v>-607451</v>
      </c>
    </row>
    <row r="14" spans="1:12" ht="24.75" customHeight="1">
      <c r="A14" s="3" t="s">
        <v>36</v>
      </c>
      <c r="B14" s="3"/>
      <c r="D14" s="98"/>
      <c r="E14" s="98"/>
      <c r="F14" s="57">
        <v>-19864408</v>
      </c>
      <c r="G14" s="30"/>
      <c r="H14" s="57">
        <v>-20423776</v>
      </c>
      <c r="I14" s="28"/>
      <c r="J14" s="57">
        <v>-19852273</v>
      </c>
      <c r="K14" s="28"/>
      <c r="L14" s="57">
        <v>-20412526</v>
      </c>
    </row>
    <row r="15" spans="1:12" ht="23.4">
      <c r="A15" s="1" t="s">
        <v>137</v>
      </c>
      <c r="B15" s="3"/>
      <c r="D15" s="98"/>
      <c r="E15" s="98"/>
      <c r="F15" s="30">
        <f>SUM(F11:F14)</f>
        <v>66020554</v>
      </c>
      <c r="G15" s="30"/>
      <c r="H15" s="30">
        <f>SUM(H11:H14)</f>
        <v>616856</v>
      </c>
      <c r="I15" s="30"/>
      <c r="J15" s="30">
        <f>SUM(J11:J14)</f>
        <v>66029919</v>
      </c>
      <c r="K15" s="30"/>
      <c r="L15" s="30">
        <f>SUM(L11:L14)</f>
        <v>628105</v>
      </c>
    </row>
    <row r="16" spans="1:12" ht="23.4">
      <c r="A16" s="3" t="s">
        <v>169</v>
      </c>
      <c r="B16" s="3"/>
      <c r="D16" s="98"/>
      <c r="E16" s="98"/>
      <c r="F16" s="30">
        <v>31498</v>
      </c>
      <c r="G16" s="30"/>
      <c r="H16" s="30">
        <v>0</v>
      </c>
      <c r="I16" s="30"/>
      <c r="J16" s="30">
        <v>31498</v>
      </c>
      <c r="K16" s="30"/>
      <c r="L16" s="30">
        <v>0</v>
      </c>
    </row>
    <row r="17" spans="1:12" ht="23.4">
      <c r="A17" s="3" t="s">
        <v>114</v>
      </c>
      <c r="B17" s="3"/>
      <c r="D17" s="98"/>
      <c r="E17" s="98"/>
      <c r="F17" s="30">
        <v>1281748</v>
      </c>
      <c r="G17" s="30"/>
      <c r="H17" s="32">
        <v>346831</v>
      </c>
      <c r="I17" s="28"/>
      <c r="J17" s="30">
        <v>1221213</v>
      </c>
      <c r="K17" s="28"/>
      <c r="L17" s="30">
        <v>318442</v>
      </c>
    </row>
    <row r="18" spans="1:12" ht="23.4">
      <c r="A18" s="3" t="s">
        <v>37</v>
      </c>
      <c r="B18" s="3"/>
      <c r="D18" s="98"/>
      <c r="E18" s="98"/>
      <c r="F18" s="29">
        <v>-325122</v>
      </c>
      <c r="G18" s="30"/>
      <c r="H18" s="57">
        <v>-750412</v>
      </c>
      <c r="I18" s="30"/>
      <c r="J18" s="29">
        <v>-325122</v>
      </c>
      <c r="K18" s="30"/>
      <c r="L18" s="29">
        <v>-750412</v>
      </c>
    </row>
    <row r="19" spans="1:12" ht="24.75" customHeight="1">
      <c r="A19" s="1" t="s">
        <v>38</v>
      </c>
      <c r="B19" s="3"/>
      <c r="D19" s="98"/>
      <c r="E19" s="98"/>
      <c r="F19" s="32">
        <f>SUM(F15:F18)</f>
        <v>67008678</v>
      </c>
      <c r="G19" s="28"/>
      <c r="H19" s="32">
        <f>SUM(H15:H18)</f>
        <v>213275</v>
      </c>
      <c r="I19" s="28"/>
      <c r="J19" s="32">
        <f>SUM(J15:J18)</f>
        <v>66957508</v>
      </c>
      <c r="K19" s="28"/>
      <c r="L19" s="32">
        <f>SUM(L15:L18)</f>
        <v>196135</v>
      </c>
    </row>
    <row r="20" spans="1:12" ht="24.75" customHeight="1">
      <c r="A20" s="3" t="s">
        <v>138</v>
      </c>
      <c r="B20" s="3"/>
      <c r="D20" s="98">
        <v>12</v>
      </c>
      <c r="E20" s="98"/>
      <c r="F20" s="57">
        <v>-12879875</v>
      </c>
      <c r="G20" s="28"/>
      <c r="H20" s="57">
        <v>1028660</v>
      </c>
      <c r="I20" s="28"/>
      <c r="J20" s="29">
        <v>-12871523</v>
      </c>
      <c r="K20" s="28"/>
      <c r="L20" s="29">
        <v>1032088</v>
      </c>
    </row>
    <row r="21" spans="1:12" ht="24.75" customHeight="1" thickBot="1">
      <c r="A21" s="1" t="s">
        <v>76</v>
      </c>
      <c r="B21" s="3"/>
      <c r="D21" s="98"/>
      <c r="E21" s="98"/>
      <c r="F21" s="49">
        <f>SUM(F19:F20)</f>
        <v>54128803</v>
      </c>
      <c r="G21" s="30"/>
      <c r="H21" s="49">
        <f>SUM(H19:H20)</f>
        <v>1241935</v>
      </c>
      <c r="I21" s="30"/>
      <c r="J21" s="49">
        <f>SUM(J19:J20)</f>
        <v>54085985</v>
      </c>
      <c r="K21" s="30"/>
      <c r="L21" s="49">
        <f>SUM(L19:L20)</f>
        <v>1228223</v>
      </c>
    </row>
    <row r="22" spans="1:12" ht="9" customHeight="1">
      <c r="A22" s="1"/>
      <c r="B22" s="3"/>
      <c r="D22" s="98"/>
      <c r="E22" s="98"/>
      <c r="F22" s="32"/>
      <c r="G22" s="30"/>
      <c r="H22" s="32"/>
      <c r="I22" s="30"/>
      <c r="J22" s="32"/>
      <c r="K22" s="30"/>
      <c r="L22" s="32"/>
    </row>
    <row r="23" spans="1:12" ht="24" thickBot="1">
      <c r="A23" s="1" t="s">
        <v>160</v>
      </c>
      <c r="B23" s="3"/>
      <c r="D23" s="98"/>
      <c r="E23" s="98"/>
      <c r="F23" s="49">
        <v>0</v>
      </c>
      <c r="G23" s="30"/>
      <c r="H23" s="49">
        <v>0</v>
      </c>
      <c r="I23" s="30"/>
      <c r="J23" s="49">
        <v>0</v>
      </c>
      <c r="K23" s="30"/>
      <c r="L23" s="49">
        <v>0</v>
      </c>
    </row>
    <row r="24" spans="1:12" ht="9" customHeight="1">
      <c r="A24" s="1"/>
      <c r="B24" s="3"/>
      <c r="D24" s="98"/>
      <c r="E24" s="98"/>
      <c r="F24" s="32"/>
      <c r="G24" s="30"/>
      <c r="H24" s="32"/>
      <c r="I24" s="30"/>
      <c r="J24" s="32"/>
      <c r="K24" s="30"/>
      <c r="L24" s="32"/>
    </row>
    <row r="25" spans="1:12" ht="23.25" customHeight="1" thickBot="1">
      <c r="A25" s="1" t="s">
        <v>67</v>
      </c>
      <c r="B25" s="3"/>
      <c r="D25" s="98"/>
      <c r="E25" s="98"/>
      <c r="F25" s="49">
        <f>F21</f>
        <v>54128803</v>
      </c>
      <c r="G25" s="30"/>
      <c r="H25" s="49">
        <f>H21</f>
        <v>1241935</v>
      </c>
      <c r="I25" s="30"/>
      <c r="J25" s="49">
        <f>J21</f>
        <v>54085985</v>
      </c>
      <c r="K25" s="30"/>
      <c r="L25" s="49">
        <f>L21</f>
        <v>1228223</v>
      </c>
    </row>
    <row r="26" spans="1:12" s="100" customFormat="1" ht="19.05" customHeight="1">
      <c r="A26" s="1"/>
      <c r="B26" s="99"/>
      <c r="D26" s="98"/>
      <c r="E26" s="98"/>
      <c r="F26" s="30"/>
      <c r="G26" s="30"/>
      <c r="H26" s="30"/>
      <c r="I26" s="30"/>
      <c r="J26" s="30"/>
      <c r="K26" s="30"/>
      <c r="L26" s="30"/>
    </row>
    <row r="27" spans="1:12" ht="23.4">
      <c r="A27" s="101" t="s">
        <v>77</v>
      </c>
      <c r="B27" s="3"/>
      <c r="C27" s="3"/>
      <c r="D27" s="102"/>
      <c r="F27" s="30"/>
      <c r="G27" s="30"/>
      <c r="H27" s="30"/>
      <c r="I27" s="30"/>
      <c r="J27" s="30"/>
      <c r="K27" s="30"/>
      <c r="L27" s="30"/>
    </row>
    <row r="28" spans="1:12" ht="23.25" customHeight="1">
      <c r="A28" s="3"/>
      <c r="B28" s="3" t="s">
        <v>139</v>
      </c>
      <c r="C28" s="3"/>
      <c r="D28" s="102"/>
      <c r="F28" s="30">
        <v>54128803</v>
      </c>
      <c r="G28" s="30"/>
      <c r="H28" s="30">
        <v>1241935</v>
      </c>
      <c r="I28" s="30"/>
      <c r="J28" s="30">
        <v>54085985</v>
      </c>
      <c r="K28" s="30"/>
      <c r="L28" s="30">
        <v>1228223</v>
      </c>
    </row>
    <row r="29" spans="1:12" ht="23.25" customHeight="1">
      <c r="A29" s="3"/>
      <c r="B29" s="3" t="s">
        <v>79</v>
      </c>
      <c r="C29" s="3"/>
      <c r="D29" s="103"/>
      <c r="F29" s="30">
        <v>0</v>
      </c>
      <c r="G29" s="30"/>
      <c r="H29" s="30">
        <v>0</v>
      </c>
      <c r="I29" s="30"/>
      <c r="J29" s="30">
        <v>0</v>
      </c>
      <c r="K29" s="30"/>
      <c r="L29" s="30">
        <v>0</v>
      </c>
    </row>
    <row r="30" spans="1:12" ht="23.25" customHeight="1" thickBot="1">
      <c r="A30" s="186"/>
      <c r="B30" s="186"/>
      <c r="D30" s="103"/>
      <c r="E30" s="98"/>
      <c r="F30" s="50">
        <f>SUM(F28:F29)</f>
        <v>54128803</v>
      </c>
      <c r="G30" s="28"/>
      <c r="H30" s="50">
        <f>SUM(H28:H29)</f>
        <v>1241935</v>
      </c>
      <c r="I30" s="30"/>
      <c r="J30" s="50">
        <f>SUM(J28:J29)</f>
        <v>54085985</v>
      </c>
      <c r="K30" s="30"/>
      <c r="L30" s="50">
        <f>SUM(L28:L29)</f>
        <v>1228223</v>
      </c>
    </row>
    <row r="31" spans="1:12" ht="6" customHeight="1">
      <c r="A31" s="104"/>
      <c r="B31" s="104"/>
      <c r="D31" s="103"/>
      <c r="E31" s="98"/>
      <c r="F31" s="30"/>
      <c r="G31" s="28"/>
      <c r="H31" s="30"/>
      <c r="I31" s="30"/>
      <c r="J31" s="30"/>
      <c r="K31" s="30"/>
      <c r="L31" s="30"/>
    </row>
    <row r="32" spans="1:12" ht="23.4">
      <c r="A32" s="101" t="s">
        <v>78</v>
      </c>
      <c r="B32" s="3"/>
      <c r="C32" s="3"/>
      <c r="D32" s="102"/>
      <c r="F32" s="30"/>
      <c r="G32" s="30"/>
      <c r="H32" s="30"/>
      <c r="I32" s="30"/>
      <c r="J32" s="30"/>
      <c r="K32" s="30"/>
      <c r="L32" s="30"/>
    </row>
    <row r="33" spans="1:12" ht="23.4">
      <c r="A33" s="3"/>
      <c r="B33" s="3" t="s">
        <v>139</v>
      </c>
      <c r="C33" s="3"/>
      <c r="D33" s="102"/>
      <c r="F33" s="30">
        <v>54128803</v>
      </c>
      <c r="G33" s="30"/>
      <c r="H33" s="30">
        <v>1241935</v>
      </c>
      <c r="I33" s="30"/>
      <c r="J33" s="30">
        <v>54085985</v>
      </c>
      <c r="K33" s="30"/>
      <c r="L33" s="30">
        <v>1228223</v>
      </c>
    </row>
    <row r="34" spans="1:12" ht="24.75" customHeight="1">
      <c r="A34" s="3"/>
      <c r="B34" s="3" t="s">
        <v>79</v>
      </c>
      <c r="C34" s="3"/>
      <c r="D34" s="103"/>
      <c r="F34" s="30">
        <v>0</v>
      </c>
      <c r="G34" s="30"/>
      <c r="H34" s="30">
        <v>0</v>
      </c>
      <c r="I34" s="30"/>
      <c r="J34" s="30">
        <v>0</v>
      </c>
      <c r="K34" s="30"/>
      <c r="L34" s="30">
        <v>0</v>
      </c>
    </row>
    <row r="35" spans="1:12" ht="23.25" customHeight="1" thickBot="1">
      <c r="A35" s="186"/>
      <c r="B35" s="186"/>
      <c r="D35" s="103"/>
      <c r="E35" s="98"/>
      <c r="F35" s="50">
        <f>SUM(F33:F34)</f>
        <v>54128803</v>
      </c>
      <c r="G35" s="28"/>
      <c r="H35" s="50">
        <f>SUM(H33:H34)</f>
        <v>1241935</v>
      </c>
      <c r="I35" s="30"/>
      <c r="J35" s="50">
        <f>SUM(J33:J34)</f>
        <v>54085985</v>
      </c>
      <c r="K35" s="30"/>
      <c r="L35" s="50">
        <f>SUM(L33:L34)</f>
        <v>1228223</v>
      </c>
    </row>
    <row r="36" spans="1:12" ht="6" customHeight="1">
      <c r="A36" s="22"/>
      <c r="B36" s="3"/>
      <c r="D36" s="102"/>
      <c r="F36" s="105"/>
      <c r="H36" s="105"/>
      <c r="J36" s="105"/>
      <c r="L36" s="105"/>
    </row>
    <row r="37" spans="1:12" ht="24.75" customHeight="1">
      <c r="A37" s="1" t="s">
        <v>39</v>
      </c>
      <c r="B37" s="3"/>
      <c r="C37" s="3"/>
      <c r="D37" s="98"/>
      <c r="F37" s="35"/>
      <c r="H37" s="35"/>
      <c r="I37" s="36"/>
      <c r="J37" s="35"/>
      <c r="K37" s="36"/>
      <c r="L37" s="35"/>
    </row>
    <row r="38" spans="1:12" ht="24.75" customHeight="1" thickBot="1">
      <c r="A38" s="3"/>
      <c r="B38" s="3" t="s">
        <v>40</v>
      </c>
      <c r="C38" s="3"/>
      <c r="D38" s="98">
        <v>16</v>
      </c>
      <c r="F38" s="106">
        <f>+F33/F39</f>
        <v>7.2183922364409361E-2</v>
      </c>
      <c r="G38" s="107"/>
      <c r="H38" s="106">
        <f>+H28/H39</f>
        <v>1.6561929075291531E-3</v>
      </c>
      <c r="I38" s="108"/>
      <c r="J38" s="106">
        <f>+J33/J39</f>
        <v>7.2126822058906595E-2</v>
      </c>
      <c r="K38" s="108"/>
      <c r="L38" s="106">
        <f>+L28/L39</f>
        <v>1.6379071541297887E-3</v>
      </c>
    </row>
    <row r="39" spans="1:12" ht="24.75" customHeight="1" thickBot="1">
      <c r="A39" s="3"/>
      <c r="B39" s="3" t="s">
        <v>41</v>
      </c>
      <c r="C39" s="3"/>
      <c r="D39" s="103"/>
      <c r="E39" s="102"/>
      <c r="F39" s="181">
        <v>749873396</v>
      </c>
      <c r="G39" s="31"/>
      <c r="H39" s="181">
        <v>749873396</v>
      </c>
      <c r="I39" s="32"/>
      <c r="J39" s="181">
        <v>749873396</v>
      </c>
      <c r="K39" s="32"/>
      <c r="L39" s="181">
        <v>749873396</v>
      </c>
    </row>
    <row r="40" spans="1:12" ht="27.45" customHeight="1">
      <c r="A40" s="3"/>
      <c r="B40" s="3"/>
      <c r="C40" s="3"/>
      <c r="D40" s="103"/>
      <c r="E40" s="102"/>
      <c r="F40" s="33"/>
      <c r="G40" s="34"/>
      <c r="H40" s="33"/>
      <c r="I40" s="33"/>
      <c r="J40" s="33"/>
      <c r="K40" s="33"/>
      <c r="L40" s="33"/>
    </row>
    <row r="41" spans="1:12" ht="27.6">
      <c r="A41" s="64" t="s">
        <v>140</v>
      </c>
      <c r="F41" s="109"/>
      <c r="H41" s="110"/>
      <c r="L41" s="112">
        <v>4</v>
      </c>
    </row>
    <row r="42" spans="1:12" ht="23.25" customHeight="1">
      <c r="H42" s="111"/>
    </row>
    <row r="43" spans="1:12" ht="23.25" customHeight="1">
      <c r="H43" s="111"/>
    </row>
    <row r="44" spans="1:12" ht="23.25" customHeight="1">
      <c r="H44" s="111"/>
    </row>
    <row r="47" spans="1:12" ht="23.25" customHeight="1">
      <c r="H47" s="97"/>
      <c r="J47" s="97"/>
      <c r="L47" s="97"/>
    </row>
  </sheetData>
  <mergeCells count="4">
    <mergeCell ref="J5:L5"/>
    <mergeCell ref="F5:H5"/>
    <mergeCell ref="A30:B30"/>
    <mergeCell ref="A35:B35"/>
  </mergeCells>
  <phoneticPr fontId="8" type="noConversion"/>
  <pageMargins left="0.9055118110236221" right="7.874015748031496E-2" top="0.78740157480314965" bottom="3.937007874015748E-2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8"/>
  <sheetViews>
    <sheetView zoomScaleNormal="100" zoomScaleSheetLayoutView="100" workbookViewId="0">
      <selection activeCell="C3" sqref="C3"/>
    </sheetView>
  </sheetViews>
  <sheetFormatPr defaultColWidth="10.33203125" defaultRowHeight="23.25" customHeight="1"/>
  <cols>
    <col min="1" max="1" width="3" style="97" customWidth="1"/>
    <col min="2" max="2" width="41.5546875" style="97" customWidth="1"/>
    <col min="3" max="3" width="2.33203125" style="97" customWidth="1"/>
    <col min="4" max="4" width="8.77734375" style="97" customWidth="1"/>
    <col min="5" max="5" width="1" style="97" customWidth="1"/>
    <col min="6" max="6" width="12.88671875" style="97" customWidth="1"/>
    <col min="7" max="7" width="1" style="97" customWidth="1"/>
    <col min="8" max="8" width="12.88671875" style="98" customWidth="1"/>
    <col min="9" max="9" width="1" style="97" customWidth="1"/>
    <col min="10" max="10" width="12.88671875" style="111" customWidth="1"/>
    <col min="11" max="11" width="1" style="97" customWidth="1"/>
    <col min="12" max="12" width="12.88671875" style="111" customWidth="1"/>
    <col min="13" max="16384" width="10.33203125" style="97"/>
  </cols>
  <sheetData>
    <row r="1" spans="1:12" s="89" customFormat="1" ht="24.75" customHeight="1">
      <c r="A1" s="86" t="s">
        <v>0</v>
      </c>
      <c r="B1" s="86"/>
      <c r="C1" s="86"/>
      <c r="D1" s="114"/>
      <c r="E1" s="114"/>
      <c r="F1" s="114"/>
      <c r="G1" s="114"/>
      <c r="H1" s="114"/>
      <c r="I1" s="87"/>
      <c r="J1" s="88"/>
      <c r="K1" s="87"/>
      <c r="L1" s="6" t="s">
        <v>64</v>
      </c>
    </row>
    <row r="2" spans="1:12" s="89" customFormat="1" ht="24.75" customHeight="1">
      <c r="A2" s="89" t="s">
        <v>30</v>
      </c>
      <c r="B2" s="86"/>
      <c r="C2" s="86"/>
      <c r="D2" s="114"/>
      <c r="E2" s="114"/>
      <c r="F2" s="114"/>
      <c r="G2" s="114"/>
      <c r="H2" s="114"/>
      <c r="I2" s="114"/>
      <c r="J2" s="115"/>
      <c r="K2" s="114"/>
      <c r="L2" s="115"/>
    </row>
    <row r="3" spans="1:12" s="89" customFormat="1" ht="24.75" customHeight="1">
      <c r="A3" s="89" t="s">
        <v>141</v>
      </c>
      <c r="H3" s="27"/>
      <c r="J3" s="90"/>
      <c r="L3" s="90"/>
    </row>
    <row r="4" spans="1:12" s="89" customFormat="1" ht="21" customHeight="1">
      <c r="H4" s="91"/>
      <c r="J4" s="90"/>
      <c r="L4" s="90"/>
    </row>
    <row r="5" spans="1:12" s="89" customFormat="1" ht="23.25" customHeight="1">
      <c r="D5" s="116"/>
      <c r="E5" s="116"/>
      <c r="F5" s="116"/>
      <c r="G5" s="116"/>
      <c r="H5" s="116"/>
      <c r="I5" s="116"/>
      <c r="J5" s="115"/>
      <c r="K5" s="116"/>
      <c r="L5" s="92" t="s">
        <v>2</v>
      </c>
    </row>
    <row r="6" spans="1:12" s="89" customFormat="1" ht="23.4">
      <c r="D6" s="116"/>
      <c r="E6" s="116"/>
      <c r="F6" s="185" t="s">
        <v>3</v>
      </c>
      <c r="G6" s="185"/>
      <c r="H6" s="185"/>
      <c r="I6" s="93"/>
      <c r="J6" s="185" t="s">
        <v>4</v>
      </c>
      <c r="K6" s="185"/>
      <c r="L6" s="185"/>
    </row>
    <row r="7" spans="1:12" s="89" customFormat="1" ht="23.4">
      <c r="D7" s="83" t="s">
        <v>5</v>
      </c>
      <c r="E7" s="94"/>
      <c r="F7" s="95">
        <v>2565</v>
      </c>
      <c r="G7" s="117"/>
      <c r="H7" s="95">
        <v>2564</v>
      </c>
      <c r="I7" s="93"/>
      <c r="J7" s="95">
        <v>2565</v>
      </c>
      <c r="K7" s="117"/>
      <c r="L7" s="95">
        <v>2564</v>
      </c>
    </row>
    <row r="8" spans="1:12" ht="24.75" customHeight="1">
      <c r="A8" s="3" t="s">
        <v>65</v>
      </c>
      <c r="B8" s="3"/>
      <c r="D8" s="98"/>
      <c r="E8" s="98"/>
      <c r="F8" s="30">
        <v>725237344</v>
      </c>
      <c r="G8" s="28"/>
      <c r="H8" s="30">
        <v>364448338</v>
      </c>
      <c r="I8" s="28"/>
      <c r="J8" s="30">
        <v>725237344</v>
      </c>
      <c r="K8" s="28"/>
      <c r="L8" s="30">
        <v>364448338</v>
      </c>
    </row>
    <row r="9" spans="1:12" ht="24.75" customHeight="1">
      <c r="A9" s="3" t="s">
        <v>31</v>
      </c>
      <c r="B9" s="3"/>
      <c r="D9" s="98"/>
      <c r="E9" s="98"/>
      <c r="F9" s="29">
        <v>949440</v>
      </c>
      <c r="G9" s="28"/>
      <c r="H9" s="29">
        <v>718600</v>
      </c>
      <c r="I9" s="28"/>
      <c r="J9" s="29">
        <v>949440</v>
      </c>
      <c r="K9" s="28"/>
      <c r="L9" s="29">
        <v>718600</v>
      </c>
    </row>
    <row r="10" spans="1:12" ht="24.75" customHeight="1">
      <c r="A10" s="1" t="s">
        <v>32</v>
      </c>
      <c r="B10" s="3"/>
      <c r="D10" s="98"/>
      <c r="E10" s="98"/>
      <c r="F10" s="30">
        <f>SUM(F8:F9)</f>
        <v>726186784</v>
      </c>
      <c r="G10" s="28"/>
      <c r="H10" s="30">
        <f>SUM(H8:H9)</f>
        <v>365166938</v>
      </c>
      <c r="I10" s="28"/>
      <c r="J10" s="30">
        <f>SUM(J8:J9)</f>
        <v>726186784</v>
      </c>
      <c r="K10" s="28"/>
      <c r="L10" s="30">
        <f>SUM(L8:L9)</f>
        <v>365166938</v>
      </c>
    </row>
    <row r="11" spans="1:12" ht="24.75" customHeight="1">
      <c r="A11" s="3" t="s">
        <v>66</v>
      </c>
      <c r="B11" s="3"/>
      <c r="D11" s="98"/>
      <c r="E11" s="98"/>
      <c r="F11" s="29">
        <v>-596869709</v>
      </c>
      <c r="G11" s="30"/>
      <c r="H11" s="29">
        <v>-306526147</v>
      </c>
      <c r="I11" s="28"/>
      <c r="J11" s="29">
        <v>-596869709</v>
      </c>
      <c r="K11" s="28"/>
      <c r="L11" s="29">
        <v>-306526147</v>
      </c>
    </row>
    <row r="12" spans="1:12" ht="24.75" customHeight="1">
      <c r="A12" s="1" t="s">
        <v>33</v>
      </c>
      <c r="B12" s="3"/>
      <c r="D12" s="98"/>
      <c r="E12" s="98"/>
      <c r="F12" s="31">
        <f>SUM(F10:F11)</f>
        <v>129317075</v>
      </c>
      <c r="G12" s="30"/>
      <c r="H12" s="31">
        <f>SUM(H10:H11)</f>
        <v>58640791</v>
      </c>
      <c r="I12" s="28"/>
      <c r="J12" s="31">
        <f>SUM(J10:J11)</f>
        <v>129317075</v>
      </c>
      <c r="K12" s="28"/>
      <c r="L12" s="31">
        <f>SUM(L10:L11)</f>
        <v>58640791</v>
      </c>
    </row>
    <row r="13" spans="1:12" ht="24.75" customHeight="1">
      <c r="A13" s="3" t="s">
        <v>35</v>
      </c>
      <c r="B13" s="3"/>
      <c r="D13" s="98"/>
      <c r="E13" s="98"/>
      <c r="F13" s="32">
        <v>3117881</v>
      </c>
      <c r="G13" s="30"/>
      <c r="H13" s="32">
        <v>1723236</v>
      </c>
      <c r="I13" s="30"/>
      <c r="J13" s="32">
        <v>3115111</v>
      </c>
      <c r="K13" s="30"/>
      <c r="L13" s="32">
        <v>1723235</v>
      </c>
    </row>
    <row r="14" spans="1:12" ht="24.75" customHeight="1">
      <c r="A14" s="3" t="s">
        <v>87</v>
      </c>
      <c r="B14" s="3"/>
      <c r="D14" s="98"/>
      <c r="E14" s="98"/>
      <c r="F14" s="32">
        <v>-1531329</v>
      </c>
      <c r="G14" s="28"/>
      <c r="H14" s="30">
        <v>-1342862</v>
      </c>
      <c r="I14" s="28"/>
      <c r="J14" s="32">
        <v>-1531329</v>
      </c>
      <c r="K14" s="28"/>
      <c r="L14" s="30">
        <v>-1342862</v>
      </c>
    </row>
    <row r="15" spans="1:12" ht="24.75" customHeight="1">
      <c r="A15" s="3" t="s">
        <v>36</v>
      </c>
      <c r="B15" s="3"/>
      <c r="D15" s="98"/>
      <c r="E15" s="98"/>
      <c r="F15" s="57">
        <v>-38854530</v>
      </c>
      <c r="G15" s="28"/>
      <c r="H15" s="29">
        <v>-33382450</v>
      </c>
      <c r="I15" s="28"/>
      <c r="J15" s="57">
        <v>-38830222</v>
      </c>
      <c r="K15" s="28"/>
      <c r="L15" s="29">
        <v>-33357746</v>
      </c>
    </row>
    <row r="16" spans="1:12" ht="23.4">
      <c r="A16" s="1" t="s">
        <v>137</v>
      </c>
      <c r="B16" s="3"/>
      <c r="D16" s="98"/>
      <c r="E16" s="98"/>
      <c r="F16" s="30">
        <f>SUM(F12:F15)</f>
        <v>92049097</v>
      </c>
      <c r="G16" s="30"/>
      <c r="H16" s="30">
        <f>SUM(H12:H15)</f>
        <v>25638715</v>
      </c>
      <c r="I16" s="30"/>
      <c r="J16" s="30">
        <f>SUM(J12:J15)</f>
        <v>92070635</v>
      </c>
      <c r="K16" s="30"/>
      <c r="L16" s="30">
        <f>SUM(L12:L15)</f>
        <v>25663418</v>
      </c>
    </row>
    <row r="17" spans="1:12" ht="23.4">
      <c r="A17" s="3" t="s">
        <v>133</v>
      </c>
      <c r="B17" s="3"/>
      <c r="D17" s="98"/>
      <c r="E17" s="98"/>
      <c r="F17" s="32">
        <v>67468</v>
      </c>
      <c r="G17" s="30"/>
      <c r="H17" s="32">
        <v>0</v>
      </c>
      <c r="I17" s="32"/>
      <c r="J17" s="32">
        <v>67468</v>
      </c>
      <c r="K17" s="28"/>
      <c r="L17" s="32">
        <v>0</v>
      </c>
    </row>
    <row r="18" spans="1:12" ht="23.4">
      <c r="A18" s="3" t="s">
        <v>114</v>
      </c>
      <c r="B18" s="3"/>
      <c r="D18" s="98"/>
      <c r="E18" s="98"/>
      <c r="F18" s="32">
        <v>1546031</v>
      </c>
      <c r="G18" s="30"/>
      <c r="H18" s="32">
        <v>826556</v>
      </c>
      <c r="I18" s="28"/>
      <c r="J18" s="32">
        <v>1482733</v>
      </c>
      <c r="K18" s="28"/>
      <c r="L18" s="32">
        <v>770094</v>
      </c>
    </row>
    <row r="19" spans="1:12" ht="23.4">
      <c r="A19" s="3" t="s">
        <v>37</v>
      </c>
      <c r="B19" s="3"/>
      <c r="D19" s="98"/>
      <c r="E19" s="98"/>
      <c r="F19" s="57">
        <v>-820138</v>
      </c>
      <c r="G19" s="30"/>
      <c r="H19" s="29">
        <v>-1598288</v>
      </c>
      <c r="I19" s="30"/>
      <c r="J19" s="57">
        <v>-820138</v>
      </c>
      <c r="K19" s="30"/>
      <c r="L19" s="29">
        <v>-1598288</v>
      </c>
    </row>
    <row r="20" spans="1:12" ht="24.75" customHeight="1">
      <c r="A20" s="1" t="s">
        <v>38</v>
      </c>
      <c r="B20" s="3"/>
      <c r="D20" s="98"/>
      <c r="E20" s="98"/>
      <c r="F20" s="32">
        <f>SUM(F16:F19)</f>
        <v>92842458</v>
      </c>
      <c r="G20" s="28"/>
      <c r="H20" s="32">
        <f>SUM(H16:H19)</f>
        <v>24866983</v>
      </c>
      <c r="I20" s="28"/>
      <c r="J20" s="32">
        <f>SUM(J16:J19)</f>
        <v>92800698</v>
      </c>
      <c r="K20" s="28"/>
      <c r="L20" s="32">
        <f>SUM(L16:L19)</f>
        <v>24835224</v>
      </c>
    </row>
    <row r="21" spans="1:12" ht="24.75" customHeight="1">
      <c r="A21" s="3" t="s">
        <v>75</v>
      </c>
      <c r="B21" s="3"/>
      <c r="D21" s="98">
        <v>12</v>
      </c>
      <c r="E21" s="98"/>
      <c r="F21" s="29">
        <v>-17321738</v>
      </c>
      <c r="G21" s="28"/>
      <c r="H21" s="29">
        <v>-2631992</v>
      </c>
      <c r="I21" s="28"/>
      <c r="J21" s="29">
        <v>-17313386</v>
      </c>
      <c r="K21" s="28"/>
      <c r="L21" s="29">
        <v>-2625640</v>
      </c>
    </row>
    <row r="22" spans="1:12" ht="24.75" customHeight="1" thickBot="1">
      <c r="A22" s="1" t="s">
        <v>76</v>
      </c>
      <c r="B22" s="3"/>
      <c r="D22" s="98"/>
      <c r="E22" s="98"/>
      <c r="F22" s="49">
        <f>SUM(F20:F21)</f>
        <v>75520720</v>
      </c>
      <c r="G22" s="30"/>
      <c r="H22" s="49">
        <f>SUM(H20:H21)</f>
        <v>22234991</v>
      </c>
      <c r="I22" s="30"/>
      <c r="J22" s="49">
        <f>SUM(J20:J21)</f>
        <v>75487312</v>
      </c>
      <c r="K22" s="30"/>
      <c r="L22" s="49">
        <f>SUM(L20:L21)</f>
        <v>22209584</v>
      </c>
    </row>
    <row r="23" spans="1:12" ht="9" customHeight="1">
      <c r="A23" s="1"/>
      <c r="B23" s="3"/>
      <c r="D23" s="98"/>
      <c r="E23" s="98"/>
      <c r="F23" s="32"/>
      <c r="G23" s="30"/>
      <c r="H23" s="32"/>
      <c r="I23" s="30"/>
      <c r="J23" s="32"/>
      <c r="K23" s="30"/>
      <c r="L23" s="32"/>
    </row>
    <row r="24" spans="1:12" ht="24" thickBot="1">
      <c r="A24" s="1" t="s">
        <v>160</v>
      </c>
      <c r="B24" s="3"/>
      <c r="D24" s="98"/>
      <c r="E24" s="98"/>
      <c r="F24" s="49">
        <v>0</v>
      </c>
      <c r="G24" s="30"/>
      <c r="H24" s="49">
        <v>0</v>
      </c>
      <c r="I24" s="30"/>
      <c r="J24" s="49">
        <v>0</v>
      </c>
      <c r="K24" s="30"/>
      <c r="L24" s="49">
        <v>0</v>
      </c>
    </row>
    <row r="25" spans="1:12" ht="9" customHeight="1">
      <c r="A25" s="1"/>
      <c r="B25" s="3"/>
      <c r="D25" s="98"/>
      <c r="E25" s="98"/>
      <c r="F25" s="32"/>
      <c r="G25" s="30"/>
      <c r="H25" s="32"/>
      <c r="I25" s="30"/>
      <c r="J25" s="32"/>
      <c r="K25" s="30"/>
      <c r="L25" s="32"/>
    </row>
    <row r="26" spans="1:12" ht="23.25" customHeight="1" thickBot="1">
      <c r="A26" s="1" t="s">
        <v>67</v>
      </c>
      <c r="B26" s="3"/>
      <c r="D26" s="98"/>
      <c r="E26" s="98"/>
      <c r="F26" s="49">
        <f>F22</f>
        <v>75520720</v>
      </c>
      <c r="G26" s="30"/>
      <c r="H26" s="49">
        <f>H22</f>
        <v>22234991</v>
      </c>
      <c r="I26" s="30"/>
      <c r="J26" s="49">
        <f>J22</f>
        <v>75487312</v>
      </c>
      <c r="K26" s="30"/>
      <c r="L26" s="49">
        <f>L22</f>
        <v>22209584</v>
      </c>
    </row>
    <row r="27" spans="1:12" s="100" customFormat="1" ht="9" customHeight="1">
      <c r="A27" s="1"/>
      <c r="B27" s="99"/>
      <c r="D27" s="98"/>
      <c r="E27" s="98"/>
      <c r="F27" s="30"/>
      <c r="G27" s="30"/>
      <c r="H27" s="30"/>
      <c r="I27" s="30"/>
      <c r="J27" s="30"/>
      <c r="K27" s="30"/>
      <c r="L27" s="30"/>
    </row>
    <row r="28" spans="1:12" ht="23.4">
      <c r="A28" s="101" t="s">
        <v>77</v>
      </c>
      <c r="B28" s="3"/>
      <c r="C28" s="3"/>
      <c r="D28" s="102"/>
      <c r="F28" s="30"/>
      <c r="G28" s="30"/>
      <c r="H28" s="30"/>
      <c r="I28" s="30"/>
      <c r="J28" s="30"/>
      <c r="K28" s="30"/>
      <c r="L28" s="30"/>
    </row>
    <row r="29" spans="1:12" ht="23.25" customHeight="1">
      <c r="A29" s="3"/>
      <c r="B29" s="3" t="s">
        <v>139</v>
      </c>
      <c r="C29" s="3"/>
      <c r="D29" s="102"/>
      <c r="F29" s="30">
        <v>75520720</v>
      </c>
      <c r="G29" s="30"/>
      <c r="H29" s="30">
        <v>22234991</v>
      </c>
      <c r="I29" s="30"/>
      <c r="J29" s="30">
        <v>75487312</v>
      </c>
      <c r="K29" s="30"/>
      <c r="L29" s="30">
        <v>22209584</v>
      </c>
    </row>
    <row r="30" spans="1:12" ht="23.25" customHeight="1">
      <c r="A30" s="3"/>
      <c r="B30" s="3" t="s">
        <v>79</v>
      </c>
      <c r="C30" s="3"/>
      <c r="D30" s="103"/>
      <c r="F30" s="30">
        <v>0</v>
      </c>
      <c r="G30" s="30"/>
      <c r="H30" s="30">
        <v>0</v>
      </c>
      <c r="I30" s="30"/>
      <c r="J30" s="30">
        <v>0</v>
      </c>
      <c r="K30" s="30"/>
      <c r="L30" s="30">
        <v>0</v>
      </c>
    </row>
    <row r="31" spans="1:12" ht="23.25" customHeight="1" thickBot="1">
      <c r="A31" s="186"/>
      <c r="B31" s="186"/>
      <c r="D31" s="103"/>
      <c r="E31" s="98"/>
      <c r="F31" s="50">
        <f>SUM(F29:F30)</f>
        <v>75520720</v>
      </c>
      <c r="G31" s="28"/>
      <c r="H31" s="50">
        <f>SUM(H29:H30)</f>
        <v>22234991</v>
      </c>
      <c r="I31" s="30"/>
      <c r="J31" s="50">
        <f>SUM(J29:J30)</f>
        <v>75487312</v>
      </c>
      <c r="K31" s="30"/>
      <c r="L31" s="50">
        <f>SUM(L29:L30)</f>
        <v>22209584</v>
      </c>
    </row>
    <row r="32" spans="1:12" ht="9" customHeight="1">
      <c r="A32" s="104"/>
      <c r="B32" s="104"/>
      <c r="D32" s="103"/>
      <c r="E32" s="98"/>
      <c r="F32" s="30"/>
      <c r="G32" s="28"/>
      <c r="H32" s="30"/>
      <c r="I32" s="30"/>
      <c r="J32" s="30"/>
      <c r="K32" s="30"/>
      <c r="L32" s="30"/>
    </row>
    <row r="33" spans="1:12" ht="23.4">
      <c r="A33" s="101" t="s">
        <v>78</v>
      </c>
      <c r="B33" s="3"/>
      <c r="C33" s="3"/>
      <c r="D33" s="102"/>
      <c r="F33" s="30"/>
      <c r="G33" s="30"/>
      <c r="H33" s="30"/>
      <c r="I33" s="30"/>
      <c r="J33" s="30"/>
      <c r="K33" s="30"/>
      <c r="L33" s="30"/>
    </row>
    <row r="34" spans="1:12" ht="23.4">
      <c r="A34" s="3"/>
      <c r="B34" s="3" t="s">
        <v>139</v>
      </c>
      <c r="C34" s="3"/>
      <c r="D34" s="102"/>
      <c r="F34" s="30">
        <v>75520720</v>
      </c>
      <c r="G34" s="30"/>
      <c r="H34" s="30">
        <v>22234991</v>
      </c>
      <c r="I34" s="30"/>
      <c r="J34" s="30">
        <v>75487312</v>
      </c>
      <c r="K34" s="30"/>
      <c r="L34" s="30">
        <v>22209584</v>
      </c>
    </row>
    <row r="35" spans="1:12" ht="24.75" customHeight="1">
      <c r="A35" s="3"/>
      <c r="B35" s="3" t="s">
        <v>79</v>
      </c>
      <c r="C35" s="3"/>
      <c r="D35" s="103"/>
      <c r="F35" s="30">
        <v>0</v>
      </c>
      <c r="G35" s="30"/>
      <c r="H35" s="30">
        <v>0</v>
      </c>
      <c r="I35" s="30"/>
      <c r="J35" s="30">
        <v>0</v>
      </c>
      <c r="K35" s="30"/>
      <c r="L35" s="30">
        <v>0</v>
      </c>
    </row>
    <row r="36" spans="1:12" ht="23.25" customHeight="1" thickBot="1">
      <c r="A36" s="186"/>
      <c r="B36" s="186"/>
      <c r="D36" s="103"/>
      <c r="E36" s="98"/>
      <c r="F36" s="50">
        <f>SUM(F34:F35)</f>
        <v>75520720</v>
      </c>
      <c r="G36" s="28"/>
      <c r="H36" s="50">
        <f>SUM(H34:H35)</f>
        <v>22234991</v>
      </c>
      <c r="I36" s="30"/>
      <c r="J36" s="50">
        <f>SUM(J34:J35)</f>
        <v>75487312</v>
      </c>
      <c r="K36" s="30"/>
      <c r="L36" s="50">
        <f>SUM(L34:L35)</f>
        <v>22209584</v>
      </c>
    </row>
    <row r="37" spans="1:12" ht="6" customHeight="1">
      <c r="A37" s="22"/>
      <c r="B37" s="3"/>
      <c r="D37" s="102"/>
      <c r="F37" s="105"/>
      <c r="H37" s="105"/>
      <c r="J37" s="105"/>
      <c r="L37" s="105"/>
    </row>
    <row r="38" spans="1:12" ht="24.75" customHeight="1">
      <c r="A38" s="1" t="s">
        <v>39</v>
      </c>
      <c r="B38" s="3"/>
      <c r="C38" s="3"/>
      <c r="D38" s="98"/>
      <c r="F38" s="35"/>
      <c r="H38" s="35"/>
      <c r="I38" s="36"/>
      <c r="J38" s="35"/>
      <c r="K38" s="36"/>
      <c r="L38" s="35"/>
    </row>
    <row r="39" spans="1:12" ht="24" thickBot="1">
      <c r="A39" s="3"/>
      <c r="B39" s="3" t="s">
        <v>40</v>
      </c>
      <c r="C39" s="3"/>
      <c r="D39" s="98">
        <v>16</v>
      </c>
      <c r="F39" s="106">
        <f>+F34/F40</f>
        <v>0.10071129393687678</v>
      </c>
      <c r="G39" s="107"/>
      <c r="H39" s="106">
        <f>+H29/H40</f>
        <v>2.9651660025021075E-2</v>
      </c>
      <c r="I39" s="108"/>
      <c r="J39" s="106">
        <f>+J34/J40</f>
        <v>0.10066674241634251</v>
      </c>
      <c r="K39" s="108"/>
      <c r="L39" s="106">
        <f>+L29/L40</f>
        <v>2.9617778305606138E-2</v>
      </c>
    </row>
    <row r="40" spans="1:12" ht="24.75" customHeight="1" thickBot="1">
      <c r="A40" s="3"/>
      <c r="B40" s="3" t="s">
        <v>41</v>
      </c>
      <c r="C40" s="3"/>
      <c r="D40" s="103"/>
      <c r="E40" s="102"/>
      <c r="F40" s="181">
        <v>749873396</v>
      </c>
      <c r="G40" s="31"/>
      <c r="H40" s="181">
        <v>749873396</v>
      </c>
      <c r="I40" s="32"/>
      <c r="J40" s="181">
        <v>749873396</v>
      </c>
      <c r="K40" s="32"/>
      <c r="L40" s="181">
        <v>749873396</v>
      </c>
    </row>
    <row r="41" spans="1:12" ht="27" customHeight="1">
      <c r="A41" s="3"/>
      <c r="B41" s="3"/>
      <c r="C41" s="3"/>
      <c r="D41" s="103"/>
      <c r="E41" s="102"/>
      <c r="F41" s="33"/>
      <c r="G41" s="34"/>
      <c r="H41" s="33"/>
      <c r="I41" s="33"/>
      <c r="J41" s="33"/>
      <c r="K41" s="33"/>
      <c r="L41" s="33"/>
    </row>
    <row r="42" spans="1:12" ht="27" customHeight="1">
      <c r="A42" s="64" t="s">
        <v>140</v>
      </c>
      <c r="F42" s="109"/>
      <c r="H42" s="110"/>
      <c r="L42" s="112">
        <v>5</v>
      </c>
    </row>
    <row r="43" spans="1:12" ht="23.25" customHeight="1">
      <c r="H43" s="111"/>
    </row>
    <row r="44" spans="1:12" ht="23.25" customHeight="1">
      <c r="H44" s="111"/>
    </row>
    <row r="45" spans="1:12" ht="23.25" customHeight="1">
      <c r="H45" s="111"/>
    </row>
    <row r="48" spans="1:12" ht="23.25" customHeight="1">
      <c r="H48" s="97"/>
      <c r="J48" s="97"/>
      <c r="L48" s="97"/>
    </row>
  </sheetData>
  <mergeCells count="4">
    <mergeCell ref="A36:B36"/>
    <mergeCell ref="F6:H6"/>
    <mergeCell ref="J6:L6"/>
    <mergeCell ref="A31:B31"/>
  </mergeCells>
  <pageMargins left="0.9055118110236221" right="7.874015748031496E-2" top="0.78740157480314965" bottom="3.937007874015748E-2" header="0.11811023622047245" footer="0.11811023622047245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66"/>
  <sheetViews>
    <sheetView zoomScale="85" zoomScaleNormal="85" zoomScaleSheetLayoutView="100" workbookViewId="0">
      <selection activeCell="C3" sqref="C3"/>
    </sheetView>
  </sheetViews>
  <sheetFormatPr defaultColWidth="10.33203125" defaultRowHeight="17.25" customHeight="1"/>
  <cols>
    <col min="1" max="1" width="6.5546875" style="97" bestFit="1" customWidth="1"/>
    <col min="2" max="2" width="33.77734375" style="97" customWidth="1"/>
    <col min="3" max="3" width="8.5546875" style="97" bestFit="1" customWidth="1"/>
    <col min="4" max="4" width="1" style="97" customWidth="1"/>
    <col min="5" max="5" width="13" style="97" bestFit="1" customWidth="1"/>
    <col min="6" max="6" width="1" style="97" customWidth="1"/>
    <col min="7" max="7" width="13.44140625" style="97" bestFit="1" customWidth="1"/>
    <col min="8" max="8" width="1" style="97" customWidth="1"/>
    <col min="9" max="9" width="11.5546875" style="97" bestFit="1" customWidth="1"/>
    <col min="10" max="10" width="1" style="97" customWidth="1"/>
    <col min="11" max="11" width="13.44140625" style="97" bestFit="1" customWidth="1"/>
    <col min="12" max="12" width="1" style="97" customWidth="1"/>
    <col min="13" max="13" width="18.88671875" style="97" bestFit="1" customWidth="1"/>
    <col min="14" max="14" width="1" style="97" customWidth="1"/>
    <col min="15" max="15" width="16.88671875" style="171" bestFit="1" customWidth="1"/>
    <col min="16" max="16" width="1" style="97" customWidth="1"/>
    <col min="17" max="17" width="16.44140625" style="97" customWidth="1"/>
    <col min="18" max="18" width="1" style="97" customWidth="1"/>
    <col min="19" max="19" width="14.33203125" style="171" bestFit="1" customWidth="1"/>
    <col min="20" max="16384" width="10.33203125" style="97"/>
  </cols>
  <sheetData>
    <row r="1" spans="2:19" ht="23.25" customHeight="1">
      <c r="B1" s="86" t="s">
        <v>0</v>
      </c>
      <c r="C1" s="86"/>
      <c r="D1" s="8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87" t="s">
        <v>64</v>
      </c>
      <c r="P1" s="187"/>
      <c r="Q1" s="187"/>
      <c r="R1" s="187"/>
      <c r="S1" s="187"/>
    </row>
    <row r="2" spans="2:19" ht="23.25" customHeight="1">
      <c r="B2" s="119" t="s">
        <v>42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68"/>
      <c r="P2" s="119"/>
      <c r="Q2" s="119"/>
      <c r="R2" s="119"/>
      <c r="S2" s="168"/>
    </row>
    <row r="3" spans="2:19" s="89" customFormat="1" ht="24.75" customHeight="1">
      <c r="B3" s="89" t="s">
        <v>141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68"/>
      <c r="P3" s="118"/>
      <c r="Q3" s="118"/>
      <c r="R3" s="118"/>
      <c r="S3" s="168"/>
    </row>
    <row r="4" spans="2:19" ht="22.5" customHeight="1">
      <c r="B4" s="120"/>
      <c r="C4" s="120"/>
      <c r="D4" s="120"/>
      <c r="E4" s="86"/>
      <c r="F4" s="86"/>
      <c r="G4" s="86"/>
      <c r="H4" s="86"/>
      <c r="I4" s="86"/>
      <c r="J4" s="86"/>
      <c r="K4" s="86"/>
      <c r="L4" s="86"/>
      <c r="M4" s="86"/>
      <c r="N4" s="86"/>
      <c r="O4" s="169"/>
      <c r="P4" s="86"/>
      <c r="Q4" s="121"/>
      <c r="R4" s="86"/>
      <c r="S4" s="174" t="s">
        <v>2</v>
      </c>
    </row>
    <row r="5" spans="2:19" ht="23.25" customHeight="1">
      <c r="B5" s="120"/>
      <c r="C5" s="120"/>
      <c r="D5" s="120"/>
      <c r="E5" s="188" t="s">
        <v>142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22"/>
      <c r="Q5" s="123"/>
      <c r="R5" s="122"/>
      <c r="S5" s="175"/>
    </row>
    <row r="6" spans="2:19" ht="23.25" customHeight="1">
      <c r="B6" s="120"/>
      <c r="C6" s="120"/>
      <c r="D6" s="120"/>
      <c r="E6" s="124"/>
      <c r="F6" s="124"/>
      <c r="G6" s="124"/>
      <c r="H6" s="124"/>
      <c r="I6" s="124"/>
      <c r="J6" s="124"/>
      <c r="K6" s="124"/>
      <c r="L6" s="124"/>
      <c r="M6" s="124" t="s">
        <v>43</v>
      </c>
      <c r="N6" s="124"/>
      <c r="O6" s="170"/>
      <c r="P6" s="109"/>
      <c r="Q6" s="125"/>
      <c r="R6" s="109"/>
      <c r="S6" s="176"/>
    </row>
    <row r="7" spans="2:19" ht="23.25" customHeight="1">
      <c r="B7" s="120"/>
      <c r="C7" s="120"/>
      <c r="D7" s="120"/>
      <c r="E7" s="89"/>
      <c r="F7" s="89"/>
      <c r="G7" s="89"/>
      <c r="H7" s="89"/>
      <c r="I7" s="188" t="s">
        <v>44</v>
      </c>
      <c r="J7" s="188"/>
      <c r="K7" s="188"/>
      <c r="L7" s="89"/>
      <c r="M7" s="113" t="s">
        <v>23</v>
      </c>
      <c r="N7" s="89"/>
      <c r="O7" s="169"/>
      <c r="P7" s="91"/>
      <c r="Q7" s="124"/>
      <c r="R7" s="91"/>
      <c r="S7" s="170"/>
    </row>
    <row r="8" spans="2:19" ht="23.25" customHeight="1">
      <c r="B8" s="120"/>
      <c r="C8" s="120"/>
      <c r="D8" s="120"/>
      <c r="H8" s="124"/>
      <c r="I8" s="91" t="s">
        <v>45</v>
      </c>
      <c r="L8" s="91"/>
      <c r="M8" s="91" t="s">
        <v>46</v>
      </c>
      <c r="N8" s="91"/>
      <c r="P8" s="91"/>
      <c r="Q8" s="124"/>
      <c r="R8" s="91"/>
      <c r="S8" s="170"/>
    </row>
    <row r="9" spans="2:19" ht="23.25" customHeight="1">
      <c r="B9" s="120"/>
      <c r="C9" s="120"/>
      <c r="D9" s="120"/>
      <c r="E9" s="124" t="s">
        <v>115</v>
      </c>
      <c r="F9" s="124"/>
      <c r="G9" s="124" t="s">
        <v>117</v>
      </c>
      <c r="H9" s="124"/>
      <c r="I9" s="124" t="s">
        <v>47</v>
      </c>
      <c r="J9" s="124"/>
      <c r="K9" s="91" t="s">
        <v>48</v>
      </c>
      <c r="L9" s="91"/>
      <c r="M9" s="91" t="s">
        <v>49</v>
      </c>
      <c r="N9" s="91"/>
      <c r="O9" s="170" t="s">
        <v>50</v>
      </c>
      <c r="P9" s="91"/>
      <c r="Q9" s="124" t="s">
        <v>143</v>
      </c>
      <c r="R9" s="91"/>
      <c r="S9" s="170" t="s">
        <v>50</v>
      </c>
    </row>
    <row r="10" spans="2:19" ht="23.25" customHeight="1">
      <c r="B10" s="89"/>
      <c r="C10" s="83" t="s">
        <v>5</v>
      </c>
      <c r="D10" s="89"/>
      <c r="E10" s="126" t="s">
        <v>116</v>
      </c>
      <c r="F10" s="124"/>
      <c r="G10" s="126" t="s">
        <v>118</v>
      </c>
      <c r="H10" s="124"/>
      <c r="I10" s="126" t="s">
        <v>51</v>
      </c>
      <c r="J10" s="124"/>
      <c r="K10" s="126" t="s">
        <v>52</v>
      </c>
      <c r="L10" s="124"/>
      <c r="M10" s="127" t="s">
        <v>53</v>
      </c>
      <c r="N10" s="124"/>
      <c r="O10" s="172" t="s">
        <v>144</v>
      </c>
      <c r="P10" s="124"/>
      <c r="Q10" s="126" t="s">
        <v>145</v>
      </c>
      <c r="R10" s="124"/>
      <c r="S10" s="172" t="s">
        <v>54</v>
      </c>
    </row>
    <row r="11" spans="2:19" ht="23.25" customHeight="1">
      <c r="B11" s="128" t="s">
        <v>3</v>
      </c>
      <c r="C11" s="129"/>
      <c r="D11" s="89"/>
      <c r="E11" s="91"/>
      <c r="F11" s="91"/>
      <c r="G11" s="91"/>
      <c r="H11" s="91"/>
      <c r="I11" s="91"/>
      <c r="J11" s="91"/>
      <c r="K11" s="11"/>
      <c r="L11" s="91"/>
      <c r="M11" s="91"/>
      <c r="N11" s="91"/>
      <c r="O11" s="170"/>
      <c r="P11" s="91"/>
      <c r="Q11" s="91"/>
      <c r="R11" s="91"/>
      <c r="S11" s="170"/>
    </row>
    <row r="12" spans="2:19" ht="23.25" customHeight="1">
      <c r="B12" s="1" t="s">
        <v>113</v>
      </c>
      <c r="C12" s="103"/>
      <c r="E12" s="38">
        <v>374936698</v>
      </c>
      <c r="F12" s="38"/>
      <c r="G12" s="38">
        <v>153825441</v>
      </c>
      <c r="H12" s="38"/>
      <c r="I12" s="38">
        <v>37979500</v>
      </c>
      <c r="J12" s="38"/>
      <c r="K12" s="38">
        <v>485482948</v>
      </c>
      <c r="L12" s="38"/>
      <c r="M12" s="38">
        <v>-5697686</v>
      </c>
      <c r="N12" s="38"/>
      <c r="O12" s="37">
        <f>SUM(E12:M12)</f>
        <v>1046526901</v>
      </c>
      <c r="P12" s="38"/>
      <c r="Q12" s="38">
        <v>0</v>
      </c>
      <c r="R12" s="38"/>
      <c r="S12" s="37">
        <f>SUM(O12:Q12)</f>
        <v>1046526901</v>
      </c>
    </row>
    <row r="13" spans="2:19" ht="23.25" customHeight="1">
      <c r="B13" s="1" t="s">
        <v>80</v>
      </c>
      <c r="C13" s="103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7"/>
      <c r="P13" s="38"/>
      <c r="Q13" s="38"/>
      <c r="R13" s="38"/>
      <c r="S13" s="37"/>
    </row>
    <row r="14" spans="2:19" ht="23.4">
      <c r="B14" s="3" t="s">
        <v>146</v>
      </c>
      <c r="C14" s="98">
        <v>15.2</v>
      </c>
      <c r="E14" s="38">
        <v>0</v>
      </c>
      <c r="F14" s="38"/>
      <c r="G14" s="38">
        <v>0</v>
      </c>
      <c r="H14" s="38"/>
      <c r="I14" s="38">
        <v>0</v>
      </c>
      <c r="J14" s="38"/>
      <c r="K14" s="38">
        <v>-104982219</v>
      </c>
      <c r="L14" s="38"/>
      <c r="M14" s="38">
        <v>0</v>
      </c>
      <c r="N14" s="38"/>
      <c r="O14" s="37">
        <f>SUM(E14:N14)</f>
        <v>-104982219</v>
      </c>
      <c r="P14" s="38"/>
      <c r="Q14" s="38">
        <v>0</v>
      </c>
      <c r="R14" s="38"/>
      <c r="S14" s="37">
        <f>+O14+Q14</f>
        <v>-104982219</v>
      </c>
    </row>
    <row r="15" spans="2:19" ht="23.25" customHeight="1">
      <c r="B15" s="3" t="s">
        <v>67</v>
      </c>
      <c r="C15" s="103"/>
      <c r="E15" s="41">
        <v>0</v>
      </c>
      <c r="F15" s="38"/>
      <c r="G15" s="41">
        <v>0</v>
      </c>
      <c r="H15" s="38"/>
      <c r="I15" s="41">
        <v>0</v>
      </c>
      <c r="J15" s="38"/>
      <c r="K15" s="41">
        <v>22234991</v>
      </c>
      <c r="L15" s="38"/>
      <c r="M15" s="41">
        <v>0</v>
      </c>
      <c r="N15" s="38"/>
      <c r="O15" s="39">
        <f>SUM(E15:N15)</f>
        <v>22234991</v>
      </c>
      <c r="P15" s="38"/>
      <c r="Q15" s="41">
        <v>0</v>
      </c>
      <c r="R15" s="38"/>
      <c r="S15" s="39">
        <f>+O15+Q15</f>
        <v>22234991</v>
      </c>
    </row>
    <row r="16" spans="2:19" ht="23.25" customHeight="1">
      <c r="B16" s="1" t="s">
        <v>81</v>
      </c>
      <c r="C16" s="103"/>
      <c r="D16" s="89"/>
      <c r="E16" s="41">
        <f>+E14+E15</f>
        <v>0</v>
      </c>
      <c r="F16" s="38"/>
      <c r="G16" s="41">
        <f>+G14+G15</f>
        <v>0</v>
      </c>
      <c r="H16" s="38"/>
      <c r="I16" s="41">
        <f>+I14+I15</f>
        <v>0</v>
      </c>
      <c r="J16" s="38"/>
      <c r="K16" s="41">
        <f>+K14+K15</f>
        <v>-82747228</v>
      </c>
      <c r="L16" s="38"/>
      <c r="M16" s="41">
        <f>+M14+M15</f>
        <v>0</v>
      </c>
      <c r="N16" s="38"/>
      <c r="O16" s="39">
        <f>+O14+O15</f>
        <v>-82747228</v>
      </c>
      <c r="P16" s="38"/>
      <c r="Q16" s="41">
        <f>+Q14+Q15</f>
        <v>0</v>
      </c>
      <c r="R16" s="38"/>
      <c r="S16" s="39">
        <f>+S14+S15</f>
        <v>-82747228</v>
      </c>
    </row>
    <row r="17" spans="1:19" ht="23.25" customHeight="1" thickBot="1">
      <c r="B17" s="130" t="s">
        <v>147</v>
      </c>
      <c r="C17" s="102"/>
      <c r="E17" s="51">
        <f>+E12+E16</f>
        <v>374936698</v>
      </c>
      <c r="F17" s="38"/>
      <c r="G17" s="51">
        <f>+G12+G16</f>
        <v>153825441</v>
      </c>
      <c r="H17" s="38"/>
      <c r="I17" s="51">
        <f>+I12+I16</f>
        <v>37979500</v>
      </c>
      <c r="J17" s="38"/>
      <c r="K17" s="51">
        <f>+K12+K16</f>
        <v>402735720</v>
      </c>
      <c r="L17" s="38"/>
      <c r="M17" s="51">
        <f>+M12+M16</f>
        <v>-5697686</v>
      </c>
      <c r="N17" s="38"/>
      <c r="O17" s="173">
        <f>+O12+O16</f>
        <v>963779673</v>
      </c>
      <c r="P17" s="38"/>
      <c r="Q17" s="51">
        <f>+Q12+Q16</f>
        <v>0</v>
      </c>
      <c r="R17" s="38"/>
      <c r="S17" s="173">
        <f>+S12+S16</f>
        <v>963779673</v>
      </c>
    </row>
    <row r="18" spans="1:19" ht="9.75" customHeight="1">
      <c r="B18" s="130"/>
      <c r="C18" s="102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7"/>
      <c r="P18" s="38"/>
      <c r="Q18" s="38"/>
      <c r="R18" s="38"/>
      <c r="S18" s="37"/>
    </row>
    <row r="19" spans="1:19" ht="23.25" customHeight="1">
      <c r="B19" s="1" t="s">
        <v>155</v>
      </c>
      <c r="C19" s="103"/>
      <c r="E19" s="38">
        <v>374936698</v>
      </c>
      <c r="F19" s="38"/>
      <c r="G19" s="38">
        <v>153825441</v>
      </c>
      <c r="H19" s="38"/>
      <c r="I19" s="38">
        <v>37979500</v>
      </c>
      <c r="J19" s="38"/>
      <c r="K19" s="38">
        <v>416466519</v>
      </c>
      <c r="L19" s="38"/>
      <c r="M19" s="38">
        <v>-5697686</v>
      </c>
      <c r="N19" s="38"/>
      <c r="O19" s="37">
        <v>977510472</v>
      </c>
      <c r="P19" s="38"/>
      <c r="Q19" s="38">
        <v>0</v>
      </c>
      <c r="R19" s="38"/>
      <c r="S19" s="37">
        <v>977510472</v>
      </c>
    </row>
    <row r="20" spans="1:19" ht="23.25" customHeight="1">
      <c r="B20" s="1" t="s">
        <v>80</v>
      </c>
      <c r="C20" s="103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7"/>
      <c r="P20" s="38"/>
      <c r="Q20" s="38"/>
      <c r="R20" s="38"/>
      <c r="S20" s="37"/>
    </row>
    <row r="21" spans="1:19" ht="23.4">
      <c r="B21" s="3" t="s">
        <v>146</v>
      </c>
      <c r="C21" s="98">
        <v>15.1</v>
      </c>
      <c r="E21" s="38">
        <v>0</v>
      </c>
      <c r="F21" s="38"/>
      <c r="G21" s="38">
        <v>0</v>
      </c>
      <c r="H21" s="38"/>
      <c r="I21" s="38">
        <v>0</v>
      </c>
      <c r="J21" s="38"/>
      <c r="K21" s="38">
        <v>-44992320</v>
      </c>
      <c r="L21" s="38"/>
      <c r="M21" s="38">
        <v>0</v>
      </c>
      <c r="N21" s="38"/>
      <c r="O21" s="37">
        <f>SUM(E21:N21)</f>
        <v>-44992320</v>
      </c>
      <c r="P21" s="38"/>
      <c r="Q21" s="38">
        <v>0</v>
      </c>
      <c r="R21" s="38"/>
      <c r="S21" s="37">
        <f>+O21+Q21</f>
        <v>-44992320</v>
      </c>
    </row>
    <row r="22" spans="1:19" ht="23.25" customHeight="1">
      <c r="B22" s="3" t="s">
        <v>67</v>
      </c>
      <c r="C22" s="103"/>
      <c r="E22" s="41">
        <v>0</v>
      </c>
      <c r="F22" s="38"/>
      <c r="G22" s="41">
        <v>0</v>
      </c>
      <c r="H22" s="38"/>
      <c r="I22" s="41">
        <v>0</v>
      </c>
      <c r="J22" s="38"/>
      <c r="K22" s="41">
        <v>75520720</v>
      </c>
      <c r="L22" s="38"/>
      <c r="M22" s="41">
        <v>0</v>
      </c>
      <c r="N22" s="38"/>
      <c r="O22" s="39">
        <f>SUM(E22:N22)</f>
        <v>75520720</v>
      </c>
      <c r="P22" s="38"/>
      <c r="Q22" s="41">
        <v>0</v>
      </c>
      <c r="R22" s="38"/>
      <c r="S22" s="39">
        <f>+O22+Q22</f>
        <v>75520720</v>
      </c>
    </row>
    <row r="23" spans="1:19" ht="23.25" customHeight="1">
      <c r="B23" s="1" t="s">
        <v>81</v>
      </c>
      <c r="C23" s="103"/>
      <c r="D23" s="89"/>
      <c r="E23" s="41">
        <f>+E21+E22</f>
        <v>0</v>
      </c>
      <c r="F23" s="38"/>
      <c r="G23" s="41">
        <f>+G21+G22</f>
        <v>0</v>
      </c>
      <c r="H23" s="38"/>
      <c r="I23" s="41">
        <f>+I21+I22</f>
        <v>0</v>
      </c>
      <c r="J23" s="38"/>
      <c r="K23" s="41">
        <f>+K21+K22</f>
        <v>30528400</v>
      </c>
      <c r="L23" s="38"/>
      <c r="M23" s="41">
        <f>+M21+M22</f>
        <v>0</v>
      </c>
      <c r="N23" s="38"/>
      <c r="O23" s="39">
        <f>+O21+O22</f>
        <v>30528400</v>
      </c>
      <c r="P23" s="38"/>
      <c r="Q23" s="41">
        <f>+Q21+Q22</f>
        <v>0</v>
      </c>
      <c r="R23" s="38"/>
      <c r="S23" s="39">
        <f>+S21+S22</f>
        <v>30528400</v>
      </c>
    </row>
    <row r="24" spans="1:19" ht="23.25" customHeight="1" thickBot="1">
      <c r="B24" s="130" t="s">
        <v>156</v>
      </c>
      <c r="C24" s="102"/>
      <c r="E24" s="51">
        <f>+E19+E23</f>
        <v>374936698</v>
      </c>
      <c r="F24" s="38"/>
      <c r="G24" s="51">
        <f>+G19+G23</f>
        <v>153825441</v>
      </c>
      <c r="H24" s="38"/>
      <c r="I24" s="51">
        <f>+I19+I23</f>
        <v>37979500</v>
      </c>
      <c r="J24" s="38"/>
      <c r="K24" s="51">
        <f>+K19+K23</f>
        <v>446994919</v>
      </c>
      <c r="L24" s="38"/>
      <c r="M24" s="51">
        <f>+M19+M23</f>
        <v>-5697686</v>
      </c>
      <c r="N24" s="38"/>
      <c r="O24" s="173">
        <f>+O19+O23</f>
        <v>1008038872</v>
      </c>
      <c r="P24" s="38"/>
      <c r="Q24" s="51">
        <f>+Q19+Q23</f>
        <v>0</v>
      </c>
      <c r="R24" s="38"/>
      <c r="S24" s="173">
        <f>+S19+S23</f>
        <v>1008038872</v>
      </c>
    </row>
    <row r="25" spans="1:19" ht="23.4">
      <c r="B25" s="130"/>
      <c r="C25" s="102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7"/>
      <c r="P25" s="38"/>
      <c r="Q25" s="38"/>
      <c r="R25" s="38"/>
      <c r="S25" s="37"/>
    </row>
    <row r="26" spans="1:19" ht="23.4">
      <c r="B26" s="130"/>
      <c r="C26" s="102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7"/>
      <c r="P26" s="38"/>
      <c r="Q26" s="38"/>
      <c r="R26" s="38"/>
      <c r="S26" s="37"/>
    </row>
    <row r="27" spans="1:19" ht="25.95" customHeight="1">
      <c r="A27" s="131">
        <v>6</v>
      </c>
      <c r="B27" s="64" t="s">
        <v>140</v>
      </c>
      <c r="C27" s="89"/>
      <c r="D27" s="89"/>
      <c r="E27" s="40"/>
      <c r="F27" s="40"/>
      <c r="G27" s="40"/>
      <c r="H27" s="40"/>
      <c r="I27" s="40"/>
      <c r="J27" s="40"/>
      <c r="K27" s="132"/>
      <c r="L27" s="132"/>
      <c r="M27" s="132"/>
      <c r="N27" s="132"/>
      <c r="O27" s="37"/>
      <c r="P27" s="40"/>
      <c r="R27" s="40"/>
    </row>
    <row r="28" spans="1:19" ht="17.25" customHeight="1">
      <c r="B28" s="89"/>
      <c r="C28" s="89"/>
      <c r="D28" s="89"/>
      <c r="E28" s="40"/>
      <c r="F28" s="40"/>
      <c r="G28" s="40"/>
      <c r="H28" s="40"/>
      <c r="I28" s="40"/>
      <c r="J28" s="40"/>
      <c r="K28" s="132"/>
      <c r="L28" s="132"/>
      <c r="M28" s="132"/>
      <c r="N28" s="132"/>
      <c r="O28" s="37"/>
      <c r="P28" s="40"/>
      <c r="Q28" s="40"/>
      <c r="R28" s="40"/>
      <c r="S28" s="37"/>
    </row>
    <row r="29" spans="1:19" ht="17.25" customHeight="1">
      <c r="B29" s="89"/>
      <c r="C29" s="89"/>
      <c r="D29" s="89"/>
      <c r="E29" s="40"/>
      <c r="F29" s="40"/>
      <c r="G29" s="40"/>
      <c r="H29" s="40"/>
      <c r="I29" s="40"/>
      <c r="J29" s="40"/>
      <c r="K29" s="132"/>
      <c r="L29" s="132"/>
      <c r="M29" s="132"/>
      <c r="N29" s="132"/>
      <c r="O29" s="37"/>
      <c r="P29" s="40"/>
      <c r="Q29" s="40"/>
      <c r="R29" s="40"/>
      <c r="S29" s="37"/>
    </row>
    <row r="30" spans="1:19" ht="17.25" customHeight="1">
      <c r="B30" s="89"/>
      <c r="C30" s="89"/>
      <c r="D30" s="89"/>
      <c r="E30" s="40"/>
      <c r="F30" s="40"/>
      <c r="G30" s="40"/>
      <c r="H30" s="40"/>
      <c r="I30" s="40"/>
      <c r="J30" s="40"/>
      <c r="K30" s="132"/>
      <c r="L30" s="132"/>
      <c r="M30" s="132"/>
      <c r="N30" s="132"/>
      <c r="O30" s="37"/>
      <c r="P30" s="40"/>
      <c r="Q30" s="40"/>
      <c r="R30" s="40"/>
      <c r="S30" s="37"/>
    </row>
    <row r="31" spans="1:19" ht="17.25" customHeight="1">
      <c r="B31" s="89"/>
      <c r="C31" s="89"/>
      <c r="D31" s="89"/>
      <c r="E31" s="40"/>
      <c r="F31" s="40"/>
      <c r="G31" s="40"/>
      <c r="H31" s="40"/>
      <c r="I31" s="40"/>
      <c r="J31" s="40"/>
      <c r="K31" s="132"/>
      <c r="L31" s="132"/>
      <c r="M31" s="132"/>
      <c r="N31" s="132"/>
      <c r="O31" s="37"/>
      <c r="P31" s="40"/>
      <c r="Q31" s="40"/>
      <c r="R31" s="40"/>
      <c r="S31" s="37"/>
    </row>
    <row r="32" spans="1:19" ht="17.25" customHeight="1">
      <c r="B32" s="89"/>
      <c r="C32" s="89"/>
      <c r="D32" s="89"/>
      <c r="E32" s="40"/>
      <c r="F32" s="40"/>
      <c r="G32" s="40"/>
      <c r="H32" s="40"/>
      <c r="I32" s="40"/>
      <c r="J32" s="40"/>
      <c r="K32" s="132"/>
      <c r="L32" s="132"/>
      <c r="M32" s="132"/>
      <c r="N32" s="132"/>
      <c r="O32" s="37"/>
      <c r="P32" s="40"/>
      <c r="Q32" s="40"/>
      <c r="R32" s="40"/>
      <c r="S32" s="37"/>
    </row>
    <row r="33" spans="2:19" ht="17.25" customHeight="1">
      <c r="B33" s="89"/>
      <c r="C33" s="89"/>
      <c r="D33" s="89"/>
      <c r="E33" s="40"/>
      <c r="F33" s="40"/>
      <c r="G33" s="40"/>
      <c r="H33" s="40"/>
      <c r="I33" s="40"/>
      <c r="J33" s="40"/>
      <c r="K33" s="132"/>
      <c r="L33" s="132"/>
      <c r="M33" s="132"/>
      <c r="N33" s="132"/>
      <c r="O33" s="37"/>
      <c r="P33" s="40"/>
      <c r="Q33" s="40"/>
      <c r="R33" s="40"/>
      <c r="S33" s="37"/>
    </row>
    <row r="34" spans="2:19" ht="17.25" customHeight="1">
      <c r="B34" s="89"/>
      <c r="C34" s="89"/>
      <c r="D34" s="89"/>
      <c r="E34" s="40"/>
      <c r="F34" s="40"/>
      <c r="G34" s="40"/>
      <c r="H34" s="40"/>
      <c r="I34" s="40"/>
      <c r="J34" s="40"/>
      <c r="K34" s="132"/>
      <c r="L34" s="132"/>
      <c r="M34" s="132"/>
      <c r="N34" s="132"/>
      <c r="O34" s="37"/>
      <c r="P34" s="40"/>
      <c r="Q34" s="40"/>
      <c r="R34" s="40"/>
      <c r="S34" s="37"/>
    </row>
    <row r="35" spans="2:19" ht="17.25" customHeight="1">
      <c r="B35" s="89"/>
      <c r="C35" s="89"/>
      <c r="D35" s="89"/>
      <c r="E35" s="40"/>
      <c r="F35" s="40"/>
      <c r="G35" s="40"/>
      <c r="H35" s="40"/>
      <c r="I35" s="40"/>
      <c r="J35" s="40"/>
      <c r="K35" s="132"/>
      <c r="L35" s="132"/>
      <c r="M35" s="132"/>
      <c r="N35" s="132"/>
      <c r="O35" s="37"/>
      <c r="P35" s="40"/>
      <c r="Q35" s="40"/>
      <c r="R35" s="40"/>
      <c r="S35" s="37"/>
    </row>
    <row r="36" spans="2:19" ht="17.25" customHeight="1">
      <c r="B36" s="89"/>
      <c r="C36" s="89"/>
      <c r="D36" s="89"/>
      <c r="E36" s="40"/>
      <c r="F36" s="40"/>
      <c r="G36" s="40"/>
      <c r="H36" s="40"/>
      <c r="I36" s="40"/>
      <c r="J36" s="40"/>
      <c r="K36" s="132"/>
      <c r="L36" s="132"/>
      <c r="M36" s="132"/>
      <c r="N36" s="132"/>
      <c r="O36" s="37"/>
      <c r="P36" s="40"/>
      <c r="Q36" s="40"/>
      <c r="R36" s="40"/>
      <c r="S36" s="37"/>
    </row>
    <row r="37" spans="2:19" ht="17.25" customHeight="1">
      <c r="B37" s="89"/>
      <c r="C37" s="89"/>
      <c r="D37" s="89"/>
      <c r="E37" s="40"/>
      <c r="F37" s="40"/>
      <c r="G37" s="40"/>
      <c r="H37" s="40"/>
      <c r="I37" s="40"/>
      <c r="J37" s="40"/>
      <c r="K37" s="132"/>
      <c r="L37" s="132"/>
      <c r="M37" s="132"/>
      <c r="N37" s="132"/>
      <c r="O37" s="37"/>
      <c r="P37" s="40"/>
      <c r="Q37" s="40"/>
      <c r="R37" s="40"/>
      <c r="S37" s="37"/>
    </row>
    <row r="38" spans="2:19" ht="17.25" customHeight="1">
      <c r="B38" s="89"/>
      <c r="C38" s="89"/>
      <c r="D38" s="89"/>
      <c r="E38" s="40"/>
      <c r="F38" s="40"/>
      <c r="G38" s="40"/>
      <c r="H38" s="40"/>
      <c r="I38" s="40"/>
      <c r="J38" s="40"/>
      <c r="K38" s="132"/>
      <c r="L38" s="132"/>
      <c r="M38" s="132"/>
      <c r="N38" s="132"/>
      <c r="O38" s="37"/>
      <c r="P38" s="40"/>
      <c r="Q38" s="40"/>
      <c r="R38" s="40"/>
      <c r="S38" s="37"/>
    </row>
    <row r="39" spans="2:19" ht="17.25" customHeight="1">
      <c r="B39" s="89"/>
      <c r="C39" s="89"/>
      <c r="D39" s="89"/>
      <c r="E39" s="40"/>
      <c r="F39" s="40"/>
      <c r="G39" s="40"/>
      <c r="H39" s="40"/>
      <c r="I39" s="40"/>
      <c r="J39" s="40"/>
      <c r="K39" s="132"/>
      <c r="L39" s="132"/>
      <c r="M39" s="132"/>
      <c r="N39" s="132"/>
      <c r="O39" s="37"/>
      <c r="P39" s="40"/>
      <c r="Q39" s="40"/>
      <c r="R39" s="40"/>
      <c r="S39" s="37"/>
    </row>
    <row r="40" spans="2:19" ht="17.25" customHeight="1">
      <c r="B40" s="89"/>
      <c r="C40" s="89"/>
      <c r="D40" s="89"/>
      <c r="E40" s="40"/>
      <c r="F40" s="40"/>
      <c r="G40" s="40"/>
      <c r="H40" s="40"/>
      <c r="I40" s="40"/>
      <c r="J40" s="40"/>
      <c r="K40" s="132"/>
      <c r="L40" s="132"/>
      <c r="M40" s="132"/>
      <c r="N40" s="132"/>
      <c r="O40" s="37"/>
      <c r="P40" s="40"/>
      <c r="Q40" s="40"/>
      <c r="R40" s="40"/>
      <c r="S40" s="37"/>
    </row>
    <row r="41" spans="2:19" ht="17.25" customHeight="1">
      <c r="B41" s="89"/>
      <c r="C41" s="89"/>
      <c r="D41" s="89"/>
      <c r="E41" s="40"/>
      <c r="F41" s="40"/>
      <c r="G41" s="40"/>
      <c r="H41" s="40"/>
      <c r="I41" s="40"/>
      <c r="J41" s="40"/>
      <c r="K41" s="132"/>
      <c r="L41" s="132"/>
      <c r="M41" s="132"/>
      <c r="N41" s="132"/>
      <c r="O41" s="37"/>
      <c r="P41" s="40"/>
      <c r="Q41" s="40"/>
      <c r="R41" s="40"/>
      <c r="S41" s="37"/>
    </row>
    <row r="42" spans="2:19" ht="17.25" customHeight="1">
      <c r="B42" s="89"/>
      <c r="C42" s="89"/>
      <c r="D42" s="89"/>
      <c r="E42" s="40"/>
      <c r="F42" s="40"/>
      <c r="G42" s="40"/>
      <c r="H42" s="40"/>
      <c r="I42" s="40"/>
      <c r="J42" s="40"/>
      <c r="K42" s="132"/>
      <c r="L42" s="132"/>
      <c r="M42" s="132"/>
      <c r="N42" s="132"/>
      <c r="O42" s="37"/>
      <c r="P42" s="40"/>
      <c r="Q42" s="40"/>
      <c r="R42" s="40"/>
      <c r="S42" s="37"/>
    </row>
    <row r="43" spans="2:19" ht="17.25" customHeight="1">
      <c r="B43" s="89"/>
      <c r="C43" s="89"/>
      <c r="D43" s="89"/>
      <c r="E43" s="40"/>
      <c r="F43" s="40"/>
      <c r="G43" s="40"/>
      <c r="H43" s="40"/>
      <c r="I43" s="40"/>
      <c r="J43" s="40"/>
      <c r="K43" s="132"/>
      <c r="L43" s="132"/>
      <c r="M43" s="132"/>
      <c r="N43" s="132"/>
      <c r="O43" s="37"/>
      <c r="P43" s="40"/>
      <c r="Q43" s="40"/>
      <c r="R43" s="40"/>
      <c r="S43" s="37"/>
    </row>
    <row r="44" spans="2:19" ht="17.25" customHeight="1">
      <c r="B44" s="89"/>
      <c r="C44" s="89"/>
      <c r="D44" s="89"/>
      <c r="E44" s="40"/>
      <c r="F44" s="40"/>
      <c r="G44" s="40"/>
      <c r="H44" s="40"/>
      <c r="I44" s="40"/>
      <c r="J44" s="40"/>
      <c r="K44" s="132"/>
      <c r="L44" s="132"/>
      <c r="M44" s="132"/>
      <c r="N44" s="132"/>
      <c r="O44" s="37"/>
      <c r="P44" s="40"/>
      <c r="Q44" s="40"/>
      <c r="R44" s="40"/>
      <c r="S44" s="37"/>
    </row>
    <row r="45" spans="2:19" ht="17.25" customHeight="1">
      <c r="B45" s="89"/>
      <c r="E45" s="40"/>
      <c r="F45" s="40"/>
      <c r="G45" s="40"/>
      <c r="H45" s="40"/>
      <c r="I45" s="40"/>
      <c r="J45" s="40"/>
      <c r="K45" s="132"/>
      <c r="L45" s="132"/>
      <c r="M45" s="132"/>
      <c r="N45" s="132"/>
      <c r="O45" s="37"/>
      <c r="P45" s="40"/>
      <c r="Q45" s="40"/>
      <c r="R45" s="40"/>
      <c r="S45" s="37"/>
    </row>
    <row r="46" spans="2:19" ht="17.25" customHeight="1">
      <c r="I46" s="133"/>
      <c r="J46" s="133"/>
      <c r="K46" s="133"/>
      <c r="L46" s="133"/>
      <c r="M46" s="133"/>
      <c r="N46" s="133"/>
      <c r="P46" s="133"/>
      <c r="Q46" s="133"/>
      <c r="R46" s="133"/>
    </row>
    <row r="47" spans="2:19" ht="17.25" customHeight="1">
      <c r="I47" s="133"/>
      <c r="J47" s="133"/>
      <c r="K47" s="133"/>
      <c r="L47" s="133"/>
      <c r="M47" s="133"/>
      <c r="N47" s="133"/>
      <c r="P47" s="133"/>
      <c r="Q47" s="133"/>
      <c r="R47" s="133"/>
    </row>
    <row r="48" spans="2:19" ht="17.25" customHeight="1">
      <c r="I48" s="133"/>
      <c r="J48" s="133"/>
      <c r="K48" s="133"/>
      <c r="L48" s="133"/>
      <c r="M48" s="133"/>
      <c r="N48" s="133"/>
      <c r="P48" s="133"/>
      <c r="Q48" s="133"/>
      <c r="R48" s="133"/>
    </row>
    <row r="49" spans="9:18" ht="17.25" customHeight="1">
      <c r="I49" s="133"/>
      <c r="J49" s="133"/>
      <c r="K49" s="133"/>
      <c r="L49" s="133"/>
      <c r="M49" s="133"/>
      <c r="N49" s="133"/>
      <c r="P49" s="133"/>
      <c r="Q49" s="133"/>
      <c r="R49" s="133"/>
    </row>
    <row r="50" spans="9:18" ht="17.25" customHeight="1">
      <c r="I50" s="133"/>
      <c r="J50" s="133"/>
      <c r="K50" s="133"/>
      <c r="L50" s="133"/>
      <c r="M50" s="133"/>
      <c r="N50" s="133"/>
      <c r="P50" s="133"/>
      <c r="Q50" s="133"/>
      <c r="R50" s="133"/>
    </row>
    <row r="51" spans="9:18" ht="17.25" customHeight="1">
      <c r="I51" s="133"/>
      <c r="J51" s="133"/>
      <c r="K51" s="133"/>
      <c r="L51" s="133"/>
      <c r="M51" s="133"/>
      <c r="N51" s="133"/>
      <c r="P51" s="133"/>
      <c r="Q51" s="133"/>
      <c r="R51" s="133"/>
    </row>
    <row r="52" spans="9:18" ht="17.25" customHeight="1">
      <c r="I52" s="133"/>
      <c r="J52" s="133"/>
      <c r="K52" s="133"/>
      <c r="L52" s="133"/>
      <c r="M52" s="133"/>
      <c r="N52" s="133"/>
      <c r="P52" s="133"/>
      <c r="Q52" s="133"/>
      <c r="R52" s="133"/>
    </row>
    <row r="53" spans="9:18" ht="17.25" customHeight="1">
      <c r="I53" s="133"/>
      <c r="J53" s="133"/>
      <c r="K53" s="133"/>
      <c r="L53" s="133"/>
      <c r="M53" s="133"/>
      <c r="N53" s="133"/>
      <c r="P53" s="133"/>
      <c r="Q53" s="133"/>
      <c r="R53" s="133"/>
    </row>
    <row r="54" spans="9:18" ht="17.25" customHeight="1">
      <c r="I54" s="133"/>
      <c r="J54" s="133"/>
      <c r="K54" s="133"/>
      <c r="L54" s="133"/>
      <c r="M54" s="133"/>
      <c r="N54" s="133"/>
      <c r="P54" s="133"/>
      <c r="Q54" s="133"/>
      <c r="R54" s="133"/>
    </row>
    <row r="55" spans="9:18" ht="17.25" customHeight="1">
      <c r="I55" s="133"/>
      <c r="J55" s="133"/>
      <c r="K55" s="133"/>
      <c r="L55" s="133"/>
      <c r="M55" s="133"/>
      <c r="N55" s="133"/>
      <c r="P55" s="133"/>
      <c r="Q55" s="133"/>
      <c r="R55" s="133"/>
    </row>
    <row r="56" spans="9:18" ht="17.25" customHeight="1">
      <c r="I56" s="133"/>
      <c r="J56" s="133"/>
      <c r="K56" s="133"/>
      <c r="L56" s="133"/>
      <c r="M56" s="133"/>
      <c r="N56" s="133"/>
      <c r="P56" s="133"/>
      <c r="Q56" s="133"/>
      <c r="R56" s="133"/>
    </row>
    <row r="57" spans="9:18" ht="17.25" customHeight="1">
      <c r="I57" s="133"/>
      <c r="J57" s="133"/>
      <c r="K57" s="133"/>
      <c r="L57" s="133"/>
      <c r="M57" s="133"/>
      <c r="N57" s="133"/>
      <c r="P57" s="133"/>
      <c r="Q57" s="133"/>
      <c r="R57" s="133"/>
    </row>
    <row r="58" spans="9:18" ht="17.25" customHeight="1">
      <c r="I58" s="133"/>
      <c r="J58" s="133"/>
      <c r="K58" s="133"/>
      <c r="L58" s="133"/>
      <c r="M58" s="133"/>
      <c r="N58" s="133"/>
      <c r="P58" s="133"/>
      <c r="Q58" s="133"/>
      <c r="R58" s="133"/>
    </row>
    <row r="59" spans="9:18" ht="17.25" customHeight="1">
      <c r="I59" s="133"/>
      <c r="J59" s="133"/>
      <c r="K59" s="133"/>
      <c r="L59" s="133"/>
      <c r="M59" s="133"/>
      <c r="N59" s="133"/>
      <c r="P59" s="133"/>
      <c r="Q59" s="133"/>
      <c r="R59" s="133"/>
    </row>
    <row r="60" spans="9:18" ht="17.25" customHeight="1">
      <c r="I60" s="133"/>
      <c r="J60" s="133"/>
      <c r="K60" s="133"/>
      <c r="L60" s="133"/>
      <c r="M60" s="133"/>
      <c r="N60" s="133"/>
      <c r="P60" s="133"/>
      <c r="Q60" s="133"/>
      <c r="R60" s="133"/>
    </row>
    <row r="61" spans="9:18" ht="17.25" customHeight="1">
      <c r="I61" s="133"/>
      <c r="J61" s="133"/>
      <c r="K61" s="133"/>
      <c r="L61" s="133"/>
      <c r="M61" s="133"/>
      <c r="N61" s="133"/>
      <c r="P61" s="133"/>
      <c r="Q61" s="133"/>
      <c r="R61" s="133"/>
    </row>
    <row r="62" spans="9:18" ht="17.25" customHeight="1">
      <c r="I62" s="133"/>
      <c r="J62" s="133"/>
      <c r="K62" s="133"/>
      <c r="L62" s="133"/>
      <c r="M62" s="133"/>
      <c r="N62" s="133"/>
      <c r="P62" s="133"/>
      <c r="Q62" s="133"/>
      <c r="R62" s="133"/>
    </row>
    <row r="63" spans="9:18" ht="17.25" customHeight="1">
      <c r="I63" s="133"/>
      <c r="J63" s="133"/>
      <c r="K63" s="133"/>
      <c r="L63" s="133"/>
      <c r="M63" s="133"/>
      <c r="N63" s="133"/>
      <c r="P63" s="133"/>
      <c r="Q63" s="133"/>
      <c r="R63" s="133"/>
    </row>
    <row r="64" spans="9:18" ht="17.25" customHeight="1">
      <c r="I64" s="133"/>
      <c r="J64" s="133"/>
      <c r="K64" s="133"/>
      <c r="L64" s="133"/>
      <c r="M64" s="133"/>
      <c r="N64" s="133"/>
      <c r="P64" s="133"/>
      <c r="Q64" s="133"/>
      <c r="R64" s="133"/>
    </row>
    <row r="65" spans="9:18" ht="17.25" customHeight="1">
      <c r="I65" s="133"/>
      <c r="J65" s="133"/>
      <c r="K65" s="133"/>
      <c r="L65" s="133"/>
      <c r="M65" s="133"/>
      <c r="N65" s="133"/>
      <c r="P65" s="133"/>
      <c r="Q65" s="133"/>
      <c r="R65" s="133"/>
    </row>
    <row r="66" spans="9:18" ht="17.25" customHeight="1">
      <c r="I66" s="133"/>
      <c r="J66" s="133"/>
      <c r="K66" s="133"/>
      <c r="L66" s="133"/>
      <c r="M66" s="133"/>
      <c r="N66" s="133"/>
      <c r="P66" s="133"/>
      <c r="Q66" s="133"/>
      <c r="R66" s="133"/>
    </row>
  </sheetData>
  <mergeCells count="3">
    <mergeCell ref="O1:S1"/>
    <mergeCell ref="E5:O5"/>
    <mergeCell ref="I7:K7"/>
  </mergeCells>
  <phoneticPr fontId="9" type="noConversion"/>
  <pageMargins left="3.937007874015748E-2" right="0.19685039370078741" top="0.98425196850393704" bottom="0.11811023622047245" header="0.11811023622047245" footer="0.11811023622047245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46"/>
  <sheetViews>
    <sheetView zoomScaleNormal="100" zoomScaleSheetLayoutView="85" workbookViewId="0">
      <selection activeCell="C3" sqref="C3"/>
    </sheetView>
  </sheetViews>
  <sheetFormatPr defaultColWidth="10.33203125" defaultRowHeight="23.25" customHeight="1"/>
  <cols>
    <col min="1" max="1" width="5.88671875" style="97" bestFit="1" customWidth="1"/>
    <col min="2" max="2" width="58.5546875" style="97" customWidth="1"/>
    <col min="3" max="3" width="11.33203125" style="97" customWidth="1"/>
    <col min="4" max="4" width="1" style="97" customWidth="1"/>
    <col min="5" max="5" width="13" style="97" bestFit="1" customWidth="1"/>
    <col min="6" max="6" width="1" style="97" customWidth="1"/>
    <col min="7" max="7" width="13.44140625" style="97" bestFit="1" customWidth="1"/>
    <col min="8" max="8" width="1" style="97" customWidth="1"/>
    <col min="9" max="9" width="16.21875" style="97" bestFit="1" customWidth="1"/>
    <col min="10" max="10" width="1" style="97" customWidth="1"/>
    <col min="11" max="11" width="13.21875" style="171" customWidth="1"/>
    <col min="12" max="12" width="1" style="97" customWidth="1"/>
    <col min="13" max="13" width="13.5546875" style="97" customWidth="1"/>
    <col min="14" max="16384" width="10.33203125" style="97"/>
  </cols>
  <sheetData>
    <row r="1" spans="2:13" ht="23.25" customHeight="1">
      <c r="B1" s="86" t="s">
        <v>0</v>
      </c>
      <c r="C1" s="86"/>
      <c r="D1" s="86"/>
      <c r="E1" s="118"/>
      <c r="F1" s="118"/>
      <c r="G1" s="118"/>
      <c r="H1" s="118"/>
      <c r="I1" s="118"/>
      <c r="J1" s="118"/>
      <c r="K1" s="168"/>
      <c r="L1" s="118"/>
      <c r="M1" s="6" t="s">
        <v>64</v>
      </c>
    </row>
    <row r="2" spans="2:13" ht="23.25" customHeight="1">
      <c r="B2" s="119" t="s">
        <v>42</v>
      </c>
      <c r="C2" s="119"/>
      <c r="D2" s="119"/>
      <c r="E2" s="119"/>
      <c r="F2" s="119"/>
      <c r="G2" s="119"/>
      <c r="H2" s="119"/>
      <c r="I2" s="119"/>
      <c r="J2" s="119"/>
      <c r="K2" s="168"/>
      <c r="L2" s="119"/>
      <c r="M2" s="119"/>
    </row>
    <row r="3" spans="2:13" s="89" customFormat="1" ht="23.25" customHeight="1">
      <c r="B3" s="89" t="s">
        <v>141</v>
      </c>
      <c r="E3" s="118"/>
      <c r="F3" s="118"/>
      <c r="G3" s="118"/>
      <c r="H3" s="118"/>
      <c r="I3" s="118"/>
      <c r="J3" s="118"/>
      <c r="K3" s="168"/>
      <c r="L3" s="118"/>
      <c r="M3" s="118"/>
    </row>
    <row r="4" spans="2:13" ht="21" customHeight="1">
      <c r="B4" s="120"/>
      <c r="C4" s="120"/>
      <c r="D4" s="120"/>
      <c r="E4" s="134"/>
      <c r="F4" s="134"/>
      <c r="G4" s="134"/>
      <c r="H4" s="134"/>
      <c r="I4" s="134"/>
      <c r="J4" s="134"/>
      <c r="K4" s="177"/>
      <c r="L4" s="135"/>
      <c r="M4" s="136" t="s">
        <v>2</v>
      </c>
    </row>
    <row r="5" spans="2:13" ht="23.4">
      <c r="B5" s="120"/>
      <c r="C5" s="120"/>
      <c r="D5" s="120"/>
      <c r="E5" s="86"/>
      <c r="F5" s="86"/>
      <c r="G5" s="86"/>
      <c r="H5" s="86"/>
      <c r="I5" s="188" t="s">
        <v>44</v>
      </c>
      <c r="J5" s="188"/>
      <c r="K5" s="188"/>
      <c r="L5" s="121"/>
      <c r="M5" s="121"/>
    </row>
    <row r="6" spans="2:13" ht="23.25" customHeight="1">
      <c r="C6" s="89"/>
      <c r="D6" s="120"/>
      <c r="E6" s="124" t="s">
        <v>115</v>
      </c>
      <c r="F6" s="124"/>
      <c r="G6" s="124" t="s">
        <v>117</v>
      </c>
      <c r="H6" s="91"/>
      <c r="I6" s="124" t="s">
        <v>84</v>
      </c>
      <c r="J6" s="124"/>
      <c r="K6" s="170" t="s">
        <v>48</v>
      </c>
      <c r="L6" s="137"/>
      <c r="M6" s="116" t="s">
        <v>50</v>
      </c>
    </row>
    <row r="7" spans="2:13" ht="23.25" customHeight="1">
      <c r="B7" s="89"/>
      <c r="C7" s="83" t="s">
        <v>5</v>
      </c>
      <c r="D7" s="89"/>
      <c r="E7" s="126" t="s">
        <v>116</v>
      </c>
      <c r="F7" s="124"/>
      <c r="G7" s="126" t="s">
        <v>118</v>
      </c>
      <c r="H7" s="91"/>
      <c r="I7" s="126" t="s">
        <v>85</v>
      </c>
      <c r="J7" s="124"/>
      <c r="K7" s="172" t="s">
        <v>52</v>
      </c>
      <c r="L7" s="91"/>
      <c r="M7" s="127" t="s">
        <v>54</v>
      </c>
    </row>
    <row r="8" spans="2:13" ht="23.25" customHeight="1">
      <c r="B8" s="128" t="s">
        <v>4</v>
      </c>
      <c r="C8" s="138"/>
      <c r="D8" s="89"/>
      <c r="E8" s="91"/>
      <c r="F8" s="91"/>
      <c r="G8" s="91"/>
      <c r="H8" s="91"/>
      <c r="I8" s="139"/>
      <c r="J8" s="91"/>
      <c r="K8" s="178"/>
      <c r="L8" s="91"/>
      <c r="M8" s="91"/>
    </row>
    <row r="9" spans="2:13" ht="23.25" customHeight="1">
      <c r="B9" s="1" t="s">
        <v>113</v>
      </c>
      <c r="C9" s="98"/>
      <c r="E9" s="38">
        <v>374936698</v>
      </c>
      <c r="F9" s="38"/>
      <c r="G9" s="38">
        <v>153825441</v>
      </c>
      <c r="H9" s="38"/>
      <c r="I9" s="38">
        <v>37979500</v>
      </c>
      <c r="J9" s="38"/>
      <c r="K9" s="37">
        <v>462567262</v>
      </c>
      <c r="L9" s="38"/>
      <c r="M9" s="38">
        <f>SUM(E9:K9)</f>
        <v>1029308901</v>
      </c>
    </row>
    <row r="10" spans="2:13" ht="23.25" customHeight="1">
      <c r="B10" s="1" t="s">
        <v>80</v>
      </c>
      <c r="C10" s="98"/>
      <c r="E10" s="38"/>
      <c r="F10" s="38"/>
      <c r="G10" s="38"/>
      <c r="H10" s="38"/>
      <c r="I10" s="38"/>
      <c r="J10" s="38"/>
      <c r="K10" s="37"/>
      <c r="L10" s="38"/>
      <c r="M10" s="38"/>
    </row>
    <row r="11" spans="2:13" ht="23.4">
      <c r="B11" s="3" t="s">
        <v>146</v>
      </c>
      <c r="C11" s="98">
        <v>15.2</v>
      </c>
      <c r="E11" s="38">
        <v>0</v>
      </c>
      <c r="F11" s="38"/>
      <c r="G11" s="38">
        <v>0</v>
      </c>
      <c r="H11" s="38"/>
      <c r="I11" s="38">
        <v>0</v>
      </c>
      <c r="J11" s="38"/>
      <c r="K11" s="37">
        <v>-104982219</v>
      </c>
      <c r="L11" s="38"/>
      <c r="M11" s="38">
        <f>SUM(E11:K11)</f>
        <v>-104982219</v>
      </c>
    </row>
    <row r="12" spans="2:13" ht="23.25" customHeight="1">
      <c r="B12" s="3" t="s">
        <v>67</v>
      </c>
      <c r="C12" s="98"/>
      <c r="E12" s="41">
        <v>0</v>
      </c>
      <c r="F12" s="38"/>
      <c r="G12" s="41">
        <v>0</v>
      </c>
      <c r="H12" s="38"/>
      <c r="I12" s="41">
        <v>0</v>
      </c>
      <c r="J12" s="38"/>
      <c r="K12" s="39">
        <v>22209584</v>
      </c>
      <c r="L12" s="38"/>
      <c r="M12" s="41">
        <f>SUM(E12:L12)</f>
        <v>22209584</v>
      </c>
    </row>
    <row r="13" spans="2:13" ht="23.25" customHeight="1">
      <c r="B13" s="1" t="s">
        <v>81</v>
      </c>
      <c r="C13" s="98"/>
      <c r="E13" s="38">
        <f>+E11+E12</f>
        <v>0</v>
      </c>
      <c r="F13" s="38"/>
      <c r="G13" s="38">
        <f>+G11+G12</f>
        <v>0</v>
      </c>
      <c r="H13" s="38"/>
      <c r="I13" s="38">
        <f>+I11+I12</f>
        <v>0</v>
      </c>
      <c r="J13" s="38"/>
      <c r="K13" s="37">
        <f>+K11+K12</f>
        <v>-82772635</v>
      </c>
      <c r="L13" s="38"/>
      <c r="M13" s="38">
        <f>+M11+M12</f>
        <v>-82772635</v>
      </c>
    </row>
    <row r="14" spans="2:13" ht="23.25" customHeight="1" thickBot="1">
      <c r="B14" s="1" t="s">
        <v>147</v>
      </c>
      <c r="C14" s="89"/>
      <c r="D14" s="89"/>
      <c r="E14" s="51">
        <f>+E9+E13</f>
        <v>374936698</v>
      </c>
      <c r="F14" s="38"/>
      <c r="G14" s="51">
        <f>+G9+G13</f>
        <v>153825441</v>
      </c>
      <c r="H14" s="38"/>
      <c r="I14" s="51">
        <f>+I9+I13</f>
        <v>37979500</v>
      </c>
      <c r="J14" s="38"/>
      <c r="K14" s="173">
        <f>+K9+K13</f>
        <v>379794627</v>
      </c>
      <c r="L14" s="38"/>
      <c r="M14" s="51">
        <f>+M9+M13</f>
        <v>946536266</v>
      </c>
    </row>
    <row r="15" spans="2:13" ht="15.75" customHeight="1">
      <c r="B15" s="1"/>
      <c r="C15" s="103"/>
      <c r="E15" s="38"/>
      <c r="F15" s="38"/>
      <c r="G15" s="38"/>
      <c r="H15" s="38"/>
      <c r="I15" s="38"/>
      <c r="J15" s="38"/>
      <c r="K15" s="37"/>
      <c r="L15" s="38"/>
      <c r="M15" s="38"/>
    </row>
    <row r="16" spans="2:13" ht="23.25" customHeight="1">
      <c r="B16" s="1" t="s">
        <v>155</v>
      </c>
      <c r="C16" s="98"/>
      <c r="E16" s="38">
        <v>374936698</v>
      </c>
      <c r="F16" s="38"/>
      <c r="G16" s="38">
        <v>153825441</v>
      </c>
      <c r="H16" s="38"/>
      <c r="I16" s="38">
        <v>37979500</v>
      </c>
      <c r="J16" s="38"/>
      <c r="K16" s="37">
        <v>391996740</v>
      </c>
      <c r="L16" s="38"/>
      <c r="M16" s="38">
        <v>958738379</v>
      </c>
    </row>
    <row r="17" spans="1:13" ht="23.25" customHeight="1">
      <c r="B17" s="1" t="s">
        <v>80</v>
      </c>
      <c r="C17" s="98"/>
      <c r="E17" s="38"/>
      <c r="F17" s="38"/>
      <c r="G17" s="38"/>
      <c r="H17" s="38"/>
      <c r="I17" s="38"/>
      <c r="J17" s="38"/>
      <c r="K17" s="37"/>
      <c r="L17" s="38"/>
      <c r="M17" s="38"/>
    </row>
    <row r="18" spans="1:13" ht="23.4">
      <c r="B18" s="3" t="s">
        <v>146</v>
      </c>
      <c r="C18" s="98">
        <v>15.1</v>
      </c>
      <c r="E18" s="38">
        <v>0</v>
      </c>
      <c r="F18" s="38"/>
      <c r="G18" s="38">
        <v>0</v>
      </c>
      <c r="H18" s="38"/>
      <c r="I18" s="38">
        <v>0</v>
      </c>
      <c r="J18" s="38"/>
      <c r="K18" s="37">
        <v>-44992320</v>
      </c>
      <c r="L18" s="38"/>
      <c r="M18" s="38">
        <f>SUM(E18:K18)</f>
        <v>-44992320</v>
      </c>
    </row>
    <row r="19" spans="1:13" ht="23.25" customHeight="1">
      <c r="B19" s="3" t="s">
        <v>67</v>
      </c>
      <c r="C19" s="98"/>
      <c r="E19" s="41">
        <v>0</v>
      </c>
      <c r="F19" s="38"/>
      <c r="G19" s="41">
        <v>0</v>
      </c>
      <c r="H19" s="38"/>
      <c r="I19" s="41">
        <v>0</v>
      </c>
      <c r="J19" s="38"/>
      <c r="K19" s="39">
        <v>75487312</v>
      </c>
      <c r="L19" s="38"/>
      <c r="M19" s="41">
        <f>SUM(E19:L19)</f>
        <v>75487312</v>
      </c>
    </row>
    <row r="20" spans="1:13" ht="23.25" customHeight="1">
      <c r="B20" s="1" t="s">
        <v>81</v>
      </c>
      <c r="C20" s="98"/>
      <c r="E20" s="38">
        <f>+E18+E19</f>
        <v>0</v>
      </c>
      <c r="F20" s="38"/>
      <c r="G20" s="38">
        <f>+G18+G19</f>
        <v>0</v>
      </c>
      <c r="H20" s="38"/>
      <c r="I20" s="38">
        <f>+I18+I19</f>
        <v>0</v>
      </c>
      <c r="J20" s="38"/>
      <c r="K20" s="37">
        <f>+K18+K19</f>
        <v>30494992</v>
      </c>
      <c r="L20" s="38"/>
      <c r="M20" s="38">
        <f>+M18+M19</f>
        <v>30494992</v>
      </c>
    </row>
    <row r="21" spans="1:13" ht="23.25" customHeight="1" thickBot="1">
      <c r="B21" s="1" t="s">
        <v>156</v>
      </c>
      <c r="C21" s="89"/>
      <c r="D21" s="89"/>
      <c r="E21" s="51">
        <f>+E16+E20</f>
        <v>374936698</v>
      </c>
      <c r="F21" s="38"/>
      <c r="G21" s="51">
        <f>+G16+G20</f>
        <v>153825441</v>
      </c>
      <c r="H21" s="38"/>
      <c r="I21" s="51">
        <f>+I16+I20</f>
        <v>37979500</v>
      </c>
      <c r="J21" s="38"/>
      <c r="K21" s="173">
        <f>+K16+K20</f>
        <v>422491732</v>
      </c>
      <c r="L21" s="38"/>
      <c r="M21" s="51">
        <f>+M16+M20</f>
        <v>989233371</v>
      </c>
    </row>
    <row r="22" spans="1:13" ht="23.4">
      <c r="B22" s="1"/>
      <c r="C22" s="103"/>
      <c r="E22" s="38"/>
      <c r="F22" s="38"/>
      <c r="G22" s="38"/>
      <c r="H22" s="38"/>
      <c r="I22" s="38"/>
      <c r="J22" s="38"/>
      <c r="K22" s="37"/>
      <c r="L22" s="38"/>
      <c r="M22" s="38"/>
    </row>
    <row r="23" spans="1:13" ht="10.95" customHeight="1">
      <c r="B23" s="1"/>
      <c r="C23" s="103"/>
      <c r="E23" s="38"/>
      <c r="F23" s="38"/>
      <c r="G23" s="38"/>
      <c r="H23" s="38"/>
      <c r="I23" s="38"/>
      <c r="J23" s="38"/>
      <c r="K23" s="37"/>
      <c r="L23" s="38"/>
      <c r="M23" s="38"/>
    </row>
    <row r="24" spans="1:13" ht="28.5" customHeight="1">
      <c r="A24" s="140">
        <v>7</v>
      </c>
      <c r="B24" s="64" t="s">
        <v>140</v>
      </c>
      <c r="C24" s="102"/>
      <c r="D24" s="89"/>
      <c r="E24" s="38"/>
      <c r="F24" s="38"/>
      <c r="G24" s="38"/>
      <c r="H24" s="38"/>
      <c r="I24" s="38"/>
      <c r="J24" s="38"/>
      <c r="K24" s="37"/>
      <c r="L24" s="38"/>
      <c r="M24" s="38"/>
    </row>
    <row r="25" spans="1:13" ht="23.25" customHeight="1">
      <c r="B25" s="141"/>
      <c r="C25" s="102"/>
      <c r="D25" s="89"/>
      <c r="E25" s="38"/>
      <c r="F25" s="38"/>
      <c r="G25" s="141"/>
      <c r="H25" s="38"/>
      <c r="I25" s="38"/>
      <c r="J25" s="38"/>
      <c r="K25" s="37"/>
      <c r="L25" s="38"/>
      <c r="M25" s="38"/>
    </row>
    <row r="26" spans="1:13" ht="23.25" customHeight="1">
      <c r="B26" s="3"/>
      <c r="C26" s="142"/>
      <c r="D26" s="142"/>
      <c r="I26" s="143"/>
      <c r="J26" s="143"/>
      <c r="L26" s="98"/>
    </row>
    <row r="27" spans="1:13" ht="23.25" customHeight="1">
      <c r="I27" s="133"/>
      <c r="J27" s="133"/>
      <c r="L27" s="133"/>
      <c r="M27" s="133"/>
    </row>
    <row r="28" spans="1:13" ht="23.25" customHeight="1">
      <c r="I28" s="133"/>
      <c r="J28" s="133"/>
      <c r="L28" s="133"/>
      <c r="M28" s="133"/>
    </row>
    <row r="29" spans="1:13" ht="23.25" customHeight="1">
      <c r="I29" s="133"/>
      <c r="J29" s="133"/>
      <c r="L29" s="133"/>
      <c r="M29" s="133"/>
    </row>
    <row r="30" spans="1:13" ht="23.25" customHeight="1">
      <c r="I30" s="133"/>
      <c r="J30" s="133"/>
      <c r="L30" s="133"/>
      <c r="M30" s="133"/>
    </row>
    <row r="31" spans="1:13" ht="23.25" customHeight="1">
      <c r="I31" s="133"/>
      <c r="J31" s="133"/>
      <c r="L31" s="133"/>
      <c r="M31" s="133"/>
    </row>
    <row r="32" spans="1:13" ht="23.25" customHeight="1">
      <c r="I32" s="133"/>
      <c r="J32" s="133"/>
      <c r="L32" s="133"/>
      <c r="M32" s="133"/>
    </row>
    <row r="33" spans="9:13" ht="23.25" customHeight="1">
      <c r="I33" s="133"/>
      <c r="J33" s="133"/>
      <c r="L33" s="133"/>
      <c r="M33" s="133"/>
    </row>
    <row r="34" spans="9:13" ht="23.25" customHeight="1">
      <c r="I34" s="133"/>
      <c r="J34" s="133"/>
      <c r="L34" s="133"/>
      <c r="M34" s="133"/>
    </row>
    <row r="35" spans="9:13" ht="23.25" customHeight="1">
      <c r="I35" s="133"/>
      <c r="J35" s="133"/>
      <c r="L35" s="133"/>
      <c r="M35" s="133"/>
    </row>
    <row r="36" spans="9:13" ht="23.25" customHeight="1">
      <c r="I36" s="133"/>
      <c r="J36" s="133"/>
      <c r="L36" s="133"/>
      <c r="M36" s="133"/>
    </row>
    <row r="37" spans="9:13" ht="23.25" customHeight="1">
      <c r="I37" s="133"/>
      <c r="J37" s="133"/>
      <c r="L37" s="133"/>
      <c r="M37" s="133"/>
    </row>
    <row r="38" spans="9:13" ht="23.25" customHeight="1">
      <c r="I38" s="133"/>
      <c r="J38" s="133"/>
      <c r="L38" s="133"/>
      <c r="M38" s="133"/>
    </row>
    <row r="39" spans="9:13" ht="23.25" customHeight="1">
      <c r="I39" s="133"/>
      <c r="J39" s="133"/>
      <c r="L39" s="133"/>
      <c r="M39" s="133"/>
    </row>
    <row r="40" spans="9:13" ht="23.25" customHeight="1">
      <c r="I40" s="133"/>
      <c r="J40" s="133"/>
      <c r="L40" s="133"/>
      <c r="M40" s="133"/>
    </row>
    <row r="41" spans="9:13" ht="23.25" customHeight="1">
      <c r="I41" s="133"/>
      <c r="J41" s="133"/>
      <c r="L41" s="133"/>
      <c r="M41" s="133"/>
    </row>
    <row r="42" spans="9:13" ht="23.25" customHeight="1">
      <c r="I42" s="133"/>
      <c r="J42" s="133"/>
      <c r="L42" s="133"/>
      <c r="M42" s="133"/>
    </row>
    <row r="43" spans="9:13" ht="23.25" customHeight="1">
      <c r="I43" s="133"/>
      <c r="J43" s="133"/>
      <c r="L43" s="133"/>
      <c r="M43" s="133"/>
    </row>
    <row r="44" spans="9:13" ht="23.25" customHeight="1">
      <c r="I44" s="133"/>
      <c r="J44" s="133"/>
      <c r="L44" s="133"/>
      <c r="M44" s="133"/>
    </row>
    <row r="45" spans="9:13" ht="23.25" customHeight="1">
      <c r="I45" s="133"/>
      <c r="J45" s="133"/>
      <c r="L45" s="133"/>
      <c r="M45" s="133"/>
    </row>
    <row r="46" spans="9:13" ht="23.25" customHeight="1">
      <c r="I46" s="133"/>
      <c r="J46" s="133"/>
      <c r="L46" s="133"/>
      <c r="M46" s="133"/>
    </row>
  </sheetData>
  <mergeCells count="1">
    <mergeCell ref="I5:K5"/>
  </mergeCells>
  <phoneticPr fontId="9" type="noConversion"/>
  <pageMargins left="3.937007874015748E-2" right="0.31496062992125984" top="0.9055118110236221" bottom="7.874015748031496E-2" header="0.11811023622047245" footer="0.11811023622047245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5"/>
  <sheetViews>
    <sheetView zoomScale="85" zoomScaleNormal="85" zoomScaleSheetLayoutView="85" workbookViewId="0">
      <selection activeCell="D11" sqref="D11"/>
    </sheetView>
  </sheetViews>
  <sheetFormatPr defaultColWidth="10.33203125" defaultRowHeight="23.4"/>
  <cols>
    <col min="1" max="1" width="3" style="97" customWidth="1"/>
    <col min="2" max="2" width="4.109375" style="97" customWidth="1"/>
    <col min="3" max="3" width="57.5546875" style="97" customWidth="1"/>
    <col min="4" max="4" width="13.5546875" style="97" customWidth="1"/>
    <col min="5" max="5" width="1.33203125" style="97" customWidth="1"/>
    <col min="6" max="6" width="13.5546875" style="97" customWidth="1"/>
    <col min="7" max="7" width="1.33203125" style="97" customWidth="1"/>
    <col min="8" max="8" width="13.5546875" style="133" customWidth="1"/>
    <col min="9" max="9" width="1.33203125" style="97" customWidth="1"/>
    <col min="10" max="10" width="13.5546875" style="133" customWidth="1"/>
    <col min="11" max="16384" width="10.33203125" style="97"/>
  </cols>
  <sheetData>
    <row r="1" spans="1:10">
      <c r="A1" s="118" t="s">
        <v>0</v>
      </c>
      <c r="B1" s="114"/>
      <c r="C1" s="114"/>
      <c r="D1" s="114"/>
      <c r="E1" s="114"/>
      <c r="F1" s="114"/>
      <c r="G1" s="144"/>
      <c r="H1" s="114"/>
      <c r="I1" s="144"/>
      <c r="J1" s="6" t="s">
        <v>64</v>
      </c>
    </row>
    <row r="2" spans="1:10">
      <c r="A2" s="118" t="s">
        <v>55</v>
      </c>
      <c r="B2" s="114"/>
      <c r="C2" s="114"/>
      <c r="D2" s="114"/>
      <c r="E2" s="114"/>
      <c r="F2" s="114"/>
      <c r="G2" s="144"/>
      <c r="H2" s="114"/>
      <c r="I2" s="144"/>
      <c r="J2" s="97"/>
    </row>
    <row r="3" spans="1:10" ht="24.75" customHeight="1">
      <c r="A3" s="89" t="s">
        <v>141</v>
      </c>
      <c r="B3" s="116"/>
      <c r="C3" s="116"/>
      <c r="D3" s="116"/>
      <c r="E3" s="116"/>
      <c r="F3" s="116"/>
      <c r="G3" s="144"/>
      <c r="H3" s="116"/>
      <c r="I3" s="144"/>
      <c r="J3" s="97"/>
    </row>
    <row r="4" spans="1:10">
      <c r="A4" s="119"/>
      <c r="B4" s="116"/>
      <c r="C4" s="116"/>
      <c r="D4" s="116"/>
      <c r="E4" s="116"/>
      <c r="F4" s="116"/>
      <c r="G4" s="116"/>
      <c r="H4" s="115"/>
      <c r="I4" s="116"/>
      <c r="J4" s="92" t="s">
        <v>2</v>
      </c>
    </row>
    <row r="5" spans="1:10">
      <c r="A5" s="89"/>
      <c r="B5" s="89"/>
      <c r="C5" s="89"/>
      <c r="D5" s="185" t="s">
        <v>3</v>
      </c>
      <c r="E5" s="185"/>
      <c r="F5" s="185"/>
      <c r="G5" s="116"/>
      <c r="H5" s="185" t="s">
        <v>4</v>
      </c>
      <c r="I5" s="185"/>
      <c r="J5" s="185"/>
    </row>
    <row r="6" spans="1:10">
      <c r="A6" s="89"/>
      <c r="B6" s="89"/>
      <c r="C6" s="89"/>
      <c r="D6" s="95">
        <v>2565</v>
      </c>
      <c r="E6" s="117"/>
      <c r="F6" s="95">
        <v>2564</v>
      </c>
      <c r="G6" s="116"/>
      <c r="H6" s="95">
        <v>2565</v>
      </c>
      <c r="I6" s="117"/>
      <c r="J6" s="95">
        <v>2564</v>
      </c>
    </row>
    <row r="7" spans="1:10">
      <c r="A7" s="145" t="s">
        <v>56</v>
      </c>
      <c r="B7" s="3"/>
      <c r="C7" s="119"/>
      <c r="D7" s="119"/>
      <c r="E7" s="119"/>
      <c r="F7" s="119"/>
      <c r="G7" s="119"/>
      <c r="H7" s="119"/>
      <c r="I7" s="119"/>
      <c r="J7" s="119"/>
    </row>
    <row r="8" spans="1:10">
      <c r="A8" s="19" t="s">
        <v>76</v>
      </c>
      <c r="B8" s="3"/>
      <c r="D8" s="28">
        <v>75520720</v>
      </c>
      <c r="E8" s="28"/>
      <c r="F8" s="28">
        <v>22234991</v>
      </c>
      <c r="G8" s="28"/>
      <c r="H8" s="28">
        <v>75487312</v>
      </c>
      <c r="I8" s="28"/>
      <c r="J8" s="28">
        <v>22209584</v>
      </c>
    </row>
    <row r="9" spans="1:10">
      <c r="A9" s="146" t="s">
        <v>119</v>
      </c>
      <c r="B9" s="3"/>
      <c r="D9" s="42"/>
      <c r="E9" s="42"/>
      <c r="F9" s="42"/>
      <c r="G9" s="43"/>
      <c r="H9" s="42"/>
      <c r="I9" s="43"/>
      <c r="J9" s="42"/>
    </row>
    <row r="10" spans="1:10">
      <c r="A10" s="147" t="s">
        <v>157</v>
      </c>
      <c r="B10" s="3"/>
      <c r="D10" s="42"/>
      <c r="E10" s="42"/>
      <c r="F10" s="42"/>
      <c r="G10" s="43"/>
      <c r="H10" s="42"/>
      <c r="I10" s="43"/>
      <c r="J10" s="42"/>
    </row>
    <row r="11" spans="1:10">
      <c r="A11" s="1"/>
      <c r="B11" s="3" t="s">
        <v>75</v>
      </c>
      <c r="D11" s="42">
        <v>17321738</v>
      </c>
      <c r="E11" s="42"/>
      <c r="F11" s="42">
        <v>2631992</v>
      </c>
      <c r="G11" s="43"/>
      <c r="H11" s="42">
        <v>17313386</v>
      </c>
      <c r="I11" s="43"/>
      <c r="J11" s="42">
        <v>2625640</v>
      </c>
    </row>
    <row r="12" spans="1:10">
      <c r="A12" s="146"/>
      <c r="B12" s="3" t="s">
        <v>148</v>
      </c>
      <c r="D12" s="28">
        <v>46477577</v>
      </c>
      <c r="E12" s="44"/>
      <c r="F12" s="28">
        <v>47534387</v>
      </c>
      <c r="G12" s="43"/>
      <c r="H12" s="28">
        <v>46477577</v>
      </c>
      <c r="I12" s="43"/>
      <c r="J12" s="28">
        <v>47534387</v>
      </c>
    </row>
    <row r="13" spans="1:10">
      <c r="A13" s="3"/>
      <c r="B13" s="3" t="s">
        <v>158</v>
      </c>
      <c r="D13" s="28">
        <v>1442202</v>
      </c>
      <c r="E13" s="44"/>
      <c r="F13" s="28">
        <v>178005</v>
      </c>
      <c r="G13" s="43"/>
      <c r="H13" s="28">
        <v>1442202</v>
      </c>
      <c r="I13" s="43"/>
      <c r="J13" s="28">
        <v>178005</v>
      </c>
    </row>
    <row r="14" spans="1:10" s="183" customFormat="1">
      <c r="A14" s="182"/>
      <c r="B14" s="182" t="s">
        <v>149</v>
      </c>
      <c r="D14" s="28">
        <v>0</v>
      </c>
      <c r="E14" s="44"/>
      <c r="F14" s="28">
        <v>317153</v>
      </c>
      <c r="G14" s="43"/>
      <c r="H14" s="28">
        <v>0</v>
      </c>
      <c r="I14" s="43"/>
      <c r="J14" s="28">
        <v>317153</v>
      </c>
    </row>
    <row r="15" spans="1:10">
      <c r="A15" s="3"/>
      <c r="B15" s="3" t="s">
        <v>161</v>
      </c>
      <c r="D15" s="28">
        <v>-625842</v>
      </c>
      <c r="E15" s="44"/>
      <c r="F15" s="28">
        <v>-2961565</v>
      </c>
      <c r="G15" s="43"/>
      <c r="H15" s="28">
        <v>-625842</v>
      </c>
      <c r="I15" s="43"/>
      <c r="J15" s="28">
        <v>-2961565</v>
      </c>
    </row>
    <row r="16" spans="1:10">
      <c r="A16" s="3"/>
      <c r="B16" s="3" t="s">
        <v>162</v>
      </c>
      <c r="D16" s="28">
        <v>-906315</v>
      </c>
      <c r="E16" s="44"/>
      <c r="F16" s="28">
        <v>-9035769</v>
      </c>
      <c r="G16" s="43"/>
      <c r="H16" s="28">
        <v>-906315</v>
      </c>
      <c r="I16" s="43"/>
      <c r="J16" s="28">
        <v>-9035769</v>
      </c>
    </row>
    <row r="17" spans="1:10">
      <c r="A17" s="3"/>
      <c r="B17" s="3" t="s">
        <v>128</v>
      </c>
      <c r="D17" s="28">
        <v>6476196</v>
      </c>
      <c r="E17" s="44"/>
      <c r="F17" s="28">
        <v>-2523092</v>
      </c>
      <c r="G17" s="43"/>
      <c r="H17" s="28">
        <v>6476196</v>
      </c>
      <c r="I17" s="43"/>
      <c r="J17" s="28">
        <v>-2523092</v>
      </c>
    </row>
    <row r="18" spans="1:10" ht="23.25" customHeight="1">
      <c r="A18" s="3"/>
      <c r="B18" s="3" t="s">
        <v>150</v>
      </c>
      <c r="D18" s="28">
        <v>0</v>
      </c>
      <c r="E18" s="44"/>
      <c r="F18" s="28">
        <v>51884</v>
      </c>
      <c r="G18" s="43"/>
      <c r="H18" s="28">
        <v>0</v>
      </c>
      <c r="I18" s="43"/>
      <c r="J18" s="28">
        <v>51884</v>
      </c>
    </row>
    <row r="19" spans="1:10">
      <c r="A19" s="3"/>
      <c r="B19" s="3" t="s">
        <v>151</v>
      </c>
      <c r="D19" s="28">
        <v>-473692</v>
      </c>
      <c r="E19" s="44"/>
      <c r="F19" s="28">
        <v>-4350</v>
      </c>
      <c r="G19" s="43"/>
      <c r="H19" s="28">
        <v>-473692</v>
      </c>
      <c r="I19" s="43"/>
      <c r="J19" s="28">
        <v>-4350</v>
      </c>
    </row>
    <row r="20" spans="1:10">
      <c r="A20" s="3"/>
      <c r="B20" s="3" t="s">
        <v>152</v>
      </c>
      <c r="D20" s="28">
        <v>-661043</v>
      </c>
      <c r="E20" s="44"/>
      <c r="F20" s="28">
        <v>-661043</v>
      </c>
      <c r="G20" s="43"/>
      <c r="H20" s="28">
        <v>-661043</v>
      </c>
      <c r="I20" s="43"/>
      <c r="J20" s="28">
        <v>-661043</v>
      </c>
    </row>
    <row r="21" spans="1:10">
      <c r="A21" s="3"/>
      <c r="B21" s="3" t="s">
        <v>169</v>
      </c>
      <c r="D21" s="28">
        <v>-67468</v>
      </c>
      <c r="E21" s="44"/>
      <c r="F21" s="28">
        <v>0</v>
      </c>
      <c r="G21" s="43"/>
      <c r="H21" s="28">
        <v>-67468</v>
      </c>
      <c r="I21" s="43"/>
      <c r="J21" s="28">
        <v>0</v>
      </c>
    </row>
    <row r="22" spans="1:10">
      <c r="A22" s="3"/>
      <c r="B22" s="3" t="s">
        <v>114</v>
      </c>
      <c r="D22" s="28">
        <v>-1546031</v>
      </c>
      <c r="E22" s="44"/>
      <c r="F22" s="28">
        <v>-826556</v>
      </c>
      <c r="G22" s="43"/>
      <c r="H22" s="28">
        <v>-1482733</v>
      </c>
      <c r="I22" s="43"/>
      <c r="J22" s="28">
        <v>-770094</v>
      </c>
    </row>
    <row r="23" spans="1:10" ht="23.25" customHeight="1">
      <c r="A23" s="146"/>
      <c r="B23" s="3" t="s">
        <v>37</v>
      </c>
      <c r="D23" s="30">
        <v>820138</v>
      </c>
      <c r="E23" s="46"/>
      <c r="F23" s="30">
        <v>1598288</v>
      </c>
      <c r="G23" s="43"/>
      <c r="H23" s="28">
        <v>820138</v>
      </c>
      <c r="I23" s="43"/>
      <c r="J23" s="30">
        <v>1598288</v>
      </c>
    </row>
    <row r="24" spans="1:10">
      <c r="A24" s="147" t="s">
        <v>120</v>
      </c>
      <c r="B24" s="148"/>
      <c r="D24" s="28"/>
      <c r="E24" s="42"/>
      <c r="F24" s="28"/>
      <c r="G24" s="43"/>
      <c r="H24" s="28"/>
      <c r="I24" s="43"/>
      <c r="J24" s="28"/>
    </row>
    <row r="25" spans="1:10">
      <c r="A25" s="3"/>
      <c r="B25" s="19" t="s">
        <v>58</v>
      </c>
      <c r="D25" s="42">
        <v>-320261081</v>
      </c>
      <c r="E25" s="42"/>
      <c r="F25" s="42">
        <v>56101295</v>
      </c>
      <c r="G25" s="42"/>
      <c r="H25" s="42">
        <v>-320261081</v>
      </c>
      <c r="I25" s="42"/>
      <c r="J25" s="42">
        <v>56101295</v>
      </c>
    </row>
    <row r="26" spans="1:10">
      <c r="A26" s="3"/>
      <c r="B26" s="19" t="s">
        <v>90</v>
      </c>
      <c r="C26" s="45"/>
      <c r="D26" s="42">
        <v>-132393296</v>
      </c>
      <c r="E26" s="42"/>
      <c r="F26" s="42">
        <v>21572093</v>
      </c>
      <c r="G26" s="43"/>
      <c r="H26" s="42">
        <v>-132393296</v>
      </c>
      <c r="I26" s="43"/>
      <c r="J26" s="42">
        <v>21572093</v>
      </c>
    </row>
    <row r="27" spans="1:10">
      <c r="A27" s="3"/>
      <c r="B27" s="20" t="s">
        <v>91</v>
      </c>
      <c r="C27" s="45"/>
      <c r="D27" s="42">
        <v>19563910</v>
      </c>
      <c r="E27" s="42"/>
      <c r="F27" s="42">
        <v>-42633512</v>
      </c>
      <c r="G27" s="43"/>
      <c r="H27" s="42">
        <v>19567467</v>
      </c>
      <c r="I27" s="43"/>
      <c r="J27" s="42">
        <v>-42632198</v>
      </c>
    </row>
    <row r="28" spans="1:10">
      <c r="A28" s="3"/>
      <c r="B28" s="19" t="s">
        <v>89</v>
      </c>
      <c r="C28" s="149"/>
      <c r="D28" s="42">
        <v>-10696899</v>
      </c>
      <c r="E28" s="44"/>
      <c r="F28" s="42">
        <v>-1298173</v>
      </c>
      <c r="G28" s="43"/>
      <c r="H28" s="42">
        <v>-10696899</v>
      </c>
      <c r="I28" s="43"/>
      <c r="J28" s="42">
        <v>-1298173</v>
      </c>
    </row>
    <row r="29" spans="1:10">
      <c r="A29" s="3"/>
      <c r="B29" s="150" t="s">
        <v>10</v>
      </c>
      <c r="C29" s="149"/>
      <c r="D29" s="42">
        <v>990921</v>
      </c>
      <c r="E29" s="42"/>
      <c r="F29" s="42">
        <v>172704</v>
      </c>
      <c r="G29" s="43"/>
      <c r="H29" s="42">
        <v>987377</v>
      </c>
      <c r="I29" s="43"/>
      <c r="J29" s="42">
        <v>171403</v>
      </c>
    </row>
    <row r="30" spans="1:10">
      <c r="A30" s="3"/>
      <c r="B30" s="20" t="s">
        <v>13</v>
      </c>
      <c r="C30" s="149"/>
      <c r="D30" s="42">
        <v>11208</v>
      </c>
      <c r="E30" s="44"/>
      <c r="F30" s="42">
        <v>92129</v>
      </c>
      <c r="G30" s="43"/>
      <c r="H30" s="42">
        <v>11209</v>
      </c>
      <c r="I30" s="43"/>
      <c r="J30" s="42">
        <v>92129</v>
      </c>
    </row>
    <row r="31" spans="1:10">
      <c r="A31" s="147" t="s">
        <v>121</v>
      </c>
      <c r="B31" s="3"/>
      <c r="C31" s="151"/>
      <c r="D31" s="28"/>
      <c r="E31" s="44"/>
      <c r="F31" s="28"/>
      <c r="G31" s="43"/>
      <c r="H31" s="28"/>
      <c r="I31" s="43"/>
      <c r="J31" s="28"/>
    </row>
    <row r="32" spans="1:10">
      <c r="A32" s="1"/>
      <c r="B32" s="3" t="s">
        <v>99</v>
      </c>
      <c r="D32" s="28">
        <v>151234464</v>
      </c>
      <c r="E32" s="42"/>
      <c r="F32" s="28">
        <v>-32544410</v>
      </c>
      <c r="G32" s="28"/>
      <c r="H32" s="28">
        <v>151268311</v>
      </c>
      <c r="I32" s="43"/>
      <c r="J32" s="28">
        <v>-32521910</v>
      </c>
    </row>
    <row r="33" spans="1:10">
      <c r="A33" s="1"/>
      <c r="B33" s="3" t="s">
        <v>129</v>
      </c>
      <c r="D33" s="28">
        <v>-4976196</v>
      </c>
      <c r="E33" s="42"/>
      <c r="F33" s="28">
        <v>-5976908</v>
      </c>
      <c r="G33" s="28"/>
      <c r="H33" s="28">
        <v>-4976196</v>
      </c>
      <c r="I33" s="43"/>
      <c r="J33" s="28">
        <v>-5976908</v>
      </c>
    </row>
    <row r="34" spans="1:10">
      <c r="A34" s="1"/>
      <c r="B34" s="3" t="s">
        <v>130</v>
      </c>
      <c r="D34" s="28">
        <v>-1613594</v>
      </c>
      <c r="E34" s="42"/>
      <c r="F34" s="28">
        <v>-1523971</v>
      </c>
      <c r="G34" s="28"/>
      <c r="H34" s="28">
        <v>-1613594</v>
      </c>
      <c r="I34" s="43"/>
      <c r="J34" s="28">
        <v>-1523971</v>
      </c>
    </row>
    <row r="35" spans="1:10">
      <c r="A35" s="3"/>
      <c r="B35" s="19" t="s">
        <v>100</v>
      </c>
      <c r="D35" s="28">
        <v>3021482</v>
      </c>
      <c r="E35" s="42"/>
      <c r="F35" s="28">
        <v>-11854884</v>
      </c>
      <c r="G35" s="43"/>
      <c r="H35" s="28">
        <v>3021482</v>
      </c>
      <c r="I35" s="43"/>
      <c r="J35" s="28">
        <v>-11854884</v>
      </c>
    </row>
    <row r="36" spans="1:10">
      <c r="A36" s="3"/>
      <c r="B36" s="3" t="s">
        <v>18</v>
      </c>
      <c r="D36" s="28">
        <v>20955123</v>
      </c>
      <c r="E36" s="46"/>
      <c r="F36" s="28">
        <v>-6010314</v>
      </c>
      <c r="G36" s="43"/>
      <c r="H36" s="28">
        <v>20955123</v>
      </c>
      <c r="I36" s="43"/>
      <c r="J36" s="28">
        <v>-6010314</v>
      </c>
    </row>
    <row r="37" spans="1:10">
      <c r="A37" s="3"/>
      <c r="B37" s="3" t="s">
        <v>122</v>
      </c>
      <c r="D37" s="29">
        <v>0</v>
      </c>
      <c r="E37" s="46"/>
      <c r="F37" s="29">
        <v>-532602</v>
      </c>
      <c r="G37" s="43"/>
      <c r="H37" s="29">
        <v>0</v>
      </c>
      <c r="I37" s="43"/>
      <c r="J37" s="29">
        <v>-532602</v>
      </c>
    </row>
    <row r="38" spans="1:10">
      <c r="A38" s="145" t="s">
        <v>163</v>
      </c>
      <c r="B38" s="3"/>
      <c r="D38" s="42">
        <f>SUM(D8:D37)</f>
        <v>-130385778</v>
      </c>
      <c r="E38" s="42"/>
      <c r="F38" s="42">
        <f>SUM(F8:F37)</f>
        <v>34097772</v>
      </c>
      <c r="G38" s="42"/>
      <c r="H38" s="42">
        <f>SUM(H8:H37)</f>
        <v>-130330379</v>
      </c>
      <c r="I38" s="42"/>
      <c r="J38" s="42">
        <f>SUM(J8:J37)</f>
        <v>34144988</v>
      </c>
    </row>
    <row r="39" spans="1:10">
      <c r="A39" s="145"/>
      <c r="B39" s="3" t="s">
        <v>34</v>
      </c>
      <c r="D39" s="42">
        <v>480873</v>
      </c>
      <c r="E39" s="42"/>
      <c r="F39" s="42">
        <v>1218898</v>
      </c>
      <c r="G39" s="43"/>
      <c r="H39" s="42">
        <v>420377</v>
      </c>
      <c r="I39" s="43"/>
      <c r="J39" s="42">
        <v>1162436</v>
      </c>
    </row>
    <row r="40" spans="1:10">
      <c r="A40" s="3"/>
      <c r="B40" s="3" t="s">
        <v>57</v>
      </c>
      <c r="D40" s="42">
        <v>-116341</v>
      </c>
      <c r="E40" s="42"/>
      <c r="F40" s="42">
        <v>-458741</v>
      </c>
      <c r="G40" s="43"/>
      <c r="H40" s="42">
        <v>-116341</v>
      </c>
      <c r="I40" s="43"/>
      <c r="J40" s="42">
        <v>-458741</v>
      </c>
    </row>
    <row r="41" spans="1:10">
      <c r="A41" s="3"/>
      <c r="B41" s="3" t="s">
        <v>159</v>
      </c>
      <c r="D41" s="42">
        <v>70179</v>
      </c>
      <c r="E41" s="42"/>
      <c r="F41" s="42">
        <v>0</v>
      </c>
      <c r="G41" s="43"/>
      <c r="H41" s="42">
        <v>70179</v>
      </c>
      <c r="I41" s="43"/>
      <c r="J41" s="42">
        <v>0</v>
      </c>
    </row>
    <row r="42" spans="1:10">
      <c r="A42" s="3"/>
      <c r="B42" s="3" t="s">
        <v>59</v>
      </c>
      <c r="D42" s="42">
        <v>-9242364</v>
      </c>
      <c r="E42" s="43"/>
      <c r="F42" s="47">
        <v>-12856083</v>
      </c>
      <c r="G42" s="43"/>
      <c r="H42" s="47">
        <v>-8981440</v>
      </c>
      <c r="I42" s="43"/>
      <c r="J42" s="47">
        <v>-12838599</v>
      </c>
    </row>
    <row r="43" spans="1:10" ht="24" thickBot="1">
      <c r="A43" s="1" t="s">
        <v>164</v>
      </c>
      <c r="B43" s="3"/>
      <c r="D43" s="152">
        <f>SUM(D38:D42)</f>
        <v>-139193431</v>
      </c>
      <c r="E43" s="43"/>
      <c r="F43" s="152">
        <f>SUM(F38:F42)</f>
        <v>22001846</v>
      </c>
      <c r="G43" s="43"/>
      <c r="H43" s="152">
        <f>SUM(H38:H42)</f>
        <v>-138937604</v>
      </c>
      <c r="I43" s="43"/>
      <c r="J43" s="152">
        <f>SUM(J38:J42)</f>
        <v>22010084</v>
      </c>
    </row>
    <row r="44" spans="1:10" ht="21.45" customHeight="1">
      <c r="A44" s="1"/>
      <c r="B44" s="3"/>
      <c r="D44" s="43"/>
      <c r="E44" s="43"/>
      <c r="F44" s="43"/>
      <c r="G44" s="43"/>
      <c r="H44" s="43"/>
      <c r="I44" s="43"/>
      <c r="J44" s="43"/>
    </row>
    <row r="45" spans="1:10" ht="28.8">
      <c r="A45" s="64" t="s">
        <v>140</v>
      </c>
      <c r="B45" s="3"/>
      <c r="D45" s="153"/>
      <c r="F45" s="109"/>
      <c r="G45" s="36"/>
      <c r="H45" s="153"/>
      <c r="I45" s="36"/>
      <c r="J45" s="154">
        <v>8</v>
      </c>
    </row>
  </sheetData>
  <mergeCells count="2">
    <mergeCell ref="D5:F5"/>
    <mergeCell ref="H5:J5"/>
  </mergeCells>
  <pageMargins left="0.98425196850393704" right="0.11811023622047245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N38"/>
  <sheetViews>
    <sheetView topLeftCell="A16" zoomScaleNormal="100" zoomScaleSheetLayoutView="90" workbookViewId="0">
      <selection activeCell="D27" sqref="D27"/>
    </sheetView>
  </sheetViews>
  <sheetFormatPr defaultColWidth="10.33203125" defaultRowHeight="23.25" customHeight="1"/>
  <cols>
    <col min="1" max="1" width="2.5546875" style="97" customWidth="1"/>
    <col min="2" max="2" width="2.44140625" style="97" customWidth="1"/>
    <col min="3" max="3" width="40.21875" style="97" customWidth="1"/>
    <col min="4" max="4" width="13.33203125" style="97" customWidth="1"/>
    <col min="5" max="5" width="1.33203125" style="97" customWidth="1"/>
    <col min="6" max="6" width="13.33203125" style="97" customWidth="1"/>
    <col min="7" max="7" width="1.33203125" style="97" customWidth="1"/>
    <col min="8" max="8" width="13.33203125" style="97" customWidth="1"/>
    <col min="9" max="9" width="1.109375" style="97" customWidth="1"/>
    <col min="10" max="10" width="13.33203125" style="97" customWidth="1"/>
    <col min="11" max="12" width="10.5546875" style="97" bestFit="1" customWidth="1"/>
    <col min="13" max="14" width="10.44140625" style="97" bestFit="1" customWidth="1"/>
    <col min="15" max="16384" width="10.33203125" style="97"/>
  </cols>
  <sheetData>
    <row r="1" spans="1:14" ht="23.25" customHeight="1">
      <c r="A1" s="118" t="s">
        <v>0</v>
      </c>
      <c r="B1" s="114"/>
      <c r="C1" s="114"/>
      <c r="D1" s="114"/>
      <c r="E1" s="114"/>
      <c r="F1" s="114"/>
      <c r="G1" s="144"/>
      <c r="H1" s="114"/>
      <c r="I1" s="144"/>
      <c r="J1" s="6" t="s">
        <v>64</v>
      </c>
    </row>
    <row r="2" spans="1:14" ht="23.25" customHeight="1">
      <c r="A2" s="118" t="s">
        <v>60</v>
      </c>
      <c r="B2" s="114"/>
      <c r="C2" s="114"/>
      <c r="D2" s="114"/>
      <c r="E2" s="114"/>
      <c r="F2" s="114"/>
      <c r="G2" s="144"/>
      <c r="H2" s="114"/>
      <c r="I2" s="144"/>
    </row>
    <row r="3" spans="1:14" ht="24.75" customHeight="1">
      <c r="A3" s="89" t="s">
        <v>141</v>
      </c>
      <c r="B3" s="116"/>
      <c r="C3" s="116"/>
      <c r="D3" s="116"/>
      <c r="E3" s="116"/>
      <c r="F3" s="116"/>
      <c r="G3" s="144"/>
      <c r="H3" s="116"/>
      <c r="I3" s="144"/>
    </row>
    <row r="4" spans="1:14" ht="23.25" customHeight="1">
      <c r="A4" s="119"/>
      <c r="B4" s="116"/>
      <c r="C4" s="116"/>
      <c r="D4" s="116"/>
      <c r="E4" s="116"/>
      <c r="F4" s="116"/>
      <c r="G4" s="144"/>
      <c r="H4" s="116"/>
      <c r="I4" s="144"/>
    </row>
    <row r="5" spans="1:14" ht="23.25" customHeight="1">
      <c r="A5" s="119"/>
      <c r="B5" s="116"/>
      <c r="C5" s="116"/>
      <c r="D5" s="116"/>
      <c r="E5" s="116"/>
      <c r="F5" s="116"/>
      <c r="G5" s="116"/>
      <c r="H5" s="115"/>
      <c r="I5" s="116"/>
      <c r="J5" s="92" t="s">
        <v>2</v>
      </c>
    </row>
    <row r="6" spans="1:14" ht="23.25" customHeight="1">
      <c r="A6" s="89"/>
      <c r="B6" s="89"/>
      <c r="C6" s="89"/>
      <c r="D6" s="185" t="s">
        <v>3</v>
      </c>
      <c r="E6" s="185"/>
      <c r="F6" s="185"/>
      <c r="G6" s="116"/>
      <c r="H6" s="185" t="s">
        <v>4</v>
      </c>
      <c r="I6" s="185"/>
      <c r="J6" s="185"/>
    </row>
    <row r="7" spans="1:14" ht="23.25" customHeight="1">
      <c r="A7" s="89"/>
      <c r="B7" s="89"/>
      <c r="C7" s="89"/>
      <c r="D7" s="95">
        <v>2565</v>
      </c>
      <c r="E7" s="117"/>
      <c r="F7" s="95">
        <v>2564</v>
      </c>
      <c r="G7" s="116"/>
      <c r="H7" s="95">
        <v>2565</v>
      </c>
      <c r="I7" s="117"/>
      <c r="J7" s="95">
        <v>2564</v>
      </c>
    </row>
    <row r="8" spans="1:14" ht="11.25" customHeight="1">
      <c r="A8" s="89"/>
      <c r="B8" s="89"/>
      <c r="C8" s="89"/>
      <c r="D8" s="94"/>
      <c r="E8" s="117"/>
      <c r="F8" s="94"/>
      <c r="G8" s="116"/>
      <c r="H8" s="94"/>
      <c r="I8" s="117"/>
      <c r="J8" s="94"/>
    </row>
    <row r="9" spans="1:14" ht="23.25" customHeight="1">
      <c r="A9" s="145" t="s">
        <v>61</v>
      </c>
      <c r="B9" s="3"/>
      <c r="C9" s="3"/>
    </row>
    <row r="10" spans="1:14" ht="23.25" customHeight="1">
      <c r="A10" s="3"/>
      <c r="B10" s="19" t="s">
        <v>168</v>
      </c>
      <c r="C10" s="3"/>
      <c r="D10" s="153">
        <v>-54259</v>
      </c>
      <c r="E10" s="91"/>
      <c r="F10" s="153">
        <v>30000000</v>
      </c>
      <c r="G10" s="36"/>
      <c r="H10" s="153">
        <v>0</v>
      </c>
      <c r="I10" s="36"/>
      <c r="J10" s="153">
        <v>30000000</v>
      </c>
      <c r="M10" s="109"/>
      <c r="N10" s="109"/>
    </row>
    <row r="11" spans="1:14" ht="23.25" customHeight="1">
      <c r="A11" s="147"/>
      <c r="B11" s="19" t="s">
        <v>134</v>
      </c>
      <c r="C11" s="3"/>
      <c r="D11" s="153">
        <v>-71500000</v>
      </c>
      <c r="E11" s="91"/>
      <c r="F11" s="153">
        <v>0</v>
      </c>
      <c r="G11" s="36"/>
      <c r="H11" s="153">
        <v>-71500000</v>
      </c>
      <c r="I11" s="36"/>
      <c r="J11" s="153">
        <v>0</v>
      </c>
      <c r="M11" s="109"/>
      <c r="N11" s="109"/>
    </row>
    <row r="12" spans="1:14" ht="23.25" customHeight="1">
      <c r="A12" s="147"/>
      <c r="B12" s="19" t="s">
        <v>165</v>
      </c>
      <c r="C12" s="3"/>
      <c r="D12" s="153">
        <v>31500000</v>
      </c>
      <c r="E12" s="91"/>
      <c r="F12" s="153">
        <v>0</v>
      </c>
      <c r="G12" s="36"/>
      <c r="H12" s="153">
        <v>31500000</v>
      </c>
      <c r="I12" s="36"/>
      <c r="J12" s="153">
        <v>0</v>
      </c>
      <c r="M12" s="109"/>
      <c r="N12" s="109"/>
    </row>
    <row r="13" spans="1:14" ht="23.25" customHeight="1">
      <c r="A13" s="3"/>
      <c r="B13" s="19" t="s">
        <v>62</v>
      </c>
      <c r="C13" s="3"/>
      <c r="D13" s="153">
        <v>685659</v>
      </c>
      <c r="E13" s="91"/>
      <c r="F13" s="153">
        <v>712589</v>
      </c>
      <c r="G13" s="36"/>
      <c r="H13" s="153">
        <v>685659</v>
      </c>
      <c r="I13" s="36"/>
      <c r="J13" s="153">
        <v>712589</v>
      </c>
      <c r="M13" s="109"/>
      <c r="N13" s="109"/>
    </row>
    <row r="14" spans="1:14" ht="23.25" customHeight="1">
      <c r="A14" s="3"/>
      <c r="B14" s="19" t="s">
        <v>123</v>
      </c>
      <c r="C14" s="3"/>
      <c r="D14" s="153">
        <v>-13643926</v>
      </c>
      <c r="F14" s="153">
        <v>-37922002</v>
      </c>
      <c r="G14" s="36"/>
      <c r="H14" s="153">
        <v>-13643926</v>
      </c>
      <c r="I14" s="36"/>
      <c r="J14" s="153">
        <v>-37922002</v>
      </c>
      <c r="M14" s="109"/>
      <c r="N14" s="109"/>
    </row>
    <row r="15" spans="1:14" ht="23.25" customHeight="1">
      <c r="A15" s="3"/>
      <c r="B15" s="179" t="s">
        <v>153</v>
      </c>
      <c r="C15" s="3"/>
      <c r="D15" s="153">
        <v>-473495</v>
      </c>
      <c r="F15" s="153">
        <v>-423875</v>
      </c>
      <c r="G15" s="36"/>
      <c r="H15" s="153">
        <v>-473495</v>
      </c>
      <c r="I15" s="36"/>
      <c r="J15" s="153">
        <v>-423875</v>
      </c>
      <c r="M15" s="109"/>
      <c r="N15" s="109"/>
    </row>
    <row r="16" spans="1:14" ht="23.25" customHeight="1">
      <c r="A16" s="145" t="s">
        <v>166</v>
      </c>
      <c r="B16" s="3"/>
      <c r="C16" s="3"/>
      <c r="D16" s="155">
        <f>SUM(D10:D15)</f>
        <v>-53486021</v>
      </c>
      <c r="F16" s="155">
        <f>SUM(F10:F15)</f>
        <v>-7633288</v>
      </c>
      <c r="G16" s="36"/>
      <c r="H16" s="155">
        <f>SUM(H10:H15)</f>
        <v>-53431762</v>
      </c>
      <c r="I16" s="36"/>
      <c r="J16" s="155">
        <f>SUM(J10:J15)</f>
        <v>-7633288</v>
      </c>
      <c r="M16" s="109"/>
      <c r="N16" s="109"/>
    </row>
    <row r="17" spans="1:14" ht="23.25" customHeight="1">
      <c r="A17" s="3"/>
      <c r="B17" s="3"/>
      <c r="C17" s="3"/>
      <c r="D17" s="153"/>
      <c r="F17" s="153"/>
      <c r="G17" s="109"/>
      <c r="H17" s="109"/>
      <c r="I17" s="109"/>
      <c r="J17" s="109"/>
      <c r="M17" s="109"/>
      <c r="N17" s="109"/>
    </row>
    <row r="18" spans="1:14" ht="23.25" customHeight="1">
      <c r="A18" s="145" t="s">
        <v>63</v>
      </c>
      <c r="B18" s="3"/>
      <c r="C18" s="3"/>
      <c r="D18" s="153"/>
      <c r="F18" s="153"/>
      <c r="G18" s="109"/>
      <c r="H18" s="153"/>
      <c r="I18" s="109"/>
      <c r="J18" s="153"/>
      <c r="M18" s="109"/>
      <c r="N18" s="109"/>
    </row>
    <row r="19" spans="1:14" ht="23.25" customHeight="1">
      <c r="A19" s="145"/>
      <c r="B19" s="3" t="s">
        <v>127</v>
      </c>
      <c r="C19" s="3"/>
      <c r="D19" s="153">
        <v>0</v>
      </c>
      <c r="E19" s="91"/>
      <c r="F19" s="153">
        <v>36433569</v>
      </c>
      <c r="G19" s="36"/>
      <c r="H19" s="153">
        <v>0</v>
      </c>
      <c r="I19" s="36"/>
      <c r="J19" s="153">
        <v>36433569</v>
      </c>
      <c r="M19" s="109"/>
      <c r="N19" s="109"/>
    </row>
    <row r="20" spans="1:14" ht="23.25" customHeight="1">
      <c r="A20" s="145"/>
      <c r="B20" s="3" t="s">
        <v>124</v>
      </c>
      <c r="C20" s="3"/>
      <c r="D20" s="153">
        <v>-15000000</v>
      </c>
      <c r="E20" s="91"/>
      <c r="F20" s="153">
        <v>-8400000</v>
      </c>
      <c r="G20" s="36"/>
      <c r="H20" s="153">
        <v>-15000000</v>
      </c>
      <c r="I20" s="36"/>
      <c r="J20" s="153">
        <v>-8400000</v>
      </c>
      <c r="M20" s="109"/>
      <c r="N20" s="109"/>
    </row>
    <row r="21" spans="1:14" ht="23.25" customHeight="1">
      <c r="A21" s="145"/>
      <c r="B21" s="3" t="s">
        <v>125</v>
      </c>
      <c r="C21" s="3"/>
      <c r="D21" s="153">
        <v>-14259069</v>
      </c>
      <c r="E21" s="91"/>
      <c r="F21" s="153">
        <v>-13010309</v>
      </c>
      <c r="G21" s="36"/>
      <c r="H21" s="153">
        <v>-14259069</v>
      </c>
      <c r="I21" s="36"/>
      <c r="J21" s="153">
        <v>-13010309</v>
      </c>
      <c r="M21" s="109"/>
      <c r="N21" s="109"/>
    </row>
    <row r="22" spans="1:14" ht="23.25" customHeight="1">
      <c r="A22" s="3"/>
      <c r="B22" s="19" t="s">
        <v>126</v>
      </c>
      <c r="C22" s="3"/>
      <c r="D22" s="153">
        <v>-44992320</v>
      </c>
      <c r="E22" s="91"/>
      <c r="F22" s="153">
        <v>-104982219</v>
      </c>
      <c r="G22" s="36"/>
      <c r="H22" s="153">
        <v>-44992320</v>
      </c>
      <c r="I22" s="36"/>
      <c r="J22" s="153">
        <v>-104982219</v>
      </c>
      <c r="M22" s="109"/>
      <c r="N22" s="109"/>
    </row>
    <row r="23" spans="1:14" ht="23.25" customHeight="1">
      <c r="A23" s="145" t="s">
        <v>154</v>
      </c>
      <c r="B23" s="3"/>
      <c r="C23" s="3"/>
      <c r="D23" s="48">
        <f>SUM(D19:D22)</f>
        <v>-74251389</v>
      </c>
      <c r="E23" s="42"/>
      <c r="F23" s="48">
        <f>SUM(F19:F22)</f>
        <v>-89958959</v>
      </c>
      <c r="G23" s="42"/>
      <c r="H23" s="48">
        <f>SUM(H19:H22)</f>
        <v>-74251389</v>
      </c>
      <c r="I23" s="42"/>
      <c r="J23" s="48">
        <f>SUM(J19:J22)</f>
        <v>-89958959</v>
      </c>
      <c r="M23" s="109"/>
      <c r="N23" s="109"/>
    </row>
    <row r="24" spans="1:14" ht="23.25" customHeight="1">
      <c r="A24" s="147"/>
      <c r="B24" s="3"/>
      <c r="C24" s="3"/>
      <c r="D24" s="153"/>
      <c r="F24" s="153"/>
      <c r="G24" s="36"/>
      <c r="H24" s="153"/>
      <c r="I24" s="36"/>
      <c r="J24" s="153"/>
      <c r="M24" s="109"/>
      <c r="N24" s="109"/>
    </row>
    <row r="25" spans="1:14" ht="23.25" customHeight="1">
      <c r="A25" s="65" t="s">
        <v>167</v>
      </c>
      <c r="B25" s="19"/>
      <c r="C25" s="3"/>
      <c r="D25" s="109">
        <v>-266930841</v>
      </c>
      <c r="F25" s="109">
        <v>-75590401</v>
      </c>
      <c r="H25" s="109">
        <v>-266620755</v>
      </c>
      <c r="J25" s="109">
        <v>-75582163</v>
      </c>
      <c r="M25" s="109"/>
      <c r="N25" s="109"/>
    </row>
    <row r="26" spans="1:14" ht="23.25" customHeight="1">
      <c r="A26" s="65" t="s">
        <v>68</v>
      </c>
      <c r="B26" s="156"/>
      <c r="C26" s="3"/>
      <c r="D26" s="12">
        <v>378085610</v>
      </c>
      <c r="F26" s="12">
        <v>192964037</v>
      </c>
      <c r="G26" s="109"/>
      <c r="H26" s="14">
        <v>374694654</v>
      </c>
      <c r="I26" s="109"/>
      <c r="J26" s="14">
        <v>170151599</v>
      </c>
      <c r="M26" s="109"/>
      <c r="N26" s="109"/>
    </row>
    <row r="27" spans="1:14" ht="23.25" customHeight="1" thickBot="1">
      <c r="A27" s="65" t="s">
        <v>69</v>
      </c>
      <c r="B27" s="157"/>
      <c r="C27" s="3"/>
      <c r="D27" s="158">
        <f>D25+D26</f>
        <v>111154769</v>
      </c>
      <c r="F27" s="158">
        <f>F25+F26</f>
        <v>117373636</v>
      </c>
      <c r="G27" s="36"/>
      <c r="H27" s="158">
        <f>H25+H26</f>
        <v>108073899</v>
      </c>
      <c r="I27" s="36"/>
      <c r="J27" s="158">
        <f>J25+J26</f>
        <v>94569436</v>
      </c>
      <c r="M27" s="109"/>
      <c r="N27" s="109"/>
    </row>
    <row r="28" spans="1:14" ht="23.25" customHeight="1">
      <c r="A28" s="3"/>
      <c r="B28" s="3"/>
      <c r="C28" s="3"/>
      <c r="D28" s="159"/>
      <c r="E28" s="159"/>
      <c r="F28" s="159"/>
      <c r="G28" s="160"/>
      <c r="H28" s="159"/>
      <c r="I28" s="159"/>
      <c r="J28" s="159"/>
    </row>
    <row r="29" spans="1:14" ht="23.25" customHeight="1">
      <c r="A29" s="1"/>
      <c r="B29" s="3"/>
      <c r="C29" s="3"/>
      <c r="D29" s="159"/>
      <c r="E29" s="159"/>
      <c r="F29" s="159"/>
      <c r="G29" s="160"/>
      <c r="H29" s="159"/>
      <c r="I29" s="159"/>
      <c r="J29" s="159"/>
    </row>
    <row r="30" spans="1:14" ht="23.25" customHeight="1">
      <c r="A30" s="161"/>
      <c r="B30" s="3"/>
      <c r="C30" s="3"/>
      <c r="D30" s="109"/>
      <c r="E30" s="109"/>
      <c r="F30" s="109"/>
      <c r="G30" s="162"/>
      <c r="H30" s="109"/>
      <c r="I30" s="109"/>
      <c r="J30" s="109"/>
    </row>
    <row r="31" spans="1:14" ht="23.25" customHeight="1">
      <c r="A31" s="147"/>
      <c r="B31" s="163"/>
      <c r="C31" s="3"/>
      <c r="D31" s="42"/>
      <c r="E31" s="164"/>
      <c r="F31" s="42"/>
      <c r="G31" s="43"/>
      <c r="H31" s="42"/>
      <c r="I31" s="43"/>
      <c r="J31" s="42"/>
    </row>
    <row r="32" spans="1:14" ht="23.25" customHeight="1">
      <c r="B32" s="163"/>
      <c r="C32" s="3"/>
      <c r="D32" s="42"/>
      <c r="E32" s="164"/>
      <c r="F32" s="42"/>
      <c r="G32" s="43"/>
      <c r="H32" s="42"/>
      <c r="I32" s="43"/>
      <c r="J32" s="42"/>
    </row>
    <row r="33" spans="1:10" ht="23.25" customHeight="1">
      <c r="B33" s="165"/>
      <c r="C33" s="3"/>
      <c r="D33" s="42"/>
      <c r="E33" s="164"/>
      <c r="F33" s="42"/>
      <c r="G33" s="43"/>
      <c r="H33" s="42"/>
      <c r="I33" s="43"/>
      <c r="J33" s="42"/>
    </row>
    <row r="34" spans="1:10" ht="23.4">
      <c r="B34" s="163"/>
      <c r="C34" s="3"/>
      <c r="D34" s="42"/>
      <c r="E34" s="164"/>
      <c r="F34" s="42"/>
      <c r="G34" s="43"/>
      <c r="H34" s="42"/>
      <c r="I34" s="43"/>
      <c r="J34" s="42"/>
    </row>
    <row r="35" spans="1:10" ht="15.45" customHeight="1">
      <c r="B35" s="163"/>
      <c r="C35" s="3"/>
      <c r="D35" s="42"/>
      <c r="E35" s="164"/>
      <c r="F35" s="42"/>
      <c r="G35" s="43"/>
      <c r="H35" s="42"/>
      <c r="I35" s="43"/>
      <c r="J35" s="42"/>
    </row>
    <row r="36" spans="1:10" ht="23.25" customHeight="1">
      <c r="B36" s="163"/>
      <c r="C36" s="3"/>
      <c r="D36" s="42"/>
      <c r="E36" s="164"/>
      <c r="F36" s="42"/>
      <c r="G36" s="43"/>
      <c r="H36" s="42"/>
      <c r="I36" s="43"/>
      <c r="J36" s="42"/>
    </row>
    <row r="37" spans="1:10" ht="23.25" customHeight="1">
      <c r="B37" s="163"/>
      <c r="C37" s="3"/>
      <c r="D37" s="42"/>
      <c r="E37" s="164"/>
      <c r="F37" s="42"/>
      <c r="G37" s="43"/>
      <c r="H37" s="42"/>
      <c r="I37" s="43"/>
      <c r="J37" s="42"/>
    </row>
    <row r="38" spans="1:10" ht="27.6">
      <c r="A38" s="64" t="s">
        <v>140</v>
      </c>
      <c r="C38" s="166"/>
      <c r="G38" s="36"/>
      <c r="H38" s="143"/>
      <c r="I38" s="36"/>
      <c r="J38" s="167">
        <v>9</v>
      </c>
    </row>
  </sheetData>
  <mergeCells count="2">
    <mergeCell ref="D6:F6"/>
    <mergeCell ref="H6:J6"/>
  </mergeCells>
  <pageMargins left="0.98425196850393704" right="0.11811023622047245" top="0.78740157480314965" bottom="3.937007874015748E-2" header="0.11811023622047245" footer="0.1181102362204724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EB98FF-4AB1-4E9D-AA2C-931B50F69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สินทรัพย์1!ExternalData_4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2022-08-10T07:34:59Z</cp:lastPrinted>
  <dcterms:created xsi:type="dcterms:W3CDTF">2003-10-21T02:45:33Z</dcterms:created>
  <dcterms:modified xsi:type="dcterms:W3CDTF">2022-08-10T07:53:47Z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